
<file path=[Content_Types].xml><?xml version="1.0" encoding="utf-8"?>
<Types xmlns="http://schemas.openxmlformats.org/package/2006/content-types">
  <Override PartName="/xl/worksheets/sheet15.xml" ContentType="application/vnd.openxmlformats-officedocument.spreadsheetml.worksheet+xml"/>
  <Override PartName="/xl/worksheets/sheet24.xml" ContentType="application/vnd.openxmlformats-officedocument.spreadsheetml.worksheet+xml"/>
  <Override PartName="/xl/worksheets/sheet35.xml" ContentType="application/vnd.openxmlformats-officedocument.spreadsheetml.worksheet+xml"/>
  <Override PartName="/xl/worksheets/sheet44.xml" ContentType="application/vnd.openxmlformats-officedocument.spreadsheetml.worksheet+xml"/>
  <Override PartName="/xl/worksheets/sheet53.xml" ContentType="application/vnd.openxmlformats-officedocument.spreadsheetml.worksheet+xml"/>
  <Override PartName="/xl/worksheets/sheet62.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42.xml" ContentType="application/vnd.openxmlformats-officedocument.spreadsheetml.worksheet+xml"/>
  <Override PartName="/xl/worksheets/sheet51.xml" ContentType="application/vnd.openxmlformats-officedocument.spreadsheetml.worksheet+xml"/>
  <Override PartName="/xl/worksheets/sheet60.xml" ContentType="application/vnd.openxmlformats-officedocument.spreadsheetml.worksheet+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worksheets/sheet7.xml" ContentType="application/vnd.openxmlformats-officedocument.spreadsheetml.worksheet+xml"/>
  <Override PartName="/xl/worksheets/sheet11.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Override PartName="/xl/worksheets/sheet40.xml" ContentType="application/vnd.openxmlformats-officedocument.spreadsheetml.worksheet+xml"/>
  <Override PartName="/xl/externalLinks/externalLink7.xml" ContentType="application/vnd.openxmlformats-officedocument.spreadsheetml.externalLink+xml"/>
  <Default Extension="rels" ContentType="application/vnd.openxmlformats-package.relationships+xml"/>
  <Default Extension="xml" ContentType="application/xml"/>
  <Override PartName="/xl/worksheets/sheet5.xml" ContentType="application/vnd.openxmlformats-officedocument.spreadsheetml.worksheet+xml"/>
  <Override PartName="/xl/externalLinks/externalLink5.xml" ContentType="application/vnd.openxmlformats-officedocument.spreadsheetml.externalLink+xml"/>
  <Override PartName="/xl/worksheets/sheet3.xml" ContentType="application/vnd.openxmlformats-officedocument.spreadsheetml.worksheet+xml"/>
  <Override PartName="/xl/externalLinks/externalLink3.xml" ContentType="application/vnd.openxmlformats-officedocument.spreadsheetml.externalLink+xml"/>
  <Override PartName="/xl/worksheets/sheet1.xml" ContentType="application/vnd.openxmlformats-officedocument.spreadsheetml.worksheet+xml"/>
  <Override PartName="/xl/worksheets/sheet49.xml" ContentType="application/vnd.openxmlformats-officedocument.spreadsheetml.worksheet+xml"/>
  <Override PartName="/xl/externalLinks/externalLink1.xml" ContentType="application/vnd.openxmlformats-officedocument.spreadsheetml.externalLink+xml"/>
  <Override PartName="/xl/externalLinks/externalLink12.xml" ContentType="application/vnd.openxmlformats-officedocument.spreadsheetml.externalLink+xml"/>
  <Override PartName="/xl/worksheets/sheet29.xml" ContentType="application/vnd.openxmlformats-officedocument.spreadsheetml.worksheet+xml"/>
  <Override PartName="/xl/worksheets/sheet38.xml" ContentType="application/vnd.openxmlformats-officedocument.spreadsheetml.worksheet+xml"/>
  <Override PartName="/xl/worksheets/sheet47.xml" ContentType="application/vnd.openxmlformats-officedocument.spreadsheetml.worksheet+xml"/>
  <Override PartName="/xl/worksheets/sheet58.xml" ContentType="application/vnd.openxmlformats-officedocument.spreadsheetml.worksheet+xml"/>
  <Override PartName="/xl/worksheets/sheet67.xml" ContentType="application/vnd.openxmlformats-officedocument.spreadsheetml.worksheet+xml"/>
  <Override PartName="/xl/externalLinks/externalLink10.xml" ContentType="application/vnd.openxmlformats-officedocument.spreadsheetml.externalLink+xml"/>
  <Override PartName="/xl/sharedStrings.xml" ContentType="application/vnd.openxmlformats-officedocument.spreadsheetml.sharedStrings+xml"/>
  <Override PartName="/xl/worksheets/sheet18.xml" ContentType="application/vnd.openxmlformats-officedocument.spreadsheetml.worksheet+xml"/>
  <Override PartName="/xl/worksheets/sheet27.xml" ContentType="application/vnd.openxmlformats-officedocument.spreadsheetml.worksheet+xml"/>
  <Override PartName="/xl/worksheets/sheet36.xml" ContentType="application/vnd.openxmlformats-officedocument.spreadsheetml.worksheet+xml"/>
  <Override PartName="/xl/worksheets/sheet45.xml" ContentType="application/vnd.openxmlformats-officedocument.spreadsheetml.worksheet+xml"/>
  <Override PartName="/xl/worksheets/sheet54.xml" ContentType="application/vnd.openxmlformats-officedocument.spreadsheetml.worksheet+xml"/>
  <Override PartName="/xl/worksheets/sheet56.xml" ContentType="application/vnd.openxmlformats-officedocument.spreadsheetml.worksheet+xml"/>
  <Override PartName="/xl/worksheets/sheet65.xml" ContentType="application/vnd.openxmlformats-officedocument.spreadsheetml.worksheet+xml"/>
  <Override PartName="/xl/worksheets/sheet16.xml" ContentType="application/vnd.openxmlformats-officedocument.spreadsheetml.worksheet+xml"/>
  <Override PartName="/xl/worksheets/sheet25.xml" ContentType="application/vnd.openxmlformats-officedocument.spreadsheetml.worksheet+xml"/>
  <Override PartName="/xl/worksheets/sheet34.xml" ContentType="application/vnd.openxmlformats-officedocument.spreadsheetml.worksheet+xml"/>
  <Override PartName="/xl/worksheets/sheet43.xml" ContentType="application/vnd.openxmlformats-officedocument.spreadsheetml.worksheet+xml"/>
  <Override PartName="/xl/worksheets/sheet52.xml" ContentType="application/vnd.openxmlformats-officedocument.spreadsheetml.worksheet+xml"/>
  <Override PartName="/xl/worksheets/sheet63.xml" ContentType="application/vnd.openxmlformats-officedocument.spreadsheetml.worksheet+xml"/>
  <Default Extension="bin" ContentType="application/vnd.openxmlformats-officedocument.spreadsheetml.printerSettings"/>
  <Override PartName="/xl/worksheets/sheet14.xml" ContentType="application/vnd.openxmlformats-officedocument.spreadsheetml.worksheet+xml"/>
  <Override PartName="/xl/worksheets/sheet23.xml" ContentType="application/vnd.openxmlformats-officedocument.spreadsheetml.worksheet+xml"/>
  <Override PartName="/xl/worksheets/sheet32.xml" ContentType="application/vnd.openxmlformats-officedocument.spreadsheetml.worksheet+xml"/>
  <Override PartName="/xl/worksheets/sheet41.xml" ContentType="application/vnd.openxmlformats-officedocument.spreadsheetml.worksheet+xml"/>
  <Override PartName="/xl/worksheets/sheet50.xml" ContentType="application/vnd.openxmlformats-officedocument.spreadsheetml.worksheet+xml"/>
  <Override PartName="/xl/worksheets/sheet61.xml" ContentType="application/vnd.openxmlformats-officedocument.spreadsheetml.worksheet+xml"/>
  <Override PartName="/xl/externalLinks/externalLink8.xml" ContentType="application/vnd.openxmlformats-officedocument.spreadsheetml.externalLink+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Override PartName="/xl/externalLinks/externalLink6.xml" ContentType="application/vnd.openxmlformats-officedocument.spreadsheetml.externalLink+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externalLinks/externalLink4.xml" ContentType="application/vnd.openxmlformats-officedocument.spreadsheetml.externalLink+xml"/>
  <Override PartName="/docProps/app.xml" ContentType="application/vnd.openxmlformats-officedocument.extended-properties+xml"/>
  <Override PartName="/xl/worksheets/sheet2.xml" ContentType="application/vnd.openxmlformats-officedocument.spreadsheetml.worksheet+xml"/>
  <Override PartName="/xl/externalLinks/externalLink2.xml" ContentType="application/vnd.openxmlformats-officedocument.spreadsheetml.externalLink+xml"/>
  <Override PartName="/xl/drawings/drawing1.xml" ContentType="application/vnd.openxmlformats-officedocument.drawing+xml"/>
  <Override PartName="/xl/worksheets/sheet59.xml" ContentType="application/vnd.openxmlformats-officedocument.spreadsheetml.worksheet+xml"/>
  <Override PartName="/xl/worksheets/sheet68.xml" ContentType="application/vnd.openxmlformats-officedocument.spreadsheetml.worksheet+xml"/>
  <Override PartName="/xl/externalLinks/externalLink11.xml" ContentType="application/vnd.openxmlformats-officedocument.spreadsheetml.externalLink+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worksheets/sheet39.xml" ContentType="application/vnd.openxmlformats-officedocument.spreadsheetml.worksheet+xml"/>
  <Override PartName="/xl/worksheets/sheet48.xml" ContentType="application/vnd.openxmlformats-officedocument.spreadsheetml.worksheet+xml"/>
  <Override PartName="/xl/worksheets/sheet57.xml" ContentType="application/vnd.openxmlformats-officedocument.spreadsheetml.worksheet+xml"/>
  <Override PartName="/xl/worksheets/sheet66.xml" ContentType="application/vnd.openxmlformats-officedocument.spreadsheetml.worksheet+xml"/>
  <Override PartName="/xl/worksheets/sheet17.xml" ContentType="application/vnd.openxmlformats-officedocument.spreadsheetml.worksheet+xml"/>
  <Override PartName="/xl/worksheets/sheet26.xml" ContentType="application/vnd.openxmlformats-officedocument.spreadsheetml.worksheet+xml"/>
  <Override PartName="/xl/worksheets/sheet37.xml" ContentType="application/vnd.openxmlformats-officedocument.spreadsheetml.worksheet+xml"/>
  <Override PartName="/xl/worksheets/sheet46.xml" ContentType="application/vnd.openxmlformats-officedocument.spreadsheetml.worksheet+xml"/>
  <Override PartName="/xl/worksheets/sheet55.xml" ContentType="application/vnd.openxmlformats-officedocument.spreadsheetml.worksheet+xml"/>
  <Override PartName="/xl/worksheets/sheet64.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6"/>
  <workbookPr codeName="ThisWorkbook" defaultThemeVersion="124226"/>
  <bookViews>
    <workbookView xWindow="240" yWindow="150" windowWidth="20115" windowHeight="7995" tabRatio="917"/>
  </bookViews>
  <sheets>
    <sheet name="ÍNDICE" sheetId="63" r:id="rId1"/>
    <sheet name="1" sheetId="65" r:id="rId2"/>
    <sheet name="2" sheetId="73" r:id="rId3"/>
    <sheet name="3" sheetId="3" r:id="rId4"/>
    <sheet name="4" sheetId="4" r:id="rId5"/>
    <sheet name="5" sheetId="6" r:id="rId6"/>
    <sheet name="6" sheetId="7" r:id="rId7"/>
    <sheet name="7" sheetId="8" r:id="rId8"/>
    <sheet name="8" sheetId="9" r:id="rId9"/>
    <sheet name="9" sheetId="10" r:id="rId10"/>
    <sheet name="10" sheetId="11" r:id="rId11"/>
    <sheet name="11" sheetId="12" r:id="rId12"/>
    <sheet name="12" sheetId="13" r:id="rId13"/>
    <sheet name="13" sheetId="14" r:id="rId14"/>
    <sheet name="14" sheetId="15" r:id="rId15"/>
    <sheet name="15" sheetId="17" r:id="rId16"/>
    <sheet name="16" sheetId="18" r:id="rId17"/>
    <sheet name="17" sheetId="78" r:id="rId18"/>
    <sheet name="18" sheetId="79" r:id="rId19"/>
    <sheet name="19" sheetId="21" r:id="rId20"/>
    <sheet name="20" sheetId="22" r:id="rId21"/>
    <sheet name="21" sheetId="25" r:id="rId22"/>
    <sheet name="22" sheetId="26" r:id="rId23"/>
    <sheet name="23" sheetId="74" r:id="rId24"/>
    <sheet name="24" sheetId="75" r:id="rId25"/>
    <sheet name="25" sheetId="76" r:id="rId26"/>
    <sheet name="26" sheetId="16" r:id="rId27"/>
    <sheet name="27" sheetId="77" r:id="rId28"/>
    <sheet name="28" sheetId="80" r:id="rId29"/>
    <sheet name="29" sheetId="81" r:id="rId30"/>
    <sheet name="30" sheetId="82" r:id="rId31"/>
    <sheet name="31" sheetId="85" r:id="rId32"/>
    <sheet name="32" sheetId="86" r:id="rId33"/>
    <sheet name="33" sheetId="83" r:id="rId34"/>
    <sheet name="34" sheetId="84" r:id="rId35"/>
    <sheet name="35" sheetId="87" r:id="rId36"/>
    <sheet name="36" sheetId="66" r:id="rId37"/>
    <sheet name="37" sheetId="28" r:id="rId38"/>
    <sheet name="38" sheetId="29" r:id="rId39"/>
    <sheet name="39" sheetId="30" r:id="rId40"/>
    <sheet name="40-1" sheetId="31" r:id="rId41"/>
    <sheet name="40-2" sheetId="32" r:id="rId42"/>
    <sheet name="41" sheetId="33" r:id="rId43"/>
    <sheet name="42" sheetId="34" r:id="rId44"/>
    <sheet name="43" sheetId="35" r:id="rId45"/>
    <sheet name="44" sheetId="36" r:id="rId46"/>
    <sheet name="45" sheetId="67" r:id="rId47"/>
    <sheet name="46" sheetId="37" r:id="rId48"/>
    <sheet name="47" sheetId="38" r:id="rId49"/>
    <sheet name="48" sheetId="39" r:id="rId50"/>
    <sheet name="49-1" sheetId="40" r:id="rId51"/>
    <sheet name="49-2" sheetId="41" r:id="rId52"/>
    <sheet name="50-1" sheetId="42" r:id="rId53"/>
    <sheet name="50-2" sheetId="43" r:id="rId54"/>
    <sheet name="51-1" sheetId="44" r:id="rId55"/>
    <sheet name="51-2" sheetId="45" r:id="rId56"/>
    <sheet name="52" sheetId="46" r:id="rId57"/>
    <sheet name="53" sheetId="55" r:id="rId58"/>
    <sheet name="54" sheetId="56" r:id="rId59"/>
    <sheet name="55" sheetId="57" r:id="rId60"/>
    <sheet name="56" sheetId="69" r:id="rId61"/>
    <sheet name="57" sheetId="70" r:id="rId62"/>
    <sheet name="58" sheetId="71" r:id="rId63"/>
    <sheet name="59" sheetId="58" r:id="rId64"/>
    <sheet name="60" sheetId="59" r:id="rId65"/>
    <sheet name="61" sheetId="60" r:id="rId66"/>
    <sheet name="62" sheetId="61" r:id="rId67"/>
    <sheet name="Abreviaturas" sheetId="64" r:id="rId68"/>
  </sheets>
  <externalReferences>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s>
  <definedNames>
    <definedName name="_xlnm._FilterDatabase" localSheetId="1">#REF!</definedName>
    <definedName name="_xlnm._FilterDatabase" localSheetId="67">#REF!</definedName>
    <definedName name="_xlnm._FilterDatabase" localSheetId="0">#REF!</definedName>
    <definedName name="_xlnm._FilterDatabase">#REF!</definedName>
    <definedName name="A_impresión_IM" localSheetId="1">[1]FLUJOEERR!$A$364:$AD$487</definedName>
    <definedName name="A_impresión_IM" localSheetId="67">[2]FLUJOEERR!$A$364:$AD$487</definedName>
    <definedName name="A_impresión_IM" localSheetId="0">[3]FLUJOEERR!$A$364:$AD$487</definedName>
    <definedName name="A_impresión_IM">[4]FLUJOEERR!$A$364:$AD$487</definedName>
    <definedName name="I" localSheetId="67">#REF!</definedName>
    <definedName name="I">#REF!</definedName>
    <definedName name="_xlnm.Print_Area" localSheetId="1">#REF!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'15'!$A$1:$I$88</definedName>
    <definedName name="_xlnm.Print_Area" localSheetId="16">'16'!$A$1:$I$88</definedName>
    <definedName name="_xlnm.Print_Area" localSheetId="19">'19'!$A$2:$O$39</definedName>
    <definedName name="_xlnm.Print_Area" localSheetId="20">'20'!$A$1:$P$27</definedName>
    <definedName name="_xlnm.Print_Area" localSheetId="21">'21'!$A$1:$O$45</definedName>
    <definedName name="_xlnm.Print_Area" localSheetId="26">'26'!$A$1:$I$87</definedName>
    <definedName name="_xlnm.Print_Area" localSheetId="38">'38'!$A$1:$J$64</definedName>
    <definedName name="_xlnm.Print_Area" localSheetId="39">'39'!$A$1:$I$87</definedName>
    <definedName name="_xlnm.Print_Area" localSheetId="40">'40-1'!$A$1:$K$58</definedName>
    <definedName name="_xlnm.Print_Area" localSheetId="41">'40-2'!$A$1:$K$79</definedName>
    <definedName name="_xlnm.Print_Area" localSheetId="42">'41'!$A$1:$J$40</definedName>
    <definedName name="_xlnm.Print_Area" localSheetId="43">'42'!$A$1:$M$27</definedName>
    <definedName name="_xlnm.Print_Area" localSheetId="45">'44'!$A$1:$S$57</definedName>
    <definedName name="_xlnm.Print_Area" localSheetId="48">'47'!$A$1:$H$64</definedName>
    <definedName name="_xlnm.Print_Area" localSheetId="49">'48'!$A$1:$I$87</definedName>
    <definedName name="_xlnm.Print_Area" localSheetId="50">'49-1'!$A$1:$K$58</definedName>
    <definedName name="_xlnm.Print_Area" localSheetId="51">'49-2'!$A$1:$K$79</definedName>
    <definedName name="_xlnm.Print_Area" localSheetId="5">'5'!$A$1:$I$87</definedName>
    <definedName name="_xlnm.Print_Area" localSheetId="52">'50-1'!$A$1:$O$39</definedName>
    <definedName name="_xlnm.Print_Area" localSheetId="53">'50-2'!$A$1:$N$39</definedName>
    <definedName name="_xlnm.Print_Area" localSheetId="54">'51-1'!$A$1:$O$25</definedName>
    <definedName name="_xlnm.Print_Area" localSheetId="55">'51-2'!$A$1:$O$27</definedName>
    <definedName name="_xlnm.Print_Area" localSheetId="57">'53'!$A$1:$E$84</definedName>
    <definedName name="_xlnm.Print_Area" localSheetId="58">'54'!$C$1:$F$93</definedName>
    <definedName name="_xlnm.Print_Area" localSheetId="59">'55'!$A$1:$G$62</definedName>
    <definedName name="_xlnm.Print_Area" localSheetId="63">'59'!$B$2:$J$56</definedName>
    <definedName name="_xlnm.Print_Area" localSheetId="6">'6'!$A$1:$I$87</definedName>
    <definedName name="_xlnm.Print_Area" localSheetId="64">'60'!$B$1:$N$80</definedName>
    <definedName name="_xlnm.Print_Area" localSheetId="65">'61'!$B$1:$N$79</definedName>
    <definedName name="_xlnm.Print_Area" localSheetId="66">'62'!$B$1:$O$29</definedName>
    <definedName name="_xlnm.Print_Area" localSheetId="7">'7'!$A$1:$I$87</definedName>
    <definedName name="_xlnm.Print_Area" localSheetId="8">'8'!$A$1:$I$87</definedName>
    <definedName name="_xlnm.Print_Area" localSheetId="9">'9'!$A$1:$I$87</definedName>
    <definedName name="_xlnm.Print_Area" localSheetId="67">#REF!</definedName>
    <definedName name="_xlnm.Print_Area">#REF!</definedName>
    <definedName name="Títulos_a_imprimir_IM" localSheetId="1">[5]FLUJOEERR!#REF!</definedName>
    <definedName name="Títulos_a_imprimir_IM" localSheetId="67">[6]FLUJOEERR!#REF!</definedName>
    <definedName name="Títulos_a_imprimir_IM" localSheetId="0">[7]FLUJOEERR!#REF!</definedName>
    <definedName name="Títulos_a_imprimir_IM">[8]FLUJOEERR!#REF!</definedName>
    <definedName name="VALOR" localSheetId="1">#REF!</definedName>
    <definedName name="VALOR" localSheetId="67">#REF!</definedName>
    <definedName name="VALOR" localSheetId="0">#REF!</definedName>
    <definedName name="VALOR">#REF!</definedName>
    <definedName name="Z" localSheetId="67">#REF!</definedName>
    <definedName name="Z">'[9]46'!#REF!</definedName>
  </definedNames>
  <calcPr calcId="145621"/>
</workbook>
</file>

<file path=xl/calcChain.xml><?xml version="1.0" encoding="utf-8"?>
<calcChain xmlns="http://schemas.openxmlformats.org/spreadsheetml/2006/main">
  <c r="H54" i="58"/>
  <c r="H53"/>
  <c r="H52"/>
  <c r="H51"/>
  <c r="H50"/>
  <c r="H49"/>
  <c r="H48"/>
  <c r="H47"/>
  <c r="H46"/>
  <c r="H45"/>
  <c r="H44"/>
  <c r="H43"/>
  <c r="H42"/>
  <c r="H41"/>
  <c r="H40"/>
  <c r="H33"/>
  <c r="G33"/>
  <c r="I17"/>
  <c r="H17"/>
  <c r="G17"/>
  <c r="F17"/>
  <c r="E17"/>
  <c r="D17"/>
  <c r="L50" i="61"/>
  <c r="J50"/>
  <c r="I50"/>
  <c r="G50"/>
  <c r="F50"/>
  <c r="D50"/>
  <c r="C50"/>
  <c r="L46"/>
  <c r="J46"/>
  <c r="I46"/>
  <c r="G46"/>
  <c r="F46"/>
  <c r="D46"/>
  <c r="C46"/>
  <c r="L39"/>
  <c r="J39"/>
  <c r="I39"/>
  <c r="G39"/>
  <c r="F39"/>
  <c r="D39"/>
  <c r="C39"/>
  <c r="L32"/>
  <c r="L26"/>
  <c r="I26"/>
  <c r="F26"/>
  <c r="F52" s="1"/>
  <c r="C26"/>
  <c r="Y9"/>
  <c r="L7"/>
  <c r="I7"/>
  <c r="F7"/>
  <c r="C7"/>
  <c r="L79" i="60"/>
  <c r="I79"/>
  <c r="F79"/>
  <c r="C79"/>
  <c r="I50"/>
  <c r="F50"/>
  <c r="C50"/>
  <c r="L42"/>
  <c r="I42"/>
  <c r="F42"/>
  <c r="C42"/>
  <c r="L31"/>
  <c r="L25"/>
  <c r="L81" s="1"/>
  <c r="I25"/>
  <c r="F25"/>
  <c r="C25"/>
  <c r="Y9"/>
  <c r="L7"/>
  <c r="I7"/>
  <c r="L79" i="59"/>
  <c r="I79"/>
  <c r="F79"/>
  <c r="C79"/>
  <c r="I50"/>
  <c r="F50"/>
  <c r="C50"/>
  <c r="L42"/>
  <c r="I42"/>
  <c r="F42"/>
  <c r="C42"/>
  <c r="L31"/>
  <c r="L25"/>
  <c r="L81" s="1"/>
  <c r="I25"/>
  <c r="I81" s="1"/>
  <c r="F25"/>
  <c r="C25"/>
  <c r="Y9"/>
  <c r="L7"/>
  <c r="I7"/>
  <c r="C58" i="57"/>
  <c r="C56"/>
  <c r="C54"/>
  <c r="F53"/>
  <c r="F52"/>
  <c r="C52"/>
  <c r="C51"/>
  <c r="F50"/>
  <c r="C50"/>
  <c r="F49"/>
  <c r="C49"/>
  <c r="C48"/>
  <c r="F47"/>
  <c r="C47"/>
  <c r="F46"/>
  <c r="C46"/>
  <c r="F45"/>
  <c r="C45"/>
  <c r="F43"/>
  <c r="C43"/>
  <c r="F42"/>
  <c r="C42"/>
  <c r="F41"/>
  <c r="C41"/>
  <c r="C40"/>
  <c r="F39"/>
  <c r="C39"/>
  <c r="F38"/>
  <c r="C38"/>
  <c r="F37"/>
  <c r="C37"/>
  <c r="F36"/>
  <c r="C36"/>
  <c r="F35"/>
  <c r="C35"/>
  <c r="F34"/>
  <c r="C34"/>
  <c r="F33"/>
  <c r="C33"/>
  <c r="C32"/>
  <c r="F31"/>
  <c r="C31"/>
  <c r="F30"/>
  <c r="C30"/>
  <c r="C29"/>
  <c r="F27"/>
  <c r="C27"/>
  <c r="C26"/>
  <c r="F25"/>
  <c r="C25"/>
  <c r="F24"/>
  <c r="C24"/>
  <c r="C23"/>
  <c r="F22"/>
  <c r="C22"/>
  <c r="C21"/>
  <c r="F20"/>
  <c r="C20"/>
  <c r="F19"/>
  <c r="C19"/>
  <c r="C18"/>
  <c r="F17"/>
  <c r="C17"/>
  <c r="C16"/>
  <c r="F15"/>
  <c r="C15"/>
  <c r="F14"/>
  <c r="C14"/>
  <c r="C12"/>
  <c r="A4"/>
  <c r="F89" i="56"/>
  <c r="F88"/>
  <c r="F87"/>
  <c r="F86"/>
  <c r="F85"/>
  <c r="F84"/>
  <c r="F83"/>
  <c r="E82"/>
  <c r="D82"/>
  <c r="F82" s="1"/>
  <c r="F80"/>
  <c r="F79"/>
  <c r="E77"/>
  <c r="E90" s="1"/>
  <c r="D77"/>
  <c r="F77" s="1"/>
  <c r="F69"/>
  <c r="F68"/>
  <c r="F67"/>
  <c r="F66"/>
  <c r="F65"/>
  <c r="F64"/>
  <c r="F63"/>
  <c r="F62"/>
  <c r="F61"/>
  <c r="F60"/>
  <c r="F59"/>
  <c r="F58"/>
  <c r="F57"/>
  <c r="F56"/>
  <c r="F55"/>
  <c r="F54"/>
  <c r="F53"/>
  <c r="F52"/>
  <c r="F51"/>
  <c r="F50"/>
  <c r="F49"/>
  <c r="F48"/>
  <c r="F47"/>
  <c r="F46"/>
  <c r="F45"/>
  <c r="F44"/>
  <c r="F43"/>
  <c r="F41"/>
  <c r="F40"/>
  <c r="F39"/>
  <c r="F38"/>
  <c r="F37"/>
  <c r="F36"/>
  <c r="F35"/>
  <c r="F34"/>
  <c r="F33"/>
  <c r="F32"/>
  <c r="F31"/>
  <c r="F30"/>
  <c r="F29"/>
  <c r="F28"/>
  <c r="F27"/>
  <c r="F26"/>
  <c r="F25"/>
  <c r="F24"/>
  <c r="F23"/>
  <c r="F22"/>
  <c r="F21"/>
  <c r="F20"/>
  <c r="F19"/>
  <c r="F18"/>
  <c r="F17"/>
  <c r="F16"/>
  <c r="F15"/>
  <c r="F14"/>
  <c r="F13"/>
  <c r="F12"/>
  <c r="F11"/>
  <c r="F10"/>
  <c r="F9"/>
  <c r="E83" i="55"/>
  <c r="E82"/>
  <c r="E81"/>
  <c r="E80"/>
  <c r="E79"/>
  <c r="E78"/>
  <c r="E77"/>
  <c r="E76"/>
  <c r="E75"/>
  <c r="E74"/>
  <c r="E73"/>
  <c r="E72"/>
  <c r="E71"/>
  <c r="E70"/>
  <c r="E69"/>
  <c r="E68"/>
  <c r="E67"/>
  <c r="E66"/>
  <c r="E65"/>
  <c r="E64"/>
  <c r="E63"/>
  <c r="E62"/>
  <c r="E61"/>
  <c r="E60"/>
  <c r="E59"/>
  <c r="E58"/>
  <c r="E57"/>
  <c r="E56"/>
  <c r="E52"/>
  <c r="E51"/>
  <c r="E50"/>
  <c r="E49"/>
  <c r="E48"/>
  <c r="E47"/>
  <c r="E46"/>
  <c r="E45"/>
  <c r="E44"/>
  <c r="E43"/>
  <c r="E42"/>
  <c r="E41"/>
  <c r="E40"/>
  <c r="E39"/>
  <c r="E38"/>
  <c r="E37"/>
  <c r="E36"/>
  <c r="E35"/>
  <c r="E34"/>
  <c r="E33"/>
  <c r="E32"/>
  <c r="E31"/>
  <c r="E30"/>
  <c r="E29"/>
  <c r="E28"/>
  <c r="E27"/>
  <c r="E26"/>
  <c r="E25"/>
  <c r="E24"/>
  <c r="E23"/>
  <c r="E22"/>
  <c r="E21"/>
  <c r="E20"/>
  <c r="E19"/>
  <c r="E18"/>
  <c r="E17"/>
  <c r="E16"/>
  <c r="E15"/>
  <c r="E14"/>
  <c r="E13"/>
  <c r="E12"/>
  <c r="E11"/>
  <c r="E10"/>
  <c r="AB165" i="46"/>
  <c r="AA165"/>
  <c r="Z165"/>
  <c r="Y165"/>
  <c r="X165"/>
  <c r="W165"/>
  <c r="V165"/>
  <c r="U165"/>
  <c r="T165"/>
  <c r="S165"/>
  <c r="R165"/>
  <c r="Q165"/>
  <c r="P165"/>
  <c r="O165"/>
  <c r="N165"/>
  <c r="M165"/>
  <c r="L165"/>
  <c r="K165"/>
  <c r="J165"/>
  <c r="I165"/>
  <c r="H165"/>
  <c r="G165"/>
  <c r="F165"/>
  <c r="E165"/>
  <c r="D165"/>
  <c r="C165"/>
  <c r="B165"/>
  <c r="AB148"/>
  <c r="AA148"/>
  <c r="Z148"/>
  <c r="Y148"/>
  <c r="X148"/>
  <c r="W148"/>
  <c r="V148"/>
  <c r="U148"/>
  <c r="T148"/>
  <c r="S148"/>
  <c r="R148"/>
  <c r="Q148"/>
  <c r="P148"/>
  <c r="O148"/>
  <c r="N148"/>
  <c r="M148"/>
  <c r="L148"/>
  <c r="K148"/>
  <c r="J148"/>
  <c r="I148"/>
  <c r="H148"/>
  <c r="G148"/>
  <c r="F148"/>
  <c r="E148"/>
  <c r="D148"/>
  <c r="C148"/>
  <c r="B148"/>
  <c r="AB123"/>
  <c r="AA123"/>
  <c r="Z123"/>
  <c r="Y123"/>
  <c r="X123"/>
  <c r="W123"/>
  <c r="V123"/>
  <c r="U123"/>
  <c r="T123"/>
  <c r="S123"/>
  <c r="R123"/>
  <c r="Q123"/>
  <c r="P123"/>
  <c r="O123"/>
  <c r="N123"/>
  <c r="M123"/>
  <c r="L123"/>
  <c r="K123"/>
  <c r="J123"/>
  <c r="I123"/>
  <c r="H123"/>
  <c r="G123"/>
  <c r="F123"/>
  <c r="E123"/>
  <c r="D123"/>
  <c r="C123"/>
  <c r="B123"/>
  <c r="AB106"/>
  <c r="AA106"/>
  <c r="Z106"/>
  <c r="Y106"/>
  <c r="X106"/>
  <c r="W106"/>
  <c r="V106"/>
  <c r="U106"/>
  <c r="T106"/>
  <c r="S106"/>
  <c r="R106"/>
  <c r="Q106"/>
  <c r="P106"/>
  <c r="O106"/>
  <c r="N106"/>
  <c r="M106"/>
  <c r="L106"/>
  <c r="K106"/>
  <c r="J106"/>
  <c r="I106"/>
  <c r="H106"/>
  <c r="G106"/>
  <c r="F106"/>
  <c r="E106"/>
  <c r="D106"/>
  <c r="C106"/>
  <c r="B106"/>
  <c r="AB81"/>
  <c r="AA81"/>
  <c r="Z81"/>
  <c r="Y81"/>
  <c r="X81"/>
  <c r="W81"/>
  <c r="V81"/>
  <c r="U81"/>
  <c r="T81"/>
  <c r="S81"/>
  <c r="R81"/>
  <c r="Q81"/>
  <c r="P81"/>
  <c r="O81"/>
  <c r="N81"/>
  <c r="M81"/>
  <c r="L81"/>
  <c r="K81"/>
  <c r="J81"/>
  <c r="I81"/>
  <c r="H81"/>
  <c r="G81"/>
  <c r="F81"/>
  <c r="E81"/>
  <c r="D81"/>
  <c r="C81"/>
  <c r="B81"/>
  <c r="AB64"/>
  <c r="AA64"/>
  <c r="Z64"/>
  <c r="Y64"/>
  <c r="X64"/>
  <c r="W64"/>
  <c r="V64"/>
  <c r="U64"/>
  <c r="T64"/>
  <c r="S64"/>
  <c r="R64"/>
  <c r="Q64"/>
  <c r="P64"/>
  <c r="O64"/>
  <c r="N64"/>
  <c r="M64"/>
  <c r="L64"/>
  <c r="K64"/>
  <c r="J64"/>
  <c r="I64"/>
  <c r="H64"/>
  <c r="G64"/>
  <c r="F64"/>
  <c r="E64"/>
  <c r="D64"/>
  <c r="C64"/>
  <c r="B64"/>
  <c r="AB39"/>
  <c r="AA39"/>
  <c r="Z39"/>
  <c r="Y39"/>
  <c r="X39"/>
  <c r="W39"/>
  <c r="V39"/>
  <c r="U39"/>
  <c r="T39"/>
  <c r="S39"/>
  <c r="R39"/>
  <c r="Q39"/>
  <c r="P39"/>
  <c r="O39"/>
  <c r="N39"/>
  <c r="M39"/>
  <c r="L39"/>
  <c r="K39"/>
  <c r="J39"/>
  <c r="I39"/>
  <c r="H39"/>
  <c r="G39"/>
  <c r="F39"/>
  <c r="E39"/>
  <c r="D39"/>
  <c r="C39"/>
  <c r="B39"/>
  <c r="AB22"/>
  <c r="AA22"/>
  <c r="Z22"/>
  <c r="Y22"/>
  <c r="X22"/>
  <c r="W22"/>
  <c r="V22"/>
  <c r="U22"/>
  <c r="T22"/>
  <c r="S22"/>
  <c r="R22"/>
  <c r="Q22"/>
  <c r="P22"/>
  <c r="O22"/>
  <c r="N22"/>
  <c r="AC144" s="1"/>
  <c r="M22"/>
  <c r="L22"/>
  <c r="K22"/>
  <c r="J22"/>
  <c r="I22"/>
  <c r="H22"/>
  <c r="G22"/>
  <c r="F22"/>
  <c r="E22"/>
  <c r="D22"/>
  <c r="C22"/>
  <c r="B22"/>
  <c r="AC18"/>
  <c r="P22" i="44"/>
  <c r="P21"/>
  <c r="K53" i="36"/>
  <c r="J53"/>
  <c r="I53"/>
  <c r="H53"/>
  <c r="F53"/>
  <c r="E53"/>
  <c r="D53"/>
  <c r="C53"/>
  <c r="B53"/>
  <c r="P51"/>
  <c r="O51"/>
  <c r="N51"/>
  <c r="M51"/>
  <c r="L51"/>
  <c r="S51" s="1"/>
  <c r="G51"/>
  <c r="R51" s="1"/>
  <c r="P50"/>
  <c r="O50"/>
  <c r="N50"/>
  <c r="M50"/>
  <c r="Q50" s="1"/>
  <c r="L50"/>
  <c r="S50" s="1"/>
  <c r="G50"/>
  <c r="R50" s="1"/>
  <c r="R49"/>
  <c r="P49"/>
  <c r="O49"/>
  <c r="N49"/>
  <c r="M49"/>
  <c r="L49"/>
  <c r="S49" s="1"/>
  <c r="G49"/>
  <c r="R48"/>
  <c r="P48"/>
  <c r="O48"/>
  <c r="N48"/>
  <c r="M48"/>
  <c r="L48"/>
  <c r="S48" s="1"/>
  <c r="G48"/>
  <c r="P47"/>
  <c r="O47"/>
  <c r="N47"/>
  <c r="M47"/>
  <c r="L47"/>
  <c r="S47" s="1"/>
  <c r="G47"/>
  <c r="R47" s="1"/>
  <c r="P46"/>
  <c r="O46"/>
  <c r="N46"/>
  <c r="M46"/>
  <c r="Q46" s="1"/>
  <c r="L46"/>
  <c r="S46" s="1"/>
  <c r="G46"/>
  <c r="R46" s="1"/>
  <c r="R45"/>
  <c r="P45"/>
  <c r="O45"/>
  <c r="N45"/>
  <c r="M45"/>
  <c r="L45"/>
  <c r="S45" s="1"/>
  <c r="G45"/>
  <c r="R44"/>
  <c r="P44"/>
  <c r="O44"/>
  <c r="N44"/>
  <c r="M44"/>
  <c r="L44"/>
  <c r="S44" s="1"/>
  <c r="G44"/>
  <c r="P43"/>
  <c r="O43"/>
  <c r="N43"/>
  <c r="M43"/>
  <c r="L43"/>
  <c r="S43" s="1"/>
  <c r="G43"/>
  <c r="R43" s="1"/>
  <c r="P42"/>
  <c r="O42"/>
  <c r="N42"/>
  <c r="M42"/>
  <c r="Q42" s="1"/>
  <c r="L42"/>
  <c r="S42" s="1"/>
  <c r="G42"/>
  <c r="R42" s="1"/>
  <c r="R41"/>
  <c r="P41"/>
  <c r="O41"/>
  <c r="N41"/>
  <c r="M41"/>
  <c r="L41"/>
  <c r="S41" s="1"/>
  <c r="G41"/>
  <c r="P40"/>
  <c r="O40"/>
  <c r="N40"/>
  <c r="M40"/>
  <c r="L40"/>
  <c r="S40" s="1"/>
  <c r="G40"/>
  <c r="R40" s="1"/>
  <c r="P39"/>
  <c r="O39"/>
  <c r="N39"/>
  <c r="M39"/>
  <c r="L39"/>
  <c r="S39" s="1"/>
  <c r="G39"/>
  <c r="R39" s="1"/>
  <c r="P38"/>
  <c r="O38"/>
  <c r="N38"/>
  <c r="M38"/>
  <c r="L38"/>
  <c r="S38" s="1"/>
  <c r="G38"/>
  <c r="R38" s="1"/>
  <c r="P37"/>
  <c r="O37"/>
  <c r="N37"/>
  <c r="M37"/>
  <c r="L37"/>
  <c r="S37" s="1"/>
  <c r="G37"/>
  <c r="R37" s="1"/>
  <c r="P36"/>
  <c r="O36"/>
  <c r="N36"/>
  <c r="M36"/>
  <c r="L36"/>
  <c r="S36" s="1"/>
  <c r="G36"/>
  <c r="R36" s="1"/>
  <c r="P35"/>
  <c r="O35"/>
  <c r="N35"/>
  <c r="M35"/>
  <c r="L35"/>
  <c r="S35" s="1"/>
  <c r="G35"/>
  <c r="R35" s="1"/>
  <c r="P34"/>
  <c r="O34"/>
  <c r="N34"/>
  <c r="M34"/>
  <c r="L34"/>
  <c r="S34" s="1"/>
  <c r="G34"/>
  <c r="R34" s="1"/>
  <c r="P33"/>
  <c r="O33"/>
  <c r="N33"/>
  <c r="M33"/>
  <c r="L33"/>
  <c r="S33" s="1"/>
  <c r="G33"/>
  <c r="R33" s="1"/>
  <c r="P32"/>
  <c r="O32"/>
  <c r="N32"/>
  <c r="M32"/>
  <c r="L32"/>
  <c r="S32" s="1"/>
  <c r="G32"/>
  <c r="R32" s="1"/>
  <c r="P31"/>
  <c r="O31"/>
  <c r="N31"/>
  <c r="M31"/>
  <c r="L31"/>
  <c r="S31" s="1"/>
  <c r="G31"/>
  <c r="R31" s="1"/>
  <c r="P30"/>
  <c r="O30"/>
  <c r="N30"/>
  <c r="M30"/>
  <c r="L30"/>
  <c r="S30" s="1"/>
  <c r="G30"/>
  <c r="R30" s="1"/>
  <c r="P29"/>
  <c r="O29"/>
  <c r="N29"/>
  <c r="M29"/>
  <c r="L29"/>
  <c r="S29" s="1"/>
  <c r="G29"/>
  <c r="R29" s="1"/>
  <c r="P28"/>
  <c r="O28"/>
  <c r="N28"/>
  <c r="M28"/>
  <c r="L28"/>
  <c r="S28" s="1"/>
  <c r="G28"/>
  <c r="R28" s="1"/>
  <c r="P27"/>
  <c r="O27"/>
  <c r="N27"/>
  <c r="M27"/>
  <c r="L27"/>
  <c r="S27" s="1"/>
  <c r="G27"/>
  <c r="R27" s="1"/>
  <c r="P26"/>
  <c r="O26"/>
  <c r="N26"/>
  <c r="M26"/>
  <c r="L26"/>
  <c r="G26"/>
  <c r="K22"/>
  <c r="J22"/>
  <c r="I22"/>
  <c r="H22"/>
  <c r="F22"/>
  <c r="E22"/>
  <c r="D22"/>
  <c r="C22"/>
  <c r="B22"/>
  <c r="P20"/>
  <c r="O20"/>
  <c r="N20"/>
  <c r="M20"/>
  <c r="L20"/>
  <c r="S20" s="1"/>
  <c r="G20"/>
  <c r="R20" s="1"/>
  <c r="P19"/>
  <c r="O19"/>
  <c r="N19"/>
  <c r="M19"/>
  <c r="L19"/>
  <c r="S19" s="1"/>
  <c r="G19"/>
  <c r="R19" s="1"/>
  <c r="R18"/>
  <c r="P18"/>
  <c r="O18"/>
  <c r="N18"/>
  <c r="M18"/>
  <c r="Q18" s="1"/>
  <c r="L18"/>
  <c r="S18" s="1"/>
  <c r="G18"/>
  <c r="S17"/>
  <c r="R17"/>
  <c r="P17"/>
  <c r="O17"/>
  <c r="N17"/>
  <c r="M17"/>
  <c r="Q17" s="1"/>
  <c r="L17"/>
  <c r="G17"/>
  <c r="P16"/>
  <c r="O16"/>
  <c r="N16"/>
  <c r="M16"/>
  <c r="L16"/>
  <c r="S16" s="1"/>
  <c r="G16"/>
  <c r="R16" s="1"/>
  <c r="P15"/>
  <c r="O15"/>
  <c r="N15"/>
  <c r="M15"/>
  <c r="L15"/>
  <c r="S15" s="1"/>
  <c r="G15"/>
  <c r="R15" s="1"/>
  <c r="R14"/>
  <c r="P14"/>
  <c r="O14"/>
  <c r="N14"/>
  <c r="M14"/>
  <c r="Q14" s="1"/>
  <c r="L14"/>
  <c r="S14" s="1"/>
  <c r="G14"/>
  <c r="S13"/>
  <c r="R13"/>
  <c r="P13"/>
  <c r="O13"/>
  <c r="N13"/>
  <c r="M13"/>
  <c r="Q13" s="1"/>
  <c r="L13"/>
  <c r="G13"/>
  <c r="I168" i="35"/>
  <c r="H168"/>
  <c r="G168"/>
  <c r="F168"/>
  <c r="E168"/>
  <c r="D168"/>
  <c r="C168"/>
  <c r="B168"/>
  <c r="J167"/>
  <c r="J166"/>
  <c r="J165"/>
  <c r="J164"/>
  <c r="J163"/>
  <c r="J162"/>
  <c r="J161"/>
  <c r="J160"/>
  <c r="J159"/>
  <c r="J158"/>
  <c r="J157"/>
  <c r="J156"/>
  <c r="J155"/>
  <c r="J154"/>
  <c r="I151"/>
  <c r="H151"/>
  <c r="G151"/>
  <c r="F151"/>
  <c r="E151"/>
  <c r="D151"/>
  <c r="C151"/>
  <c r="B151"/>
  <c r="J151" s="1"/>
  <c r="J150"/>
  <c r="J149"/>
  <c r="J148"/>
  <c r="J147"/>
  <c r="J146"/>
  <c r="J145"/>
  <c r="J144"/>
  <c r="J143"/>
  <c r="J142"/>
  <c r="J141"/>
  <c r="J140"/>
  <c r="J139"/>
  <c r="J138"/>
  <c r="J137"/>
  <c r="I126"/>
  <c r="H126"/>
  <c r="G126"/>
  <c r="F126"/>
  <c r="E126"/>
  <c r="D126"/>
  <c r="C126"/>
  <c r="B126"/>
  <c r="J125"/>
  <c r="J124"/>
  <c r="J123"/>
  <c r="J122"/>
  <c r="J121"/>
  <c r="J120"/>
  <c r="J119"/>
  <c r="J118"/>
  <c r="J117"/>
  <c r="J116"/>
  <c r="J115"/>
  <c r="J114"/>
  <c r="J113"/>
  <c r="J112"/>
  <c r="I109"/>
  <c r="H109"/>
  <c r="G109"/>
  <c r="F109"/>
  <c r="E109"/>
  <c r="D109"/>
  <c r="C109"/>
  <c r="B109"/>
  <c r="J109" s="1"/>
  <c r="J108"/>
  <c r="J107"/>
  <c r="J106"/>
  <c r="J105"/>
  <c r="J104"/>
  <c r="J103"/>
  <c r="J102"/>
  <c r="J101"/>
  <c r="J100"/>
  <c r="J99"/>
  <c r="J98"/>
  <c r="J97"/>
  <c r="J96"/>
  <c r="J95"/>
  <c r="I83"/>
  <c r="H83"/>
  <c r="G83"/>
  <c r="F83"/>
  <c r="E83"/>
  <c r="D83"/>
  <c r="C83"/>
  <c r="B83"/>
  <c r="J82"/>
  <c r="J81"/>
  <c r="J80"/>
  <c r="J79"/>
  <c r="J78"/>
  <c r="J77"/>
  <c r="J76"/>
  <c r="J75"/>
  <c r="J74"/>
  <c r="J73"/>
  <c r="J72"/>
  <c r="J71"/>
  <c r="J70"/>
  <c r="J69"/>
  <c r="I66"/>
  <c r="H66"/>
  <c r="G66"/>
  <c r="F66"/>
  <c r="E66"/>
  <c r="D66"/>
  <c r="C66"/>
  <c r="B66"/>
  <c r="J66" s="1"/>
  <c r="J65"/>
  <c r="J64"/>
  <c r="J63"/>
  <c r="J62"/>
  <c r="J61"/>
  <c r="J60"/>
  <c r="J59"/>
  <c r="J58"/>
  <c r="J57"/>
  <c r="J56"/>
  <c r="J55"/>
  <c r="J54"/>
  <c r="J53"/>
  <c r="J52"/>
  <c r="I40"/>
  <c r="H40"/>
  <c r="G40"/>
  <c r="F40"/>
  <c r="E40"/>
  <c r="D40"/>
  <c r="C40"/>
  <c r="B40"/>
  <c r="J39"/>
  <c r="J38"/>
  <c r="J37"/>
  <c r="J36"/>
  <c r="J35"/>
  <c r="J34"/>
  <c r="J33"/>
  <c r="J32"/>
  <c r="J31"/>
  <c r="J30"/>
  <c r="J29"/>
  <c r="J28"/>
  <c r="J27"/>
  <c r="J26"/>
  <c r="I23"/>
  <c r="H23"/>
  <c r="G23"/>
  <c r="F23"/>
  <c r="E23"/>
  <c r="D23"/>
  <c r="C23"/>
  <c r="B23"/>
  <c r="J23" s="1"/>
  <c r="J22"/>
  <c r="J21"/>
  <c r="J20"/>
  <c r="J19"/>
  <c r="J18"/>
  <c r="J17"/>
  <c r="J16"/>
  <c r="J15"/>
  <c r="J14"/>
  <c r="J13"/>
  <c r="J12"/>
  <c r="J11"/>
  <c r="J10"/>
  <c r="J9"/>
  <c r="J40" i="87"/>
  <c r="I40"/>
  <c r="H40"/>
  <c r="G40"/>
  <c r="F40"/>
  <c r="E40"/>
  <c r="D40"/>
  <c r="C40"/>
  <c r="B40"/>
  <c r="P38"/>
  <c r="O38"/>
  <c r="N38"/>
  <c r="M38"/>
  <c r="L38"/>
  <c r="K38"/>
  <c r="P37"/>
  <c r="O37"/>
  <c r="N37"/>
  <c r="M37"/>
  <c r="L37"/>
  <c r="K37"/>
  <c r="P36"/>
  <c r="O36"/>
  <c r="N36"/>
  <c r="M36"/>
  <c r="L36"/>
  <c r="K36"/>
  <c r="J27"/>
  <c r="I27"/>
  <c r="H27"/>
  <c r="G27"/>
  <c r="F27"/>
  <c r="E27"/>
  <c r="D27"/>
  <c r="C27"/>
  <c r="B27"/>
  <c r="P25"/>
  <c r="O25"/>
  <c r="N25"/>
  <c r="M25"/>
  <c r="L25"/>
  <c r="K25"/>
  <c r="P24"/>
  <c r="O24"/>
  <c r="N24"/>
  <c r="M24"/>
  <c r="L24"/>
  <c r="K24"/>
  <c r="P23"/>
  <c r="O23"/>
  <c r="N23"/>
  <c r="M23"/>
  <c r="L23"/>
  <c r="K23"/>
  <c r="P22"/>
  <c r="O22"/>
  <c r="N22"/>
  <c r="M22"/>
  <c r="L22"/>
  <c r="K22"/>
  <c r="P21"/>
  <c r="O21"/>
  <c r="N21"/>
  <c r="M21"/>
  <c r="L21"/>
  <c r="K21"/>
  <c r="P20"/>
  <c r="O20"/>
  <c r="N20"/>
  <c r="M20"/>
  <c r="L20"/>
  <c r="K20"/>
  <c r="P19"/>
  <c r="O19"/>
  <c r="N19"/>
  <c r="M19"/>
  <c r="L19"/>
  <c r="K19"/>
  <c r="P18"/>
  <c r="O18"/>
  <c r="N18"/>
  <c r="M18"/>
  <c r="L18"/>
  <c r="K18"/>
  <c r="P17"/>
  <c r="O17"/>
  <c r="N17"/>
  <c r="M17"/>
  <c r="L17"/>
  <c r="K17"/>
  <c r="P16"/>
  <c r="O16"/>
  <c r="N16"/>
  <c r="M16"/>
  <c r="L16"/>
  <c r="K16"/>
  <c r="P15"/>
  <c r="O15"/>
  <c r="N15"/>
  <c r="M15"/>
  <c r="L15"/>
  <c r="K15"/>
  <c r="P14"/>
  <c r="O14"/>
  <c r="N14"/>
  <c r="M14"/>
  <c r="L14"/>
  <c r="K14"/>
  <c r="P13"/>
  <c r="O13"/>
  <c r="N13"/>
  <c r="M13"/>
  <c r="L13"/>
  <c r="K13"/>
  <c r="P12"/>
  <c r="O12"/>
  <c r="N12"/>
  <c r="M12"/>
  <c r="L12"/>
  <c r="K12"/>
  <c r="E213" i="86"/>
  <c r="D213"/>
  <c r="C213"/>
  <c r="B213"/>
  <c r="E212"/>
  <c r="E211"/>
  <c r="E210"/>
  <c r="E209"/>
  <c r="E208"/>
  <c r="E207"/>
  <c r="E206"/>
  <c r="E205"/>
  <c r="E204"/>
  <c r="E203"/>
  <c r="E202"/>
  <c r="E201"/>
  <c r="E200"/>
  <c r="E199"/>
  <c r="D196"/>
  <c r="C196"/>
  <c r="B196"/>
  <c r="E195"/>
  <c r="E194"/>
  <c r="E193"/>
  <c r="E192"/>
  <c r="E191"/>
  <c r="E190"/>
  <c r="E189"/>
  <c r="E188"/>
  <c r="E187"/>
  <c r="E186"/>
  <c r="E185"/>
  <c r="E184"/>
  <c r="E183"/>
  <c r="E196" s="1"/>
  <c r="E182"/>
  <c r="D170"/>
  <c r="C170"/>
  <c r="B170"/>
  <c r="E169"/>
  <c r="E168"/>
  <c r="E167"/>
  <c r="E166"/>
  <c r="E165"/>
  <c r="E164"/>
  <c r="E163"/>
  <c r="E162"/>
  <c r="E161"/>
  <c r="E160"/>
  <c r="E159"/>
  <c r="E158"/>
  <c r="E157"/>
  <c r="E156"/>
  <c r="D153"/>
  <c r="C153"/>
  <c r="B153"/>
  <c r="E152"/>
  <c r="E151"/>
  <c r="E150"/>
  <c r="E149"/>
  <c r="E148"/>
  <c r="E147"/>
  <c r="E146"/>
  <c r="E145"/>
  <c r="E144"/>
  <c r="E143"/>
  <c r="E142"/>
  <c r="E141"/>
  <c r="E140"/>
  <c r="E139"/>
  <c r="E153" s="1"/>
  <c r="D127"/>
  <c r="C127"/>
  <c r="B127"/>
  <c r="E126"/>
  <c r="E125"/>
  <c r="E124"/>
  <c r="E123"/>
  <c r="E122"/>
  <c r="E121"/>
  <c r="E120"/>
  <c r="E119"/>
  <c r="E118"/>
  <c r="E117"/>
  <c r="E116"/>
  <c r="E115"/>
  <c r="E114"/>
  <c r="E113"/>
  <c r="D110"/>
  <c r="C110"/>
  <c r="B110"/>
  <c r="E109"/>
  <c r="E108"/>
  <c r="E107"/>
  <c r="E106"/>
  <c r="E105"/>
  <c r="E104"/>
  <c r="E103"/>
  <c r="E102"/>
  <c r="E101"/>
  <c r="E100"/>
  <c r="E99"/>
  <c r="E98"/>
  <c r="E97"/>
  <c r="E96"/>
  <c r="D83"/>
  <c r="C83"/>
  <c r="B83"/>
  <c r="E82"/>
  <c r="E81"/>
  <c r="E80"/>
  <c r="E79"/>
  <c r="E78"/>
  <c r="E77"/>
  <c r="E76"/>
  <c r="E75"/>
  <c r="E74"/>
  <c r="E73"/>
  <c r="E72"/>
  <c r="E71"/>
  <c r="E70"/>
  <c r="E69"/>
  <c r="D66"/>
  <c r="C66"/>
  <c r="B66"/>
  <c r="E65"/>
  <c r="E64"/>
  <c r="E63"/>
  <c r="E62"/>
  <c r="E61"/>
  <c r="E60"/>
  <c r="E59"/>
  <c r="E58"/>
  <c r="E57"/>
  <c r="E56"/>
  <c r="E55"/>
  <c r="E54"/>
  <c r="E53"/>
  <c r="E52"/>
  <c r="E66" s="1"/>
  <c r="D40"/>
  <c r="C40"/>
  <c r="B40"/>
  <c r="E40" s="1"/>
  <c r="E39"/>
  <c r="E38"/>
  <c r="E37"/>
  <c r="E36"/>
  <c r="E35"/>
  <c r="E34"/>
  <c r="E33"/>
  <c r="E32"/>
  <c r="F32" s="1"/>
  <c r="E31"/>
  <c r="E30"/>
  <c r="E29"/>
  <c r="E28"/>
  <c r="F28" s="1"/>
  <c r="E27"/>
  <c r="E26"/>
  <c r="D23"/>
  <c r="C23"/>
  <c r="B23"/>
  <c r="E22"/>
  <c r="E21"/>
  <c r="E20"/>
  <c r="E19"/>
  <c r="E18"/>
  <c r="E17"/>
  <c r="E16"/>
  <c r="E15"/>
  <c r="E14"/>
  <c r="E13"/>
  <c r="E12"/>
  <c r="E11"/>
  <c r="E10"/>
  <c r="E9"/>
  <c r="O18" i="85"/>
  <c r="I18"/>
  <c r="G18"/>
  <c r="O17"/>
  <c r="I17"/>
  <c r="G17"/>
  <c r="O16"/>
  <c r="I16"/>
  <c r="G16"/>
  <c r="A15"/>
  <c r="O10"/>
  <c r="I10"/>
  <c r="F10"/>
  <c r="O9"/>
  <c r="I9"/>
  <c r="F9"/>
  <c r="O8"/>
  <c r="I8"/>
  <c r="F8"/>
  <c r="I7"/>
  <c r="I15" s="1"/>
  <c r="F21" i="82"/>
  <c r="F20"/>
  <c r="F19"/>
  <c r="F18"/>
  <c r="F17"/>
  <c r="F16"/>
  <c r="F15"/>
  <c r="F14"/>
  <c r="F13"/>
  <c r="F12"/>
  <c r="F11"/>
  <c r="F10"/>
  <c r="F9"/>
  <c r="A1"/>
  <c r="N208" i="26"/>
  <c r="M208"/>
  <c r="L208"/>
  <c r="K208"/>
  <c r="J208"/>
  <c r="I208"/>
  <c r="H208"/>
  <c r="G208"/>
  <c r="F208"/>
  <c r="E208"/>
  <c r="D208"/>
  <c r="C208"/>
  <c r="B208"/>
  <c r="P207"/>
  <c r="P206"/>
  <c r="P205"/>
  <c r="P204"/>
  <c r="P203"/>
  <c r="P202"/>
  <c r="P201"/>
  <c r="P200"/>
  <c r="P199"/>
  <c r="P198"/>
  <c r="P197"/>
  <c r="P196"/>
  <c r="P195"/>
  <c r="P194"/>
  <c r="O191"/>
  <c r="N191"/>
  <c r="M191"/>
  <c r="L191"/>
  <c r="K191"/>
  <c r="J191"/>
  <c r="I191"/>
  <c r="H191"/>
  <c r="G191"/>
  <c r="F191"/>
  <c r="E191"/>
  <c r="D191"/>
  <c r="C191"/>
  <c r="B191"/>
  <c r="P190"/>
  <c r="P189"/>
  <c r="P188"/>
  <c r="P187"/>
  <c r="P186"/>
  <c r="P185"/>
  <c r="P184"/>
  <c r="P183"/>
  <c r="P182"/>
  <c r="P181"/>
  <c r="P180"/>
  <c r="P179"/>
  <c r="P178"/>
  <c r="P177"/>
  <c r="N166"/>
  <c r="M166"/>
  <c r="L166"/>
  <c r="K166"/>
  <c r="J166"/>
  <c r="I166"/>
  <c r="H166"/>
  <c r="G166"/>
  <c r="F166"/>
  <c r="E166"/>
  <c r="D166"/>
  <c r="C166"/>
  <c r="B166"/>
  <c r="P165"/>
  <c r="P164"/>
  <c r="P163"/>
  <c r="P162"/>
  <c r="P161"/>
  <c r="P160"/>
  <c r="P159"/>
  <c r="P158"/>
  <c r="P157"/>
  <c r="P156"/>
  <c r="P155"/>
  <c r="P154"/>
  <c r="P153"/>
  <c r="P152"/>
  <c r="O149"/>
  <c r="N149"/>
  <c r="M149"/>
  <c r="L149"/>
  <c r="K149"/>
  <c r="J149"/>
  <c r="I149"/>
  <c r="H149"/>
  <c r="G149"/>
  <c r="F149"/>
  <c r="E149"/>
  <c r="D149"/>
  <c r="C149"/>
  <c r="B149"/>
  <c r="P148"/>
  <c r="P147"/>
  <c r="P146"/>
  <c r="P145"/>
  <c r="P144"/>
  <c r="P143"/>
  <c r="P142"/>
  <c r="P141"/>
  <c r="P140"/>
  <c r="P139"/>
  <c r="P138"/>
  <c r="P137"/>
  <c r="P136"/>
  <c r="P135"/>
  <c r="N124"/>
  <c r="M124"/>
  <c r="L124"/>
  <c r="K124"/>
  <c r="J124"/>
  <c r="I124"/>
  <c r="H124"/>
  <c r="G124"/>
  <c r="F124"/>
  <c r="E124"/>
  <c r="D124"/>
  <c r="C124"/>
  <c r="B124"/>
  <c r="P123"/>
  <c r="P122"/>
  <c r="P121"/>
  <c r="P120"/>
  <c r="P119"/>
  <c r="P118"/>
  <c r="P117"/>
  <c r="P116"/>
  <c r="P115"/>
  <c r="P114"/>
  <c r="P113"/>
  <c r="P112"/>
  <c r="P111"/>
  <c r="P110"/>
  <c r="O107"/>
  <c r="N107"/>
  <c r="M107"/>
  <c r="L107"/>
  <c r="K107"/>
  <c r="J107"/>
  <c r="I107"/>
  <c r="H107"/>
  <c r="G107"/>
  <c r="F107"/>
  <c r="E107"/>
  <c r="D107"/>
  <c r="C107"/>
  <c r="B107"/>
  <c r="P106"/>
  <c r="P105"/>
  <c r="P104"/>
  <c r="P103"/>
  <c r="P102"/>
  <c r="P101"/>
  <c r="P100"/>
  <c r="P99"/>
  <c r="P98"/>
  <c r="P97"/>
  <c r="P96"/>
  <c r="P95"/>
  <c r="P94"/>
  <c r="P93"/>
  <c r="N82"/>
  <c r="M82"/>
  <c r="L82"/>
  <c r="K82"/>
  <c r="J82"/>
  <c r="I82"/>
  <c r="H82"/>
  <c r="G82"/>
  <c r="F82"/>
  <c r="E82"/>
  <c r="D82"/>
  <c r="C82"/>
  <c r="B82"/>
  <c r="P81"/>
  <c r="P80"/>
  <c r="P79"/>
  <c r="P78"/>
  <c r="P77"/>
  <c r="P76"/>
  <c r="P75"/>
  <c r="P74"/>
  <c r="P73"/>
  <c r="P72"/>
  <c r="P71"/>
  <c r="P70"/>
  <c r="P69"/>
  <c r="P68"/>
  <c r="O65"/>
  <c r="N65"/>
  <c r="M65"/>
  <c r="L65"/>
  <c r="K65"/>
  <c r="J65"/>
  <c r="I65"/>
  <c r="H65"/>
  <c r="G65"/>
  <c r="F65"/>
  <c r="E65"/>
  <c r="D65"/>
  <c r="C65"/>
  <c r="B65"/>
  <c r="P64"/>
  <c r="P63"/>
  <c r="P62"/>
  <c r="P61"/>
  <c r="P60"/>
  <c r="P59"/>
  <c r="P58"/>
  <c r="P57"/>
  <c r="P56"/>
  <c r="P55"/>
  <c r="P54"/>
  <c r="P53"/>
  <c r="P52"/>
  <c r="P65" s="1"/>
  <c r="P51"/>
  <c r="O40"/>
  <c r="N40"/>
  <c r="M40"/>
  <c r="L40"/>
  <c r="K40"/>
  <c r="J40"/>
  <c r="I40"/>
  <c r="H40"/>
  <c r="G40"/>
  <c r="F40"/>
  <c r="E40"/>
  <c r="D40"/>
  <c r="C40"/>
  <c r="B40"/>
  <c r="P39"/>
  <c r="P38"/>
  <c r="P37"/>
  <c r="P36"/>
  <c r="P35"/>
  <c r="P34"/>
  <c r="P33"/>
  <c r="P32"/>
  <c r="P31"/>
  <c r="P30"/>
  <c r="P29"/>
  <c r="P28"/>
  <c r="P27"/>
  <c r="P26"/>
  <c r="O23"/>
  <c r="N23"/>
  <c r="M23"/>
  <c r="L23"/>
  <c r="K23"/>
  <c r="J23"/>
  <c r="I23"/>
  <c r="H23"/>
  <c r="G23"/>
  <c r="F23"/>
  <c r="E23"/>
  <c r="D23"/>
  <c r="C23"/>
  <c r="B23"/>
  <c r="P22"/>
  <c r="P21"/>
  <c r="P20"/>
  <c r="P19"/>
  <c r="P18"/>
  <c r="P17"/>
  <c r="P16"/>
  <c r="P15"/>
  <c r="P14"/>
  <c r="P13"/>
  <c r="P12"/>
  <c r="P11"/>
  <c r="P10"/>
  <c r="P9"/>
  <c r="O40" i="25"/>
  <c r="I40"/>
  <c r="G40"/>
  <c r="O39"/>
  <c r="I39"/>
  <c r="G39"/>
  <c r="O38"/>
  <c r="I38"/>
  <c r="G38"/>
  <c r="O37"/>
  <c r="I37"/>
  <c r="G37"/>
  <c r="O36"/>
  <c r="I36"/>
  <c r="G36"/>
  <c r="O35"/>
  <c r="I35"/>
  <c r="G35"/>
  <c r="O34"/>
  <c r="I34"/>
  <c r="G34"/>
  <c r="O33"/>
  <c r="I33"/>
  <c r="G33"/>
  <c r="O32"/>
  <c r="I32"/>
  <c r="G32"/>
  <c r="O31"/>
  <c r="I31"/>
  <c r="G31"/>
  <c r="O30"/>
  <c r="I30"/>
  <c r="G30"/>
  <c r="O29"/>
  <c r="I29"/>
  <c r="G29"/>
  <c r="O28"/>
  <c r="I28"/>
  <c r="G28"/>
  <c r="O27"/>
  <c r="I27"/>
  <c r="G27"/>
  <c r="I26"/>
  <c r="A26"/>
  <c r="I22"/>
  <c r="O21"/>
  <c r="I21"/>
  <c r="F21"/>
  <c r="O20"/>
  <c r="I20"/>
  <c r="F20"/>
  <c r="O19"/>
  <c r="I19"/>
  <c r="F19"/>
  <c r="O18"/>
  <c r="I18"/>
  <c r="F18"/>
  <c r="O17"/>
  <c r="I17"/>
  <c r="F17"/>
  <c r="O16"/>
  <c r="I16"/>
  <c r="F16"/>
  <c r="O15"/>
  <c r="I15"/>
  <c r="F15"/>
  <c r="O14"/>
  <c r="I14"/>
  <c r="F14"/>
  <c r="O13"/>
  <c r="I13"/>
  <c r="F13"/>
  <c r="O12"/>
  <c r="I12"/>
  <c r="F12"/>
  <c r="O11"/>
  <c r="I11"/>
  <c r="F11"/>
  <c r="O10"/>
  <c r="I10"/>
  <c r="F10"/>
  <c r="O9"/>
  <c r="I9"/>
  <c r="F9"/>
  <c r="O8"/>
  <c r="I8"/>
  <c r="F8"/>
  <c r="I7"/>
  <c r="Q21" i="22"/>
  <c r="Q20"/>
  <c r="Q19"/>
  <c r="Q18"/>
  <c r="Q17"/>
  <c r="Q16"/>
  <c r="Q15"/>
  <c r="Q14"/>
  <c r="Q13"/>
  <c r="Q12"/>
  <c r="Q11"/>
  <c r="Q10"/>
  <c r="Q9"/>
  <c r="A1"/>
  <c r="G7" i="83"/>
  <c r="H7"/>
  <c r="I7"/>
  <c r="E67" i="86" l="1"/>
  <c r="F36"/>
  <c r="F26"/>
  <c r="F30"/>
  <c r="F34"/>
  <c r="F38"/>
  <c r="F15"/>
  <c r="F208"/>
  <c r="F200"/>
  <c r="B128"/>
  <c r="F123"/>
  <c r="F115"/>
  <c r="E41"/>
  <c r="F39"/>
  <c r="F37"/>
  <c r="F35"/>
  <c r="F33"/>
  <c r="F31"/>
  <c r="F29"/>
  <c r="F27"/>
  <c r="F121"/>
  <c r="D214"/>
  <c r="F210"/>
  <c r="F202"/>
  <c r="C171"/>
  <c r="F125"/>
  <c r="F117"/>
  <c r="D41"/>
  <c r="F113"/>
  <c r="F212"/>
  <c r="F204"/>
  <c r="F119"/>
  <c r="F206"/>
  <c r="F40"/>
  <c r="F57"/>
  <c r="F17"/>
  <c r="C67"/>
  <c r="F78"/>
  <c r="E154"/>
  <c r="F163"/>
  <c r="AC162" i="46"/>
  <c r="AC164"/>
  <c r="AC153"/>
  <c r="AC121"/>
  <c r="AC112"/>
  <c r="AC80"/>
  <c r="AC69"/>
  <c r="AC37"/>
  <c r="AC32"/>
  <c r="AC27"/>
  <c r="AC161"/>
  <c r="AC120"/>
  <c r="AC109"/>
  <c r="AC77"/>
  <c r="AC36"/>
  <c r="AC31"/>
  <c r="AC25"/>
  <c r="AC157"/>
  <c r="AC117"/>
  <c r="AC73"/>
  <c r="AC35"/>
  <c r="AC29"/>
  <c r="Z40"/>
  <c r="W82"/>
  <c r="AC165"/>
  <c r="E23" i="86"/>
  <c r="F59" s="1"/>
  <c r="C41"/>
  <c r="B41"/>
  <c r="F71"/>
  <c r="F75"/>
  <c r="F79"/>
  <c r="E83"/>
  <c r="B84"/>
  <c r="F114"/>
  <c r="F122"/>
  <c r="E127"/>
  <c r="C128"/>
  <c r="F156"/>
  <c r="F160"/>
  <c r="F164"/>
  <c r="F168"/>
  <c r="D171"/>
  <c r="E170"/>
  <c r="F199"/>
  <c r="F207"/>
  <c r="E214"/>
  <c r="F213"/>
  <c r="L27" i="87"/>
  <c r="M40"/>
  <c r="K73" i="35"/>
  <c r="H127"/>
  <c r="K166"/>
  <c r="X82" i="46"/>
  <c r="AC156"/>
  <c r="S166"/>
  <c r="F74" i="86"/>
  <c r="F124"/>
  <c r="F167"/>
  <c r="F209"/>
  <c r="R40" i="46"/>
  <c r="P149" i="26"/>
  <c r="F72" i="86"/>
  <c r="F76"/>
  <c r="F80"/>
  <c r="C84"/>
  <c r="E110"/>
  <c r="F120"/>
  <c r="D128"/>
  <c r="F157"/>
  <c r="F161"/>
  <c r="F165"/>
  <c r="F169"/>
  <c r="F205"/>
  <c r="B214"/>
  <c r="AC28" i="46"/>
  <c r="AC72"/>
  <c r="P82"/>
  <c r="AC113"/>
  <c r="R166"/>
  <c r="V166"/>
  <c r="Z166"/>
  <c r="F55" i="86"/>
  <c r="F70"/>
  <c r="F82"/>
  <c r="F116"/>
  <c r="F159"/>
  <c r="F201"/>
  <c r="V40" i="46"/>
  <c r="P82" i="26"/>
  <c r="P23"/>
  <c r="E66" s="1"/>
  <c r="F63" i="86"/>
  <c r="F69"/>
  <c r="F73"/>
  <c r="F77"/>
  <c r="F81"/>
  <c r="D84"/>
  <c r="F118"/>
  <c r="F126"/>
  <c r="F158"/>
  <c r="F162"/>
  <c r="F166"/>
  <c r="B171"/>
  <c r="F203"/>
  <c r="F211"/>
  <c r="C214"/>
  <c r="L53" i="36"/>
  <c r="S53" s="1"/>
  <c r="P53"/>
  <c r="AC33" i="46"/>
  <c r="R82"/>
  <c r="V82"/>
  <c r="Z82"/>
  <c r="R124"/>
  <c r="V124"/>
  <c r="Z124"/>
  <c r="M27" i="87"/>
  <c r="O40"/>
  <c r="N40"/>
  <c r="K27" i="35"/>
  <c r="K31"/>
  <c r="K35"/>
  <c r="E84"/>
  <c r="I84"/>
  <c r="K113"/>
  <c r="K121"/>
  <c r="K125"/>
  <c r="E169"/>
  <c r="N22" i="36"/>
  <c r="Q16"/>
  <c r="Q20"/>
  <c r="M53"/>
  <c r="Q30"/>
  <c r="Q34"/>
  <c r="Q38"/>
  <c r="Q41"/>
  <c r="Q44"/>
  <c r="Q45"/>
  <c r="Q48"/>
  <c r="Q49"/>
  <c r="S40" i="46"/>
  <c r="W40"/>
  <c r="AA40"/>
  <c r="S82"/>
  <c r="AA82"/>
  <c r="S124"/>
  <c r="W124"/>
  <c r="AA124"/>
  <c r="P27" i="87"/>
  <c r="N27"/>
  <c r="K40"/>
  <c r="J40" i="35"/>
  <c r="K69" s="1"/>
  <c r="J83"/>
  <c r="J126"/>
  <c r="J168"/>
  <c r="G22" i="36"/>
  <c r="R22" s="1"/>
  <c r="O22"/>
  <c r="N53"/>
  <c r="Q28"/>
  <c r="Q29"/>
  <c r="Q32"/>
  <c r="Q33"/>
  <c r="Q36"/>
  <c r="Q37"/>
  <c r="Q40"/>
  <c r="Q43"/>
  <c r="Q47"/>
  <c r="Q51"/>
  <c r="P40" i="46"/>
  <c r="T40"/>
  <c r="X40"/>
  <c r="AC39"/>
  <c r="T82"/>
  <c r="AB82"/>
  <c r="P124"/>
  <c r="T124"/>
  <c r="X124"/>
  <c r="AC123"/>
  <c r="L192" i="26"/>
  <c r="O27" i="87"/>
  <c r="K27"/>
  <c r="L40"/>
  <c r="K29" i="35"/>
  <c r="K33"/>
  <c r="K37"/>
  <c r="C41"/>
  <c r="G41"/>
  <c r="K115"/>
  <c r="K119"/>
  <c r="K123"/>
  <c r="C127"/>
  <c r="G127"/>
  <c r="L22" i="36"/>
  <c r="S22" s="1"/>
  <c r="P22"/>
  <c r="Q15"/>
  <c r="Q19"/>
  <c r="G53"/>
  <c r="R53" s="1"/>
  <c r="O53"/>
  <c r="Q27"/>
  <c r="Q31"/>
  <c r="Q35"/>
  <c r="Q39"/>
  <c r="Q40" i="46"/>
  <c r="U40"/>
  <c r="Y40"/>
  <c r="Q82"/>
  <c r="U82"/>
  <c r="Y82"/>
  <c r="AC81"/>
  <c r="Q124"/>
  <c r="U124"/>
  <c r="Y124"/>
  <c r="Q166"/>
  <c r="U166"/>
  <c r="Y166"/>
  <c r="C52" i="61"/>
  <c r="D19" s="1"/>
  <c r="L52"/>
  <c r="M36" s="1"/>
  <c r="I52"/>
  <c r="J16" s="1"/>
  <c r="M29"/>
  <c r="M18"/>
  <c r="M37"/>
  <c r="J23"/>
  <c r="J20"/>
  <c r="J14"/>
  <c r="J12"/>
  <c r="J17"/>
  <c r="J15"/>
  <c r="J22"/>
  <c r="G21"/>
  <c r="G19"/>
  <c r="G17"/>
  <c r="G15"/>
  <c r="G13"/>
  <c r="G11"/>
  <c r="G22"/>
  <c r="G23"/>
  <c r="G20"/>
  <c r="G18"/>
  <c r="G16"/>
  <c r="G14"/>
  <c r="G12"/>
  <c r="D21"/>
  <c r="D17"/>
  <c r="D15"/>
  <c r="D13"/>
  <c r="D22"/>
  <c r="D16"/>
  <c r="D20"/>
  <c r="D14"/>
  <c r="D12"/>
  <c r="I81" i="60"/>
  <c r="J40" s="1"/>
  <c r="F81"/>
  <c r="G77" s="1"/>
  <c r="C81"/>
  <c r="D49" s="1"/>
  <c r="G75"/>
  <c r="G73"/>
  <c r="G67"/>
  <c r="G65"/>
  <c r="G59"/>
  <c r="G57"/>
  <c r="G48"/>
  <c r="G22"/>
  <c r="G15"/>
  <c r="G13"/>
  <c r="G45"/>
  <c r="G41"/>
  <c r="G35"/>
  <c r="G76"/>
  <c r="G70"/>
  <c r="G68"/>
  <c r="G62"/>
  <c r="G60"/>
  <c r="G54"/>
  <c r="G46"/>
  <c r="G16"/>
  <c r="G14"/>
  <c r="G81"/>
  <c r="G47"/>
  <c r="G36"/>
  <c r="G34"/>
  <c r="D41"/>
  <c r="D76"/>
  <c r="D64"/>
  <c r="D54"/>
  <c r="D14"/>
  <c r="D36"/>
  <c r="D73"/>
  <c r="D63"/>
  <c r="D48"/>
  <c r="D11"/>
  <c r="M76"/>
  <c r="M74"/>
  <c r="M72"/>
  <c r="M70"/>
  <c r="M68"/>
  <c r="M66"/>
  <c r="M64"/>
  <c r="M62"/>
  <c r="M60"/>
  <c r="M58"/>
  <c r="M56"/>
  <c r="M54"/>
  <c r="M29"/>
  <c r="M24"/>
  <c r="M18"/>
  <c r="M16"/>
  <c r="M14"/>
  <c r="M12"/>
  <c r="M10"/>
  <c r="M40"/>
  <c r="M38"/>
  <c r="M36"/>
  <c r="M34"/>
  <c r="M28"/>
  <c r="M23"/>
  <c r="M21"/>
  <c r="M77"/>
  <c r="M75"/>
  <c r="M73"/>
  <c r="M71"/>
  <c r="M69"/>
  <c r="M67"/>
  <c r="M65"/>
  <c r="M63"/>
  <c r="M61"/>
  <c r="M59"/>
  <c r="M57"/>
  <c r="M55"/>
  <c r="M53"/>
  <c r="M22"/>
  <c r="M19"/>
  <c r="M17"/>
  <c r="M15"/>
  <c r="M13"/>
  <c r="M11"/>
  <c r="M81"/>
  <c r="M78"/>
  <c r="M41"/>
  <c r="M39"/>
  <c r="M37"/>
  <c r="M35"/>
  <c r="M30"/>
  <c r="J38"/>
  <c r="J81"/>
  <c r="J63"/>
  <c r="J55"/>
  <c r="J19"/>
  <c r="J39"/>
  <c r="J74"/>
  <c r="J66"/>
  <c r="J20"/>
  <c r="J12"/>
  <c r="F81" i="59"/>
  <c r="G77" s="1"/>
  <c r="C81"/>
  <c r="D49" s="1"/>
  <c r="M76"/>
  <c r="M74"/>
  <c r="M72"/>
  <c r="M70"/>
  <c r="M68"/>
  <c r="M66"/>
  <c r="M64"/>
  <c r="M62"/>
  <c r="M60"/>
  <c r="M58"/>
  <c r="M56"/>
  <c r="M54"/>
  <c r="M29"/>
  <c r="M24"/>
  <c r="M18"/>
  <c r="M16"/>
  <c r="M14"/>
  <c r="M12"/>
  <c r="M10"/>
  <c r="M40"/>
  <c r="M38"/>
  <c r="M36"/>
  <c r="M34"/>
  <c r="M28"/>
  <c r="M23"/>
  <c r="M21"/>
  <c r="M77"/>
  <c r="M75"/>
  <c r="M73"/>
  <c r="M71"/>
  <c r="M69"/>
  <c r="M67"/>
  <c r="M65"/>
  <c r="M63"/>
  <c r="M61"/>
  <c r="M59"/>
  <c r="M57"/>
  <c r="M55"/>
  <c r="M53"/>
  <c r="M25"/>
  <c r="M22"/>
  <c r="M19"/>
  <c r="M17"/>
  <c r="M15"/>
  <c r="M13"/>
  <c r="M11"/>
  <c r="M81"/>
  <c r="M78"/>
  <c r="M41"/>
  <c r="M39"/>
  <c r="M37"/>
  <c r="M35"/>
  <c r="M30"/>
  <c r="J47"/>
  <c r="J40"/>
  <c r="J38"/>
  <c r="J36"/>
  <c r="J34"/>
  <c r="J21"/>
  <c r="J81"/>
  <c r="J77"/>
  <c r="J75"/>
  <c r="J73"/>
  <c r="J71"/>
  <c r="J69"/>
  <c r="J67"/>
  <c r="J65"/>
  <c r="J63"/>
  <c r="J61"/>
  <c r="J59"/>
  <c r="J57"/>
  <c r="J55"/>
  <c r="J53"/>
  <c r="J48"/>
  <c r="J22"/>
  <c r="J19"/>
  <c r="J17"/>
  <c r="J15"/>
  <c r="J13"/>
  <c r="J11"/>
  <c r="J78"/>
  <c r="J45"/>
  <c r="J41"/>
  <c r="J39"/>
  <c r="J37"/>
  <c r="J35"/>
  <c r="J76"/>
  <c r="J74"/>
  <c r="J72"/>
  <c r="J70"/>
  <c r="J68"/>
  <c r="J66"/>
  <c r="J64"/>
  <c r="J62"/>
  <c r="J60"/>
  <c r="J58"/>
  <c r="J56"/>
  <c r="J54"/>
  <c r="J46"/>
  <c r="J20"/>
  <c r="J18"/>
  <c r="J16"/>
  <c r="J14"/>
  <c r="J12"/>
  <c r="J10"/>
  <c r="G75"/>
  <c r="G67"/>
  <c r="G48"/>
  <c r="G15"/>
  <c r="G45"/>
  <c r="G70"/>
  <c r="G62"/>
  <c r="G54"/>
  <c r="G81"/>
  <c r="G36"/>
  <c r="D45"/>
  <c r="D41"/>
  <c r="D35"/>
  <c r="D81"/>
  <c r="D72"/>
  <c r="D70"/>
  <c r="D64"/>
  <c r="D62"/>
  <c r="D56"/>
  <c r="D54"/>
  <c r="D18"/>
  <c r="D16"/>
  <c r="D10"/>
  <c r="D47"/>
  <c r="D36"/>
  <c r="D34"/>
  <c r="D75"/>
  <c r="D73"/>
  <c r="D67"/>
  <c r="D65"/>
  <c r="D59"/>
  <c r="D57"/>
  <c r="D48"/>
  <c r="D19"/>
  <c r="D13"/>
  <c r="D11"/>
  <c r="D90" i="56"/>
  <c r="F90" s="1"/>
  <c r="R23" i="46"/>
  <c r="V23"/>
  <c r="Z23"/>
  <c r="P65"/>
  <c r="T65"/>
  <c r="X65"/>
  <c r="AB65"/>
  <c r="S107"/>
  <c r="W107"/>
  <c r="AA107"/>
  <c r="P149"/>
  <c r="T149"/>
  <c r="X149"/>
  <c r="AB149"/>
  <c r="R107"/>
  <c r="V107"/>
  <c r="Z107"/>
  <c r="AC14"/>
  <c r="AC10"/>
  <c r="S23"/>
  <c r="W23"/>
  <c r="AA23"/>
  <c r="Q65"/>
  <c r="U65"/>
  <c r="Y65"/>
  <c r="AC68"/>
  <c r="AC76"/>
  <c r="AC116"/>
  <c r="Q149"/>
  <c r="U149"/>
  <c r="Y149"/>
  <c r="AC152"/>
  <c r="AC160"/>
  <c r="AC11"/>
  <c r="AC15"/>
  <c r="AC19"/>
  <c r="Q23"/>
  <c r="U23"/>
  <c r="Y23"/>
  <c r="AC51"/>
  <c r="AC55"/>
  <c r="AC59"/>
  <c r="AC63"/>
  <c r="AC64"/>
  <c r="S65"/>
  <c r="W65"/>
  <c r="AA65"/>
  <c r="AC95"/>
  <c r="AC99"/>
  <c r="AC103"/>
  <c r="Q107"/>
  <c r="U107"/>
  <c r="Y107"/>
  <c r="AC135"/>
  <c r="AC139"/>
  <c r="AC143"/>
  <c r="AC147"/>
  <c r="AC148"/>
  <c r="S149"/>
  <c r="W149"/>
  <c r="AA149"/>
  <c r="P166"/>
  <c r="T166"/>
  <c r="X166"/>
  <c r="AB166"/>
  <c r="P23"/>
  <c r="T23"/>
  <c r="X23"/>
  <c r="AB23"/>
  <c r="AC50"/>
  <c r="AC54"/>
  <c r="AC58"/>
  <c r="AC62"/>
  <c r="R65"/>
  <c r="V65"/>
  <c r="Z65"/>
  <c r="AC94"/>
  <c r="AC98"/>
  <c r="AC102"/>
  <c r="P107"/>
  <c r="T107"/>
  <c r="X107"/>
  <c r="AB107"/>
  <c r="AC134"/>
  <c r="AC138"/>
  <c r="AC142"/>
  <c r="AC146"/>
  <c r="R149"/>
  <c r="V149"/>
  <c r="Z149"/>
  <c r="W166"/>
  <c r="AA166"/>
  <c r="AC9"/>
  <c r="AC13"/>
  <c r="AC17"/>
  <c r="AC21"/>
  <c r="AC22"/>
  <c r="AB40"/>
  <c r="AC53"/>
  <c r="AC57"/>
  <c r="AC61"/>
  <c r="AC67"/>
  <c r="AC71"/>
  <c r="AC75"/>
  <c r="AC79"/>
  <c r="AC93"/>
  <c r="AC97"/>
  <c r="AC101"/>
  <c r="AC105"/>
  <c r="AC106"/>
  <c r="AC111"/>
  <c r="AC115"/>
  <c r="AC119"/>
  <c r="AB124"/>
  <c r="AC137"/>
  <c r="AC141"/>
  <c r="AC145"/>
  <c r="AC151"/>
  <c r="AC155"/>
  <c r="AC159"/>
  <c r="AC163"/>
  <c r="AC8"/>
  <c r="AC12"/>
  <c r="AC16"/>
  <c r="AC20"/>
  <c r="AC26"/>
  <c r="AC30"/>
  <c r="AC34"/>
  <c r="AC38"/>
  <c r="AC52"/>
  <c r="AC56"/>
  <c r="AC60"/>
  <c r="AC70"/>
  <c r="AC74"/>
  <c r="AC78"/>
  <c r="AC92"/>
  <c r="AC96"/>
  <c r="AC100"/>
  <c r="AC104"/>
  <c r="AC110"/>
  <c r="AC114"/>
  <c r="AC118"/>
  <c r="AC122"/>
  <c r="AC136"/>
  <c r="AC140"/>
  <c r="AC154"/>
  <c r="AC158"/>
  <c r="Q22" i="36"/>
  <c r="R26"/>
  <c r="Q26"/>
  <c r="Q53" s="1"/>
  <c r="M22"/>
  <c r="S26"/>
  <c r="K12" i="35"/>
  <c r="K16"/>
  <c r="K20"/>
  <c r="C24"/>
  <c r="G24"/>
  <c r="K98"/>
  <c r="K102"/>
  <c r="K106"/>
  <c r="C110"/>
  <c r="G110"/>
  <c r="F152"/>
  <c r="B152"/>
  <c r="H110"/>
  <c r="D110"/>
  <c r="F67"/>
  <c r="B67"/>
  <c r="H24"/>
  <c r="D24"/>
  <c r="G152"/>
  <c r="C152"/>
  <c r="K150"/>
  <c r="K148"/>
  <c r="K146"/>
  <c r="K144"/>
  <c r="K142"/>
  <c r="K140"/>
  <c r="K138"/>
  <c r="I110"/>
  <c r="E110"/>
  <c r="K107"/>
  <c r="K105"/>
  <c r="K103"/>
  <c r="K101"/>
  <c r="K99"/>
  <c r="K97"/>
  <c r="K95"/>
  <c r="G67"/>
  <c r="C67"/>
  <c r="K65"/>
  <c r="K63"/>
  <c r="K61"/>
  <c r="K59"/>
  <c r="K57"/>
  <c r="K55"/>
  <c r="K53"/>
  <c r="I24"/>
  <c r="E24"/>
  <c r="K23"/>
  <c r="K21"/>
  <c r="K19"/>
  <c r="K17"/>
  <c r="K15"/>
  <c r="K13"/>
  <c r="K11"/>
  <c r="K9"/>
  <c r="J24"/>
  <c r="J67"/>
  <c r="K66"/>
  <c r="K109"/>
  <c r="J110"/>
  <c r="J152"/>
  <c r="K151"/>
  <c r="F24"/>
  <c r="K54"/>
  <c r="K58"/>
  <c r="K62"/>
  <c r="F110"/>
  <c r="K139"/>
  <c r="K143"/>
  <c r="K147"/>
  <c r="K10"/>
  <c r="K14"/>
  <c r="K18"/>
  <c r="K22"/>
  <c r="E67"/>
  <c r="I67"/>
  <c r="K96"/>
  <c r="K100"/>
  <c r="K104"/>
  <c r="K108"/>
  <c r="I152"/>
  <c r="G169"/>
  <c r="C169"/>
  <c r="K167"/>
  <c r="K165"/>
  <c r="K163"/>
  <c r="K161"/>
  <c r="K159"/>
  <c r="K157"/>
  <c r="K155"/>
  <c r="I127"/>
  <c r="E127"/>
  <c r="K124"/>
  <c r="K122"/>
  <c r="K120"/>
  <c r="K118"/>
  <c r="K116"/>
  <c r="K114"/>
  <c r="K112"/>
  <c r="G84"/>
  <c r="C84"/>
  <c r="K82"/>
  <c r="K80"/>
  <c r="K78"/>
  <c r="K76"/>
  <c r="K74"/>
  <c r="K72"/>
  <c r="K70"/>
  <c r="I41"/>
  <c r="E41"/>
  <c r="K40"/>
  <c r="K38"/>
  <c r="K36"/>
  <c r="K34"/>
  <c r="K32"/>
  <c r="K30"/>
  <c r="K28"/>
  <c r="K26"/>
  <c r="H169"/>
  <c r="D169"/>
  <c r="F127"/>
  <c r="B127"/>
  <c r="H84"/>
  <c r="D84"/>
  <c r="J41"/>
  <c r="F41"/>
  <c r="B41"/>
  <c r="K83"/>
  <c r="J84"/>
  <c r="K126"/>
  <c r="J127"/>
  <c r="K168"/>
  <c r="J169"/>
  <c r="E152"/>
  <c r="K52"/>
  <c r="K56"/>
  <c r="K60"/>
  <c r="K64"/>
  <c r="D67"/>
  <c r="H67"/>
  <c r="K71"/>
  <c r="K75"/>
  <c r="K79"/>
  <c r="F84"/>
  <c r="K137"/>
  <c r="K141"/>
  <c r="K145"/>
  <c r="K149"/>
  <c r="D152"/>
  <c r="H152"/>
  <c r="K156"/>
  <c r="K160"/>
  <c r="K164"/>
  <c r="F169"/>
  <c r="B84"/>
  <c r="B169"/>
  <c r="B24"/>
  <c r="B110"/>
  <c r="P40" i="87"/>
  <c r="D67" i="86"/>
  <c r="F96"/>
  <c r="F98"/>
  <c r="F100"/>
  <c r="F102"/>
  <c r="F104"/>
  <c r="F106"/>
  <c r="F108"/>
  <c r="B111"/>
  <c r="F140"/>
  <c r="F142"/>
  <c r="F144"/>
  <c r="F146"/>
  <c r="F148"/>
  <c r="F150"/>
  <c r="F152"/>
  <c r="D154"/>
  <c r="F182"/>
  <c r="F184"/>
  <c r="F186"/>
  <c r="F188"/>
  <c r="F190"/>
  <c r="F192"/>
  <c r="F194"/>
  <c r="B197"/>
  <c r="F110"/>
  <c r="E111"/>
  <c r="C154"/>
  <c r="F196"/>
  <c r="E197"/>
  <c r="F18"/>
  <c r="F20"/>
  <c r="F22"/>
  <c r="F54"/>
  <c r="F58"/>
  <c r="F62"/>
  <c r="B67"/>
  <c r="F101"/>
  <c r="F141"/>
  <c r="F145"/>
  <c r="F149"/>
  <c r="F183"/>
  <c r="F187"/>
  <c r="F193"/>
  <c r="D197"/>
  <c r="D24"/>
  <c r="F52"/>
  <c r="F56"/>
  <c r="F60"/>
  <c r="F64"/>
  <c r="F97"/>
  <c r="F99"/>
  <c r="F103"/>
  <c r="F105"/>
  <c r="F107"/>
  <c r="F109"/>
  <c r="D111"/>
  <c r="F139"/>
  <c r="F143"/>
  <c r="F147"/>
  <c r="F151"/>
  <c r="B154"/>
  <c r="F185"/>
  <c r="F189"/>
  <c r="F191"/>
  <c r="F195"/>
  <c r="C24"/>
  <c r="F66"/>
  <c r="C111"/>
  <c r="F153"/>
  <c r="G41" i="26"/>
  <c r="K41"/>
  <c r="Q161"/>
  <c r="Q165"/>
  <c r="N209"/>
  <c r="P83"/>
  <c r="P150"/>
  <c r="Q149"/>
  <c r="B41"/>
  <c r="N41"/>
  <c r="Q117"/>
  <c r="G125"/>
  <c r="P66"/>
  <c r="Q65"/>
  <c r="I41"/>
  <c r="M41"/>
  <c r="C167"/>
  <c r="G167"/>
  <c r="P24"/>
  <c r="Q148"/>
  <c r="Q146"/>
  <c r="Q144"/>
  <c r="Q142"/>
  <c r="Q140"/>
  <c r="Q138"/>
  <c r="Q136"/>
  <c r="Q63"/>
  <c r="Q61"/>
  <c r="Q59"/>
  <c r="Q57"/>
  <c r="Q55"/>
  <c r="Q53"/>
  <c r="Q51"/>
  <c r="Q23"/>
  <c r="Q22"/>
  <c r="Q20"/>
  <c r="Q18"/>
  <c r="Q16"/>
  <c r="Q14"/>
  <c r="Q12"/>
  <c r="Q10"/>
  <c r="Q190"/>
  <c r="Q188"/>
  <c r="Q186"/>
  <c r="Q184"/>
  <c r="Q182"/>
  <c r="Q180"/>
  <c r="Q178"/>
  <c r="Q105"/>
  <c r="Q103"/>
  <c r="Q101"/>
  <c r="Q99"/>
  <c r="Q97"/>
  <c r="Q95"/>
  <c r="Q93"/>
  <c r="Q13"/>
  <c r="Q17"/>
  <c r="Q21"/>
  <c r="D24"/>
  <c r="H24"/>
  <c r="L24"/>
  <c r="D66"/>
  <c r="H66"/>
  <c r="L66"/>
  <c r="Q72"/>
  <c r="D83"/>
  <c r="Q94"/>
  <c r="Q98"/>
  <c r="Q102"/>
  <c r="Q106"/>
  <c r="E108"/>
  <c r="I108"/>
  <c r="M108"/>
  <c r="Q137"/>
  <c r="Q141"/>
  <c r="Q145"/>
  <c r="B150"/>
  <c r="F150"/>
  <c r="J150"/>
  <c r="N150"/>
  <c r="N167"/>
  <c r="C192"/>
  <c r="G192"/>
  <c r="K192"/>
  <c r="O192"/>
  <c r="Q9"/>
  <c r="P40"/>
  <c r="Q33" s="1"/>
  <c r="Q52"/>
  <c r="P107"/>
  <c r="Q135"/>
  <c r="P208"/>
  <c r="P166"/>
  <c r="P124"/>
  <c r="P191"/>
  <c r="Q119" l="1"/>
  <c r="H83"/>
  <c r="Q198"/>
  <c r="M83"/>
  <c r="Q31"/>
  <c r="K125"/>
  <c r="Q70"/>
  <c r="Q204"/>
  <c r="H125"/>
  <c r="Q29"/>
  <c r="D17" i="60"/>
  <c r="D57"/>
  <c r="D67"/>
  <c r="D21"/>
  <c r="D47"/>
  <c r="D18"/>
  <c r="D60"/>
  <c r="D70"/>
  <c r="D35"/>
  <c r="D192" i="26"/>
  <c r="D108"/>
  <c r="Q54"/>
  <c r="D150"/>
  <c r="B24"/>
  <c r="I66"/>
  <c r="N192"/>
  <c r="Q187"/>
  <c r="I150"/>
  <c r="C66"/>
  <c r="E192"/>
  <c r="O108"/>
  <c r="F24"/>
  <c r="O150"/>
  <c r="M66"/>
  <c r="K158" i="35"/>
  <c r="K81"/>
  <c r="H41"/>
  <c r="E171" i="86"/>
  <c r="F170"/>
  <c r="Q143" i="26"/>
  <c r="N24"/>
  <c r="Q177"/>
  <c r="Q56"/>
  <c r="F9" i="86"/>
  <c r="D19" i="60"/>
  <c r="D59"/>
  <c r="D71"/>
  <c r="D34"/>
  <c r="D10"/>
  <c r="D46"/>
  <c r="D62"/>
  <c r="D72"/>
  <c r="D39"/>
  <c r="M17" i="61"/>
  <c r="M44"/>
  <c r="O66" i="26"/>
  <c r="K24"/>
  <c r="Q139"/>
  <c r="N66"/>
  <c r="Q11"/>
  <c r="Q185"/>
  <c r="Q60"/>
  <c r="J192"/>
  <c r="Q183"/>
  <c r="E150"/>
  <c r="Q58"/>
  <c r="L150"/>
  <c r="C108"/>
  <c r="Q15"/>
  <c r="C150"/>
  <c r="Q64"/>
  <c r="K154" i="35"/>
  <c r="K77"/>
  <c r="D41"/>
  <c r="C197" i="86"/>
  <c r="E24"/>
  <c r="F16"/>
  <c r="F53"/>
  <c r="F23"/>
  <c r="F12"/>
  <c r="F61"/>
  <c r="F21"/>
  <c r="F14"/>
  <c r="F10"/>
  <c r="K108" i="26"/>
  <c r="Q19"/>
  <c r="K150"/>
  <c r="E24"/>
  <c r="F65" i="86"/>
  <c r="G66" i="26"/>
  <c r="C24"/>
  <c r="G108"/>
  <c r="B66"/>
  <c r="G150"/>
  <c r="I24"/>
  <c r="F192"/>
  <c r="Q179"/>
  <c r="H108"/>
  <c r="O24"/>
  <c r="Q147"/>
  <c r="Q96"/>
  <c r="N108"/>
  <c r="M24"/>
  <c r="M192"/>
  <c r="Q104"/>
  <c r="J108"/>
  <c r="B167"/>
  <c r="Q123"/>
  <c r="Q68"/>
  <c r="L41"/>
  <c r="Q202"/>
  <c r="Q155"/>
  <c r="Q35"/>
  <c r="M209"/>
  <c r="Q113"/>
  <c r="B209"/>
  <c r="L125"/>
  <c r="G16" i="59"/>
  <c r="G35"/>
  <c r="G59"/>
  <c r="J58" i="60"/>
  <c r="J11"/>
  <c r="J71"/>
  <c r="D13"/>
  <c r="D55"/>
  <c r="D65"/>
  <c r="D75"/>
  <c r="D40"/>
  <c r="D16"/>
  <c r="D56"/>
  <c r="D68"/>
  <c r="D81"/>
  <c r="D45"/>
  <c r="G50"/>
  <c r="D18" i="61"/>
  <c r="D11"/>
  <c r="D26" s="1"/>
  <c r="D52" s="1"/>
  <c r="M43"/>
  <c r="H192" i="26"/>
  <c r="I169" i="35"/>
  <c r="K117"/>
  <c r="K39"/>
  <c r="L108" i="26"/>
  <c r="Q62"/>
  <c r="I192"/>
  <c r="Q100"/>
  <c r="J24"/>
  <c r="F108"/>
  <c r="B24" i="86"/>
  <c r="B192" i="26"/>
  <c r="M150"/>
  <c r="K66"/>
  <c r="G24"/>
  <c r="J66"/>
  <c r="Q189"/>
  <c r="B108"/>
  <c r="K162" i="35"/>
  <c r="D127"/>
  <c r="E128" i="86"/>
  <c r="F127"/>
  <c r="F83"/>
  <c r="E84"/>
  <c r="H150" i="26"/>
  <c r="F66"/>
  <c r="Q181"/>
  <c r="F13" i="86"/>
  <c r="F19"/>
  <c r="F11"/>
  <c r="M24" i="61"/>
  <c r="M15"/>
  <c r="M30"/>
  <c r="M32" s="1"/>
  <c r="M38"/>
  <c r="M16"/>
  <c r="M35"/>
  <c r="M39" s="1"/>
  <c r="J13"/>
  <c r="J21"/>
  <c r="J18"/>
  <c r="M13"/>
  <c r="M25"/>
  <c r="M31"/>
  <c r="M14"/>
  <c r="M23"/>
  <c r="M22"/>
  <c r="M45"/>
  <c r="J11"/>
  <c r="J19"/>
  <c r="M11"/>
  <c r="M19"/>
  <c r="M42"/>
  <c r="M12"/>
  <c r="M20"/>
  <c r="M49"/>
  <c r="M50" s="1"/>
  <c r="M46"/>
  <c r="G26"/>
  <c r="G52" s="1"/>
  <c r="M26"/>
  <c r="J10" i="60"/>
  <c r="J18"/>
  <c r="J56"/>
  <c r="J64"/>
  <c r="J72"/>
  <c r="J37"/>
  <c r="J78"/>
  <c r="J17"/>
  <c r="J53"/>
  <c r="J79" s="1"/>
  <c r="J61"/>
  <c r="J69"/>
  <c r="J77"/>
  <c r="J36"/>
  <c r="J16"/>
  <c r="J54"/>
  <c r="J62"/>
  <c r="J70"/>
  <c r="J35"/>
  <c r="J45"/>
  <c r="J50" s="1"/>
  <c r="J15"/>
  <c r="J48"/>
  <c r="J59"/>
  <c r="J67"/>
  <c r="J75"/>
  <c r="J34"/>
  <c r="J47"/>
  <c r="G21"/>
  <c r="G40"/>
  <c r="G12"/>
  <c r="G20"/>
  <c r="G58"/>
  <c r="G66"/>
  <c r="G74"/>
  <c r="G39"/>
  <c r="G11"/>
  <c r="G19"/>
  <c r="G55"/>
  <c r="G63"/>
  <c r="G71"/>
  <c r="J14"/>
  <c r="J46"/>
  <c r="J60"/>
  <c r="J68"/>
  <c r="J76"/>
  <c r="J41"/>
  <c r="J13"/>
  <c r="J22"/>
  <c r="J57"/>
  <c r="J65"/>
  <c r="J73"/>
  <c r="J21"/>
  <c r="D15"/>
  <c r="D53"/>
  <c r="D61"/>
  <c r="D69"/>
  <c r="D77"/>
  <c r="D38"/>
  <c r="D12"/>
  <c r="D25" s="1"/>
  <c r="D20"/>
  <c r="D58"/>
  <c r="D66"/>
  <c r="D74"/>
  <c r="D37"/>
  <c r="G38"/>
  <c r="G10"/>
  <c r="G25" s="1"/>
  <c r="G18"/>
  <c r="G56"/>
  <c r="G64"/>
  <c r="G72"/>
  <c r="G37"/>
  <c r="G42" s="1"/>
  <c r="G78"/>
  <c r="G17"/>
  <c r="G53"/>
  <c r="G61"/>
  <c r="G69"/>
  <c r="M79"/>
  <c r="M42"/>
  <c r="M25"/>
  <c r="D50"/>
  <c r="M31"/>
  <c r="G34" i="59"/>
  <c r="G46"/>
  <c r="G68"/>
  <c r="G41"/>
  <c r="G22"/>
  <c r="G65"/>
  <c r="D71"/>
  <c r="D39"/>
  <c r="G47"/>
  <c r="G50" s="1"/>
  <c r="G14"/>
  <c r="G60"/>
  <c r="G76"/>
  <c r="G13"/>
  <c r="G57"/>
  <c r="G73"/>
  <c r="D17"/>
  <c r="D55"/>
  <c r="D63"/>
  <c r="D21"/>
  <c r="D40"/>
  <c r="D14"/>
  <c r="D46"/>
  <c r="D60"/>
  <c r="D68"/>
  <c r="D76"/>
  <c r="G21"/>
  <c r="G40"/>
  <c r="G12"/>
  <c r="G20"/>
  <c r="G58"/>
  <c r="G66"/>
  <c r="G74"/>
  <c r="G39"/>
  <c r="G11"/>
  <c r="G19"/>
  <c r="G55"/>
  <c r="G63"/>
  <c r="G71"/>
  <c r="D15"/>
  <c r="D53"/>
  <c r="D61"/>
  <c r="D69"/>
  <c r="D77"/>
  <c r="D38"/>
  <c r="D12"/>
  <c r="D20"/>
  <c r="D58"/>
  <c r="D66"/>
  <c r="D74"/>
  <c r="D37"/>
  <c r="G38"/>
  <c r="G10"/>
  <c r="G18"/>
  <c r="G56"/>
  <c r="G64"/>
  <c r="G72"/>
  <c r="G37"/>
  <c r="G78"/>
  <c r="G17"/>
  <c r="G53"/>
  <c r="G61"/>
  <c r="G69"/>
  <c r="J50"/>
  <c r="J25"/>
  <c r="J79"/>
  <c r="J42"/>
  <c r="D50"/>
  <c r="M79"/>
  <c r="M42"/>
  <c r="D42"/>
  <c r="M31"/>
  <c r="Q107" i="26"/>
  <c r="P108"/>
  <c r="P125"/>
  <c r="Q124"/>
  <c r="P192"/>
  <c r="Q191"/>
  <c r="Q208"/>
  <c r="P209"/>
  <c r="O125"/>
  <c r="Q40"/>
  <c r="Q207"/>
  <c r="Q205"/>
  <c r="Q203"/>
  <c r="Q201"/>
  <c r="Q199"/>
  <c r="Q197"/>
  <c r="Q195"/>
  <c r="O167"/>
  <c r="Q122"/>
  <c r="Q120"/>
  <c r="Q118"/>
  <c r="Q116"/>
  <c r="Q114"/>
  <c r="Q112"/>
  <c r="Q110"/>
  <c r="O209"/>
  <c r="K209"/>
  <c r="G209"/>
  <c r="C209"/>
  <c r="L167"/>
  <c r="H167"/>
  <c r="D167"/>
  <c r="Q164"/>
  <c r="Q162"/>
  <c r="Q160"/>
  <c r="Q158"/>
  <c r="Q156"/>
  <c r="Q154"/>
  <c r="Q152"/>
  <c r="M125"/>
  <c r="I125"/>
  <c r="E125"/>
  <c r="N83"/>
  <c r="J83"/>
  <c r="F83"/>
  <c r="B83"/>
  <c r="Q81"/>
  <c r="Q79"/>
  <c r="Q77"/>
  <c r="Q75"/>
  <c r="Q73"/>
  <c r="Q71"/>
  <c r="Q69"/>
  <c r="Q38"/>
  <c r="Q36"/>
  <c r="Q34"/>
  <c r="Q32"/>
  <c r="Q30"/>
  <c r="Q28"/>
  <c r="Q26"/>
  <c r="L209"/>
  <c r="H209"/>
  <c r="D209"/>
  <c r="M167"/>
  <c r="I167"/>
  <c r="E167"/>
  <c r="N125"/>
  <c r="J125"/>
  <c r="F125"/>
  <c r="B125"/>
  <c r="O83"/>
  <c r="K83"/>
  <c r="G83"/>
  <c r="C83"/>
  <c r="P41"/>
  <c r="P167"/>
  <c r="Q166"/>
  <c r="F167"/>
  <c r="Q111"/>
  <c r="L83"/>
  <c r="Q76"/>
  <c r="D41"/>
  <c r="Q206"/>
  <c r="K167"/>
  <c r="Q159"/>
  <c r="E83"/>
  <c r="Q39"/>
  <c r="E209"/>
  <c r="Q121"/>
  <c r="Q74"/>
  <c r="F41"/>
  <c r="Q82"/>
  <c r="F209"/>
  <c r="Q196"/>
  <c r="Q153"/>
  <c r="O41"/>
  <c r="Q37"/>
  <c r="J167"/>
  <c r="Q115"/>
  <c r="Q80"/>
  <c r="H41"/>
  <c r="Q194"/>
  <c r="Q163"/>
  <c r="I83"/>
  <c r="E41"/>
  <c r="Q27"/>
  <c r="I209"/>
  <c r="C125"/>
  <c r="Q78"/>
  <c r="J41"/>
  <c r="J209"/>
  <c r="Q200"/>
  <c r="Q157"/>
  <c r="D125"/>
  <c r="C41"/>
  <c r="G79" i="59" l="1"/>
  <c r="D42" i="60"/>
  <c r="D79"/>
  <c r="J42"/>
  <c r="J25"/>
  <c r="J26" i="61"/>
  <c r="J52" s="1"/>
  <c r="D25" i="59"/>
  <c r="G42"/>
  <c r="G79" i="60"/>
  <c r="M52" i="61"/>
  <c r="G25" i="59"/>
  <c r="D79"/>
</calcChain>
</file>

<file path=xl/comments1.xml><?xml version="1.0" encoding="utf-8"?>
<comments xmlns="http://schemas.openxmlformats.org/spreadsheetml/2006/main">
  <authors>
    <author>Torres Perez Limber</author>
  </authors>
  <commentList>
    <comment ref="E43" authorId="0">
      <text>
        <r>
          <rPr>
            <b/>
            <sz val="9"/>
            <color indexed="81"/>
            <rFont val="Tahoma"/>
            <family val="2"/>
          </rPr>
          <t>Torres Perez Limber:</t>
        </r>
        <r>
          <rPr>
            <sz val="9"/>
            <color indexed="81"/>
            <rFont val="Tahoma"/>
            <family val="2"/>
          </rPr>
          <t xml:space="preserve">
</t>
        </r>
      </text>
    </comment>
    <comment ref="B61" authorId="0">
      <text>
        <r>
          <rPr>
            <b/>
            <sz val="9"/>
            <color indexed="81"/>
            <rFont val="Tahoma"/>
            <family val="2"/>
          </rPr>
          <t>Torres Perez Limber:</t>
        </r>
        <r>
          <rPr>
            <sz val="9"/>
            <color indexed="81"/>
            <rFont val="Tahoma"/>
            <family val="2"/>
          </rPr>
          <t xml:space="preserve">
</t>
        </r>
      </text>
    </comment>
  </commentList>
</comments>
</file>

<file path=xl/sharedStrings.xml><?xml version="1.0" encoding="utf-8"?>
<sst xmlns="http://schemas.openxmlformats.org/spreadsheetml/2006/main" count="8722" uniqueCount="1587">
  <si>
    <t>SISTEMA BANCARIO</t>
  </si>
  <si>
    <t xml:space="preserve">ESTADO DE SITUACIÓN PATRIMONIAL </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</si>
  <si>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</si>
  <si>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</si>
  <si>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</si>
  <si>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</si>
  <si>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</si>
  <si>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</si>
  <si>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</si>
  <si>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</si>
  <si>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</si>
  <si>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</si>
  <si>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</si>
  <si>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</si>
  <si>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</si>
  <si>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</si>
  <si>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</si>
  <si>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</si>
  <si>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</si>
  <si>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</si>
  <si>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</si>
  <si>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</si>
  <si>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</si>
  <si>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</si>
  <si>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</si>
  <si>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</si>
  <si>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</si>
  <si>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</si>
  <si>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</si>
  <si>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</si>
  <si>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</si>
  <si>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</si>
  <si>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</si>
  <si>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</si>
  <si>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</si>
  <si>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</si>
  <si>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</si>
  <si>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</si>
  <si>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</si>
  <si>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</si>
  <si>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</si>
  <si>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</si>
  <si>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</si>
  <si>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</si>
  <si>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</si>
  <si>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</si>
  <si>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</si>
  <si>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</si>
  <si>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</si>
  <si>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</si>
  <si>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</si>
  <si>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</si>
  <si>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</si>
  <si>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</si>
  <si>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</si>
  <si>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</si>
  <si>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</si>
  <si>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</si>
  <si>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</si>
  <si>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</si>
  <si>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</si>
  <si>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</si>
  <si>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</si>
  <si>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</si>
  <si>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</si>
  <si>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</si>
  <si>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</si>
  <si>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</si>
  <si>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</si>
  <si>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</si>
  <si>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</si>
  <si>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</si>
  <si>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</si>
  <si>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</si>
  <si>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</si>
  <si>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</si>
  <si>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</si>
  <si>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</si>
  <si>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</si>
  <si>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</si>
  <si>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</si>
  <si>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</si>
  <si>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</si>
  <si>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</si>
  <si>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</si>
  <si>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</si>
  <si>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</si>
  <si>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</si>
  <si>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</si>
  <si>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</si>
  <si>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</si>
  <si>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</si>
  <si>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</si>
  <si>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</si>
  <si>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</si>
  <si>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</si>
  <si>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</si>
  <si>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</si>
  <si>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</si>
  <si>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</si>
  <si>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</si>
  <si>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</si>
  <si>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</si>
  <si>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</si>
  <si>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</si>
  <si>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</si>
  <si>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</si>
  <si>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</si>
  <si>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</si>
  <si>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</si>
  <si>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</si>
  <si>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</si>
  <si>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</si>
  <si>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</si>
  <si>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</si>
  <si>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</si>
  <si>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</si>
  <si>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</si>
  <si>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</si>
  <si>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</si>
  <si>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</si>
  <si>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</si>
  <si>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</si>
  <si>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</si>
  <si>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</si>
  <si>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</si>
  <si>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</si>
  <si>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</si>
  <si>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</si>
  <si>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</si>
  <si>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</si>
  <si>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</si>
  <si>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</si>
  <si>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</si>
  <si>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</si>
  <si>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</si>
  <si>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</si>
  <si>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</si>
  <si>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</si>
  <si>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</si>
  <si>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</si>
  <si>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</si>
  <si>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</si>
  <si>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</si>
  <si>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</si>
  <si>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</si>
  <si>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</si>
  <si>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</si>
  <si>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</si>
  <si>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</si>
  <si>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</si>
  <si>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</si>
  <si>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</si>
  <si>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</si>
  <si>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</si>
  <si>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</si>
  <si>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</si>
  <si>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</si>
  <si>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</si>
  <si>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</si>
  <si>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</si>
  <si>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</si>
  <si>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</si>
  <si>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</si>
  <si>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</si>
  <si>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</si>
  <si>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</si>
  <si>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</si>
  <si>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</si>
  <si>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</si>
  <si>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</si>
  <si>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</si>
  <si>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</si>
  <si>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</si>
  <si>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</si>
  <si>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</si>
  <si>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</si>
  <si>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</si>
  <si>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</si>
  <si>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</si>
  <si>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</si>
  <si>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</si>
  <si>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</si>
  <si>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</si>
  <si>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</si>
  <si>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</si>
  <si>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</si>
  <si>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</si>
  <si>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</si>
  <si>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</si>
  <si>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</si>
  <si>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</si>
  <si>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</si>
  <si>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</si>
  <si>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</si>
  <si>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</si>
  <si>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</si>
  <si>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</si>
  <si>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</si>
  <si>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</si>
  <si>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</si>
  <si>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</si>
  <si>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</si>
  <si>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</si>
  <si>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</si>
  <si>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</si>
  <si>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</si>
  <si>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</si>
  <si>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</si>
  <si>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</si>
  <si>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</si>
  <si>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</si>
  <si>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</si>
  <si>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</si>
  <si>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</si>
  <si>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</si>
  <si>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</si>
  <si>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</si>
  <si>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</si>
  <si>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</si>
  <si>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</si>
  <si>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</si>
  <si>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</si>
  <si>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</si>
  <si>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</si>
  <si>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</si>
  <si>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</si>
  <si>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</si>
  <si>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</si>
  <si>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</si>
  <si>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</si>
  <si>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</si>
  <si>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</si>
  <si>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</si>
  <si>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</si>
  <si>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</si>
  <si>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</si>
  <si>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</si>
  <si>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</si>
  <si>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</si>
  <si>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</si>
  <si>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</si>
  <si>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</si>
  <si>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</si>
  <si>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</si>
  <si>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</si>
  <si>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</si>
  <si>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</si>
  <si>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</si>
  <si>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</si>
  <si>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</si>
  <si>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</si>
  <si>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</si>
  <si>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</si>
  <si>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</si>
  <si>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</si>
  <si>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</si>
  <si>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</si>
  <si>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</si>
  <si>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</si>
  <si>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</si>
  <si>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</si>
  <si>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</si>
  <si>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</si>
  <si>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</si>
  <si>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</si>
  <si>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</si>
  <si>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</si>
  <si>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</si>
  <si>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</si>
  <si>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</si>
  <si>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</si>
  <si>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</si>
  <si>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</si>
  <si>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</si>
  <si>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</si>
  <si>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</si>
  <si>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</si>
  <si>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</si>
  <si>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</si>
  <si>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</si>
  <si>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</si>
  <si>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</si>
  <si>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</si>
  <si>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</si>
  <si>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</si>
  <si>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</si>
  <si>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</si>
  <si>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</si>
  <si>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</si>
  <si>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</si>
  <si>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</si>
  <si>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</si>
  <si>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</si>
  <si>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</si>
  <si>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</si>
  <si>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</si>
  <si>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</si>
  <si>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</si>
  <si>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</si>
  <si>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</si>
  <si>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</si>
  <si>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</si>
  <si>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</si>
  <si>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</si>
  <si>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</si>
  <si>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</si>
  <si>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</si>
  <si>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</si>
  <si>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</si>
  <si>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</si>
  <si>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</si>
  <si>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</si>
  <si>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</si>
  <si>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</si>
  <si>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</si>
  <si>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</si>
  <si>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</si>
  <si>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</si>
  <si>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</si>
  <si>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INDICADORES FINANCIEROS</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</si>
  <si>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</si>
  <si>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</si>
  <si>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</si>
  <si>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</si>
  <si>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</si>
  <si>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</si>
  <si>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</si>
  <si>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</si>
  <si>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</si>
  <si>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</si>
  <si>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</si>
  <si>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</si>
  <si>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</si>
  <si>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</si>
  <si>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</si>
  <si>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</si>
  <si>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</si>
  <si>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</si>
  <si>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</si>
  <si>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</si>
  <si>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</si>
  <si>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</si>
  <si>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</si>
  <si>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</si>
  <si>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</si>
  <si>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</si>
  <si>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</si>
  <si>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</si>
  <si>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</si>
  <si>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</si>
  <si>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</si>
  <si>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</si>
  <si>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</si>
  <si>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</si>
  <si>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</si>
  <si>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</si>
  <si>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</si>
  <si>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</si>
  <si>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</si>
  <si>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</si>
  <si>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</si>
  <si>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</si>
  <si>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</si>
  <si>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</si>
  <si>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</si>
  <si>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</si>
  <si>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</si>
  <si>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</si>
  <si>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</si>
  <si>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</si>
  <si>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</si>
  <si>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</si>
  <si>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</si>
  <si>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</si>
  <si>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</si>
  <si>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</si>
  <si>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</si>
  <si>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</si>
  <si>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</si>
  <si>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</si>
  <si>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</si>
  <si>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</si>
  <si>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</si>
  <si>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</si>
  <si>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</si>
  <si>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</si>
  <si>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</si>
  <si>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</si>
  <si>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</si>
  <si>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</si>
  <si>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</si>
  <si>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</si>
  <si>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</si>
  <si>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</si>
  <si>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</si>
  <si>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</si>
  <si>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</si>
  <si>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</si>
  <si>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</si>
  <si>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</si>
  <si>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</si>
  <si>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</si>
  <si>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</si>
  <si>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</si>
  <si>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</si>
  <si>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</si>
  <si>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</si>
  <si>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</si>
  <si>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</si>
  <si>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</si>
  <si>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</si>
  <si>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</si>
  <si>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</si>
  <si>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</si>
  <si>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</si>
  <si>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</si>
  <si>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</si>
  <si>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</si>
  <si>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</si>
  <si>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</si>
  <si>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</si>
  <si>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</si>
  <si>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</si>
  <si>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</si>
  <si>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</si>
  <si>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</si>
  <si>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</si>
  <si>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</si>
  <si>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</si>
  <si>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</si>
  <si>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</si>
  <si>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</si>
  <si>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</si>
  <si>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</si>
  <si>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(En Miles Dólares Estadounidenses)</t>
  </si>
  <si>
    <t>Dic-08</t>
  </si>
  <si>
    <t>Dic-09</t>
  </si>
  <si>
    <t>Dic-10</t>
  </si>
  <si>
    <t>Dic-11</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</si>
  <si>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</si>
  <si>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</si>
  <si>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</si>
  <si>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</si>
  <si>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</si>
  <si>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</si>
  <si>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</si>
  <si>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</si>
  <si>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</si>
  <si>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</si>
  <si>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</si>
  <si>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</si>
  <si>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</si>
  <si>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</si>
  <si>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</si>
  <si>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</si>
  <si>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</si>
  <si>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</si>
  <si>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</si>
  <si>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</si>
  <si>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</si>
  <si>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</si>
  <si>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</si>
  <si>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</si>
  <si>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</si>
  <si>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</si>
  <si>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</si>
  <si>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</si>
  <si>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</si>
  <si>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</si>
  <si>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</si>
  <si>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</si>
  <si>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</si>
  <si>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</si>
  <si>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</si>
  <si>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</si>
  <si>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</si>
  <si>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</si>
  <si>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</si>
  <si>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</si>
  <si>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</si>
  <si>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</si>
  <si>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</si>
  <si>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</si>
  <si>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</si>
  <si>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</si>
  <si>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</si>
  <si>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</si>
  <si>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</si>
  <si>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</si>
  <si>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</si>
  <si>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</si>
  <si>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</si>
  <si>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</si>
  <si>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</si>
  <si>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</si>
  <si>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</si>
  <si>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</si>
  <si>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</si>
  <si>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</si>
  <si>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</si>
  <si>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</si>
  <si>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</si>
  <si>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</si>
  <si>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</si>
  <si>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</si>
  <si>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</si>
  <si>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</si>
  <si>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</si>
  <si>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</si>
  <si>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</si>
  <si>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</si>
  <si>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BIE S.A.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</si>
  <si>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</si>
  <si>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</si>
  <si>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</si>
  <si>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</si>
  <si>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</si>
  <si>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</si>
  <si>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</si>
  <si>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</si>
  <si>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</si>
  <si>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</si>
  <si>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</si>
  <si>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</si>
  <si>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</si>
  <si>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</si>
  <si>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</si>
  <si>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</si>
  <si>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</si>
  <si>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</si>
  <si>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</si>
  <si>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</si>
  <si>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</si>
  <si>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</si>
  <si>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</si>
  <si>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</si>
  <si>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</si>
  <si>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</si>
  <si>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</si>
  <si>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</si>
  <si>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</si>
  <si>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</si>
  <si>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</si>
  <si>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</si>
  <si>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</si>
  <si>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</si>
  <si>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</si>
  <si>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</si>
  <si>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</si>
  <si>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</si>
  <si>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</si>
  <si>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</si>
  <si>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</si>
  <si>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</si>
  <si>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</si>
  <si>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</si>
  <si>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</si>
  <si>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</si>
  <si>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</si>
  <si>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</si>
  <si>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</si>
  <si>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</si>
  <si>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</si>
  <si>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</si>
  <si>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</si>
  <si>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</si>
  <si>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</si>
  <si>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</si>
  <si>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</si>
  <si>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</si>
  <si>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</si>
  <si>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</si>
  <si>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</si>
  <si>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</si>
  <si>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</si>
  <si>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</si>
  <si>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</si>
  <si>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</si>
  <si>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</si>
  <si>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</si>
  <si>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</si>
  <si>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</si>
  <si>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</si>
  <si>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</si>
  <si>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</si>
  <si>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</si>
  <si>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</si>
  <si>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</si>
  <si>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</si>
  <si>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</si>
  <si>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</si>
  <si>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</si>
  <si>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</si>
  <si>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</si>
  <si>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</si>
  <si>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</si>
  <si>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</si>
  <si>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</si>
  <si>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</si>
  <si>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</si>
  <si>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</si>
  <si>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</si>
  <si>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</si>
  <si>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</si>
  <si>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</si>
  <si>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</si>
  <si>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</si>
  <si>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</si>
  <si>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</si>
  <si>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</si>
  <si>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</si>
  <si>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</si>
  <si>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</si>
  <si>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</si>
  <si>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</si>
  <si>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</si>
  <si>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</si>
  <si>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</si>
  <si>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</si>
  <si>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</si>
  <si>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</si>
  <si>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</si>
  <si>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</si>
  <si>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</si>
  <si>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</si>
  <si>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</si>
  <si>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</si>
  <si>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</si>
  <si>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</si>
  <si>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</si>
  <si>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</si>
  <si>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</si>
  <si>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</si>
  <si>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</si>
  <si>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</si>
  <si>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</si>
  <si>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</si>
  <si>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</si>
  <si>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</si>
  <si>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</si>
  <si>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</si>
  <si>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</si>
  <si>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</si>
  <si>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</si>
  <si>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</si>
  <si>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</si>
  <si>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</si>
  <si>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</si>
  <si>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</si>
  <si>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</si>
  <si>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</si>
  <si>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</si>
  <si>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</si>
  <si>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</si>
  <si>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</si>
  <si>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</si>
  <si>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</si>
  <si>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</si>
  <si>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</si>
  <si>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</si>
  <si>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</si>
  <si>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</si>
  <si>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</si>
  <si>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</si>
  <si>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</si>
  <si>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</si>
  <si>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</si>
  <si>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</si>
  <si>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</si>
  <si>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</si>
  <si>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</si>
  <si>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</si>
  <si>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</si>
  <si>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</si>
  <si>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</si>
  <si>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</si>
  <si>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</si>
  <si>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</si>
  <si>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</si>
  <si>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</si>
  <si>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</si>
  <si>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</si>
  <si>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</si>
  <si>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</si>
  <si>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</si>
  <si>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</si>
  <si>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</si>
  <si>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</si>
  <si>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</si>
  <si>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</si>
  <si>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</si>
  <si>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</si>
  <si>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</si>
  <si>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</si>
  <si>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</si>
  <si>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</si>
  <si>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</si>
  <si>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</si>
  <si>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</si>
  <si>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</si>
  <si>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</si>
  <si>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</si>
  <si>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</si>
  <si>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</si>
  <si>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</si>
  <si>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</si>
  <si>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</si>
  <si>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</si>
  <si>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</si>
  <si>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</si>
  <si>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</si>
  <si>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</si>
  <si>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</si>
  <si>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</si>
  <si>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</si>
  <si>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</si>
  <si>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</si>
  <si>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</si>
  <si>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</si>
  <si>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</si>
  <si>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</si>
  <si>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</si>
  <si>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</si>
  <si>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</si>
  <si>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</si>
  <si>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</si>
  <si>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</si>
  <si>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</si>
  <si>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</si>
  <si>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</si>
  <si>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</si>
  <si>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</si>
  <si>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</si>
  <si>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</si>
  <si>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</si>
  <si>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</si>
  <si>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</si>
  <si>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</si>
  <si>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</si>
  <si>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</si>
  <si>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</si>
  <si>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</si>
  <si>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</si>
  <si>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</si>
  <si>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</si>
  <si>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</si>
  <si>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2008</t>
  </si>
  <si>
    <t>2009</t>
  </si>
  <si>
    <t>2010</t>
  </si>
  <si>
    <t>2011</t>
  </si>
  <si>
    <t>2012</t>
  </si>
  <si>
    <t>2013</t>
  </si>
  <si>
    <t>2014</t>
  </si>
  <si>
    <t>DIC</t>
  </si>
  <si>
    <t>CARTERA VIGENTE TOTAL</t>
  </si>
  <si>
    <t xml:space="preserve">    CARTERA VIGENTE</t>
  </si>
  <si>
    <t xml:space="preserve">          Con recursos propios</t>
  </si>
  <si>
    <t xml:space="preserve">         Con recursos del BCB</t>
  </si>
  <si>
    <t xml:space="preserve">         Con recursos de entidades financieras de segundo piso</t>
  </si>
  <si>
    <t xml:space="preserve">         Con recursos de otros financiamientos internos</t>
  </si>
  <si>
    <t xml:space="preserve">         Con recursos de entidades del exterior</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</si>
  <si>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</si>
  <si>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</si>
  <si>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</si>
  <si>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</si>
  <si>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</si>
  <si>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</si>
  <si>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</si>
  <si>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</si>
  <si>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</si>
  <si>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(PREVISIÓN  PARA CARTERA INCOBRABLE Y CONTINGENTES) (2)</t>
  </si>
  <si>
    <t>CARTERA Y CONTINGENTE (3)</t>
  </si>
  <si>
    <t>(3) Incluye 130.00+600.00-251.00</t>
  </si>
  <si>
    <t>EVOLUCIÓN DE OBLIGACIONES CON EL PÚBLICO 
Y CON EMPRESAS CON PARTICIPACIÓN ESTATAL</t>
  </si>
  <si>
    <t>(En Miles del Bolivianos)</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</si>
  <si>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</si>
  <si>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</si>
  <si>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</si>
  <si>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</si>
  <si>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</si>
  <si>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</si>
  <si>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</si>
  <si>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</si>
  <si>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</si>
  <si>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</si>
  <si>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</si>
  <si>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</si>
  <si>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</si>
  <si>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</si>
  <si>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</si>
  <si>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</si>
  <si>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</si>
  <si>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Otras obligaciones con el público a plazo</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</si>
  <si>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</si>
  <si>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</si>
  <si>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</si>
  <si>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</si>
  <si>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</si>
  <si>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</si>
  <si>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</si>
  <si>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 xml:space="preserve">      Cargos por Obligaciones con el público a plazo fijo con anotación en cuenta</t>
  </si>
  <si>
    <t>OBLIGACIONES CON EMPRESAS CON PARTICIPACIÓN ESTATAL</t>
  </si>
  <si>
    <t>-</t>
  </si>
  <si>
    <t>DEPÓSITOS DEL PÚBLICO Y DE EMPRESAS CON PARTICIPACIÓN ESTATAL(1)</t>
  </si>
  <si>
    <t>(En miles de Bolivianos)</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</si>
  <si>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</si>
  <si>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</si>
  <si>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</si>
  <si>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</si>
  <si>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</si>
  <si>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</si>
  <si>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</si>
  <si>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</si>
  <si>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</si>
  <si>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</si>
  <si>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</si>
  <si>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</si>
  <si>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</si>
  <si>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</si>
  <si>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</si>
  <si>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</si>
  <si>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</si>
  <si>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</si>
  <si>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</si>
  <si>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</si>
  <si>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</si>
  <si>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</si>
  <si>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</si>
  <si>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</si>
  <si>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</si>
  <si>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</si>
  <si>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</si>
  <si>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</si>
  <si>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</si>
  <si>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</si>
  <si>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</si>
  <si>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</si>
  <si>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</si>
  <si>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</si>
  <si>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</si>
  <si>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</si>
  <si>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</si>
  <si>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</si>
  <si>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</si>
  <si>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</si>
  <si>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</si>
  <si>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</si>
  <si>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</si>
  <si>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</si>
  <si>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</si>
  <si>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</si>
  <si>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</si>
  <si>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</si>
  <si>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</si>
  <si>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</si>
  <si>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</si>
  <si>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</si>
  <si>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</si>
  <si>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</si>
  <si>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</si>
  <si>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</si>
  <si>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</si>
  <si>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</si>
  <si>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</si>
  <si>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</si>
  <si>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</si>
  <si>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</si>
  <si>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</si>
  <si>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</si>
  <si>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</si>
  <si>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</si>
  <si>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</si>
  <si>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</si>
  <si>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</si>
  <si>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</si>
  <si>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</si>
  <si>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</si>
  <si>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MUTUALES DE AHORRO Y PRÉSTAMO</t>
  </si>
  <si>
    <t>ML1</t>
  </si>
  <si>
    <t>MLP</t>
  </si>
  <si>
    <t>MPR</t>
  </si>
  <si>
    <t>MPG</t>
  </si>
  <si>
    <t>MPL</t>
  </si>
  <si>
    <t>MPT</t>
  </si>
  <si>
    <t>MPY</t>
  </si>
  <si>
    <t>MPD</t>
  </si>
  <si>
    <t>(4) Obligaciones vista, caja de ahorro y DPFs a 30 días.</t>
  </si>
  <si>
    <t xml:space="preserve">    los ingresos provenientes de cartera vencida (515.00), cuentas por cobrar (517.00) y disponibilidades (511.00)</t>
  </si>
  <si>
    <t>(En Dólares Estadounidenses)</t>
  </si>
  <si>
    <t xml:space="preserve">  TOTAL PREVISIÓN ESPECÍFICA</t>
  </si>
  <si>
    <t xml:space="preserve">  Porcentaje</t>
  </si>
  <si>
    <t>(1) Información reportada por las entidades al Sistema de Información Financiera</t>
  </si>
  <si>
    <t>ESTRATIFICACIÓN DE DEPÓSITOS EN CAJA DE AHORROS, A PLAZO FIJO Y EN GARANTÍA</t>
  </si>
  <si>
    <t>En Miles de Bolivianos</t>
  </si>
  <si>
    <t>SISTEMA FINANCIERO NO BANCARIO</t>
  </si>
  <si>
    <t>ENCAJE LEGAL  (1)</t>
  </si>
  <si>
    <t xml:space="preserve">     ENCAJE REQUERIDO</t>
  </si>
  <si>
    <t xml:space="preserve">    ENCAJE CONSTITUIDO(1)</t>
  </si>
  <si>
    <t xml:space="preserve">   EXCEDENTE(DEFICIENCIA)(2)</t>
  </si>
  <si>
    <t>MUTUALES</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</si>
  <si>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</si>
  <si>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</si>
  <si>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</si>
  <si>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</si>
  <si>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</si>
  <si>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</si>
  <si>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</si>
  <si>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</si>
  <si>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</si>
  <si>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</si>
  <si>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</si>
  <si>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</si>
  <si>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</si>
  <si>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</si>
  <si>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</si>
  <si>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</si>
  <si>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</si>
  <si>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</si>
  <si>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</si>
  <si>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</si>
  <si>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</si>
  <si>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</si>
  <si>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</si>
  <si>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</si>
  <si>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</si>
  <si>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</si>
  <si>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</si>
  <si>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FSL</t>
  </si>
  <si>
    <t>FCO</t>
  </si>
  <si>
    <t>FEF</t>
  </si>
  <si>
    <t>FPR</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</si>
  <si>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</si>
  <si>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</si>
  <si>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</si>
  <si>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</si>
  <si>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</si>
  <si>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</si>
  <si>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</si>
  <si>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</si>
  <si>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</si>
  <si>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</si>
  <si>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</si>
  <si>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</si>
  <si>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</si>
  <si>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</si>
  <si>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FONDOS FINANCIEROS PRIVADOS</t>
  </si>
  <si>
    <t>EMPRESAS DE ARRENDAMIENTO FINANCIERO</t>
  </si>
  <si>
    <t>LBI</t>
  </si>
  <si>
    <t>LFO</t>
  </si>
  <si>
    <t>LBN</t>
  </si>
  <si>
    <t xml:space="preserve">TOTAL                                         </t>
  </si>
  <si>
    <t>ALMACENES GENERALES DE DEPÓSITO</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</si>
  <si>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</si>
  <si>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</si>
  <si>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</si>
  <si>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</si>
  <si>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</si>
  <si>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</si>
  <si>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</si>
  <si>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</si>
  <si>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</si>
  <si>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</si>
  <si>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</si>
  <si>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</si>
  <si>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</si>
  <si>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</si>
  <si>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</si>
  <si>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</si>
  <si>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</si>
  <si>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</si>
  <si>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</si>
  <si>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</si>
  <si>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</si>
  <si>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</si>
  <si>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</si>
  <si>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</si>
  <si>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</si>
  <si>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</si>
  <si>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</si>
  <si>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</si>
  <si>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</si>
  <si>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</si>
  <si>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</si>
  <si>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</si>
  <si>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</si>
  <si>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</si>
  <si>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</si>
  <si>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</si>
  <si>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</si>
  <si>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</si>
  <si>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</si>
  <si>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</si>
  <si>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</si>
  <si>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</si>
  <si>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</si>
  <si>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</si>
  <si>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</si>
  <si>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</si>
  <si>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</si>
  <si>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</si>
  <si>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</si>
  <si>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</si>
  <si>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</si>
  <si>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</si>
  <si>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</si>
  <si>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</si>
  <si>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</si>
  <si>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</si>
  <si>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</si>
  <si>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</si>
  <si>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</si>
  <si>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</si>
  <si>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</si>
  <si>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</si>
  <si>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</si>
  <si>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</si>
  <si>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</si>
  <si>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</si>
  <si>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</si>
  <si>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</si>
  <si>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</si>
  <si>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</si>
  <si>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</si>
  <si>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</si>
  <si>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</si>
  <si>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</si>
  <si>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</si>
  <si>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</si>
  <si>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</si>
  <si>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</si>
  <si>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</si>
  <si>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</si>
  <si>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</si>
  <si>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</si>
  <si>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</si>
  <si>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</si>
  <si>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</si>
  <si>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</si>
  <si>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</si>
  <si>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</si>
  <si>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</si>
  <si>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</si>
  <si>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</si>
  <si>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</si>
  <si>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</si>
  <si>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</si>
  <si>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</si>
  <si>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</si>
  <si>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</si>
  <si>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</si>
  <si>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</si>
  <si>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</si>
  <si>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FLUJO DE OPERACIONES INTERBANCARIAS</t>
  </si>
  <si>
    <t>Colocan</t>
  </si>
  <si>
    <t>Moneda</t>
  </si>
  <si>
    <t>Captan</t>
  </si>
  <si>
    <t>CACs</t>
  </si>
  <si>
    <t>BDR</t>
  </si>
  <si>
    <t>Total</t>
  </si>
  <si>
    <t>MAPs</t>
  </si>
  <si>
    <t>TOTAL MN ME</t>
  </si>
  <si>
    <t>TASAS PROMEDIO PONDERADAS</t>
  </si>
  <si>
    <t>Y FLUJO DE OPERACIONES DE CAPTACION</t>
  </si>
  <si>
    <t>En porcentajes</t>
  </si>
  <si>
    <t>En miles de dólares</t>
  </si>
  <si>
    <t xml:space="preserve"> POR MONEDA - EVOLUTIVO</t>
  </si>
  <si>
    <t>Tasa Prom. Pond.</t>
  </si>
  <si>
    <t>Mes</t>
  </si>
  <si>
    <t xml:space="preserve">Total </t>
  </si>
  <si>
    <t>Total Sistema</t>
  </si>
  <si>
    <t>(1) Considera solamente moneda nacional y moneda extranjera</t>
  </si>
  <si>
    <t>RANKING DE DEPÓSITOS DEL PÚBLICO Y DE EMPRESAS CON PARTICIPACIÓN ESTATAL(1)</t>
  </si>
  <si>
    <t>DIC-11</t>
  </si>
  <si>
    <t>DIC-12</t>
  </si>
  <si>
    <t>INSTITUCIÓN</t>
  </si>
  <si>
    <t>DEPÓSITOS</t>
  </si>
  <si>
    <t>% DE PARTICIP.</t>
  </si>
  <si>
    <t>LUGAR RANKING</t>
  </si>
  <si>
    <t xml:space="preserve"> - - -</t>
  </si>
  <si>
    <t>SUB-TOTAL</t>
  </si>
  <si>
    <t>FFO</t>
  </si>
  <si>
    <t>(1) Depositos en Cuenta Corriente, Caja de Ahorros y a Plazo Fijo del Público y de Empresas con Participación Estatal</t>
  </si>
  <si>
    <t>RANKING DE CARTERA (1)</t>
  </si>
  <si>
    <t>CARTERA</t>
  </si>
  <si>
    <t>131.00+132.00+133.00+134.00+135.00+136.00+137.00</t>
  </si>
  <si>
    <t>131.00+132.00+133.00+134.00+135.00+136.00+137.01</t>
  </si>
  <si>
    <t>RANKING DE CONTINGENTE</t>
  </si>
  <si>
    <t xml:space="preserve">TOTAL CONTINGENTE </t>
  </si>
  <si>
    <t>- - -</t>
  </si>
  <si>
    <t>BOLETÍN INFORMATIVO</t>
  </si>
  <si>
    <t>SISTEMA DE INTERMEDIACIÓN FINANCIERA</t>
  </si>
  <si>
    <t xml:space="preserve">Editorial </t>
  </si>
  <si>
    <t>BANCO CENTRAL DE BOLIVIA</t>
  </si>
  <si>
    <t>Estados Financieros en miles de bolivianos</t>
  </si>
  <si>
    <t>-  Banco Nacional de Bolivia S.A.</t>
  </si>
  <si>
    <t>-  Banco Unión  S.A.</t>
  </si>
  <si>
    <t>-  Banco Mercantil Santa Cruz S.A.</t>
  </si>
  <si>
    <t>-  Banco BISA S.A.</t>
  </si>
  <si>
    <t>-  Banco Crédito S.A.</t>
  </si>
  <si>
    <t>-  Banco Ganadero  S.A.</t>
  </si>
  <si>
    <t>-  Banco Económico S.A.</t>
  </si>
  <si>
    <t>-  Banco Solidario S.A.</t>
  </si>
  <si>
    <t>-  Banco Nación Argentina.</t>
  </si>
  <si>
    <t>-  Banco Do Brasil S.A.</t>
  </si>
  <si>
    <t>-  Banco para el Fomento a Iniciativas Económicas S.A.</t>
  </si>
  <si>
    <t>-  Banco Fortaleza S.A.</t>
  </si>
  <si>
    <t>Evolución de cartera y contingente</t>
  </si>
  <si>
    <t>Evolución de obligaciones con el público</t>
  </si>
  <si>
    <t>Encaje legal</t>
  </si>
  <si>
    <t>SISTEMA NO BANCARIO</t>
  </si>
  <si>
    <t>Estado de situación patrimonial por moneda Mutuales de A &amp; P</t>
  </si>
  <si>
    <t>Estado de situación patrimonial por entidad Mutuales de A &amp; P en bolivianos</t>
  </si>
  <si>
    <t>Indicadores financieros por entidad Mutuales de A &amp; P</t>
  </si>
  <si>
    <t xml:space="preserve">Estados financieros, evolutivo por Sistema  Mutuales de A &amp; P en  dólares estadounidenses </t>
  </si>
  <si>
    <t xml:space="preserve">Indicadores  financieros, evolutivo por Sistema  Mutuales de A &amp; P  </t>
  </si>
  <si>
    <t xml:space="preserve">Ponderación de activos y suficiencia patrimonial Mutuales de A &amp; P  </t>
  </si>
  <si>
    <t xml:space="preserve">Calificación de Cartera y Contingente Mutuales de A &amp; P </t>
  </si>
  <si>
    <t xml:space="preserve">Estratificación de depósitos Mutuales de A &amp; P </t>
  </si>
  <si>
    <t xml:space="preserve">Encaje legal Sistema Financiero No Bancario  </t>
  </si>
  <si>
    <t>Estados financieros por moneda Cooperativas de Ahorro y Crédito Abiertas</t>
  </si>
  <si>
    <t>Estados financieros por entidad Cooperativas de Ahorro y Crédito Abiertas en bolivianos</t>
  </si>
  <si>
    <t>Indicadores financieros por entidad Cooperativas de Ahorro y Crédito Abiertas</t>
  </si>
  <si>
    <t>Estados financieros, evolutivo por Sistema  Cooperativas de Ahorro y Crédito Abiertas</t>
  </si>
  <si>
    <t xml:space="preserve">Indicadores  financieros, evolutivo por Sistema  Cooperativas de Ahorro y Crédito Abiertas  </t>
  </si>
  <si>
    <t>Ponderación de activos y suficiencia patrimonial Cooperativas de Ahorro y Crédito Abiertas</t>
  </si>
  <si>
    <t>Calificación de Cartera y Contingente Cooperativas de Ahorro y Crédito Abiertas en bolivianos</t>
  </si>
  <si>
    <t>Estratificación de depósitos Cooperativas de Ahorro y Crédito Abiertas</t>
  </si>
  <si>
    <t>Estados financieros Empresas de Arrendamiento Financiero en bolivianos</t>
  </si>
  <si>
    <t>Estados financieros Almacenes Generales de Depósito en bolivianos</t>
  </si>
  <si>
    <t xml:space="preserve">Estados financieros Entidades de Segundo Piso en bolivianos </t>
  </si>
  <si>
    <t>OTROS</t>
  </si>
  <si>
    <t>Estados Financieros por moneda consolidado</t>
  </si>
  <si>
    <t>Depósitos del público por departamento</t>
  </si>
  <si>
    <t>Cartera por departamento</t>
  </si>
  <si>
    <t>Operaciones Interbancarias y Tasas Promedio Ponderadas por plazo y moneda</t>
  </si>
  <si>
    <t xml:space="preserve">Rankings </t>
  </si>
  <si>
    <t>- Depósitos</t>
  </si>
  <si>
    <t xml:space="preserve">-  Cartera </t>
  </si>
  <si>
    <t>-  Contingente</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</si>
  <si>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</si>
  <si>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</si>
  <si>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</si>
  <si>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</si>
  <si>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</si>
  <si>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</si>
  <si>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</si>
  <si>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</si>
  <si>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</si>
  <si>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</si>
  <si>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Mutuales de Ahorro y Préstamo</t>
  </si>
  <si>
    <t>Mutual La Primera</t>
  </si>
  <si>
    <t>Mutual El Progreso</t>
  </si>
  <si>
    <t>Mutual Potosí</t>
  </si>
  <si>
    <t>Mutual La Plata</t>
  </si>
  <si>
    <t>Mutual La Paz</t>
  </si>
  <si>
    <t>Mutual Paitití</t>
  </si>
  <si>
    <t>Mutual Pando</t>
  </si>
  <si>
    <t>Cooperativas de Ahorro y Crédito Abiertas</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</si>
  <si>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</si>
  <si>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</si>
  <si>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</si>
  <si>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</si>
  <si>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</si>
  <si>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</si>
  <si>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</si>
  <si>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</si>
  <si>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</si>
  <si>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</si>
  <si>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</si>
  <si>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</si>
  <si>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</si>
  <si>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</si>
  <si>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</si>
  <si>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</si>
  <si>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</si>
  <si>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</si>
  <si>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</si>
  <si>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</si>
  <si>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</si>
  <si>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</si>
  <si>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</si>
  <si>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</si>
  <si>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</si>
  <si>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</si>
  <si>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</si>
  <si>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</si>
  <si>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</si>
  <si>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</si>
  <si>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</si>
  <si>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</si>
  <si>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ESTADO DE SITUACION PATRIMONIAL</t>
  </si>
  <si>
    <t>ACTIVOS INTERNACIONALES</t>
  </si>
  <si>
    <t>PASIVOS INTERNACIONALES</t>
  </si>
  <si>
    <t xml:space="preserve">  ACTIVOS DE RESERVA</t>
  </si>
  <si>
    <t xml:space="preserve">  PASIVOS DE RESERVA</t>
  </si>
  <si>
    <t xml:space="preserve">    ORO</t>
  </si>
  <si>
    <t xml:space="preserve">     OBLIGACIONES CON EL F.M.I.</t>
  </si>
  <si>
    <t xml:space="preserve">    DIVISAS</t>
  </si>
  <si>
    <t xml:space="preserve">     OBLIGACIONES CON BANCOS CENTRALES</t>
  </si>
  <si>
    <t xml:space="preserve">    ACTIVOS EN EL F.M.I.</t>
  </si>
  <si>
    <t xml:space="preserve">    BONOS Y OTRAS INVERSIONES EXTERNAS</t>
  </si>
  <si>
    <t xml:space="preserve">  OBLIGACIONES A MEDIANO Y LARGO PLAZO</t>
  </si>
  <si>
    <t xml:space="preserve">    CONVENIO DE CRÉDITO RECÍPROCO</t>
  </si>
  <si>
    <t xml:space="preserve">     OBLIGACIONES A MEDIANO Y LARGO PLAZO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</si>
  <si>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</si>
  <si>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</si>
  <si>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</si>
  <si>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</si>
  <si>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</si>
  <si>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</si>
  <si>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</si>
  <si>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</si>
  <si>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</si>
  <si>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</si>
  <si>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TÍTULOS PÚBLICOS (OMA)</t>
  </si>
  <si>
    <t xml:space="preserve">    SECTOR PÚBLICO</t>
  </si>
  <si>
    <t xml:space="preserve">     TÍTULOS PÚBLICOS (OMA)</t>
  </si>
  <si>
    <t xml:space="preserve">    SECTOR PRIVADO</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</si>
  <si>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</si>
  <si>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</si>
  <si>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</si>
  <si>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</si>
  <si>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</si>
  <si>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</si>
  <si>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</si>
  <si>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</si>
  <si>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</si>
  <si>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</si>
  <si>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</si>
  <si>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</si>
  <si>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</si>
  <si>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</si>
  <si>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</si>
  <si>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</si>
  <si>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</si>
  <si>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PATRIMONIO </t>
  </si>
  <si>
    <t xml:space="preserve">  CAPITAL</t>
  </si>
  <si>
    <t xml:space="preserve">  RESULTADOS DEL EJERCICIO</t>
  </si>
  <si>
    <t xml:space="preserve">  RESULTADOS DEL PERIODO</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</si>
  <si>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</si>
  <si>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</si>
  <si>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</si>
  <si>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</si>
  <si>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</si>
  <si>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</si>
  <si>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</si>
  <si>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</si>
  <si>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</si>
  <si>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 xml:space="preserve">  EGRESOS POR EMISIÓN DE TÍTULOS</t>
  </si>
  <si>
    <t>TOTAL INGRESOS</t>
  </si>
  <si>
    <t>TOTAL EGRESOS</t>
  </si>
  <si>
    <t>UTILIDAD DE OPERACIÓN ANTES DE AJUSTES DE GESTIONES ANTERIORES</t>
  </si>
  <si>
    <t>INGRESOS DE  GESTIONES ANTERIORES</t>
  </si>
  <si>
    <t>EGRESOS  DE  GESTIONES ANTERIORES</t>
  </si>
  <si>
    <t xml:space="preserve">UTILIDAD DE OPERACIÓN </t>
  </si>
  <si>
    <t>RESULTADOS NO REALIZADOS</t>
  </si>
  <si>
    <t>UTILIDAD NETA DEL PERIODO</t>
  </si>
  <si>
    <t>ESTADOS FINANCIEROS POR MONEDA</t>
  </si>
  <si>
    <t xml:space="preserve">MN     </t>
  </si>
  <si>
    <t xml:space="preserve">ME     </t>
  </si>
  <si>
    <t xml:space="preserve">MNMV     </t>
  </si>
  <si>
    <t xml:space="preserve">MNUFV     </t>
  </si>
  <si>
    <t xml:space="preserve">TOTAL     </t>
  </si>
  <si>
    <t xml:space="preserve">     CARTAS DE CREDITO </t>
  </si>
  <si>
    <t xml:space="preserve">     GARANTIAS OTORGADAS </t>
  </si>
  <si>
    <t xml:space="preserve">     LINEAS DE CREDITO COMPROMETIDAS</t>
  </si>
  <si>
    <t xml:space="preserve">        ESTADO DE GANANCIAS Y PÉRDIDAS</t>
  </si>
  <si>
    <t xml:space="preserve">      Cargos por diferencia de  cambio</t>
  </si>
  <si>
    <t xml:space="preserve">      Cargos por mantenimiento de valor</t>
  </si>
  <si>
    <t>SISTEMA DE INTERMEDIACIÓN FINANCIERO</t>
  </si>
  <si>
    <t>SISTEMA  DE INTERMEDIACIÓN  FINANCIERA</t>
  </si>
  <si>
    <t>DEPÓSITOS DEL PÚBLICO (1) POR DEPARTAMENTO</t>
  </si>
  <si>
    <t xml:space="preserve">CHUQUISACA   </t>
  </si>
  <si>
    <t xml:space="preserve">LA PAZ   </t>
  </si>
  <si>
    <t xml:space="preserve">COCHABAMBA  </t>
  </si>
  <si>
    <t xml:space="preserve">ORURO    </t>
  </si>
  <si>
    <t xml:space="preserve">POTOSÍ             </t>
  </si>
  <si>
    <t xml:space="preserve">TARIJA                </t>
  </si>
  <si>
    <t xml:space="preserve">SANTA CRUZ </t>
  </si>
  <si>
    <t xml:space="preserve">BENI                 </t>
  </si>
  <si>
    <t xml:space="preserve">PANDO     </t>
  </si>
  <si>
    <t xml:space="preserve">TOTAL   </t>
  </si>
  <si>
    <t>(1) Depósitos del Público: a la vista, en caja de ahorros, a plazo fijo y otros depósitos</t>
  </si>
  <si>
    <t>CARTERA DE CREDITOS POR DEPARTAMENTO</t>
  </si>
  <si>
    <t xml:space="preserve">CHUQUISACA  </t>
  </si>
  <si>
    <t xml:space="preserve">LA PAZ    </t>
  </si>
  <si>
    <t xml:space="preserve">ORURO   </t>
  </si>
  <si>
    <t xml:space="preserve">POTOSÍ    </t>
  </si>
  <si>
    <t xml:space="preserve">TARIJA    </t>
  </si>
  <si>
    <t>SANTA CRUZ</t>
  </si>
  <si>
    <t xml:space="preserve">BENI   </t>
  </si>
  <si>
    <t xml:space="preserve">PANDO       </t>
  </si>
  <si>
    <t>Í N D I C E</t>
  </si>
  <si>
    <t>BANCOS MÚLTIPLES</t>
  </si>
  <si>
    <t>Estados financieros por moneda Bancos Múltiples</t>
  </si>
  <si>
    <t>Estados financieros por moneda Bancos Pyme</t>
  </si>
  <si>
    <t>BANCOS PYME</t>
  </si>
  <si>
    <t>BFS</t>
  </si>
  <si>
    <t>BPR</t>
  </si>
  <si>
    <t>PLA</t>
  </si>
  <si>
    <t>PEF</t>
  </si>
  <si>
    <t>PCO</t>
  </si>
  <si>
    <t>Estados financieros por entidad Bancos Múltiples</t>
  </si>
  <si>
    <t>Estados financieros por entidad Bancos Pyme</t>
  </si>
  <si>
    <t>Indicadores financieros por entidad Bancos Múltiples</t>
  </si>
  <si>
    <t>Indicadores financieros por entidad Bancos Pyme</t>
  </si>
  <si>
    <t>BANCO UNIÓN S. A.</t>
  </si>
  <si>
    <t>BANCO ECONÓMICO S. A.</t>
  </si>
  <si>
    <t>BANCO PYME LOS ANDES PROCREDIT S.A.</t>
  </si>
  <si>
    <t>BANCO LOS ANDES PROCREDIT S.A.</t>
  </si>
  <si>
    <t>BANCO FASSIL S.A.</t>
  </si>
  <si>
    <t>BANCO PRODEM S.A.</t>
  </si>
  <si>
    <t>BANCO PYME DE LA COMUNIDAD S.A.</t>
  </si>
  <si>
    <t>BANCO PYME ECOFUTURO S.A.</t>
  </si>
  <si>
    <t>-  Banco Pyme Los Andes Procredit S.A.</t>
  </si>
  <si>
    <t>-  Banco Fassil S.A.</t>
  </si>
  <si>
    <t>-  Banco Prodem S.A.</t>
  </si>
  <si>
    <t>-  Banco Pyme De La Comunidad S.A.</t>
  </si>
  <si>
    <t>-  Banco Pyme Ecofuturo S.A.</t>
  </si>
  <si>
    <t>PYME</t>
  </si>
  <si>
    <t xml:space="preserve">  BFS</t>
  </si>
  <si>
    <t xml:space="preserve">  BPR</t>
  </si>
  <si>
    <t xml:space="preserve">  PLA</t>
  </si>
  <si>
    <t xml:space="preserve">  PEF</t>
  </si>
  <si>
    <t xml:space="preserve">  PCO</t>
  </si>
  <si>
    <t>COOPERATIVA DE AHORRO Y CRÉDITO</t>
  </si>
  <si>
    <t>TOTAL            SISTEMA</t>
  </si>
  <si>
    <t>BANCOS MÚLTIPLES (2)</t>
  </si>
  <si>
    <t>BLA(3)</t>
  </si>
  <si>
    <t>BFS(4)</t>
  </si>
  <si>
    <t>BPR(4)</t>
  </si>
  <si>
    <t>BANCOS PYME (4)</t>
  </si>
  <si>
    <t>PLA(3)</t>
  </si>
  <si>
    <t>PEF(4)</t>
  </si>
  <si>
    <t>PCO(4)</t>
  </si>
  <si>
    <t>(2) Hasta el 20 de julio de 2014 bancos, a partir del 21 de julio de 2014 bancos múltiples, excepción BFS y BPR.</t>
  </si>
  <si>
    <t>(3) Hasta el 20 de julio de 2014 Banco Los Andes Procredit S.A. (BLA), a partir del 21 de julio de 2014, Banco PYME Los Andes Procredit (PLA).</t>
  </si>
  <si>
    <t>BANCOS PYME(4)</t>
  </si>
  <si>
    <t>(1) Cartera vigente, vencida y en ejecución</t>
  </si>
  <si>
    <t>BANCOS MÚLTIPLES (1)</t>
  </si>
  <si>
    <t>Ponderación de activos y suficiencia patrimonial, Bancos Múltiples</t>
  </si>
  <si>
    <t>Ponderación de activos y suficiencia patrimonial, Bancos Pyme</t>
  </si>
  <si>
    <t>Calificación de Cartera y Contingente, Bancos Múltiples</t>
  </si>
  <si>
    <t>Calificación de Cartera y Contingente, Bancos Pyme</t>
  </si>
  <si>
    <t>Depósitos del público por moneda, Bancos Múltiples</t>
  </si>
  <si>
    <t>Depósitos del público por moneda, Bancos Pyme</t>
  </si>
  <si>
    <t>Estratificación de depósitos, Bancos Múltiples</t>
  </si>
  <si>
    <t>Estratificación de depósitos, Bancos Pyme</t>
  </si>
  <si>
    <t>51-1</t>
  </si>
  <si>
    <t>51-2</t>
  </si>
  <si>
    <t>Banco Fassil S.A.</t>
  </si>
  <si>
    <t xml:space="preserve">Banco Prodem S.A. </t>
  </si>
  <si>
    <t>Banco Bisa S.A.</t>
  </si>
  <si>
    <t>Banco Pyme Los Andes Procredit S.A.</t>
  </si>
  <si>
    <t>Banco Pyme De La Comunidad S.A.</t>
  </si>
  <si>
    <t xml:space="preserve">Banco Pyme Eco Futuro S.A. </t>
  </si>
  <si>
    <t xml:space="preserve">ESTADOS FINANCIEROS POR MONEDA </t>
  </si>
  <si>
    <t>BANCO MÚLTIPLES</t>
  </si>
  <si>
    <t>(En dólares americanos)</t>
  </si>
  <si>
    <t>Estados financieros, evolutivo por entidad (Bancos Múltiples)</t>
  </si>
  <si>
    <t>Estados financieros, evolutivo por entidad (Bancos Pyme)</t>
  </si>
  <si>
    <t>AL 31 DE AGOSTO DE 2014</t>
  </si>
  <si>
    <t>BANCOS MÚLTIPLE</t>
  </si>
  <si>
    <t>FONDO FINANCIERO PRIVADO FIE S.A.</t>
  </si>
  <si>
    <t>FONDO FINANCIERO PRIVADO FORTALEZA S.A.</t>
  </si>
  <si>
    <t>FONDO FINANCIERO PRIVADO FASSIL S.A.</t>
  </si>
  <si>
    <t>FONDO FINANCIERO PRIVADO PRODEM S.A.</t>
  </si>
  <si>
    <t>BANCOS PYMES</t>
  </si>
  <si>
    <t>MÚLTIPLES</t>
  </si>
  <si>
    <t>(1) A partir de 31-01-2004 se expone en cuentas separadas la cartera reprogramada y reestructurada de acuerdo a Ley  2495 de 4 de agosto de 2003</t>
  </si>
  <si>
    <t>(2) Incluye 139.00+251.00</t>
  </si>
  <si>
    <t xml:space="preserve">211.00                                                                                                                                                                                                                                                         </t>
  </si>
  <si>
    <t xml:space="preserve">211.01+211.02                                                                                                                                                                                                                                                  </t>
  </si>
  <si>
    <t xml:space="preserve">211.03+211.04+211.05+211.06+211.07+211.08+211.09+211.10+211.11+211.12+211.99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</si>
  <si>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</si>
  <si>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</si>
  <si>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</si>
  <si>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</si>
  <si>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</si>
  <si>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</si>
  <si>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</si>
  <si>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</si>
  <si>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</si>
  <si>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</si>
  <si>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</si>
  <si>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</si>
  <si>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</si>
  <si>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 xml:space="preserve">213.10+213.99+214.07                                                                                                                                                                                                                                                         </t>
  </si>
  <si>
    <t>214.00</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</si>
  <si>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</si>
  <si>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</si>
  <si>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</si>
  <si>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</si>
  <si>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</si>
  <si>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</si>
  <si>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</si>
  <si>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</si>
  <si>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</si>
  <si>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</si>
  <si>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</si>
  <si>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</si>
  <si>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</si>
  <si>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</si>
  <si>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</si>
  <si>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</si>
  <si>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</si>
  <si>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</si>
  <si>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</si>
  <si>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</si>
  <si>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</si>
  <si>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</si>
  <si>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</si>
  <si>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</si>
  <si>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</si>
  <si>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</si>
  <si>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</si>
  <si>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</si>
  <si>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</si>
  <si>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</si>
  <si>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</si>
  <si>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600.00                                                                                                                                                                                                                                                         </t>
  </si>
  <si>
    <t xml:space="preserve">800.00                                                                                                                                                                                                                                                         </t>
  </si>
  <si>
    <t xml:space="preserve">810.00                                                                                                                                                                                                                                                         </t>
  </si>
  <si>
    <t xml:space="preserve">820.00                                                                                                                                                                                                                                                         </t>
  </si>
  <si>
    <t xml:space="preserve">830.00                                                                                                                                                                                                                                                         </t>
  </si>
  <si>
    <t xml:space="preserve">840.00                                                                                                                                                                                                                                                         </t>
  </si>
  <si>
    <t xml:space="preserve">850.00                                                                                                                                                                                                                                                         </t>
  </si>
  <si>
    <t xml:space="preserve">860.00                                                                                                                                                                                                                                                         </t>
  </si>
  <si>
    <t xml:space="preserve">870.00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</si>
  <si>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</si>
  <si>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</si>
  <si>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</si>
  <si>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</si>
  <si>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</si>
  <si>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</si>
  <si>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</si>
  <si>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</si>
  <si>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</si>
  <si>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</si>
  <si>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</si>
  <si>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</si>
  <si>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</si>
  <si>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</si>
  <si>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</si>
  <si>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</si>
  <si>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</si>
  <si>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</si>
  <si>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</si>
  <si>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</si>
  <si>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</si>
  <si>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</si>
  <si>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</si>
  <si>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</si>
  <si>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</si>
  <si>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</si>
  <si>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</si>
  <si>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A01.01</t>
  </si>
  <si>
    <t>A01.02</t>
  </si>
  <si>
    <t>A02.01</t>
  </si>
  <si>
    <t>A02.02</t>
  </si>
  <si>
    <t>A02.03</t>
  </si>
  <si>
    <t>A02.04</t>
  </si>
  <si>
    <t>A02.05</t>
  </si>
  <si>
    <t>40-1</t>
  </si>
  <si>
    <t>40-2</t>
  </si>
  <si>
    <t>49-1</t>
  </si>
  <si>
    <t>49-2</t>
  </si>
  <si>
    <t>50-1</t>
  </si>
  <si>
    <t>50-2</t>
  </si>
  <si>
    <t>ESTADO DE GANANCIAS Y PERDIDAS</t>
  </si>
  <si>
    <t>BANCO DE CREDITO DE BOLIVIA S. A.</t>
  </si>
  <si>
    <t>BANCO PARA EL FOMENTO A INICIATIVAS ECONÓMICAS S.A.</t>
  </si>
  <si>
    <t>BANCOS MULTIPLES</t>
  </si>
  <si>
    <t>BANCOS 
PYME</t>
  </si>
  <si>
    <t>BANCOS MÚTIPLE</t>
  </si>
  <si>
    <t>MUTUALES DE AHORRO Y PRESTAMO PARA LA VIVIENDA</t>
  </si>
  <si>
    <t>FONDO FINANCIERO PRIVADO DE LA COMUNIDAD S.A.</t>
  </si>
  <si>
    <t xml:space="preserve">FONDO FINANCIERO PRIVADO ECOFUTURO S.A. </t>
  </si>
  <si>
    <t>AL 30 DE NOVIEMBRE DE  2014</t>
  </si>
  <si>
    <t>AL 30 DE NOVIEMBRE DE 2014</t>
  </si>
  <si>
    <t xml:space="preserve">  EGRESOS POR TRANSFERENCIAS</t>
  </si>
  <si>
    <t>Nov-13</t>
  </si>
  <si>
    <t>Nov-14</t>
  </si>
  <si>
    <t>BANCO DE LA NACION ARGENTINA</t>
  </si>
  <si>
    <t>NOV</t>
  </si>
  <si>
    <t>BANCOS MÚLTIPLES Y PYME</t>
  </si>
  <si>
    <t>SISTEMA DE INTERMEDACIÓN FINANCIERO</t>
  </si>
  <si>
    <t xml:space="preserve">211.01+211.02+212.01+212.02+214.02+214.03+214.04+214.08+213.01++213.02+213.03+213.04+213.05+213.06+213.07+213.08+215.01+215.02+215.03+215.04+215.05+215.06+215.07+215.08+281.01+281.02+282.01+282.02+284.02+284.03+284.04+284.08+283.01++283.02+283.03+283.04+283.05+283.06+283.07+283.08+285.01+285.02+285.03+285.04+285.05+285.06+285.07+285.08                                   </t>
  </si>
  <si>
    <t>BANCOS MÚLTIPLES(2)</t>
  </si>
  <si>
    <t>(2) Hasra el 20 de julio de 2014 bancos, a partir del 21 de julio de 2014 bancos múltiples, excepción BFS y BPR.</t>
  </si>
  <si>
    <t>600.00</t>
  </si>
  <si>
    <t>BLA</t>
  </si>
  <si>
    <t xml:space="preserve">- - - </t>
  </si>
  <si>
    <t>BANCOS PYME (2)</t>
  </si>
  <si>
    <t>FONDOS FINANCIEROS PRIVADOS (3)</t>
  </si>
  <si>
    <t>(1) A partir del 21 de julio de 2014 bancos múltiples.</t>
  </si>
  <si>
    <t>(2) A partir del 21 de julio de 2014, Banco pyme.</t>
  </si>
  <si>
    <t>(3) Hasta el 20 de julio de 2014 fondos financieros privados.</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</si>
  <si>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</si>
  <si>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</si>
  <si>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</si>
  <si>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</si>
  <si>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</si>
  <si>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</si>
  <si>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</si>
  <si>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</si>
  <si>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</si>
  <si>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</si>
  <si>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</si>
  <si>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</si>
  <si>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</si>
  <si>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</si>
  <si>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</si>
  <si>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</si>
  <si>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</si>
  <si>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</si>
  <si>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</si>
  <si>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</si>
  <si>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</si>
  <si>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</si>
  <si>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</si>
  <si>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</si>
  <si>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</si>
  <si>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</si>
  <si>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 </t>
  </si>
  <si>
    <t xml:space="preserve">  Cargos por Oblig.con el B.C.B./Oblig.con el B.C.B.</t>
  </si>
  <si>
    <t>RATIOS DE EFICIENCIA</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</si>
  <si>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</si>
  <si>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</si>
  <si>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</si>
  <si>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</si>
  <si>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</si>
  <si>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</si>
  <si>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</si>
  <si>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</si>
  <si>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DE SPREAD EFECTIVO (1)</t>
  </si>
  <si>
    <t xml:space="preserve">  SPREAD EFECTIVO</t>
  </si>
  <si>
    <t xml:space="preserve">         MARGEN FINANCIERO (5)</t>
  </si>
  <si>
    <t xml:space="preserve">               Ingreso Financiero Promedio en Activos Productivos Neto de Contingente (6)</t>
  </si>
  <si>
    <t xml:space="preserve">               Costo Promedio de Fondos (7)</t>
  </si>
  <si>
    <t xml:space="preserve">         MARGEN OPERATIVO</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</si>
  <si>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</si>
  <si>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</si>
  <si>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</si>
  <si>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</si>
  <si>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</si>
  <si>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</si>
  <si>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NOVIEMBRE 2014</t>
  </si>
  <si>
    <t>Bancos Múltiples</t>
  </si>
  <si>
    <t>Bancos Pyme</t>
  </si>
  <si>
    <r>
      <t xml:space="preserve">Flujo </t>
    </r>
    <r>
      <rPr>
        <b/>
        <sz val="8"/>
        <color indexed="8"/>
        <rFont val="Arial"/>
      </rPr>
      <t>(en miles de US$)</t>
    </r>
  </si>
  <si>
    <t>Septiembre</t>
  </si>
  <si>
    <t>Octubre</t>
  </si>
  <si>
    <t>Noviembre</t>
  </si>
  <si>
    <t>Banco para el Fomento a Iniciativas Económicas S.A. (1)</t>
  </si>
  <si>
    <t>Banco Fortaleza S.A. (4)</t>
  </si>
  <si>
    <t>Mutual La Promotora</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</si>
  <si>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</si>
  <si>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</si>
  <si>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</si>
  <si>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</si>
  <si>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</si>
  <si>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</si>
  <si>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</si>
  <si>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</si>
  <si>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</si>
  <si>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</si>
  <si>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</si>
  <si>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</si>
  <si>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</si>
  <si>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</si>
  <si>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</si>
  <si>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</si>
  <si>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</si>
  <si>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</si>
  <si>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</si>
  <si>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</si>
  <si>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</si>
  <si>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</si>
  <si>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</si>
  <si>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</si>
  <si>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Cooperativa Abierta La Merced Ltda. (2)</t>
  </si>
  <si>
    <t>Cooperativa Abierta San Carlos Borromeo Ltda. (3)</t>
  </si>
  <si>
    <t>(2) Con licencia de funcionamiento a partir de diciembre de 2010</t>
  </si>
  <si>
    <t>(3) Con licencia de funcionamiento a partir de octubre de 2012</t>
  </si>
  <si>
    <t>(4) En el mes de diciembre de 2012 Fortaleza FFP se transformó en Banco</t>
  </si>
</sst>
</file>

<file path=xl/styles.xml><?xml version="1.0" encoding="utf-8"?>
<styleSheet xmlns="http://schemas.openxmlformats.org/spreadsheetml/2006/main">
  <numFmts count="20">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_ ;_ * \-#,##0_ ;_ * &quot;-&quot;??_ ;_ @_ "/>
    <numFmt numFmtId="170" formatCode="_ * #,##0.00_ ;_ * \-#,##0.00_ ;_ * &quot;-&quot;??_ ;_ @_ "/>
    <numFmt numFmtId="171" formatCode="_-[$€-2]* #,##0.00_-;\-[$€-2]* #,##0.00_-;_-[$€-2]* &quot;-&quot;??_-"/>
    <numFmt numFmtId="172" formatCode="_-* #,##0.00\ [$€]_-;\-* #,##0.00\ [$€]_-;_-* &quot;-&quot;??\ [$€]_-;_-@_-"/>
    <numFmt numFmtId="173" formatCode="_-* #,##0.00\ _P_t_a_-;\-* #,##0.00\ _P_t_a_-;_-* &quot;-&quot;??\ _P_t_a_-;_-@_-"/>
    <numFmt numFmtId="174" formatCode="_-* #,##0.00\ _€_-;\-* #,##0.00\ _€_-;_-* &quot;-&quot;??\ _€_-;_-@_-"/>
    <numFmt numFmtId="175" formatCode="_-* #,##0.00\ _P_t_s_-;\-* #,##0.00\ _P_t_s_-;_-* &quot;-&quot;??\ _P_t_s_-;_-@_-"/>
    <numFmt numFmtId="176" formatCode="_(* #,##0.00_);_(* \(#,##0.00\);_(* &quot;-&quot;_);_(@_)"/>
    <numFmt numFmtId="177" formatCode="0;\-0;;@"/>
    <numFmt numFmtId="178" formatCode="_ * #,##0.0000_ ;_ * \-#,##0.0000_ ;_ * &quot;-&quot;??_ ;_ @_ "/>
    <numFmt numFmtId="179" formatCode="_ * #,##0.000_ ;_ * \-#,##0.000_ ;_ * &quot;-&quot;??_ ;_ @_ "/>
    <numFmt numFmtId="180" formatCode="_ * #,##0.0_ ;_ * \-#,##0.0_ ;_ * &quot;-&quot;??_ ;_ @_ "/>
    <numFmt numFmtId="181" formatCode="#,##0.0"/>
  </numFmts>
  <fonts count="139">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i/>
      <sz val="10"/>
      <name val="Univers Condensed"/>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i/>
      <sz val="10"/>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18"/>
      <name val="Arial"/>
      <family val="2"/>
    </font>
    <font>
      <b/>
      <sz val="22"/>
      <name val="Arial"/>
      <family val="2"/>
    </font>
    <font>
      <sz val="18"/>
      <name val="Arial"/>
      <family val="2"/>
    </font>
    <font>
      <sz val="16"/>
      <name val="Helv"/>
    </font>
    <font>
      <i/>
      <sz val="14"/>
      <name val="Arial"/>
      <family val="2"/>
    </font>
    <font>
      <b/>
      <sz val="16"/>
      <name val="Times New Roman"/>
      <family val="1"/>
    </font>
    <font>
      <b/>
      <sz val="15"/>
      <name val="Univers Condensed"/>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sz val="20"/>
      <name val="Arial"/>
      <family val="2"/>
    </font>
    <font>
      <sz val="12"/>
      <color indexed="12"/>
      <name val="Arial"/>
      <family val="2"/>
    </font>
    <font>
      <sz val="10"/>
      <color indexed="12"/>
      <name val="Arial"/>
      <family val="2"/>
    </font>
    <font>
      <sz val="28"/>
      <name val="Times New Roman"/>
      <family val="1"/>
    </font>
    <font>
      <b/>
      <sz val="28"/>
      <color indexed="9"/>
      <name val="Arial"/>
      <family val="2"/>
    </font>
    <font>
      <sz val="28"/>
      <name val="Arial"/>
      <family val="2"/>
    </font>
    <font>
      <b/>
      <sz val="20"/>
      <name val="Arial"/>
      <family val="2"/>
    </font>
    <font>
      <b/>
      <sz val="18"/>
      <color theme="0"/>
      <name val="Times New Roman"/>
      <family val="1"/>
    </font>
    <font>
      <b/>
      <sz val="18"/>
      <color indexed="8"/>
      <name val="Times New Roman"/>
      <family val="1"/>
    </font>
    <font>
      <sz val="8"/>
      <color theme="0"/>
      <name val="Univers Condensed"/>
      <family val="2"/>
    </font>
    <font>
      <b/>
      <sz val="11"/>
      <color indexed="8"/>
      <name val="Arial"/>
      <family val="2"/>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b/>
      <sz val="12"/>
      <color theme="1"/>
      <name val="Calibri"/>
      <family val="2"/>
      <scheme val="minor"/>
    </font>
    <font>
      <sz val="10"/>
      <color indexed="18"/>
      <name val="Arial"/>
      <family val="2"/>
    </font>
    <font>
      <u/>
      <sz val="11"/>
      <color theme="1"/>
      <name val="Arial"/>
      <family val="2"/>
    </font>
    <font>
      <b/>
      <sz val="10"/>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10"/>
      <name val="Arial"/>
    </font>
    <font>
      <b/>
      <sz val="9"/>
      <color indexed="81"/>
      <name val="Tahoma"/>
      <family val="2"/>
    </font>
    <font>
      <sz val="9"/>
      <color indexed="81"/>
      <name val="Tahoma"/>
      <family val="2"/>
    </font>
    <font>
      <sz val="9"/>
      <name val="Univers Condensed"/>
      <family val="2"/>
    </font>
    <font>
      <sz val="10"/>
      <name val="Arial"/>
    </font>
    <font>
      <b/>
      <sz val="13"/>
      <color indexed="9"/>
      <name val="Arial"/>
      <family val="2"/>
    </font>
    <font>
      <sz val="13"/>
      <color indexed="9"/>
      <name val="Arial"/>
      <family val="2"/>
    </font>
    <font>
      <b/>
      <sz val="10"/>
      <color indexed="8"/>
      <name val="Arial"/>
    </font>
    <font>
      <b/>
      <sz val="10"/>
      <color indexed="54"/>
      <name val="Arial"/>
    </font>
    <font>
      <b/>
      <sz val="8"/>
      <color indexed="8"/>
      <name val="Arial"/>
    </font>
    <font>
      <b/>
      <sz val="11"/>
      <color indexed="8"/>
      <name val="Arial"/>
    </font>
    <font>
      <sz val="10"/>
      <color indexed="8"/>
      <name val="Arial"/>
    </font>
  </fonts>
  <fills count="12">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8A8B87"/>
        <bgColor indexed="64"/>
      </patternFill>
    </fill>
  </fills>
  <borders count="46">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ck">
        <color theme="0"/>
      </top>
      <bottom style="thick">
        <color rgb="FF8A8C88"/>
      </bottom>
      <diagonal/>
    </border>
  </borders>
  <cellStyleXfs count="171">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9" fillId="0" borderId="0"/>
    <xf numFmtId="0" fontId="1" fillId="0" borderId="0"/>
    <xf numFmtId="0" fontId="8" fillId="0" borderId="0"/>
    <xf numFmtId="0" fontId="107" fillId="0" borderId="0" applyNumberFormat="0" applyFill="0" applyBorder="0" applyAlignment="0" applyProtection="0">
      <alignment vertical="top"/>
      <protection locked="0"/>
    </xf>
    <xf numFmtId="0" fontId="112"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70" fontId="8" fillId="0" borderId="0" applyFont="0" applyFill="0" applyBorder="0" applyAlignment="0" applyProtection="0"/>
    <xf numFmtId="43" fontId="8" fillId="0" borderId="0" applyFont="0" applyFill="0" applyBorder="0" applyAlignment="0" applyProtection="0"/>
    <xf numFmtId="43" fontId="113" fillId="0" borderId="0" applyFont="0" applyFill="0" applyBorder="0" applyAlignment="0" applyProtection="0"/>
    <xf numFmtId="43" fontId="8" fillId="0" borderId="0" applyFont="0" applyFill="0" applyBorder="0" applyAlignment="0" applyProtection="0"/>
    <xf numFmtId="170" fontId="8" fillId="0" borderId="0" applyFont="0" applyFill="0" applyBorder="0" applyAlignment="0" applyProtection="0"/>
    <xf numFmtId="170" fontId="8" fillId="0" borderId="0" applyFont="0" applyFill="0" applyBorder="0" applyAlignment="0" applyProtection="0"/>
    <xf numFmtId="170"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1" fontId="8" fillId="0" borderId="0" applyFont="0" applyFill="0" applyBorder="0" applyAlignment="0" applyProtection="0"/>
    <xf numFmtId="172" fontId="8" fillId="0" borderId="0" applyFont="0" applyFill="0" applyBorder="0" applyAlignment="0" applyProtection="0"/>
    <xf numFmtId="171" fontId="8"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43" fontId="114" fillId="0" borderId="0" applyFont="0" applyFill="0" applyBorder="0" applyAlignment="0" applyProtection="0"/>
    <xf numFmtId="17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5" fontId="8" fillId="0" borderId="0" applyFont="0" applyFill="0" applyBorder="0" applyAlignment="0" applyProtection="0"/>
    <xf numFmtId="0" fontId="11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14" fillId="0" borderId="0"/>
    <xf numFmtId="0" fontId="114"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16"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116" fillId="0" borderId="0"/>
    <xf numFmtId="0" fontId="116" fillId="0" borderId="0"/>
    <xf numFmtId="0" fontId="1" fillId="0" borderId="0"/>
    <xf numFmtId="0" fontId="115" fillId="0" borderId="0"/>
    <xf numFmtId="37" fontId="117" fillId="10" borderId="29"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1251">
    <xf numFmtId="0" fontId="0" fillId="0" borderId="0" xfId="0"/>
    <xf numFmtId="0" fontId="29" fillId="0" borderId="5" xfId="4" applyFont="1" applyFill="1" applyBorder="1" applyAlignment="1">
      <alignment horizontal="left"/>
    </xf>
    <xf numFmtId="0" fontId="30" fillId="0" borderId="0" xfId="4" applyFont="1" applyFill="1" applyBorder="1" applyAlignment="1">
      <alignment horizontal="left"/>
    </xf>
    <xf numFmtId="0" fontId="29" fillId="0" borderId="0" xfId="4" applyFont="1" applyFill="1" applyBorder="1" applyAlignment="1">
      <alignment horizontal="left"/>
    </xf>
    <xf numFmtId="0" fontId="29" fillId="0" borderId="5" xfId="4" applyFont="1" applyFill="1" applyBorder="1" applyAlignment="1">
      <alignment horizontal="left" vertical="center"/>
    </xf>
    <xf numFmtId="0" fontId="30" fillId="0" borderId="0" xfId="4" applyFont="1" applyFill="1" applyBorder="1" applyAlignment="1">
      <alignment horizontal="left" vertical="center"/>
    </xf>
    <xf numFmtId="0" fontId="29" fillId="0" borderId="5" xfId="4" applyFont="1" applyFill="1" applyBorder="1" applyAlignment="1">
      <alignment horizontal="left" vertical="top"/>
    </xf>
    <xf numFmtId="0" fontId="30" fillId="0" borderId="0" xfId="4" applyFont="1" applyFill="1" applyBorder="1" applyAlignment="1">
      <alignment horizontal="left" vertical="top"/>
    </xf>
    <xf numFmtId="0" fontId="29" fillId="0" borderId="0" xfId="4" applyFont="1" applyFill="1" applyBorder="1" applyAlignment="1">
      <alignment horizontal="left" vertical="top"/>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0" fontId="21" fillId="0" borderId="0" xfId="4" applyFont="1" applyFill="1" applyBorder="1" applyAlignment="1">
      <alignment horizontal="left"/>
    </xf>
    <xf numFmtId="0" fontId="29" fillId="0" borderId="6" xfId="4" applyFont="1" applyFill="1" applyBorder="1" applyAlignment="1">
      <alignment horizontal="left"/>
    </xf>
    <xf numFmtId="0" fontId="8" fillId="0" borderId="0" xfId="6"/>
    <xf numFmtId="0" fontId="103" fillId="8" borderId="0" xfId="5" applyFont="1" applyFill="1" applyAlignment="1">
      <alignment horizontal="center" vertical="center"/>
    </xf>
    <xf numFmtId="0" fontId="104" fillId="9" borderId="0" xfId="5" applyFont="1" applyFill="1"/>
    <xf numFmtId="0" fontId="3" fillId="9" borderId="0" xfId="5" applyFont="1" applyFill="1"/>
    <xf numFmtId="0" fontId="17" fillId="4" borderId="0" xfId="5" applyFont="1" applyFill="1" applyAlignment="1">
      <alignment horizontal="center"/>
    </xf>
    <xf numFmtId="0" fontId="30" fillId="4" borderId="0" xfId="5" applyFont="1" applyFill="1"/>
    <xf numFmtId="0" fontId="105" fillId="4" borderId="0" xfId="5" applyFont="1" applyFill="1" applyAlignment="1">
      <alignment horizontal="left" indent="11"/>
    </xf>
    <xf numFmtId="0" fontId="30" fillId="4" borderId="0" xfId="5" applyFont="1" applyFill="1" applyAlignment="1">
      <alignment horizontal="left" indent="11"/>
    </xf>
    <xf numFmtId="0" fontId="106" fillId="9" borderId="0" xfId="5" applyFont="1" applyFill="1"/>
    <xf numFmtId="0" fontId="30" fillId="9" borderId="0" xfId="5" applyFont="1" applyFill="1"/>
    <xf numFmtId="0" fontId="108" fillId="4" borderId="0" xfId="7" applyFont="1" applyFill="1" applyAlignment="1" applyProtection="1">
      <alignment horizontal="left" indent="11"/>
    </xf>
    <xf numFmtId="0" fontId="30" fillId="4" borderId="0" xfId="5" applyFont="1" applyFill="1" applyAlignment="1"/>
    <xf numFmtId="0" fontId="109" fillId="4" borderId="0" xfId="7" applyFont="1" applyFill="1" applyAlignment="1" applyProtection="1">
      <alignment horizontal="left" indent="11"/>
    </xf>
    <xf numFmtId="0" fontId="110" fillId="9" borderId="0" xfId="5" applyFont="1" applyFill="1" applyAlignment="1"/>
    <xf numFmtId="0" fontId="30" fillId="9" borderId="0" xfId="5" applyFont="1" applyFill="1" applyAlignment="1"/>
    <xf numFmtId="0" fontId="8" fillId="0" borderId="0" xfId="6" applyFill="1"/>
    <xf numFmtId="0" fontId="111" fillId="4" borderId="0" xfId="5" applyFont="1" applyFill="1" applyAlignment="1">
      <alignment horizontal="left" indent="11"/>
    </xf>
    <xf numFmtId="0" fontId="8" fillId="0" borderId="0" xfId="42"/>
    <xf numFmtId="0" fontId="2" fillId="0" borderId="0" xfId="42" applyFont="1"/>
    <xf numFmtId="0" fontId="81" fillId="0" borderId="0" xfId="43" applyFont="1" applyAlignment="1">
      <alignment horizontal="left"/>
    </xf>
    <xf numFmtId="0" fontId="46" fillId="0" borderId="0" xfId="43" applyFont="1"/>
    <xf numFmtId="0" fontId="88" fillId="0" borderId="0" xfId="43" applyFont="1" applyAlignment="1">
      <alignment horizontal="left"/>
    </xf>
    <xf numFmtId="0" fontId="39" fillId="0" borderId="0" xfId="43" applyFont="1"/>
    <xf numFmtId="0" fontId="88" fillId="0" borderId="0" xfId="43" applyFont="1" applyAlignment="1">
      <alignment horizontal="left" vertical="center"/>
    </xf>
    <xf numFmtId="0" fontId="39" fillId="0" borderId="0" xfId="43" applyFont="1" applyAlignment="1">
      <alignment vertical="center"/>
    </xf>
    <xf numFmtId="0" fontId="42" fillId="0" borderId="0" xfId="43" applyFont="1"/>
    <xf numFmtId="0" fontId="7" fillId="0" borderId="0" xfId="43" applyFont="1" applyAlignment="1">
      <alignment horizontal="left"/>
    </xf>
    <xf numFmtId="41" fontId="18" fillId="0" borderId="0" xfId="43" applyNumberFormat="1" applyFont="1" applyFill="1"/>
    <xf numFmtId="41" fontId="14" fillId="0" borderId="0" xfId="43" applyNumberFormat="1" applyFont="1" applyFill="1"/>
    <xf numFmtId="0" fontId="6" fillId="0" borderId="0" xfId="43" applyFont="1"/>
    <xf numFmtId="41" fontId="18" fillId="0" borderId="0" xfId="43" applyNumberFormat="1" applyFont="1" applyFill="1" applyBorder="1"/>
    <xf numFmtId="0" fontId="7" fillId="0" borderId="0" xfId="43" applyFont="1"/>
    <xf numFmtId="41" fontId="18" fillId="0" borderId="0" xfId="43" applyNumberFormat="1" applyFont="1" applyFill="1" applyBorder="1" applyAlignment="1">
      <alignment wrapText="1"/>
    </xf>
    <xf numFmtId="41" fontId="18" fillId="0" borderId="0" xfId="43" applyNumberFormat="1" applyFont="1" applyFill="1" applyAlignment="1">
      <alignment wrapText="1"/>
    </xf>
    <xf numFmtId="41" fontId="18" fillId="0" borderId="43" xfId="43" applyNumberFormat="1" applyFont="1" applyFill="1" applyBorder="1"/>
    <xf numFmtId="41" fontId="42" fillId="0" borderId="0" xfId="43" applyNumberFormat="1" applyFont="1" applyFill="1" applyBorder="1"/>
    <xf numFmtId="41" fontId="42" fillId="0" borderId="0" xfId="43" applyNumberFormat="1" applyFont="1" applyFill="1"/>
    <xf numFmtId="0" fontId="18" fillId="0" borderId="0" xfId="43" applyFont="1" applyFill="1" applyBorder="1"/>
    <xf numFmtId="37" fontId="18" fillId="0" borderId="0" xfId="43" applyNumberFormat="1" applyFont="1" applyFill="1" applyBorder="1"/>
    <xf numFmtId="0" fontId="18" fillId="0" borderId="0" xfId="43" applyFont="1" applyFill="1"/>
    <xf numFmtId="37" fontId="18" fillId="0" borderId="0" xfId="43" applyNumberFormat="1" applyFont="1" applyFill="1"/>
    <xf numFmtId="0" fontId="42" fillId="0" borderId="7" xfId="43" applyFont="1" applyFill="1" applyBorder="1"/>
    <xf numFmtId="0" fontId="18" fillId="0" borderId="7" xfId="43" applyFont="1" applyFill="1" applyBorder="1"/>
    <xf numFmtId="0" fontId="42" fillId="0" borderId="0" xfId="43" applyFont="1" applyFill="1"/>
    <xf numFmtId="0" fontId="12" fillId="0" borderId="0" xfId="0" applyFont="1"/>
    <xf numFmtId="37" fontId="6" fillId="3" borderId="3" xfId="0" applyNumberFormat="1" applyFont="1" applyFill="1" applyBorder="1" applyAlignment="1">
      <alignment horizontal="center" vertical="center"/>
    </xf>
    <xf numFmtId="17" fontId="6" fillId="3" borderId="3" xfId="0" quotePrefix="1" applyNumberFormat="1" applyFont="1" applyFill="1" applyBorder="1" applyAlignment="1">
      <alignment horizontal="right" vertical="center"/>
    </xf>
    <xf numFmtId="0" fontId="12" fillId="0" borderId="0" xfId="0" applyFont="1" applyAlignment="1">
      <alignment horizontal="center"/>
    </xf>
    <xf numFmtId="37" fontId="14" fillId="0" borderId="0" xfId="0" applyNumberFormat="1" applyFont="1" applyBorder="1" applyAlignment="1">
      <alignment horizontal="center" vertical="center"/>
    </xf>
    <xf numFmtId="0" fontId="12" fillId="0" borderId="0" xfId="0" applyNumberFormat="1" applyFont="1" applyBorder="1" applyAlignment="1">
      <alignment horizontal="center" vertical="center"/>
    </xf>
    <xf numFmtId="37" fontId="15" fillId="3" borderId="3" xfId="0" applyNumberFormat="1" applyFont="1" applyFill="1" applyBorder="1" applyAlignment="1">
      <alignment horizontal="left"/>
    </xf>
    <xf numFmtId="37" fontId="14" fillId="3" borderId="3" xfId="169" applyNumberFormat="1" applyFont="1" applyFill="1" applyBorder="1" applyAlignment="1">
      <alignment horizontal="right"/>
    </xf>
    <xf numFmtId="0" fontId="18" fillId="0" borderId="0" xfId="0" applyFont="1"/>
    <xf numFmtId="37" fontId="15" fillId="0" borderId="0" xfId="0" applyNumberFormat="1" applyFont="1" applyBorder="1"/>
    <xf numFmtId="37" fontId="18" fillId="0" borderId="0" xfId="169" quotePrefix="1" applyNumberFormat="1" applyFont="1" applyBorder="1" applyAlignment="1">
      <alignment horizontal="right"/>
    </xf>
    <xf numFmtId="37" fontId="16" fillId="0" borderId="0" xfId="0" applyNumberFormat="1" applyFont="1" applyBorder="1"/>
    <xf numFmtId="37" fontId="14" fillId="3" borderId="3" xfId="0" applyNumberFormat="1" applyFont="1" applyFill="1" applyBorder="1" applyAlignment="1">
      <alignment vertical="center"/>
    </xf>
    <xf numFmtId="37" fontId="14" fillId="3" borderId="3" xfId="0" applyNumberFormat="1" applyFont="1" applyFill="1" applyBorder="1" applyAlignment="1">
      <alignment horizontal="right"/>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37" fontId="16" fillId="0" borderId="0" xfId="0" quotePrefix="1" applyNumberFormat="1" applyFont="1" applyBorder="1"/>
    <xf numFmtId="0" fontId="12" fillId="0" borderId="0" xfId="0" applyFont="1" applyBorder="1"/>
    <xf numFmtId="166" fontId="0" fillId="0" borderId="0" xfId="0" applyNumberFormat="1"/>
    <xf numFmtId="166" fontId="14" fillId="3" borderId="3" xfId="0" applyNumberFormat="1" applyFont="1" applyFill="1" applyBorder="1" applyAlignment="1">
      <alignment horizontal="left" vertical="center"/>
    </xf>
    <xf numFmtId="166" fontId="14" fillId="3" borderId="3" xfId="0" applyNumberFormat="1" applyFont="1" applyFill="1" applyBorder="1" applyAlignment="1">
      <alignment horizontal="right"/>
    </xf>
    <xf numFmtId="166" fontId="7" fillId="3" borderId="0" xfId="0" applyNumberFormat="1" applyFont="1" applyFill="1"/>
    <xf numFmtId="166" fontId="0" fillId="0" borderId="0" xfId="0" applyNumberFormat="1" applyFill="1"/>
    <xf numFmtId="166" fontId="7" fillId="0" borderId="0" xfId="0" applyNumberFormat="1" applyFont="1" applyFill="1"/>
    <xf numFmtId="166" fontId="54" fillId="0" borderId="4" xfId="0" applyNumberFormat="1" applyFont="1" applyFill="1" applyBorder="1"/>
    <xf numFmtId="166" fontId="14" fillId="0" borderId="0" xfId="0" applyNumberFormat="1" applyFont="1" applyFill="1" applyAlignment="1">
      <alignment vertical="center"/>
    </xf>
    <xf numFmtId="166" fontId="18" fillId="0" borderId="0" xfId="0" applyNumberFormat="1" applyFont="1" applyFill="1" applyAlignment="1">
      <alignment vertical="center"/>
    </xf>
    <xf numFmtId="166" fontId="26" fillId="0" borderId="0" xfId="0" applyNumberFormat="1" applyFont="1" applyFill="1"/>
    <xf numFmtId="166" fontId="54" fillId="0" borderId="0" xfId="0" applyNumberFormat="1" applyFont="1" applyFill="1"/>
    <xf numFmtId="166" fontId="18" fillId="0" borderId="0" xfId="0" applyNumberFormat="1" applyFont="1" applyFill="1"/>
    <xf numFmtId="37" fontId="14" fillId="3" borderId="3" xfId="0" applyNumberFormat="1" applyFont="1" applyFill="1" applyBorder="1" applyAlignment="1">
      <alignment horizontal="right" vertical="top"/>
    </xf>
    <xf numFmtId="0" fontId="7" fillId="3" borderId="0" xfId="0" applyFont="1" applyFill="1"/>
    <xf numFmtId="0" fontId="7" fillId="0" borderId="0" xfId="0" applyFont="1" applyFill="1"/>
    <xf numFmtId="0" fontId="54" fillId="0" borderId="4" xfId="0" applyFont="1" applyFill="1" applyBorder="1"/>
    <xf numFmtId="3" fontId="54" fillId="0" borderId="4" xfId="0" applyNumberFormat="1" applyFont="1" applyFill="1" applyBorder="1"/>
    <xf numFmtId="10" fontId="54" fillId="0" borderId="4" xfId="0" applyNumberFormat="1" applyFont="1" applyFill="1" applyBorder="1"/>
    <xf numFmtId="0" fontId="60" fillId="0" borderId="0" xfId="0" applyFont="1"/>
    <xf numFmtId="0" fontId="69" fillId="3" borderId="3" xfId="0" applyFont="1" applyFill="1" applyBorder="1"/>
    <xf numFmtId="0" fontId="31" fillId="0" borderId="0" xfId="0" applyFont="1"/>
    <xf numFmtId="0" fontId="31" fillId="0" borderId="0" xfId="0" applyFont="1" applyAlignment="1">
      <alignment horizontal="left"/>
    </xf>
    <xf numFmtId="0" fontId="69" fillId="3" borderId="2" xfId="0" applyFont="1" applyFill="1" applyBorder="1" applyAlignment="1">
      <alignment vertical="center"/>
    </xf>
    <xf numFmtId="0" fontId="69" fillId="3" borderId="3" xfId="0" applyFont="1" applyFill="1" applyBorder="1" applyAlignment="1">
      <alignment horizontal="left"/>
    </xf>
    <xf numFmtId="0" fontId="69" fillId="3" borderId="3" xfId="0" applyFont="1" applyFill="1" applyBorder="1" applyAlignment="1">
      <alignment horizontal="left" wrapText="1"/>
    </xf>
    <xf numFmtId="0" fontId="69" fillId="0" borderId="0" xfId="0" applyFont="1"/>
    <xf numFmtId="0" fontId="69" fillId="3" borderId="2" xfId="0" applyFont="1" applyFill="1" applyBorder="1"/>
    <xf numFmtId="0" fontId="69" fillId="0" borderId="0" xfId="0" applyFont="1" applyAlignment="1">
      <alignment horizontal="left"/>
    </xf>
    <xf numFmtId="0" fontId="42" fillId="3" borderId="2" xfId="0" applyFont="1" applyFill="1" applyBorder="1"/>
    <xf numFmtId="164" fontId="69" fillId="3" borderId="2" xfId="0" applyNumberFormat="1" applyFont="1" applyFill="1" applyBorder="1" applyAlignment="1">
      <alignment horizontal="center"/>
    </xf>
    <xf numFmtId="164" fontId="69" fillId="3" borderId="2" xfId="0" applyNumberFormat="1" applyFont="1" applyFill="1" applyBorder="1"/>
    <xf numFmtId="37" fontId="54" fillId="0" borderId="0" xfId="0" applyNumberFormat="1" applyFont="1" applyAlignment="1">
      <alignment horizontal="right"/>
    </xf>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37" fontId="31" fillId="3" borderId="2" xfId="0" applyNumberFormat="1" applyFont="1" applyFill="1" applyBorder="1" applyAlignment="1">
      <alignment horizontal="right" vertical="center"/>
    </xf>
    <xf numFmtId="37" fontId="31" fillId="3" borderId="2" xfId="0" applyNumberFormat="1" applyFont="1" applyFill="1" applyBorder="1" applyAlignment="1">
      <alignment horizontal="right"/>
    </xf>
    <xf numFmtId="37" fontId="31" fillId="0" borderId="0" xfId="0" applyNumberFormat="1" applyFont="1"/>
    <xf numFmtId="37" fontId="31" fillId="3" borderId="3" xfId="0" applyNumberFormat="1" applyFont="1" applyFill="1" applyBorder="1"/>
    <xf numFmtId="0" fontId="39" fillId="0" borderId="0" xfId="0" applyFont="1"/>
    <xf numFmtId="0" fontId="39" fillId="0" borderId="0" xfId="0" applyFont="1" applyAlignment="1">
      <alignment vertical="top"/>
    </xf>
    <xf numFmtId="37" fontId="54" fillId="0" borderId="4" xfId="0" applyNumberFormat="1" applyFont="1" applyBorder="1"/>
    <xf numFmtId="3" fontId="4" fillId="0" borderId="4" xfId="0" applyNumberFormat="1" applyFont="1" applyBorder="1"/>
    <xf numFmtId="37" fontId="54" fillId="0" borderId="0" xfId="0" applyNumberFormat="1" applyFont="1" applyBorder="1"/>
    <xf numFmtId="3" fontId="4" fillId="0" borderId="0" xfId="0" applyNumberFormat="1" applyFont="1"/>
    <xf numFmtId="37" fontId="27" fillId="0" borderId="0" xfId="0" quotePrefix="1" applyNumberFormat="1" applyFont="1" applyBorder="1" applyAlignment="1" applyProtection="1">
      <alignment horizontal="left"/>
    </xf>
    <xf numFmtId="0" fontId="0" fillId="0" borderId="0" xfId="0" applyAlignment="1">
      <alignment horizontal="right"/>
    </xf>
    <xf numFmtId="0" fontId="42" fillId="0" borderId="0" xfId="0" applyFont="1"/>
    <xf numFmtId="0" fontId="61" fillId="2" borderId="0" xfId="0" applyFont="1" applyFill="1"/>
    <xf numFmtId="0" fontId="18" fillId="2" borderId="0" xfId="0" applyFont="1" applyFill="1"/>
    <xf numFmtId="0" fontId="46" fillId="0" borderId="0" xfId="0" applyFont="1"/>
    <xf numFmtId="0" fontId="7" fillId="0" borderId="0" xfId="0" applyFont="1" applyAlignment="1">
      <alignment horizontal="left"/>
    </xf>
    <xf numFmtId="0" fontId="9" fillId="0" borderId="0" xfId="0" applyFont="1" applyAlignment="1">
      <alignment horizontal="left"/>
    </xf>
    <xf numFmtId="37" fontId="9" fillId="3" borderId="2" xfId="0" applyNumberFormat="1" applyFont="1" applyFill="1" applyBorder="1" applyAlignment="1">
      <alignment horizontal="left"/>
    </xf>
    <xf numFmtId="37" fontId="9" fillId="3" borderId="2" xfId="0" applyNumberFormat="1" applyFont="1" applyFill="1" applyBorder="1" applyAlignment="1">
      <alignment horizontal="center"/>
    </xf>
    <xf numFmtId="0" fontId="54" fillId="0" borderId="0" xfId="0" applyFont="1"/>
    <xf numFmtId="3" fontId="0" fillId="0" borderId="0" xfId="0" applyNumberFormat="1"/>
    <xf numFmtId="37" fontId="0" fillId="0" borderId="0" xfId="0" applyNumberFormat="1"/>
    <xf numFmtId="0" fontId="39" fillId="0" borderId="0" xfId="0" applyFont="1" applyAlignment="1">
      <alignment vertical="center"/>
    </xf>
    <xf numFmtId="0" fontId="7" fillId="3" borderId="3" xfId="0" applyFont="1" applyFill="1" applyBorder="1" applyAlignment="1">
      <alignment horizontal="center"/>
    </xf>
    <xf numFmtId="37" fontId="7" fillId="3" borderId="3" xfId="0" applyNumberFormat="1" applyFont="1" applyFill="1" applyBorder="1" applyAlignment="1" applyProtection="1">
      <alignment horizontal="left"/>
    </xf>
    <xf numFmtId="37" fontId="36" fillId="0" borderId="0" xfId="0" applyNumberFormat="1" applyFont="1" applyFill="1" applyBorder="1" applyAlignment="1" applyProtection="1">
      <alignment horizontal="left"/>
    </xf>
    <xf numFmtId="37" fontId="70"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1" fillId="0" borderId="0" xfId="0" applyNumberFormat="1" applyFont="1" applyFill="1" applyBorder="1"/>
    <xf numFmtId="37" fontId="32" fillId="0" borderId="0" xfId="0" applyNumberFormat="1" applyFont="1" applyFill="1" applyBorder="1" applyAlignment="1" applyProtection="1">
      <alignment horizontal="left"/>
      <protection locked="0"/>
    </xf>
    <xf numFmtId="3" fontId="31" fillId="0" borderId="0" xfId="0" applyNumberFormat="1" applyFont="1" applyFill="1"/>
    <xf numFmtId="0" fontId="31" fillId="0" borderId="0" xfId="0" applyFont="1" applyFill="1" applyAlignment="1"/>
    <xf numFmtId="37" fontId="32" fillId="0" borderId="0" xfId="0" applyNumberFormat="1" applyFont="1" applyFill="1" applyBorder="1" applyAlignment="1" applyProtection="1">
      <alignment horizontal="justify" vertical="top"/>
      <protection locked="0"/>
    </xf>
    <xf numFmtId="3" fontId="31" fillId="0" borderId="0" xfId="0" applyNumberFormat="1" applyFont="1" applyFill="1" applyAlignment="1">
      <alignment horizontal="justify" vertical="top"/>
    </xf>
    <xf numFmtId="37" fontId="119" fillId="0" borderId="0" xfId="0" applyNumberFormat="1" applyFont="1" applyFill="1" applyBorder="1" applyAlignment="1" applyProtection="1">
      <alignment horizontal="left"/>
      <protection locked="0"/>
    </xf>
    <xf numFmtId="10" fontId="7" fillId="3" borderId="2" xfId="0" applyNumberFormat="1" applyFont="1" applyFill="1" applyBorder="1" applyAlignment="1">
      <alignment horizontal="center"/>
    </xf>
    <xf numFmtId="10" fontId="7" fillId="3" borderId="3" xfId="0" applyNumberFormat="1" applyFont="1" applyFill="1" applyBorder="1" applyAlignment="1">
      <alignment horizontal="center"/>
    </xf>
    <xf numFmtId="37" fontId="7" fillId="3" borderId="2" xfId="0" applyNumberFormat="1" applyFont="1" applyFill="1" applyBorder="1" applyAlignment="1" applyProtection="1">
      <alignment horizontal="left"/>
      <protection locked="0"/>
    </xf>
    <xf numFmtId="37" fontId="18" fillId="0" borderId="0" xfId="0" quotePrefix="1" applyNumberFormat="1" applyFont="1" applyBorder="1" applyAlignment="1" applyProtection="1">
      <alignment horizontal="left"/>
    </xf>
    <xf numFmtId="0" fontId="0" fillId="0" borderId="0" xfId="0" applyAlignment="1">
      <alignment vertical="top"/>
    </xf>
    <xf numFmtId="10" fontId="71" fillId="0" borderId="0" xfId="0" applyNumberFormat="1" applyFont="1" applyAlignment="1">
      <alignment vertical="top"/>
    </xf>
    <xf numFmtId="37" fontId="31" fillId="0" borderId="0" xfId="0" applyNumberFormat="1" applyFont="1" applyBorder="1"/>
    <xf numFmtId="0" fontId="7" fillId="3" borderId="3" xfId="0" applyFont="1" applyFill="1" applyBorder="1" applyAlignment="1">
      <alignment horizontal="center" wrapText="1"/>
    </xf>
    <xf numFmtId="17" fontId="6" fillId="3" borderId="3" xfId="0" quotePrefix="1" applyNumberFormat="1" applyFont="1" applyFill="1" applyBorder="1" applyAlignment="1">
      <alignment horizontal="right"/>
    </xf>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5" fillId="0" borderId="0" xfId="0" applyNumberFormat="1" applyFont="1" applyBorder="1" applyAlignment="1">
      <alignment horizontal="left" vertical="center"/>
    </xf>
    <xf numFmtId="37" fontId="17" fillId="3" borderId="3" xfId="0" applyNumberFormat="1" applyFont="1" applyFill="1" applyBorder="1" applyAlignment="1">
      <alignment horizontal="center"/>
    </xf>
    <xf numFmtId="0" fontId="18" fillId="0" borderId="4" xfId="0" applyFont="1" applyBorder="1"/>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19" fillId="0" borderId="0" xfId="0" applyNumberFormat="1" applyFont="1" applyBorder="1"/>
    <xf numFmtId="37" fontId="20" fillId="0" borderId="0" xfId="0" applyNumberFormat="1" applyFont="1" applyBorder="1" applyAlignment="1">
      <alignment horizontal="center"/>
    </xf>
    <xf numFmtId="37" fontId="20" fillId="0" borderId="0" xfId="0" applyNumberFormat="1" applyFont="1" applyBorder="1"/>
    <xf numFmtId="37" fontId="20" fillId="0" borderId="0" xfId="0" quotePrefix="1" applyNumberFormat="1" applyFont="1" applyBorder="1" applyAlignment="1">
      <alignment horizontal="left"/>
    </xf>
    <xf numFmtId="0" fontId="21" fillId="0" borderId="0" xfId="0" applyFont="1"/>
    <xf numFmtId="0" fontId="21" fillId="0" borderId="0" xfId="0" applyFont="1" applyAlignment="1">
      <alignment horizontal="left"/>
    </xf>
    <xf numFmtId="37" fontId="19" fillId="0" borderId="0" xfId="0" quotePrefix="1" applyNumberFormat="1" applyFont="1" applyBorder="1"/>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37" fontId="22" fillId="0" borderId="0" xfId="0" applyNumberFormat="1" applyFont="1" applyBorder="1"/>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Alignment="1">
      <alignment vertical="center"/>
    </xf>
    <xf numFmtId="0" fontId="26"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6" fillId="3" borderId="3" xfId="0" applyFont="1" applyFill="1" applyBorder="1" applyAlignment="1">
      <alignment horizontal="right" vertical="center"/>
    </xf>
    <xf numFmtId="0" fontId="14" fillId="0" borderId="0" xfId="0" applyFont="1" applyAlignment="1">
      <alignment vertical="center"/>
    </xf>
    <xf numFmtId="10" fontId="26" fillId="0" borderId="0" xfId="0" applyNumberFormat="1" applyFont="1" applyBorder="1" applyAlignment="1">
      <alignment horizontal="right"/>
    </xf>
    <xf numFmtId="0" fontId="26" fillId="0" borderId="0" xfId="0" applyFont="1" applyBorder="1" applyAlignment="1">
      <alignment horizontal="right"/>
    </xf>
    <xf numFmtId="0" fontId="14" fillId="0" borderId="0" xfId="0" applyFont="1"/>
    <xf numFmtId="10" fontId="26" fillId="0" borderId="0" xfId="0" applyNumberFormat="1" applyFont="1" applyBorder="1" applyAlignment="1">
      <alignment horizontal="right" vertical="center"/>
    </xf>
    <xf numFmtId="10" fontId="26" fillId="0" borderId="0" xfId="0" quotePrefix="1" applyNumberFormat="1" applyFont="1" applyBorder="1" applyAlignment="1">
      <alignment horizontal="right" vertical="top"/>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1" fillId="0" borderId="0" xfId="0" applyNumberFormat="1" applyFont="1"/>
    <xf numFmtId="37" fontId="33" fillId="0" borderId="0" xfId="0" applyNumberFormat="1" applyFont="1" applyFill="1" applyBorder="1" applyAlignment="1" applyProtection="1">
      <alignment horizontal="left"/>
      <protection locked="0"/>
    </xf>
    <xf numFmtId="0" fontId="34" fillId="4" borderId="0" xfId="0" applyFont="1" applyFill="1" applyAlignment="1">
      <alignment horizontal="center"/>
    </xf>
    <xf numFmtId="0" fontId="4" fillId="0" borderId="0" xfId="0" applyFont="1" applyAlignment="1"/>
    <xf numFmtId="0" fontId="18" fillId="3" borderId="3" xfId="0" quotePrefix="1" applyFont="1" applyFill="1" applyBorder="1" applyAlignment="1"/>
    <xf numFmtId="17" fontId="6" fillId="3" borderId="3" xfId="0" quotePrefix="1" applyNumberFormat="1" applyFont="1" applyFill="1" applyBorder="1" applyAlignment="1">
      <alignment horizontal="center"/>
    </xf>
    <xf numFmtId="0" fontId="6" fillId="3" borderId="3" xfId="0" quotePrefix="1" applyFont="1" applyFill="1" applyBorder="1" applyAlignment="1">
      <alignment horizontal="center"/>
    </xf>
    <xf numFmtId="0" fontId="35" fillId="0" borderId="0" xfId="0" applyFont="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6" fillId="0" borderId="0" xfId="0" applyFont="1" applyFill="1" applyBorder="1"/>
    <xf numFmtId="10" fontId="12" fillId="3" borderId="3" xfId="0" applyNumberFormat="1" applyFont="1" applyFill="1" applyBorder="1" applyAlignment="1">
      <alignment vertical="center"/>
    </xf>
    <xf numFmtId="0" fontId="18" fillId="0" borderId="0" xfId="0" applyFont="1" applyAlignment="1"/>
    <xf numFmtId="0" fontId="38" fillId="5" borderId="0" xfId="0" applyFont="1" applyFill="1"/>
    <xf numFmtId="0" fontId="39" fillId="5" borderId="0" xfId="0" applyFont="1" applyFill="1"/>
    <xf numFmtId="0" fontId="41" fillId="2" borderId="0" xfId="0" applyFont="1" applyFill="1"/>
    <xf numFmtId="0" fontId="12" fillId="3" borderId="2" xfId="0" applyFont="1" applyFill="1" applyBorder="1"/>
    <xf numFmtId="0" fontId="10" fillId="3" borderId="2" xfId="0" applyFont="1" applyFill="1" applyBorder="1" applyAlignment="1">
      <alignment horizontal="center"/>
    </xf>
    <xf numFmtId="0" fontId="10" fillId="3" borderId="2" xfId="0" applyFont="1" applyFill="1" applyBorder="1" applyAlignment="1">
      <alignment horizontal="center" wrapText="1"/>
    </xf>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18" fillId="0" borderId="0" xfId="0" applyFont="1" applyBorder="1" applyAlignment="1" applyProtection="1">
      <alignment horizontal="center" vertical="center"/>
    </xf>
    <xf numFmtId="0" fontId="0" fillId="0" borderId="0" xfId="0" applyBorder="1" applyAlignment="1">
      <alignment vertical="center"/>
    </xf>
    <xf numFmtId="0" fontId="14" fillId="3" borderId="3" xfId="0" applyFont="1" applyFill="1" applyBorder="1" applyAlignment="1" applyProtection="1">
      <alignment horizontal="center" vertical="center"/>
    </xf>
    <xf numFmtId="0" fontId="14" fillId="0" borderId="0" xfId="0" applyFont="1" applyBorder="1" applyAlignment="1" applyProtection="1">
      <alignment horizontal="center"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18" fillId="0" borderId="0" xfId="0" applyFont="1" applyBorder="1" applyAlignment="1" applyProtection="1">
      <alignment vertical="center" wrapText="1"/>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42" fillId="0" borderId="4" xfId="0" applyFont="1" applyBorder="1"/>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5" fillId="2" borderId="0" xfId="0" applyFont="1" applyFill="1" applyAlignment="1"/>
    <xf numFmtId="0" fontId="46" fillId="2" borderId="0" xfId="0" applyFont="1" applyFill="1" applyAlignment="1"/>
    <xf numFmtId="0" fontId="46" fillId="0" borderId="0" xfId="0" applyFont="1" applyAlignment="1">
      <alignment vertical="top"/>
    </xf>
    <xf numFmtId="49" fontId="42" fillId="0" borderId="0" xfId="0" applyNumberFormat="1" applyFont="1"/>
    <xf numFmtId="49" fontId="49" fillId="0" borderId="0" xfId="0" applyNumberFormat="1" applyFont="1"/>
    <xf numFmtId="3" fontId="50" fillId="0" borderId="0" xfId="0" applyNumberFormat="1" applyFont="1" applyAlignment="1">
      <alignment horizontal="right"/>
    </xf>
    <xf numFmtId="0" fontId="50" fillId="0" borderId="0" xfId="0" applyFont="1"/>
    <xf numFmtId="3" fontId="51" fillId="0" borderId="0" xfId="0" applyNumberFormat="1" applyFont="1" applyAlignment="1">
      <alignment horizontal="center"/>
    </xf>
    <xf numFmtId="3" fontId="51" fillId="3" borderId="3" xfId="0" applyNumberFormat="1" applyFont="1" applyFill="1" applyBorder="1" applyAlignment="1">
      <alignment horizontal="center"/>
    </xf>
    <xf numFmtId="3" fontId="51" fillId="3" borderId="3" xfId="0" applyNumberFormat="1" applyFont="1" applyFill="1" applyBorder="1" applyAlignment="1">
      <alignment horizontal="center" wrapText="1"/>
    </xf>
    <xf numFmtId="10" fontId="51" fillId="3" borderId="3" xfId="0" applyNumberFormat="1" applyFont="1" applyFill="1" applyBorder="1" applyAlignment="1">
      <alignment horizontal="center"/>
    </xf>
    <xf numFmtId="3" fontId="49" fillId="0" borderId="0" xfId="0" applyNumberFormat="1" applyFont="1"/>
    <xf numFmtId="3" fontId="49" fillId="0" borderId="0" xfId="0" applyNumberFormat="1" applyFont="1" applyAlignment="1">
      <alignment horizontal="right"/>
    </xf>
    <xf numFmtId="10" fontId="49" fillId="0" borderId="0" xfId="0" applyNumberFormat="1" applyFont="1" applyAlignment="1">
      <alignment horizontal="right"/>
    </xf>
    <xf numFmtId="3" fontId="52" fillId="3" borderId="3" xfId="0" applyNumberFormat="1" applyFont="1" applyFill="1" applyBorder="1" applyAlignment="1">
      <alignment vertical="center"/>
    </xf>
    <xf numFmtId="3" fontId="49" fillId="3" borderId="3" xfId="0" applyNumberFormat="1" applyFont="1" applyFill="1" applyBorder="1" applyAlignment="1">
      <alignment vertical="center"/>
    </xf>
    <xf numFmtId="10" fontId="49" fillId="3" borderId="3" xfId="0" applyNumberFormat="1" applyFont="1" applyFill="1" applyBorder="1" applyAlignment="1">
      <alignment horizontal="right" vertical="center"/>
    </xf>
    <xf numFmtId="3" fontId="52" fillId="0" borderId="0" xfId="0" applyNumberFormat="1" applyFont="1" applyAlignment="1">
      <alignment vertical="center"/>
    </xf>
    <xf numFmtId="3" fontId="49" fillId="0" borderId="0" xfId="0" applyNumberFormat="1" applyFont="1" applyAlignment="1">
      <alignment vertical="center"/>
    </xf>
    <xf numFmtId="10" fontId="49" fillId="0" borderId="0" xfId="0" applyNumberFormat="1" applyFont="1" applyAlignment="1">
      <alignment vertical="center"/>
    </xf>
    <xf numFmtId="10" fontId="52" fillId="0" borderId="4" xfId="0" applyNumberFormat="1" applyFont="1" applyBorder="1" applyAlignment="1">
      <alignment vertical="center"/>
    </xf>
    <xf numFmtId="10" fontId="49" fillId="0" borderId="4" xfId="0" applyNumberFormat="1" applyFont="1" applyBorder="1" applyAlignment="1">
      <alignment horizontal="right" vertical="center"/>
    </xf>
    <xf numFmtId="10" fontId="49" fillId="0" borderId="4" xfId="0" applyNumberFormat="1" applyFont="1" applyBorder="1" applyAlignment="1">
      <alignment vertical="center"/>
    </xf>
    <xf numFmtId="10" fontId="0" fillId="0" borderId="0" xfId="0" applyNumberFormat="1"/>
    <xf numFmtId="0" fontId="53" fillId="0" borderId="0" xfId="0" applyFont="1" applyFill="1"/>
    <xf numFmtId="10" fontId="54" fillId="0" borderId="0" xfId="0" applyNumberFormat="1" applyFont="1" applyFill="1" applyAlignment="1">
      <alignment horizontal="right"/>
    </xf>
    <xf numFmtId="10" fontId="54" fillId="0" borderId="0" xfId="0" applyNumberFormat="1" applyFont="1" applyFill="1"/>
    <xf numFmtId="3" fontId="54" fillId="0" borderId="0" xfId="0" applyNumberFormat="1" applyFont="1" applyFill="1" applyAlignment="1">
      <alignment horizontal="right"/>
    </xf>
    <xf numFmtId="0" fontId="54" fillId="0" borderId="0" xfId="0" applyFont="1" applyFill="1"/>
    <xf numFmtId="49" fontId="54" fillId="0" borderId="0" xfId="0" applyNumberFormat="1" applyFont="1" applyBorder="1"/>
    <xf numFmtId="3" fontId="54" fillId="0" borderId="0" xfId="0" applyNumberFormat="1" applyFont="1" applyAlignment="1">
      <alignment horizontal="right"/>
    </xf>
    <xf numFmtId="49" fontId="57" fillId="0" borderId="0" xfId="0" quotePrefix="1" applyNumberFormat="1" applyFont="1" applyBorder="1" applyAlignment="1">
      <alignment horizontal="left"/>
    </xf>
    <xf numFmtId="49" fontId="54" fillId="0" borderId="0" xfId="0" quotePrefix="1" applyNumberFormat="1" applyFont="1" applyBorder="1"/>
    <xf numFmtId="49" fontId="54" fillId="0" borderId="0" xfId="0" applyNumberFormat="1" applyFont="1"/>
    <xf numFmtId="49" fontId="57" fillId="0" borderId="0" xfId="0" applyNumberFormat="1" applyFont="1" applyBorder="1"/>
    <xf numFmtId="49" fontId="31" fillId="0" borderId="0" xfId="0" applyNumberFormat="1" applyFont="1"/>
    <xf numFmtId="49" fontId="27" fillId="0" borderId="0" xfId="0" quotePrefix="1" applyNumberFormat="1" applyFont="1" applyBorder="1" applyAlignment="1" applyProtection="1">
      <alignment horizontal="left"/>
    </xf>
    <xf numFmtId="0" fontId="45" fillId="0" borderId="0" xfId="0" applyFont="1" applyFill="1" applyAlignment="1">
      <alignment horizontal="center"/>
    </xf>
    <xf numFmtId="0" fontId="54" fillId="3" borderId="0" xfId="0" applyFont="1" applyFill="1"/>
    <xf numFmtId="3" fontId="10" fillId="3" borderId="0" xfId="0" quotePrefix="1" applyNumberFormat="1" applyFont="1" applyFill="1" applyAlignment="1">
      <alignment horizontal="center"/>
    </xf>
    <xf numFmtId="3" fontId="57" fillId="3" borderId="0" xfId="0" applyNumberFormat="1" applyFont="1" applyFill="1" applyAlignment="1">
      <alignment horizontal="center"/>
    </xf>
    <xf numFmtId="3" fontId="10" fillId="3" borderId="0" xfId="0" applyNumberFormat="1" applyFont="1" applyFill="1" applyAlignment="1">
      <alignment horizontal="center"/>
    </xf>
    <xf numFmtId="3" fontId="10" fillId="3" borderId="0" xfId="0" applyNumberFormat="1" applyFont="1" applyFill="1" applyAlignment="1">
      <alignment horizontal="center" wrapText="1"/>
    </xf>
    <xf numFmtId="0" fontId="10" fillId="0" borderId="0" xfId="0" applyFont="1"/>
    <xf numFmtId="37" fontId="18" fillId="0" borderId="0" xfId="0" applyNumberFormat="1" applyFont="1" applyAlignment="1">
      <alignment horizontal="right"/>
    </xf>
    <xf numFmtId="0" fontId="12" fillId="0" borderId="0" xfId="0" quotePrefix="1" applyFont="1" applyAlignment="1">
      <alignment horizontal="left"/>
    </xf>
    <xf numFmtId="0" fontId="10" fillId="0" borderId="0" xfId="0" quotePrefix="1" applyFont="1" applyAlignment="1" applyProtection="1">
      <alignment horizontal="left"/>
    </xf>
    <xf numFmtId="0" fontId="57" fillId="0" borderId="4" xfId="0" quotePrefix="1" applyFont="1" applyBorder="1" applyAlignment="1" applyProtection="1">
      <alignment horizontal="left"/>
    </xf>
    <xf numFmtId="37" fontId="54" fillId="0" borderId="4" xfId="0" applyNumberFormat="1" applyFont="1" applyBorder="1" applyAlignment="1">
      <alignment horizontal="right"/>
    </xf>
    <xf numFmtId="3" fontId="54" fillId="0" borderId="0" xfId="0" applyNumberFormat="1" applyFont="1"/>
    <xf numFmtId="3" fontId="14" fillId="0" borderId="0" xfId="0" applyNumberFormat="1" applyFont="1" applyAlignment="1">
      <alignment horizontal="left"/>
    </xf>
    <xf numFmtId="3" fontId="14" fillId="3" borderId="2" xfId="0" quotePrefix="1" applyNumberFormat="1" applyFont="1" applyFill="1" applyBorder="1" applyAlignment="1">
      <alignment horizontal="center"/>
    </xf>
    <xf numFmtId="3" fontId="57" fillId="3" borderId="3" xfId="0" applyNumberFormat="1" applyFont="1" applyFill="1" applyBorder="1" applyAlignment="1">
      <alignment horizontal="center"/>
    </xf>
    <xf numFmtId="3" fontId="14" fillId="3" borderId="3" xfId="0" applyNumberFormat="1" applyFont="1" applyFill="1" applyBorder="1" applyAlignment="1">
      <alignment horizontal="center" wrapText="1"/>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lignment horizontal="right" vertical="center"/>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7" fontId="18" fillId="0" borderId="0" xfId="0" quotePrefix="1" applyNumberFormat="1" applyFont="1" applyAlignment="1">
      <alignment horizontal="right" vertical="center"/>
    </xf>
    <xf numFmtId="3" fontId="54" fillId="0" borderId="4" xfId="0" applyNumberFormat="1" applyFont="1" applyBorder="1"/>
    <xf numFmtId="37" fontId="64" fillId="0" borderId="4" xfId="0" applyNumberFormat="1" applyFont="1" applyBorder="1"/>
    <xf numFmtId="3" fontId="65"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60" fillId="0" borderId="0" xfId="0" applyFont="1" applyAlignment="1"/>
    <xf numFmtId="0" fontId="60" fillId="0" borderId="0" xfId="0" applyFont="1" applyBorder="1" applyAlignment="1"/>
    <xf numFmtId="0" fontId="7" fillId="0" borderId="0" xfId="0" applyFont="1" applyBorder="1"/>
    <xf numFmtId="0" fontId="7" fillId="0" borderId="0" xfId="0" applyFont="1" applyBorder="1" applyAlignment="1"/>
    <xf numFmtId="0" fontId="66" fillId="0" borderId="0" xfId="0" applyFont="1"/>
    <xf numFmtId="0" fontId="67" fillId="0" borderId="0" xfId="0" applyFont="1"/>
    <xf numFmtId="0" fontId="14" fillId="3" borderId="0" xfId="0" applyFont="1" applyFill="1"/>
    <xf numFmtId="0" fontId="67"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7" fillId="0" borderId="0" xfId="0" applyNumberFormat="1" applyFont="1" applyAlignment="1" applyProtection="1">
      <alignment horizontal="center"/>
    </xf>
    <xf numFmtId="10" fontId="27" fillId="0" borderId="0" xfId="0" applyNumberFormat="1" applyFont="1" applyAlignment="1" applyProtection="1">
      <alignment horizontal="center"/>
    </xf>
    <xf numFmtId="0" fontId="67"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37" fontId="0" fillId="0" borderId="4" xfId="0" applyNumberFormat="1" applyBorder="1" applyAlignment="1" applyProtection="1">
      <alignment horizontal="left"/>
    </xf>
    <xf numFmtId="0" fontId="0" fillId="0" borderId="4" xfId="0" applyBorder="1" applyAlignment="1" applyProtection="1">
      <alignment horizontal="left"/>
    </xf>
    <xf numFmtId="3" fontId="27" fillId="0" borderId="0" xfId="0" applyNumberFormat="1" applyFont="1" applyAlignment="1" applyProtection="1">
      <alignment horizontal="left"/>
    </xf>
    <xf numFmtId="37" fontId="68" fillId="0" borderId="0" xfId="0" applyNumberFormat="1" applyFont="1" applyFill="1" applyBorder="1" applyAlignment="1" applyProtection="1">
      <alignment horizontal="left"/>
    </xf>
    <xf numFmtId="0" fontId="69" fillId="0" borderId="0" xfId="0" applyFont="1" applyAlignment="1">
      <alignment horizontal="center"/>
    </xf>
    <xf numFmtId="0" fontId="7" fillId="0" borderId="0" xfId="0" applyFont="1" applyAlignment="1">
      <alignment horizontal="center"/>
    </xf>
    <xf numFmtId="0" fontId="7" fillId="0" borderId="0" xfId="0" applyFont="1" applyAlignment="1">
      <alignment horizontal="center" wrapText="1"/>
    </xf>
    <xf numFmtId="10" fontId="7" fillId="3" borderId="3" xfId="0" applyNumberFormat="1" applyFont="1" applyFill="1" applyBorder="1" applyAlignment="1">
      <alignment horizontal="center" wrapText="1"/>
    </xf>
    <xf numFmtId="10" fontId="7" fillId="3" borderId="2" xfId="0" applyNumberFormat="1" applyFont="1" applyFill="1" applyBorder="1" applyAlignment="1">
      <alignment horizontal="center" wrapText="1"/>
    </xf>
    <xf numFmtId="0" fontId="26" fillId="0" borderId="0" xfId="0" applyFont="1"/>
    <xf numFmtId="10" fontId="14" fillId="3" borderId="3" xfId="0" applyNumberFormat="1" applyFont="1" applyFill="1" applyBorder="1" applyAlignment="1" applyProtection="1">
      <alignment horizontal="left"/>
    </xf>
    <xf numFmtId="0" fontId="14" fillId="3" borderId="3" xfId="0" applyFont="1" applyFill="1" applyBorder="1" applyAlignment="1" applyProtection="1">
      <alignment horizontal="center"/>
    </xf>
    <xf numFmtId="0" fontId="14" fillId="3" borderId="2" xfId="0" applyFont="1" applyFill="1" applyBorder="1" applyAlignment="1" applyProtection="1">
      <alignment horizontal="center"/>
    </xf>
    <xf numFmtId="0" fontId="18" fillId="0" borderId="0" xfId="0" applyFont="1" applyBorder="1" applyAlignment="1" applyProtection="1">
      <alignment wrapText="1"/>
    </xf>
    <xf numFmtId="0" fontId="18" fillId="0" borderId="0" xfId="0" applyFont="1" applyBorder="1" applyAlignment="1" applyProtection="1">
      <alignment horizontal="left" wrapText="1"/>
    </xf>
    <xf numFmtId="0" fontId="42" fillId="0" borderId="8" xfId="0" applyFont="1" applyBorder="1"/>
    <xf numFmtId="0" fontId="0" fillId="0" borderId="8" xfId="0" applyBorder="1"/>
    <xf numFmtId="0" fontId="0" fillId="0" borderId="8" xfId="0" applyFill="1" applyBorder="1"/>
    <xf numFmtId="0" fontId="73" fillId="0" borderId="0" xfId="0" applyFont="1"/>
    <xf numFmtId="0" fontId="0" fillId="0" borderId="0" xfId="0" applyFill="1"/>
    <xf numFmtId="3" fontId="75" fillId="3" borderId="0" xfId="0" applyNumberFormat="1" applyFont="1" applyFill="1" applyAlignment="1">
      <alignment horizontal="center"/>
    </xf>
    <xf numFmtId="3" fontId="75" fillId="3" borderId="0" xfId="0" applyNumberFormat="1" applyFont="1" applyFill="1" applyAlignment="1">
      <alignment horizontal="center" wrapText="1"/>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18" fillId="0" borderId="8" xfId="0" applyNumberFormat="1" applyFont="1" applyBorder="1" applyAlignment="1">
      <alignment vertical="center"/>
    </xf>
    <xf numFmtId="0" fontId="76" fillId="0" borderId="0" xfId="0" applyFont="1"/>
    <xf numFmtId="10" fontId="54" fillId="0" borderId="0" xfId="0" applyNumberFormat="1" applyFont="1" applyAlignment="1">
      <alignment horizontal="right"/>
    </xf>
    <xf numFmtId="10" fontId="54" fillId="0" borderId="0" xfId="0" applyNumberFormat="1" applyFont="1"/>
    <xf numFmtId="0" fontId="14" fillId="3" borderId="3" xfId="0" applyFont="1" applyFill="1" applyBorder="1" applyAlignment="1" applyProtection="1">
      <alignment horizontal="left" vertical="center"/>
    </xf>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0" fontId="14" fillId="0" borderId="0" xfId="0" applyFont="1" applyFill="1" applyAlignment="1" applyProtection="1">
      <alignment horizontal="center"/>
    </xf>
    <xf numFmtId="3" fontId="7" fillId="0" borderId="0" xfId="0" applyNumberFormat="1" applyFont="1" applyFill="1" applyProtection="1"/>
    <xf numFmtId="10" fontId="7" fillId="0" borderId="0" xfId="0" applyNumberFormat="1" applyFont="1" applyFill="1" applyProtection="1"/>
    <xf numFmtId="37"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14" fillId="3" borderId="2" xfId="0" applyFont="1" applyFill="1" applyBorder="1" applyAlignment="1">
      <alignment horizontal="center"/>
    </xf>
    <xf numFmtId="0" fontId="78" fillId="3" borderId="3" xfId="0" applyFont="1" applyFill="1" applyBorder="1" applyAlignment="1">
      <alignment horizontal="left"/>
    </xf>
    <xf numFmtId="0" fontId="78" fillId="0" borderId="0" xfId="0" applyFont="1"/>
    <xf numFmtId="10" fontId="14" fillId="3" borderId="3" xfId="0" applyNumberFormat="1" applyFont="1" applyFill="1" applyBorder="1" applyAlignment="1" applyProtection="1">
      <alignment horizontal="left" wrapText="1"/>
    </xf>
    <xf numFmtId="0" fontId="18" fillId="0" borderId="0" xfId="0" applyFont="1" applyBorder="1" applyAlignment="1" applyProtection="1">
      <alignment horizontal="center"/>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80" fillId="0" borderId="0" xfId="0" applyFont="1"/>
    <xf numFmtId="0" fontId="45" fillId="2" borderId="0" xfId="0" applyFont="1" applyFill="1"/>
    <xf numFmtId="0" fontId="46" fillId="2" borderId="0" xfId="0" applyFont="1" applyFill="1"/>
    <xf numFmtId="0" fontId="81" fillId="0" borderId="0" xfId="0" applyFont="1" applyAlignment="1">
      <alignment horizontal="left"/>
    </xf>
    <xf numFmtId="0" fontId="46" fillId="0" borderId="0" xfId="0" applyFont="1" applyAlignment="1">
      <alignment horizontal="left" vertical="top"/>
    </xf>
    <xf numFmtId="0" fontId="49" fillId="0" borderId="0" xfId="0" applyFont="1"/>
    <xf numFmtId="0" fontId="75" fillId="0" borderId="0" xfId="0" applyFont="1" applyAlignment="1">
      <alignment horizontal="left"/>
    </xf>
    <xf numFmtId="3" fontId="51" fillId="3" borderId="0" xfId="0" applyNumberFormat="1" applyFont="1" applyFill="1" applyAlignment="1">
      <alignment horizontal="center"/>
    </xf>
    <xf numFmtId="0" fontId="14" fillId="0" borderId="0" xfId="0" applyFont="1" applyAlignment="1">
      <alignment horizontal="left"/>
    </xf>
    <xf numFmtId="3" fontId="52" fillId="3" borderId="0" xfId="0" applyNumberFormat="1" applyFont="1" applyFill="1" applyAlignment="1">
      <alignment vertical="center"/>
    </xf>
    <xf numFmtId="3" fontId="49" fillId="3" borderId="0" xfId="0" applyNumberFormat="1" applyFont="1" applyFill="1" applyAlignment="1">
      <alignment vertical="center"/>
    </xf>
    <xf numFmtId="10" fontId="52" fillId="0" borderId="8" xfId="0" applyNumberFormat="1" applyFont="1" applyFill="1" applyBorder="1" applyAlignment="1">
      <alignment vertical="center"/>
    </xf>
    <xf numFmtId="10" fontId="49" fillId="0" borderId="8" xfId="0" applyNumberFormat="1" applyFont="1" applyFill="1" applyBorder="1" applyAlignment="1">
      <alignment horizontal="right" vertical="center"/>
    </xf>
    <xf numFmtId="10" fontId="14" fillId="0" borderId="0" xfId="0" applyNumberFormat="1" applyFont="1" applyAlignment="1">
      <alignment horizontal="left"/>
    </xf>
    <xf numFmtId="0" fontId="53" fillId="0" borderId="0" xfId="0" applyFont="1"/>
    <xf numFmtId="3" fontId="50" fillId="0" borderId="0" xfId="0" applyNumberFormat="1" applyFont="1" applyAlignment="1">
      <alignment horizontal="center" wrapText="1"/>
    </xf>
    <xf numFmtId="10" fontId="57" fillId="0" borderId="0" xfId="0" applyNumberFormat="1" applyFont="1" applyAlignment="1">
      <alignment horizontal="left"/>
    </xf>
    <xf numFmtId="0" fontId="57" fillId="0" borderId="0" xfId="0" applyFont="1" applyAlignment="1">
      <alignment horizontal="left"/>
    </xf>
    <xf numFmtId="10" fontId="46" fillId="2" borderId="0" xfId="0" applyNumberFormat="1" applyFont="1" applyFill="1"/>
    <xf numFmtId="10" fontId="50" fillId="0" borderId="0" xfId="0" applyNumberFormat="1" applyFont="1"/>
    <xf numFmtId="3" fontId="51" fillId="3" borderId="0" xfId="0" applyNumberFormat="1" applyFont="1" applyFill="1" applyAlignment="1">
      <alignment horizontal="center" wrapText="1"/>
    </xf>
    <xf numFmtId="10" fontId="51" fillId="3" borderId="0" xfId="0" applyNumberFormat="1" applyFont="1" applyFill="1" applyAlignment="1">
      <alignment horizontal="center"/>
    </xf>
    <xf numFmtId="3" fontId="52" fillId="3" borderId="0" xfId="0" applyNumberFormat="1" applyFont="1" applyFill="1"/>
    <xf numFmtId="3" fontId="49" fillId="3" borderId="0" xfId="0" applyNumberFormat="1" applyFont="1" applyFill="1"/>
    <xf numFmtId="10" fontId="49" fillId="3" borderId="0" xfId="0" applyNumberFormat="1" applyFont="1" applyFill="1" applyAlignment="1">
      <alignment horizontal="right"/>
    </xf>
    <xf numFmtId="3" fontId="52" fillId="0" borderId="0" xfId="0" applyNumberFormat="1" applyFont="1"/>
    <xf numFmtId="10" fontId="49" fillId="0" borderId="0" xfId="0" applyNumberFormat="1" applyFont="1"/>
    <xf numFmtId="10" fontId="52" fillId="0" borderId="8" xfId="0" applyNumberFormat="1" applyFont="1" applyBorder="1"/>
    <xf numFmtId="10" fontId="49" fillId="0" borderId="8" xfId="0" applyNumberFormat="1" applyFont="1" applyBorder="1" applyAlignment="1">
      <alignment horizontal="right"/>
    </xf>
    <xf numFmtId="10" fontId="49" fillId="0" borderId="8" xfId="0" applyNumberFormat="1" applyFont="1" applyBorder="1"/>
    <xf numFmtId="0" fontId="7" fillId="3" borderId="2" xfId="0" applyFont="1" applyFill="1" applyBorder="1"/>
    <xf numFmtId="3" fontId="10" fillId="3" borderId="2" xfId="0" applyNumberFormat="1" applyFont="1" applyFill="1" applyBorder="1" applyAlignment="1">
      <alignment horizontal="center"/>
    </xf>
    <xf numFmtId="3" fontId="10" fillId="3" borderId="2" xfId="0" applyNumberFormat="1" applyFont="1" applyFill="1" applyBorder="1" applyAlignment="1">
      <alignment horizontal="center" wrapText="1"/>
    </xf>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37" fontId="18" fillId="3" borderId="3" xfId="0" applyNumberFormat="1" applyFont="1" applyFill="1" applyBorder="1" applyAlignment="1">
      <alignment vertical="center"/>
    </xf>
    <xf numFmtId="37" fontId="18" fillId="0" borderId="0" xfId="0" applyNumberFormat="1" applyFont="1" applyAlignment="1">
      <alignment vertical="center"/>
    </xf>
    <xf numFmtId="0" fontId="14" fillId="0" borderId="0" xfId="0" applyFont="1" applyAlignment="1">
      <alignment vertical="top"/>
    </xf>
    <xf numFmtId="37" fontId="18" fillId="0" borderId="0" xfId="0" applyNumberFormat="1" applyFont="1" applyAlignment="1">
      <alignment vertical="top"/>
    </xf>
    <xf numFmtId="0" fontId="14" fillId="3" borderId="3" xfId="0" applyFont="1" applyFill="1" applyBorder="1" applyAlignment="1">
      <alignment vertical="center"/>
    </xf>
    <xf numFmtId="37" fontId="18" fillId="0" borderId="0" xfId="0" applyNumberFormat="1" applyFont="1"/>
    <xf numFmtId="37" fontId="14" fillId="0" borderId="8" xfId="0" applyNumberFormat="1" applyFont="1" applyBorder="1"/>
    <xf numFmtId="37" fontId="18" fillId="0" borderId="8" xfId="0" applyNumberFormat="1" applyFont="1" applyBorder="1"/>
    <xf numFmtId="3" fontId="7" fillId="0" borderId="0" xfId="0" applyNumberFormat="1" applyFont="1" applyBorder="1"/>
    <xf numFmtId="3" fontId="0" fillId="0" borderId="0" xfId="0" applyNumberFormat="1" applyBorder="1" applyAlignment="1">
      <alignment horizontal="right"/>
    </xf>
    <xf numFmtId="3" fontId="14" fillId="0" borderId="0" xfId="0" applyNumberFormat="1" applyFont="1" applyAlignment="1">
      <alignment horizontal="right"/>
    </xf>
    <xf numFmtId="3" fontId="14" fillId="0" borderId="0" xfId="0" applyNumberFormat="1" applyFont="1" applyAlignment="1">
      <alignment horizontal="center" wrapText="1"/>
    </xf>
    <xf numFmtId="0" fontId="83" fillId="3" borderId="2" xfId="0" applyFont="1" applyFill="1" applyBorder="1" applyAlignment="1">
      <alignment horizontal="right"/>
    </xf>
    <xf numFmtId="0" fontId="6" fillId="3" borderId="3" xfId="0" applyFont="1" applyFill="1" applyBorder="1"/>
    <xf numFmtId="168" fontId="85" fillId="3" borderId="3" xfId="0" applyNumberFormat="1" applyFont="1" applyFill="1" applyBorder="1" applyAlignment="1">
      <alignment horizontal="center"/>
    </xf>
    <xf numFmtId="37" fontId="6" fillId="0" borderId="0" xfId="0" applyNumberFormat="1" applyFont="1" applyBorder="1" applyAlignment="1">
      <alignment horizontal="center"/>
    </xf>
    <xf numFmtId="0" fontId="85" fillId="0" borderId="0" xfId="0" applyFont="1"/>
    <xf numFmtId="168" fontId="85" fillId="0" borderId="0" xfId="0" applyNumberFormat="1" applyFont="1" applyAlignment="1">
      <alignment horizontal="right"/>
    </xf>
    <xf numFmtId="0" fontId="6" fillId="3" borderId="3" xfId="0" applyFont="1" applyFill="1" applyBorder="1" applyAlignment="1">
      <alignment vertical="center"/>
    </xf>
    <xf numFmtId="37" fontId="85" fillId="3" borderId="3" xfId="0" applyNumberFormat="1" applyFont="1" applyFill="1" applyBorder="1" applyAlignment="1">
      <alignment vertical="center"/>
    </xf>
    <xf numFmtId="0" fontId="6" fillId="0" borderId="0" xfId="0" applyFont="1" applyAlignment="1">
      <alignment vertical="center"/>
    </xf>
    <xf numFmtId="37" fontId="85" fillId="0" borderId="0" xfId="0" applyNumberFormat="1" applyFont="1" applyAlignment="1">
      <alignment vertical="center"/>
    </xf>
    <xf numFmtId="0" fontId="6" fillId="0" borderId="0" xfId="0" applyFont="1" applyAlignment="1">
      <alignment vertical="top"/>
    </xf>
    <xf numFmtId="37" fontId="85" fillId="0" borderId="0" xfId="0" applyNumberFormat="1" applyFont="1" applyAlignment="1">
      <alignment vertical="top"/>
    </xf>
    <xf numFmtId="37" fontId="85" fillId="3" borderId="3" xfId="0" applyNumberFormat="1" applyFont="1" applyFill="1" applyBorder="1"/>
    <xf numFmtId="0" fontId="72" fillId="0" borderId="0" xfId="0" applyFont="1" applyAlignment="1">
      <alignment vertical="top"/>
    </xf>
    <xf numFmtId="0" fontId="6" fillId="0" borderId="0" xfId="0" quotePrefix="1" applyFont="1" applyAlignment="1">
      <alignment horizontal="left" vertical="top"/>
    </xf>
    <xf numFmtId="0" fontId="72" fillId="0" borderId="0" xfId="0" applyFont="1" applyAlignment="1">
      <alignment horizontal="left" vertical="top"/>
    </xf>
    <xf numFmtId="0" fontId="6" fillId="3" borderId="3" xfId="0" quotePrefix="1" applyFont="1" applyFill="1" applyBorder="1" applyAlignment="1">
      <alignment horizontal="left" vertical="center"/>
    </xf>
    <xf numFmtId="0" fontId="85" fillId="3" borderId="3" xfId="0" applyFont="1" applyFill="1" applyBorder="1" applyAlignment="1">
      <alignment vertical="center"/>
    </xf>
    <xf numFmtId="0" fontId="72" fillId="0" borderId="0" xfId="0" quotePrefix="1" applyFont="1" applyAlignment="1">
      <alignment horizontal="left" vertical="center"/>
    </xf>
    <xf numFmtId="0" fontId="72" fillId="0" borderId="0" xfId="0" applyFont="1" applyAlignment="1">
      <alignment vertical="center"/>
    </xf>
    <xf numFmtId="0" fontId="6" fillId="0" borderId="0" xfId="0" quotePrefix="1" applyFont="1" applyAlignment="1">
      <alignment horizontal="left" vertical="center"/>
    </xf>
    <xf numFmtId="0" fontId="72" fillId="0" borderId="0" xfId="0" applyFont="1" applyAlignment="1">
      <alignment horizontal="left" vertical="center"/>
    </xf>
    <xf numFmtId="0" fontId="6" fillId="3" borderId="2" xfId="0" applyFont="1" applyFill="1" applyBorder="1" applyAlignment="1">
      <alignment vertical="center"/>
    </xf>
    <xf numFmtId="37" fontId="85" fillId="3" borderId="2" xfId="0" applyNumberFormat="1" applyFont="1" applyFill="1" applyBorder="1" applyAlignment="1">
      <alignment vertical="center"/>
    </xf>
    <xf numFmtId="0" fontId="57" fillId="3" borderId="3" xfId="0" applyFont="1" applyFill="1" applyBorder="1"/>
    <xf numFmtId="37" fontId="12" fillId="3" borderId="3" xfId="0" applyNumberFormat="1" applyFont="1" applyFill="1" applyBorder="1"/>
    <xf numFmtId="37" fontId="54" fillId="3" borderId="3" xfId="0" applyNumberFormat="1" applyFont="1" applyFill="1" applyBorder="1"/>
    <xf numFmtId="37" fontId="0" fillId="0" borderId="0" xfId="0" applyNumberFormat="1" applyBorder="1"/>
    <xf numFmtId="37" fontId="6" fillId="0" borderId="0" xfId="0" applyNumberFormat="1" applyFont="1" applyBorder="1"/>
    <xf numFmtId="37" fontId="85" fillId="0" borderId="0" xfId="0" applyNumberFormat="1" applyFont="1"/>
    <xf numFmtId="0" fontId="72" fillId="0" borderId="0" xfId="0" applyFont="1"/>
    <xf numFmtId="0" fontId="6" fillId="0" borderId="0" xfId="0" applyFont="1"/>
    <xf numFmtId="37" fontId="86"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8" fillId="0" borderId="8" xfId="0" quotePrefix="1" applyNumberFormat="1" applyFont="1" applyBorder="1" applyAlignment="1" applyProtection="1">
      <alignment horizontal="left"/>
    </xf>
    <xf numFmtId="3" fontId="60" fillId="0" borderId="8" xfId="0" applyNumberFormat="1" applyFont="1" applyBorder="1"/>
    <xf numFmtId="37" fontId="87" fillId="0" borderId="0" xfId="0" applyNumberFormat="1" applyFont="1" applyBorder="1" applyAlignment="1" applyProtection="1">
      <alignment horizontal="left"/>
    </xf>
    <xf numFmtId="37" fontId="68" fillId="0" borderId="0" xfId="0" quotePrefix="1" applyNumberFormat="1" applyFont="1" applyBorder="1" applyAlignment="1" applyProtection="1">
      <alignment horizontal="left"/>
    </xf>
    <xf numFmtId="0" fontId="62" fillId="2" borderId="0" xfId="0" applyFont="1" applyFill="1"/>
    <xf numFmtId="0" fontId="85" fillId="2" borderId="0" xfId="0" applyFont="1" applyFill="1"/>
    <xf numFmtId="0" fontId="88" fillId="0" borderId="0" xfId="0" applyFont="1" applyAlignment="1">
      <alignment horizontal="left"/>
    </xf>
    <xf numFmtId="0" fontId="88" fillId="0" borderId="0" xfId="0" applyFont="1" applyAlignment="1">
      <alignment horizontal="left" vertical="center"/>
    </xf>
    <xf numFmtId="0" fontId="78" fillId="0" borderId="0" xfId="0" applyFont="1" applyAlignment="1">
      <alignment horizontal="left"/>
    </xf>
    <xf numFmtId="0" fontId="89" fillId="0" borderId="0" xfId="0" applyFont="1" applyAlignment="1">
      <alignment horizontal="center"/>
    </xf>
    <xf numFmtId="0" fontId="75" fillId="3" borderId="0" xfId="0" applyFont="1" applyFill="1" applyAlignment="1">
      <alignment vertical="center"/>
    </xf>
    <xf numFmtId="0" fontId="18" fillId="3" borderId="0" xfId="0" applyFont="1" applyFill="1" applyAlignment="1">
      <alignment vertical="center"/>
    </xf>
    <xf numFmtId="37" fontId="18" fillId="3" borderId="0" xfId="0" applyNumberFormat="1" applyFont="1" applyFill="1" applyAlignment="1">
      <alignment vertical="center"/>
    </xf>
    <xf numFmtId="0" fontId="75" fillId="0" borderId="0" xfId="0" applyFont="1"/>
    <xf numFmtId="0" fontId="14" fillId="3" borderId="0" xfId="0" applyFont="1" applyFill="1" applyAlignment="1">
      <alignment vertical="center"/>
    </xf>
    <xf numFmtId="0" fontId="90" fillId="0" borderId="0" xfId="0" applyFont="1"/>
    <xf numFmtId="0" fontId="91" fillId="0" borderId="0" xfId="0" applyFont="1"/>
    <xf numFmtId="37" fontId="18" fillId="0" borderId="0" xfId="0" applyNumberFormat="1" applyFont="1" applyAlignment="1"/>
    <xf numFmtId="0" fontId="18" fillId="0" borderId="0" xfId="0" quotePrefix="1" applyFont="1" applyAlignment="1">
      <alignment horizontal="left" vertical="top"/>
    </xf>
    <xf numFmtId="0" fontId="18" fillId="0" borderId="0" xfId="0" quotePrefix="1" applyFont="1" applyAlignment="1">
      <alignment vertical="top"/>
    </xf>
    <xf numFmtId="0" fontId="14" fillId="3" borderId="0" xfId="0" quotePrefix="1" applyFont="1" applyFill="1" applyAlignment="1">
      <alignment horizontal="left" vertical="center"/>
    </xf>
    <xf numFmtId="0" fontId="18" fillId="0" borderId="0" xfId="0" quotePrefix="1" applyFont="1" applyAlignment="1">
      <alignment horizontal="left" vertical="center"/>
    </xf>
    <xf numFmtId="0" fontId="26" fillId="0" borderId="0" xfId="0" quotePrefix="1" applyFont="1" applyAlignment="1">
      <alignment horizontal="left"/>
    </xf>
    <xf numFmtId="0" fontId="14" fillId="0" borderId="0" xfId="0" applyFont="1" applyFill="1" applyAlignment="1">
      <alignment vertical="center"/>
    </xf>
    <xf numFmtId="37" fontId="18" fillId="0" borderId="0" xfId="0" applyNumberFormat="1" applyFont="1" applyFill="1" applyAlignment="1">
      <alignment vertical="center"/>
    </xf>
    <xf numFmtId="0" fontId="18" fillId="0" borderId="0" xfId="0" applyFont="1" applyAlignment="1">
      <alignment vertical="top"/>
    </xf>
    <xf numFmtId="0" fontId="18" fillId="0" borderId="0" xfId="0" applyFont="1" applyAlignment="1">
      <alignment horizontal="left" vertical="center"/>
    </xf>
    <xf numFmtId="37" fontId="18" fillId="3" borderId="0" xfId="0" applyNumberFormat="1" applyFont="1" applyFill="1" applyAlignment="1"/>
    <xf numFmtId="0" fontId="78" fillId="0" borderId="0" xfId="0" quotePrefix="1" applyFont="1" applyAlignment="1">
      <alignment horizontal="left"/>
    </xf>
    <xf numFmtId="0" fontId="14" fillId="0" borderId="0" xfId="0" quotePrefix="1" applyFont="1" applyAlignment="1">
      <alignment horizontal="left" vertical="center"/>
    </xf>
    <xf numFmtId="0" fontId="90" fillId="0" borderId="0" xfId="0" quotePrefix="1" applyFont="1" applyAlignment="1">
      <alignment horizontal="left"/>
    </xf>
    <xf numFmtId="0" fontId="18" fillId="0" borderId="0" xfId="0" quotePrefix="1" applyFont="1" applyAlignment="1">
      <alignment horizontal="left"/>
    </xf>
    <xf numFmtId="0" fontId="26" fillId="0" borderId="0" xfId="0" applyFont="1" applyAlignment="1"/>
    <xf numFmtId="3" fontId="60" fillId="0" borderId="0" xfId="0" applyNumberFormat="1" applyFont="1"/>
    <xf numFmtId="0" fontId="80" fillId="0" borderId="8" xfId="0" applyFont="1" applyBorder="1"/>
    <xf numFmtId="3" fontId="14" fillId="0" borderId="8" xfId="0" applyNumberFormat="1" applyFont="1" applyBorder="1" applyAlignment="1">
      <alignment horizontal="left"/>
    </xf>
    <xf numFmtId="0" fontId="14" fillId="0" borderId="8" xfId="0" applyFont="1" applyBorder="1"/>
    <xf numFmtId="3" fontId="57" fillId="0" borderId="0" xfId="0" applyNumberFormat="1" applyFont="1" applyAlignment="1">
      <alignment horizontal="left"/>
    </xf>
    <xf numFmtId="3" fontId="18" fillId="0" borderId="0" xfId="0" applyNumberFormat="1" applyFont="1" applyAlignment="1"/>
    <xf numFmtId="0" fontId="57" fillId="0" borderId="0" xfId="0" applyFont="1"/>
    <xf numFmtId="0" fontId="54" fillId="0" borderId="0" xfId="0" quotePrefix="1" applyFont="1" applyAlignment="1">
      <alignment horizontal="left"/>
    </xf>
    <xf numFmtId="0" fontId="54" fillId="0" borderId="0" xfId="0" applyFont="1" applyAlignment="1"/>
    <xf numFmtId="0" fontId="34" fillId="2" borderId="0" xfId="0" applyFont="1" applyFill="1"/>
    <xf numFmtId="0" fontId="95" fillId="2" borderId="0" xfId="0" applyFont="1" applyFill="1"/>
    <xf numFmtId="0" fontId="46" fillId="0" borderId="0" xfId="0" applyFont="1" applyAlignment="1">
      <alignment vertical="center"/>
    </xf>
    <xf numFmtId="0" fontId="57"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10" fontId="18" fillId="0" borderId="0" xfId="0" applyNumberFormat="1" applyFont="1" applyAlignment="1">
      <alignment vertical="center"/>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3" borderId="0" xfId="0" applyNumberFormat="1" applyFont="1" applyFill="1" applyAlignment="1">
      <alignment vertical="center"/>
    </xf>
    <xf numFmtId="10" fontId="18" fillId="0" borderId="0" xfId="0" applyNumberFormat="1" applyFont="1"/>
    <xf numFmtId="37" fontId="54" fillId="0" borderId="0" xfId="0" quotePrefix="1" applyNumberFormat="1" applyFont="1" applyBorder="1" applyAlignment="1" applyProtection="1">
      <alignment horizontal="left"/>
    </xf>
    <xf numFmtId="0" fontId="95" fillId="2" borderId="0" xfId="0" applyFont="1" applyFill="1" applyAlignment="1">
      <alignment horizontal="right"/>
    </xf>
    <xf numFmtId="0" fontId="54" fillId="0" borderId="0" xfId="0" applyFont="1" applyAlignment="1">
      <alignment horizontal="right"/>
    </xf>
    <xf numFmtId="0" fontId="60" fillId="3" borderId="0" xfId="0" applyFont="1" applyFill="1" applyBorder="1" applyAlignment="1">
      <alignment horizontal="center"/>
    </xf>
    <xf numFmtId="0" fontId="9" fillId="3" borderId="1" xfId="0" applyFont="1" applyFill="1" applyBorder="1" applyAlignment="1">
      <alignment vertical="center"/>
    </xf>
    <xf numFmtId="0" fontId="18" fillId="3" borderId="0" xfId="0" applyFont="1" applyFill="1"/>
    <xf numFmtId="37" fontId="96" fillId="0" borderId="0" xfId="0" applyNumberFormat="1" applyFont="1" applyProtection="1"/>
    <xf numFmtId="0" fontId="18" fillId="0" borderId="0" xfId="0" applyFont="1" applyAlignment="1">
      <alignment horizontal="right"/>
    </xf>
    <xf numFmtId="37" fontId="97" fillId="0" borderId="0" xfId="0" applyNumberFormat="1" applyFont="1" applyProtection="1"/>
    <xf numFmtId="10" fontId="18" fillId="3" borderId="0" xfId="0" applyNumberFormat="1" applyFont="1" applyFill="1"/>
    <xf numFmtId="10" fontId="18" fillId="3" borderId="0" xfId="0" applyNumberFormat="1" applyFont="1" applyFill="1" applyAlignment="1">
      <alignment horizontal="right"/>
    </xf>
    <xf numFmtId="0" fontId="26" fillId="3" borderId="0" xfId="0" applyFont="1" applyFill="1"/>
    <xf numFmtId="0" fontId="18" fillId="0" borderId="0" xfId="0" quotePrefix="1" applyFont="1" applyAlignment="1">
      <alignment horizontal="right"/>
    </xf>
    <xf numFmtId="3" fontId="18" fillId="0" borderId="0" xfId="0" quotePrefix="1" applyNumberFormat="1" applyFont="1" applyAlignment="1">
      <alignment horizontal="right"/>
    </xf>
    <xf numFmtId="0" fontId="54" fillId="0" borderId="4" xfId="0" applyFont="1" applyBorder="1"/>
    <xf numFmtId="10" fontId="54" fillId="0" borderId="4" xfId="0" applyNumberFormat="1" applyFont="1" applyBorder="1"/>
    <xf numFmtId="3" fontId="54" fillId="0" borderId="4" xfId="0" applyNumberFormat="1" applyFont="1" applyBorder="1" applyAlignment="1">
      <alignment horizontal="right"/>
    </xf>
    <xf numFmtId="0" fontId="98" fillId="0" borderId="0" xfId="0" applyFont="1"/>
    <xf numFmtId="0" fontId="99" fillId="2" borderId="0" xfId="0" applyFont="1" applyFill="1"/>
    <xf numFmtId="0" fontId="100" fillId="2" borderId="0" xfId="0" applyFont="1" applyFill="1"/>
    <xf numFmtId="0" fontId="120" fillId="4" borderId="0" xfId="7" applyFont="1" applyFill="1" applyAlignment="1" applyProtection="1">
      <alignment horizontal="left" indent="11"/>
    </xf>
    <xf numFmtId="0" fontId="116" fillId="4" borderId="0" xfId="5" applyFont="1" applyFill="1" applyAlignment="1"/>
    <xf numFmtId="0" fontId="116" fillId="4" borderId="0" xfId="5" applyFont="1" applyFill="1"/>
    <xf numFmtId="37" fontId="12" fillId="0" borderId="0" xfId="169" quotePrefix="1" applyNumberFormat="1" applyFont="1" applyBorder="1" applyAlignment="1">
      <alignment horizontal="right"/>
    </xf>
    <xf numFmtId="0" fontId="92" fillId="2" borderId="0" xfId="0" applyFont="1" applyFill="1" applyAlignment="1">
      <alignment horizontal="centerContinuous" vertical="center"/>
    </xf>
    <xf numFmtId="0" fontId="92" fillId="2" borderId="0" xfId="0" applyFont="1" applyFill="1" applyAlignment="1">
      <alignment horizontal="centerContinuous"/>
    </xf>
    <xf numFmtId="0" fontId="23" fillId="2" borderId="0" xfId="0" applyFont="1" applyFill="1" applyAlignment="1">
      <alignment horizontal="centerContinuous" vertical="center"/>
    </xf>
    <xf numFmtId="0" fontId="7" fillId="0" borderId="9" xfId="0" applyFont="1" applyBorder="1"/>
    <xf numFmtId="0" fontId="93" fillId="0" borderId="14" xfId="0" applyFont="1" applyBorder="1"/>
    <xf numFmtId="0" fontId="93" fillId="0" borderId="14" xfId="0" applyFont="1" applyBorder="1" applyAlignment="1">
      <alignment horizontal="center"/>
    </xf>
    <xf numFmtId="0" fontId="7" fillId="0" borderId="14" xfId="0" applyFont="1" applyBorder="1" applyAlignment="1">
      <alignment horizontal="center"/>
    </xf>
    <xf numFmtId="0" fontId="7" fillId="0" borderId="15" xfId="0" applyFont="1" applyBorder="1" applyAlignment="1">
      <alignment horizontal="center"/>
    </xf>
    <xf numFmtId="0" fontId="7" fillId="0" borderId="16" xfId="0" applyFont="1" applyBorder="1" applyAlignment="1">
      <alignment horizontal="center"/>
    </xf>
    <xf numFmtId="0" fontId="7" fillId="0" borderId="17" xfId="0" applyFont="1" applyFill="1" applyBorder="1" applyAlignment="1">
      <alignment horizontal="center"/>
    </xf>
    <xf numFmtId="0" fontId="7" fillId="0" borderId="0" xfId="0" applyFont="1" applyFill="1" applyBorder="1" applyAlignment="1">
      <alignment horizontal="center"/>
    </xf>
    <xf numFmtId="0" fontId="7" fillId="0" borderId="14" xfId="0" applyFont="1" applyFill="1" applyBorder="1"/>
    <xf numFmtId="0" fontId="94" fillId="0" borderId="19" xfId="0" applyFont="1" applyFill="1" applyBorder="1"/>
    <xf numFmtId="170" fontId="0" fillId="0" borderId="0" xfId="0" applyNumberFormat="1" applyFill="1" applyBorder="1" applyAlignment="1">
      <alignment horizontal="right"/>
    </xf>
    <xf numFmtId="170" fontId="0" fillId="0" borderId="20" xfId="0" applyNumberFormat="1" applyFill="1" applyBorder="1" applyAlignment="1">
      <alignment horizontal="right"/>
    </xf>
    <xf numFmtId="0" fontId="7" fillId="0" borderId="22" xfId="0" applyFont="1" applyBorder="1"/>
    <xf numFmtId="0" fontId="7" fillId="0" borderId="23" xfId="0" applyFont="1" applyFill="1" applyBorder="1"/>
    <xf numFmtId="0" fontId="7" fillId="0" borderId="26" xfId="0" applyFont="1" applyBorder="1"/>
    <xf numFmtId="0" fontId="7" fillId="0" borderId="28" xfId="0" applyFont="1" applyBorder="1"/>
    <xf numFmtId="169" fontId="0" fillId="0" borderId="0" xfId="0" applyNumberFormat="1"/>
    <xf numFmtId="0" fontId="7" fillId="0" borderId="29" xfId="0" applyFont="1" applyBorder="1"/>
    <xf numFmtId="0" fontId="7" fillId="0" borderId="24" xfId="0" applyFont="1" applyFill="1" applyBorder="1"/>
    <xf numFmtId="0" fontId="7" fillId="0" borderId="29" xfId="0" applyFont="1" applyFill="1" applyBorder="1"/>
    <xf numFmtId="0" fontId="7" fillId="0" borderId="30" xfId="0" applyFont="1" applyFill="1" applyBorder="1"/>
    <xf numFmtId="170" fontId="92" fillId="2" borderId="0" xfId="0" applyNumberFormat="1" applyFont="1" applyFill="1" applyBorder="1" applyAlignment="1">
      <alignment horizontal="centerContinuous" vertical="center"/>
    </xf>
    <xf numFmtId="4" fontId="0" fillId="0" borderId="0" xfId="0" applyNumberFormat="1" applyFill="1" applyBorder="1" applyAlignment="1">
      <alignment horizontal="right"/>
    </xf>
    <xf numFmtId="170" fontId="0" fillId="0" borderId="28" xfId="0" applyNumberFormat="1" applyFill="1" applyBorder="1"/>
    <xf numFmtId="170" fontId="0" fillId="0" borderId="33" xfId="0" applyNumberFormat="1" applyFill="1" applyBorder="1" applyAlignment="1">
      <alignment horizontal="right"/>
    </xf>
    <xf numFmtId="170" fontId="0" fillId="0" borderId="0" xfId="0" applyNumberFormat="1" applyBorder="1" applyAlignment="1">
      <alignment horizontal="right"/>
    </xf>
    <xf numFmtId="170" fontId="0" fillId="0" borderId="34" xfId="0" applyNumberFormat="1" applyFill="1" applyBorder="1"/>
    <xf numFmtId="170" fontId="0" fillId="0" borderId="36" xfId="0" applyNumberFormat="1" applyFill="1" applyBorder="1" applyAlignment="1">
      <alignment horizontal="right"/>
    </xf>
    <xf numFmtId="170" fontId="29" fillId="0" borderId="32" xfId="0" applyNumberFormat="1" applyFont="1" applyFill="1" applyBorder="1" applyAlignment="1">
      <alignment horizontal="right"/>
    </xf>
    <xf numFmtId="170" fontId="29" fillId="0" borderId="33" xfId="0" applyNumberFormat="1" applyFont="1" applyFill="1" applyBorder="1" applyAlignment="1">
      <alignment horizontal="right"/>
    </xf>
    <xf numFmtId="170" fontId="30" fillId="0" borderId="24" xfId="0" applyNumberFormat="1" applyFont="1" applyFill="1" applyBorder="1" applyAlignment="1">
      <alignment horizontal="right"/>
    </xf>
    <xf numFmtId="170" fontId="29" fillId="0" borderId="15" xfId="0" applyNumberFormat="1" applyFont="1" applyFill="1" applyBorder="1" applyAlignment="1">
      <alignment horizontal="right"/>
    </xf>
    <xf numFmtId="170" fontId="29" fillId="0" borderId="20" xfId="0" applyNumberFormat="1" applyFont="1" applyFill="1" applyBorder="1" applyAlignment="1">
      <alignment horizontal="right"/>
    </xf>
    <xf numFmtId="3" fontId="10" fillId="3" borderId="0" xfId="0" applyNumberFormat="1" applyFont="1" applyFill="1" applyAlignment="1">
      <alignment horizontal="center"/>
    </xf>
    <xf numFmtId="0" fontId="63" fillId="2" borderId="0" xfId="0" applyFont="1" applyFill="1" applyAlignment="1">
      <alignment horizontal="center" vertical="center"/>
    </xf>
    <xf numFmtId="0" fontId="0" fillId="0" borderId="0" xfId="0"/>
    <xf numFmtId="0" fontId="0" fillId="0" borderId="0" xfId="0" applyAlignment="1">
      <alignment wrapText="1"/>
    </xf>
    <xf numFmtId="0" fontId="4" fillId="0" borderId="0" xfId="43" applyFont="1"/>
    <xf numFmtId="0" fontId="4" fillId="0" borderId="0" xfId="43" applyFont="1" applyFill="1"/>
    <xf numFmtId="0" fontId="4" fillId="0" borderId="0" xfId="43" applyFont="1" applyBorder="1"/>
    <xf numFmtId="0" fontId="4" fillId="0" borderId="7" xfId="43" applyFont="1" applyFill="1" applyBorder="1"/>
    <xf numFmtId="0" fontId="31"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2" borderId="0" xfId="0" applyFont="1" applyFill="1" applyBorder="1" applyAlignment="1">
      <alignment horizontal="centerContinuous"/>
    </xf>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2" borderId="0" xfId="0" applyFont="1" applyFill="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0" fontId="4" fillId="0" borderId="0" xfId="0" applyFont="1" applyBorder="1"/>
    <xf numFmtId="0" fontId="122" fillId="2" borderId="0" xfId="0" applyFont="1" applyFill="1" applyAlignment="1"/>
    <xf numFmtId="0" fontId="123" fillId="2" borderId="0" xfId="0" applyFont="1" applyFill="1" applyAlignment="1"/>
    <xf numFmtId="49" fontId="42" fillId="2" borderId="0" xfId="0" applyNumberFormat="1" applyFont="1" applyFill="1"/>
    <xf numFmtId="0" fontId="0" fillId="2" borderId="0" xfId="0" applyFill="1"/>
    <xf numFmtId="0" fontId="7" fillId="2" borderId="0" xfId="0" applyFont="1" applyFill="1" applyAlignment="1">
      <alignment horizontal="left"/>
    </xf>
    <xf numFmtId="0" fontId="124" fillId="0" borderId="0" xfId="0" applyFont="1" applyBorder="1"/>
    <xf numFmtId="37" fontId="77" fillId="0" borderId="0" xfId="0" applyNumberFormat="1" applyFont="1" applyBorder="1" applyProtection="1"/>
    <xf numFmtId="0" fontId="77" fillId="0" borderId="0" xfId="0" applyFont="1" applyBorder="1"/>
    <xf numFmtId="37" fontId="77" fillId="0" borderId="0" xfId="0" applyNumberFormat="1" applyFont="1" applyBorder="1" applyAlignment="1" applyProtection="1">
      <alignment horizontal="center"/>
    </xf>
    <xf numFmtId="49" fontId="4" fillId="0" borderId="0" xfId="0" applyNumberFormat="1" applyFont="1" applyBorder="1"/>
    <xf numFmtId="37" fontId="0" fillId="0" borderId="0" xfId="0" applyNumberFormat="1" applyFont="1"/>
    <xf numFmtId="0" fontId="4" fillId="0" borderId="0" xfId="0" applyFont="1" applyAlignment="1">
      <alignment horizontal="lef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168" fontId="4" fillId="0" borderId="4" xfId="0" applyNumberFormat="1" applyFont="1" applyBorder="1"/>
    <xf numFmtId="0" fontId="4" fillId="0" borderId="4" xfId="0" applyFont="1" applyBorder="1"/>
    <xf numFmtId="10" fontId="4" fillId="0" borderId="4" xfId="0" applyNumberFormat="1" applyFont="1" applyBorder="1"/>
    <xf numFmtId="10" fontId="4" fillId="0" borderId="0" xfId="0" applyNumberFormat="1" applyFont="1"/>
    <xf numFmtId="0" fontId="126" fillId="2" borderId="0" xfId="0" applyFont="1" applyFill="1"/>
    <xf numFmtId="0" fontId="125" fillId="0" borderId="0" xfId="0" applyFont="1"/>
    <xf numFmtId="0" fontId="125"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5" fillId="0" borderId="0" xfId="0" applyFont="1"/>
    <xf numFmtId="10" fontId="4" fillId="0" borderId="0" xfId="0" applyNumberFormat="1" applyFont="1" applyAlignment="1">
      <alignment horizontal="center"/>
    </xf>
    <xf numFmtId="9" fontId="4" fillId="0" borderId="0" xfId="0" applyNumberFormat="1" applyFont="1" applyAlignment="1">
      <alignment horizontal="center"/>
    </xf>
    <xf numFmtId="10" fontId="4" fillId="3" borderId="3" xfId="0" applyNumberFormat="1" applyFont="1" applyFill="1" applyBorder="1" applyAlignment="1">
      <alignment horizontal="center"/>
    </xf>
    <xf numFmtId="10" fontId="4" fillId="0" borderId="4" xfId="0" applyNumberFormat="1" applyFont="1" applyBorder="1" applyAlignment="1">
      <alignment horizontal="center"/>
    </xf>
    <xf numFmtId="37" fontId="4" fillId="0" borderId="0" xfId="0" applyNumberFormat="1" applyFont="1" applyBorder="1"/>
    <xf numFmtId="0" fontId="5" fillId="5" borderId="0" xfId="0" applyFont="1" applyFill="1"/>
    <xf numFmtId="0" fontId="72" fillId="5" borderId="0" xfId="0" applyFont="1" applyFill="1"/>
    <xf numFmtId="0" fontId="72" fillId="0" borderId="0" xfId="0" applyFont="1" applyFill="1"/>
    <xf numFmtId="0" fontId="41" fillId="0" borderId="0" xfId="0" applyFont="1" applyFill="1" applyBorder="1"/>
    <xf numFmtId="0" fontId="4" fillId="0" borderId="0" xfId="0" applyFont="1" applyFill="1" applyBorder="1"/>
    <xf numFmtId="0" fontId="0" fillId="0" borderId="0" xfId="0" applyFill="1" applyBorder="1"/>
    <xf numFmtId="0" fontId="4" fillId="0" borderId="0" xfId="0" applyFont="1" applyFill="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7" fontId="0" fillId="0" borderId="0" xfId="0" applyNumberFormat="1" applyFill="1"/>
    <xf numFmtId="41" fontId="0" fillId="0" borderId="0" xfId="0" applyNumberFormat="1"/>
    <xf numFmtId="41" fontId="0" fillId="0" borderId="0" xfId="0" applyNumberFormat="1" applyFill="1"/>
    <xf numFmtId="3" fontId="75" fillId="0" borderId="0" xfId="0" applyNumberFormat="1" applyFont="1" applyAlignment="1">
      <alignment horizontal="center"/>
    </xf>
    <xf numFmtId="3" fontId="75" fillId="0" borderId="0" xfId="0" applyNumberFormat="1" applyFont="1" applyAlignment="1">
      <alignment horizontal="center" wrapText="1"/>
    </xf>
    <xf numFmtId="10" fontId="18" fillId="0" borderId="7" xfId="0" applyNumberFormat="1" applyFont="1" applyBorder="1"/>
    <xf numFmtId="0" fontId="14" fillId="0" borderId="0" xfId="0" applyFont="1" applyAlignment="1" applyProtection="1">
      <alignment horizontal="left"/>
    </xf>
    <xf numFmtId="3" fontId="4" fillId="0" borderId="0" xfId="0" applyNumberFormat="1" applyFont="1" applyFill="1" applyAlignment="1" applyProtection="1">
      <alignment horizontal="left"/>
    </xf>
    <xf numFmtId="37" fontId="4" fillId="3" borderId="3" xfId="0" applyNumberFormat="1" applyFont="1" applyFill="1" applyBorder="1"/>
    <xf numFmtId="0" fontId="79" fillId="2" borderId="0" xfId="0" applyFont="1" applyFill="1"/>
    <xf numFmtId="10" fontId="0" fillId="0" borderId="0" xfId="0" applyNumberFormat="1" applyBorder="1" applyAlignment="1">
      <alignment horizontal="center"/>
    </xf>
    <xf numFmtId="43" fontId="0" fillId="0" borderId="0" xfId="0" applyNumberFormat="1" applyAlignment="1"/>
    <xf numFmtId="3" fontId="46" fillId="2" borderId="0" xfId="0" applyNumberFormat="1" applyFont="1" applyFill="1" applyAlignment="1"/>
    <xf numFmtId="0" fontId="42" fillId="0" borderId="0" xfId="0" applyFont="1" applyFill="1"/>
    <xf numFmtId="3" fontId="69" fillId="0" borderId="0" xfId="0" applyNumberFormat="1" applyFont="1" applyFill="1" applyAlignment="1">
      <alignment horizontal="center"/>
    </xf>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166" fontId="4" fillId="3" borderId="0" xfId="0" applyNumberFormat="1" applyFont="1" applyFill="1" applyBorder="1" applyAlignment="1" applyProtection="1">
      <alignment horizontal="left"/>
    </xf>
    <xf numFmtId="166" fontId="4" fillId="3" borderId="0" xfId="0" applyNumberFormat="1" applyFont="1" applyFill="1"/>
    <xf numFmtId="166" fontId="4" fillId="0" borderId="0" xfId="169" applyNumberFormat="1" applyFont="1"/>
    <xf numFmtId="2" fontId="4" fillId="3" borderId="0" xfId="0" applyNumberFormat="1" applyFont="1" applyFill="1" applyBorder="1" applyAlignment="1" applyProtection="1">
      <alignment horizontal="left"/>
    </xf>
    <xf numFmtId="0" fontId="4" fillId="3" borderId="0" xfId="0" applyFont="1" applyFill="1"/>
    <xf numFmtId="10" fontId="4" fillId="3" borderId="0" xfId="0" applyNumberFormat="1" applyFont="1" applyFill="1"/>
    <xf numFmtId="10" fontId="4" fillId="3" borderId="0" xfId="0" applyNumberFormat="1" applyFont="1" applyFill="1" applyAlignment="1">
      <alignment horizontal="right"/>
    </xf>
    <xf numFmtId="0" fontId="4" fillId="0" borderId="13" xfId="0" applyFont="1" applyBorder="1"/>
    <xf numFmtId="0" fontId="4" fillId="0" borderId="15" xfId="0" applyFont="1" applyBorder="1" applyAlignment="1">
      <alignment horizontal="right"/>
    </xf>
    <xf numFmtId="0" fontId="4" fillId="0" borderId="20" xfId="0" applyFont="1" applyBorder="1" applyAlignment="1">
      <alignment horizontal="right"/>
    </xf>
    <xf numFmtId="0" fontId="4" fillId="0" borderId="0" xfId="0" applyFont="1" applyBorder="1" applyAlignment="1">
      <alignment horizontal="right"/>
    </xf>
    <xf numFmtId="4" fontId="4" fillId="0" borderId="0" xfId="0" quotePrefix="1" applyNumberFormat="1" applyFont="1" applyFill="1" applyBorder="1" applyAlignment="1">
      <alignment horizontal="right"/>
    </xf>
    <xf numFmtId="166" fontId="4" fillId="0" borderId="0" xfId="169" applyNumberFormat="1" applyFont="1" applyAlignment="1">
      <alignment horizontal="right"/>
    </xf>
    <xf numFmtId="3" fontId="14" fillId="3" borderId="3" xfId="0" applyNumberFormat="1" applyFont="1" applyFill="1" applyBorder="1" applyAlignment="1">
      <alignment horizontal="center"/>
    </xf>
    <xf numFmtId="0" fontId="116" fillId="4" borderId="0" xfId="5" applyFont="1" applyFill="1" applyAlignment="1">
      <alignment horizontal="right"/>
    </xf>
    <xf numFmtId="0" fontId="0" fillId="0" borderId="0" xfId="0"/>
    <xf numFmtId="9" fontId="4" fillId="0" borderId="0" xfId="0" applyNumberFormat="1" applyFont="1" applyAlignment="1">
      <alignment horizontal="right"/>
    </xf>
    <xf numFmtId="37" fontId="4" fillId="0" borderId="0" xfId="0" quotePrefix="1" applyNumberFormat="1" applyFont="1" applyBorder="1" applyAlignment="1" applyProtection="1">
      <alignment horizontal="left"/>
    </xf>
    <xf numFmtId="37" fontId="10" fillId="3" borderId="3" xfId="0" applyNumberFormat="1" applyFont="1" applyFill="1" applyBorder="1" applyAlignment="1">
      <alignment horizontal="center"/>
    </xf>
    <xf numFmtId="37" fontId="4" fillId="0" borderId="0" xfId="0" applyNumberFormat="1" applyFont="1"/>
    <xf numFmtId="10" fontId="4" fillId="0" borderId="4" xfId="0" applyNumberFormat="1" applyFont="1" applyBorder="1" applyAlignment="1">
      <alignment horizontal="right"/>
    </xf>
    <xf numFmtId="3" fontId="49" fillId="3" borderId="3" xfId="0" applyNumberFormat="1" applyFont="1" applyFill="1" applyBorder="1" applyAlignment="1">
      <alignment horizontal="right" vertical="center"/>
    </xf>
    <xf numFmtId="3" fontId="49" fillId="0" borderId="0" xfId="0" applyNumberFormat="1" applyFont="1" applyAlignment="1">
      <alignment horizontal="right" vertical="center"/>
    </xf>
    <xf numFmtId="3" fontId="57" fillId="3" borderId="0" xfId="0" applyNumberFormat="1" applyFont="1" applyFill="1" applyBorder="1" applyAlignment="1">
      <alignment horizontal="center"/>
    </xf>
    <xf numFmtId="37" fontId="4" fillId="0" borderId="0" xfId="0" applyNumberFormat="1" applyFont="1" applyProtection="1"/>
    <xf numFmtId="0" fontId="78" fillId="3" borderId="3" xfId="0" applyFont="1" applyFill="1" applyBorder="1"/>
    <xf numFmtId="0" fontId="78" fillId="3" borderId="2" xfId="0" applyFont="1" applyFill="1" applyBorder="1"/>
    <xf numFmtId="37" fontId="4" fillId="3" borderId="2" xfId="0" applyNumberFormat="1"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37" fontId="10" fillId="3" borderId="3" xfId="0" applyNumberFormat="1" applyFont="1" applyFill="1" applyBorder="1" applyAlignment="1">
      <alignment horizontal="center" vertical="center"/>
    </xf>
    <xf numFmtId="0" fontId="62" fillId="2" borderId="0" xfId="0" applyFont="1" applyFill="1" applyAlignment="1">
      <alignment horizontal="center"/>
    </xf>
    <xf numFmtId="0" fontId="7" fillId="3" borderId="2" xfId="0" applyFont="1" applyFill="1" applyBorder="1" applyAlignment="1">
      <alignment horizontal="center"/>
    </xf>
    <xf numFmtId="0" fontId="0" fillId="0" borderId="0" xfId="0"/>
    <xf numFmtId="164" fontId="69" fillId="3" borderId="3" xfId="0" applyNumberFormat="1" applyFont="1" applyFill="1" applyBorder="1"/>
    <xf numFmtId="164" fontId="31" fillId="0" borderId="0" xfId="0" applyNumberFormat="1" applyFont="1" applyBorder="1"/>
    <xf numFmtId="164" fontId="69" fillId="0" borderId="0" xfId="0" applyNumberFormat="1" applyFont="1" applyBorder="1"/>
    <xf numFmtId="164" fontId="31" fillId="0" borderId="0" xfId="0" applyNumberFormat="1" applyFont="1" applyBorder="1" applyAlignment="1">
      <alignment horizontal="left"/>
    </xf>
    <xf numFmtId="37" fontId="31" fillId="0" borderId="0" xfId="0" applyNumberFormat="1" applyFont="1" applyBorder="1" applyAlignment="1">
      <alignment horizontal="right"/>
    </xf>
    <xf numFmtId="37" fontId="69" fillId="3" borderId="2" xfId="0" applyNumberFormat="1" applyFont="1" applyFill="1" applyBorder="1" applyAlignment="1">
      <alignment horizontal="left"/>
    </xf>
    <xf numFmtId="37" fontId="69" fillId="3" borderId="3" xfId="0" applyNumberFormat="1" applyFont="1" applyFill="1" applyBorder="1"/>
    <xf numFmtId="37" fontId="31" fillId="0" borderId="0" xfId="0" applyNumberFormat="1" applyFont="1" applyBorder="1" applyAlignment="1">
      <alignment horizontal="left"/>
    </xf>
    <xf numFmtId="37" fontId="69" fillId="3" borderId="2" xfId="0" applyNumberFormat="1" applyFont="1" applyFill="1" applyBorder="1"/>
    <xf numFmtId="37" fontId="69" fillId="3" borderId="3" xfId="0" applyNumberFormat="1" applyFont="1" applyFill="1" applyBorder="1" applyAlignment="1">
      <alignment horizontal="left"/>
    </xf>
    <xf numFmtId="37" fontId="69" fillId="0" borderId="0" xfId="0" applyNumberFormat="1" applyFont="1" applyBorder="1"/>
    <xf numFmtId="37" fontId="69" fillId="3" borderId="2" xfId="0" applyNumberFormat="1" applyFont="1" applyFill="1" applyBorder="1" applyAlignment="1" applyProtection="1">
      <alignment horizontal="left"/>
    </xf>
    <xf numFmtId="37" fontId="69" fillId="3" borderId="3" xfId="0" applyNumberFormat="1" applyFont="1" applyFill="1" applyBorder="1" applyAlignment="1" applyProtection="1">
      <alignment horizontal="left"/>
    </xf>
    <xf numFmtId="37" fontId="69" fillId="0" borderId="0" xfId="0" applyNumberFormat="1" applyFont="1" applyBorder="1" applyAlignment="1">
      <alignment horizontal="left"/>
    </xf>
    <xf numFmtId="0" fontId="127" fillId="0" borderId="0" xfId="0" applyFont="1" applyAlignment="1">
      <alignment horizontal="left"/>
    </xf>
    <xf numFmtId="3" fontId="31" fillId="0" borderId="0" xfId="0" applyNumberFormat="1" applyFont="1" applyAlignment="1">
      <alignment horizontal="right"/>
    </xf>
    <xf numFmtId="3" fontId="31" fillId="0" borderId="0" xfId="0" applyNumberFormat="1" applyFont="1" applyBorder="1" applyAlignment="1">
      <alignment horizontal="right"/>
    </xf>
    <xf numFmtId="3" fontId="31" fillId="3" borderId="3" xfId="0" applyNumberFormat="1" applyFont="1" applyFill="1" applyBorder="1"/>
    <xf numFmtId="0" fontId="31" fillId="2" borderId="0" xfId="0" applyFont="1" applyFill="1"/>
    <xf numFmtId="0" fontId="31" fillId="0" borderId="0" xfId="0" applyFont="1" applyBorder="1"/>
    <xf numFmtId="37" fontId="31" fillId="0" borderId="0" xfId="0" applyNumberFormat="1" applyFont="1" applyBorder="1" applyAlignment="1" applyProtection="1">
      <alignment horizontal="left"/>
    </xf>
    <xf numFmtId="37" fontId="31" fillId="0" borderId="0" xfId="0" applyNumberFormat="1" applyFont="1" applyAlignment="1"/>
    <xf numFmtId="0" fontId="69" fillId="0" borderId="0" xfId="0" applyFont="1" applyBorder="1"/>
    <xf numFmtId="37" fontId="31" fillId="0" borderId="0" xfId="0" applyNumberFormat="1" applyFont="1" applyBorder="1" applyAlignment="1">
      <alignment horizontal="left" wrapText="1"/>
    </xf>
    <xf numFmtId="37" fontId="31" fillId="0" borderId="4" xfId="0" applyNumberFormat="1" applyFont="1" applyBorder="1"/>
    <xf numFmtId="3" fontId="31" fillId="0" borderId="4" xfId="0" applyNumberFormat="1" applyFont="1" applyBorder="1"/>
    <xf numFmtId="37" fontId="31" fillId="0" borderId="0" xfId="0" quotePrefix="1" applyNumberFormat="1" applyFont="1" applyBorder="1" applyAlignment="1" applyProtection="1">
      <alignment horizontal="left"/>
    </xf>
    <xf numFmtId="166" fontId="4" fillId="3" borderId="3" xfId="169" applyNumberFormat="1" applyFont="1" applyFill="1" applyBorder="1" applyAlignment="1">
      <alignment horizontal="right"/>
    </xf>
    <xf numFmtId="3" fontId="4" fillId="0" borderId="0" xfId="0" applyNumberFormat="1" applyFont="1" applyFill="1"/>
    <xf numFmtId="37" fontId="4" fillId="0" borderId="0" xfId="0" applyNumberFormat="1" applyFont="1" applyFill="1" applyBorder="1" applyAlignment="1">
      <alignment vertical="top" wrapText="1"/>
    </xf>
    <xf numFmtId="37" fontId="4" fillId="3" borderId="2" xfId="0" applyNumberFormat="1" applyFont="1" applyFill="1" applyBorder="1" applyAlignment="1" applyProtection="1">
      <alignment horizontal="left"/>
      <protection locked="0"/>
    </xf>
    <xf numFmtId="0" fontId="69" fillId="0" borderId="0" xfId="0" applyFont="1" applyFill="1" applyAlignment="1">
      <alignment horizontal="center"/>
    </xf>
    <xf numFmtId="37" fontId="78" fillId="3" borderId="3" xfId="0" applyNumberFormat="1" applyFont="1" applyFill="1" applyBorder="1" applyAlignment="1" applyProtection="1">
      <alignment horizontal="center"/>
    </xf>
    <xf numFmtId="37" fontId="78" fillId="3" borderId="3" xfId="0" applyNumberFormat="1" applyFont="1" applyFill="1" applyBorder="1" applyAlignment="1" applyProtection="1">
      <alignment horizontal="center" wrapText="1"/>
    </xf>
    <xf numFmtId="37" fontId="26" fillId="0" borderId="0" xfId="0" applyNumberFormat="1" applyFont="1" applyAlignment="1" applyProtection="1">
      <alignment horizontal="left"/>
    </xf>
    <xf numFmtId="10" fontId="26" fillId="0" borderId="0" xfId="0" applyNumberFormat="1" applyFont="1" applyAlignment="1">
      <alignment horizontal="right"/>
    </xf>
    <xf numFmtId="37" fontId="78" fillId="3" borderId="3" xfId="0" applyNumberFormat="1" applyFont="1" applyFill="1" applyBorder="1" applyAlignment="1" applyProtection="1">
      <alignment horizontal="left"/>
    </xf>
    <xf numFmtId="10" fontId="26" fillId="3" borderId="3" xfId="0" applyNumberFormat="1" applyFont="1" applyFill="1" applyBorder="1" applyAlignment="1">
      <alignment horizontal="right"/>
    </xf>
    <xf numFmtId="10" fontId="78" fillId="0" borderId="0" xfId="0" applyNumberFormat="1" applyFont="1" applyBorder="1" applyAlignment="1" applyProtection="1">
      <alignment horizontal="left" vertical="center"/>
    </xf>
    <xf numFmtId="37" fontId="78" fillId="3" borderId="3" xfId="0" applyNumberFormat="1" applyFont="1" applyFill="1" applyBorder="1" applyAlignment="1" applyProtection="1">
      <alignment horizontal="left" wrapText="1"/>
    </xf>
    <xf numFmtId="10" fontId="26" fillId="0" borderId="0" xfId="0" applyNumberFormat="1" applyFont="1"/>
    <xf numFmtId="10" fontId="78" fillId="3" borderId="3" xfId="0" applyNumberFormat="1" applyFont="1" applyFill="1" applyBorder="1" applyAlignment="1" applyProtection="1">
      <alignment horizontal="center"/>
    </xf>
    <xf numFmtId="17" fontId="6" fillId="3" borderId="3" xfId="0" quotePrefix="1" applyNumberFormat="1" applyFont="1" applyFill="1" applyBorder="1" applyAlignment="1">
      <alignment horizontal="center" vertical="center"/>
    </xf>
    <xf numFmtId="0" fontId="7" fillId="0" borderId="0" xfId="43" applyFont="1" applyFill="1" applyBorder="1" applyAlignment="1">
      <alignment horizontal="left"/>
    </xf>
    <xf numFmtId="0" fontId="7" fillId="0" borderId="0" xfId="43" applyFont="1" applyFill="1" applyAlignment="1">
      <alignment horizontal="left"/>
    </xf>
    <xf numFmtId="176" fontId="7" fillId="0" borderId="0" xfId="43" applyNumberFormat="1" applyFont="1" applyFill="1" applyAlignment="1">
      <alignment horizontal="left"/>
    </xf>
    <xf numFmtId="176" fontId="4" fillId="0" borderId="0" xfId="43" applyNumberFormat="1" applyFont="1" applyFill="1"/>
    <xf numFmtId="170" fontId="4" fillId="0" borderId="0" xfId="43" applyNumberFormat="1" applyFont="1" applyFill="1"/>
    <xf numFmtId="176" fontId="18" fillId="0" borderId="0" xfId="43" applyNumberFormat="1" applyFont="1" applyFill="1"/>
    <xf numFmtId="43" fontId="4" fillId="0" borderId="0" xfId="43" applyNumberFormat="1" applyFont="1" applyFill="1"/>
    <xf numFmtId="176" fontId="7" fillId="0" borderId="0" xfId="43" applyNumberFormat="1" applyFont="1" applyFill="1" applyBorder="1" applyAlignment="1">
      <alignment horizontal="left"/>
    </xf>
    <xf numFmtId="176" fontId="14" fillId="0" borderId="0" xfId="43" applyNumberFormat="1" applyFont="1" applyFill="1"/>
    <xf numFmtId="0" fontId="6" fillId="0" borderId="0" xfId="43" applyFont="1" applyFill="1"/>
    <xf numFmtId="176" fontId="18" fillId="0" borderId="0" xfId="43" applyNumberFormat="1" applyFont="1" applyFill="1" applyBorder="1"/>
    <xf numFmtId="0" fontId="4" fillId="0" borderId="0" xfId="43" applyFont="1" applyFill="1" applyBorder="1"/>
    <xf numFmtId="0" fontId="7" fillId="0" borderId="0" xfId="43" applyFont="1" applyFill="1"/>
    <xf numFmtId="0" fontId="18" fillId="0" borderId="0" xfId="43" applyFont="1"/>
    <xf numFmtId="0" fontId="130" fillId="3" borderId="2" xfId="0" applyFont="1" applyFill="1" applyBorder="1"/>
    <xf numFmtId="164" fontId="9" fillId="3" borderId="2" xfId="0" applyNumberFormat="1" applyFont="1" applyFill="1" applyBorder="1" applyAlignment="1">
      <alignment horizontal="center"/>
    </xf>
    <xf numFmtId="164" fontId="9" fillId="3" borderId="2" xfId="0" applyNumberFormat="1" applyFont="1" applyFill="1" applyBorder="1"/>
    <xf numFmtId="37" fontId="60" fillId="3" borderId="2" xfId="0" applyNumberFormat="1" applyFont="1" applyFill="1" applyBorder="1" applyAlignment="1">
      <alignment horizontal="right"/>
    </xf>
    <xf numFmtId="164" fontId="9" fillId="3" borderId="3" xfId="0" applyNumberFormat="1" applyFont="1" applyFill="1" applyBorder="1"/>
    <xf numFmtId="37" fontId="60" fillId="3" borderId="3" xfId="0" applyNumberFormat="1" applyFont="1" applyFill="1" applyBorder="1" applyAlignment="1">
      <alignment horizontal="right"/>
    </xf>
    <xf numFmtId="164" fontId="60" fillId="0" borderId="0" xfId="0" applyNumberFormat="1" applyFont="1" applyBorder="1"/>
    <xf numFmtId="37" fontId="60" fillId="0" borderId="0" xfId="0" applyNumberFormat="1" applyFont="1" applyAlignment="1">
      <alignment horizontal="right"/>
    </xf>
    <xf numFmtId="164" fontId="9" fillId="0" borderId="0" xfId="0" applyNumberFormat="1" applyFont="1" applyBorder="1"/>
    <xf numFmtId="164" fontId="60" fillId="0" borderId="0" xfId="0" applyNumberFormat="1" applyFont="1" applyBorder="1" applyAlignment="1">
      <alignment horizontal="left"/>
    </xf>
    <xf numFmtId="37" fontId="60" fillId="0" borderId="0" xfId="0" applyNumberFormat="1" applyFont="1" applyBorder="1" applyAlignment="1">
      <alignment horizontal="right"/>
    </xf>
    <xf numFmtId="37" fontId="9" fillId="3" borderId="3" xfId="0" applyNumberFormat="1" applyFont="1" applyFill="1" applyBorder="1"/>
    <xf numFmtId="37" fontId="60" fillId="0" borderId="0" xfId="0" applyNumberFormat="1" applyFont="1" applyBorder="1"/>
    <xf numFmtId="37" fontId="60" fillId="0" borderId="0" xfId="0" applyNumberFormat="1" applyFont="1" applyBorder="1" applyAlignment="1">
      <alignment horizontal="left"/>
    </xf>
    <xf numFmtId="0" fontId="60" fillId="0" borderId="0" xfId="0" applyFont="1" applyAlignment="1">
      <alignment horizontal="left"/>
    </xf>
    <xf numFmtId="37" fontId="9" fillId="3" borderId="2" xfId="0" applyNumberFormat="1" applyFont="1" applyFill="1" applyBorder="1"/>
    <xf numFmtId="37" fontId="9" fillId="3" borderId="3" xfId="0" applyNumberFormat="1" applyFont="1" applyFill="1" applyBorder="1" applyAlignment="1">
      <alignment horizontal="left"/>
    </xf>
    <xf numFmtId="37" fontId="9" fillId="0" borderId="0" xfId="0" applyNumberFormat="1" applyFont="1" applyBorder="1"/>
    <xf numFmtId="37" fontId="9" fillId="3" borderId="2" xfId="0" applyNumberFormat="1" applyFont="1" applyFill="1" applyBorder="1" applyAlignment="1" applyProtection="1">
      <alignment horizontal="left"/>
    </xf>
    <xf numFmtId="37" fontId="9" fillId="3" borderId="3" xfId="0" applyNumberFormat="1" applyFont="1" applyFill="1" applyBorder="1" applyAlignment="1" applyProtection="1">
      <alignment horizontal="left"/>
    </xf>
    <xf numFmtId="37" fontId="9" fillId="0" borderId="0" xfId="0" applyNumberFormat="1" applyFont="1" applyBorder="1" applyAlignment="1">
      <alignment horizontal="left"/>
    </xf>
    <xf numFmtId="3" fontId="60" fillId="0" borderId="0" xfId="0" applyNumberFormat="1" applyFont="1" applyAlignment="1">
      <alignment horizontal="right"/>
    </xf>
    <xf numFmtId="3" fontId="60" fillId="0" borderId="0" xfId="0" applyNumberFormat="1" applyFont="1" applyBorder="1" applyAlignment="1">
      <alignment horizontal="right"/>
    </xf>
    <xf numFmtId="0" fontId="9" fillId="3" borderId="3" xfId="0" applyFont="1" applyFill="1" applyBorder="1"/>
    <xf numFmtId="0" fontId="9" fillId="3" borderId="2" xfId="0" applyFont="1" applyFill="1" applyBorder="1" applyAlignment="1">
      <alignment vertical="center"/>
    </xf>
    <xf numFmtId="37" fontId="60" fillId="3" borderId="2" xfId="0" applyNumberFormat="1" applyFont="1" applyFill="1" applyBorder="1" applyAlignment="1">
      <alignment horizontal="right" vertical="center"/>
    </xf>
    <xf numFmtId="0" fontId="9" fillId="3" borderId="3" xfId="0" applyFont="1" applyFill="1" applyBorder="1" applyAlignment="1">
      <alignment horizontal="left"/>
    </xf>
    <xf numFmtId="0" fontId="9" fillId="3" borderId="3" xfId="0" applyFont="1" applyFill="1" applyBorder="1" applyAlignment="1">
      <alignment horizontal="left" wrapText="1"/>
    </xf>
    <xf numFmtId="0" fontId="9" fillId="0" borderId="0" xfId="0" applyFont="1"/>
    <xf numFmtId="0" fontId="9" fillId="3" borderId="2" xfId="0" applyFont="1" applyFill="1" applyBorder="1"/>
    <xf numFmtId="37" fontId="60" fillId="0" borderId="0" xfId="0" applyNumberFormat="1" applyFont="1"/>
    <xf numFmtId="37" fontId="60" fillId="3" borderId="3" xfId="0" applyNumberFormat="1" applyFont="1" applyFill="1" applyBorder="1"/>
    <xf numFmtId="3" fontId="60" fillId="3" borderId="3" xfId="0" applyNumberFormat="1" applyFont="1" applyFill="1" applyBorder="1"/>
    <xf numFmtId="37" fontId="60" fillId="0" borderId="4" xfId="0" applyNumberFormat="1" applyFont="1" applyBorder="1"/>
    <xf numFmtId="3" fontId="60" fillId="0" borderId="4" xfId="0" applyNumberFormat="1" applyFont="1" applyBorder="1"/>
    <xf numFmtId="0" fontId="69" fillId="2" borderId="0" xfId="0" applyFont="1" applyFill="1" applyAlignment="1">
      <alignment horizontal="center"/>
    </xf>
    <xf numFmtId="37" fontId="69" fillId="3" borderId="2" xfId="0" applyNumberFormat="1" applyFont="1" applyFill="1" applyBorder="1" applyAlignment="1">
      <alignment horizontal="center"/>
    </xf>
    <xf numFmtId="37" fontId="69" fillId="3" borderId="2" xfId="0" applyNumberFormat="1" applyFont="1" applyFill="1" applyBorder="1" applyAlignment="1">
      <alignment horizontal="center" wrapText="1"/>
    </xf>
    <xf numFmtId="37" fontId="12" fillId="3" borderId="3" xfId="169" applyNumberFormat="1" applyFont="1" applyFill="1" applyBorder="1" applyAlignment="1">
      <alignment horizontal="right"/>
    </xf>
    <xf numFmtId="37" fontId="12" fillId="0" borderId="0" xfId="169" applyNumberFormat="1" applyFont="1" applyBorder="1" applyAlignment="1">
      <alignment horizontal="right" vertical="center"/>
    </xf>
    <xf numFmtId="37" fontId="12" fillId="0" borderId="0" xfId="169" applyNumberFormat="1" applyFont="1" applyBorder="1" applyAlignment="1">
      <alignment horizontal="right" vertical="top"/>
    </xf>
    <xf numFmtId="37" fontId="12" fillId="0" borderId="0" xfId="169" applyNumberFormat="1" applyFont="1" applyBorder="1" applyAlignment="1">
      <alignment horizontal="right"/>
    </xf>
    <xf numFmtId="39" fontId="12" fillId="0" borderId="4" xfId="169" applyNumberFormat="1" applyFont="1" applyBorder="1" applyAlignment="1">
      <alignment horizontal="right"/>
    </xf>
    <xf numFmtId="10" fontId="43" fillId="3" borderId="3" xfId="169" applyNumberFormat="1" applyFont="1" applyFill="1" applyBorder="1" applyAlignment="1" applyProtection="1">
      <alignment horizontal="center" vertical="center"/>
    </xf>
    <xf numFmtId="37" fontId="44" fillId="0" borderId="0" xfId="169" applyNumberFormat="1" applyFont="1" applyBorder="1" applyAlignment="1" applyProtection="1">
      <alignment horizontal="right" vertical="center"/>
    </xf>
    <xf numFmtId="37" fontId="43" fillId="3" borderId="3" xfId="169" applyNumberFormat="1" applyFont="1" applyFill="1" applyBorder="1" applyAlignment="1" applyProtection="1">
      <alignment horizontal="right" vertical="center"/>
    </xf>
    <xf numFmtId="37" fontId="43" fillId="0" borderId="0" xfId="169" applyNumberFormat="1" applyFont="1" applyBorder="1" applyAlignment="1" applyProtection="1">
      <alignment horizontal="right" vertical="center"/>
    </xf>
    <xf numFmtId="2" fontId="43" fillId="0" borderId="0" xfId="169" applyNumberFormat="1" applyFont="1" applyBorder="1" applyAlignment="1" applyProtection="1">
      <alignment horizontal="center" vertical="center"/>
    </xf>
    <xf numFmtId="37" fontId="44" fillId="0" borderId="0" xfId="169" applyNumberFormat="1" applyFont="1" applyBorder="1" applyAlignment="1" applyProtection="1">
      <alignment horizontal="center" vertical="center"/>
    </xf>
    <xf numFmtId="10" fontId="44" fillId="0" borderId="0" xfId="169" applyNumberFormat="1" applyFont="1" applyBorder="1" applyAlignment="1" applyProtection="1">
      <alignment vertical="center"/>
    </xf>
    <xf numFmtId="9" fontId="44" fillId="0" borderId="0" xfId="169" applyNumberFormat="1" applyFont="1" applyBorder="1" applyAlignment="1" applyProtection="1">
      <alignment vertical="center"/>
    </xf>
    <xf numFmtId="166" fontId="7" fillId="3" borderId="3" xfId="169" applyNumberFormat="1" applyFont="1" applyFill="1" applyBorder="1" applyAlignment="1">
      <alignment horizontal="center"/>
    </xf>
    <xf numFmtId="3" fontId="4" fillId="0" borderId="0" xfId="169" applyNumberFormat="1" applyFont="1" applyAlignment="1"/>
    <xf numFmtId="10" fontId="4" fillId="0" borderId="0" xfId="170" applyNumberFormat="1" applyFont="1" applyAlignment="1">
      <alignment horizontal="center"/>
    </xf>
    <xf numFmtId="166" fontId="7" fillId="0" borderId="0" xfId="169" applyNumberFormat="1" applyFont="1" applyAlignment="1">
      <alignment horizontal="center"/>
    </xf>
    <xf numFmtId="3" fontId="4" fillId="0" borderId="0" xfId="169" applyNumberFormat="1" applyFont="1" applyAlignment="1">
      <alignment horizontal="right"/>
    </xf>
    <xf numFmtId="166" fontId="4" fillId="0" borderId="0" xfId="169" applyNumberFormat="1" applyFont="1" applyAlignment="1"/>
    <xf numFmtId="10" fontId="7" fillId="0" borderId="0" xfId="170" applyNumberFormat="1" applyFont="1" applyAlignment="1">
      <alignment horizontal="center"/>
    </xf>
    <xf numFmtId="166" fontId="7" fillId="0" borderId="0" xfId="169" applyNumberFormat="1" applyFont="1" applyAlignment="1">
      <alignment horizontal="right"/>
    </xf>
    <xf numFmtId="166" fontId="7" fillId="3" borderId="3" xfId="169" applyNumberFormat="1" applyFont="1" applyFill="1" applyBorder="1" applyAlignment="1"/>
    <xf numFmtId="166" fontId="7" fillId="3" borderId="3" xfId="169" applyNumberFormat="1" applyFont="1" applyFill="1" applyBorder="1" applyAlignment="1">
      <alignment horizontal="right"/>
    </xf>
    <xf numFmtId="166" fontId="7" fillId="0" borderId="0" xfId="169" applyNumberFormat="1" applyFont="1" applyAlignment="1"/>
    <xf numFmtId="166" fontId="7" fillId="3" borderId="2" xfId="169" applyNumberFormat="1" applyFont="1" applyFill="1" applyBorder="1" applyAlignment="1">
      <alignment horizontal="right"/>
    </xf>
    <xf numFmtId="10" fontId="4" fillId="0" borderId="0" xfId="170" applyNumberFormat="1" applyFont="1" applyAlignment="1">
      <alignment horizontal="right"/>
    </xf>
    <xf numFmtId="10" fontId="4" fillId="0" borderId="0" xfId="170" applyNumberFormat="1" applyFont="1" applyAlignment="1"/>
    <xf numFmtId="10" fontId="7" fillId="0" borderId="0" xfId="170" applyNumberFormat="1" applyFont="1" applyAlignment="1">
      <alignment horizontal="right"/>
    </xf>
    <xf numFmtId="10" fontId="7" fillId="0" borderId="0" xfId="170" applyNumberFormat="1" applyFont="1" applyAlignment="1"/>
    <xf numFmtId="166" fontId="4" fillId="3" borderId="3" xfId="169" applyNumberFormat="1" applyFont="1" applyFill="1" applyBorder="1" applyAlignment="1"/>
    <xf numFmtId="3" fontId="7" fillId="3" borderId="3" xfId="169" applyNumberFormat="1" applyFont="1" applyFill="1" applyBorder="1" applyAlignment="1"/>
    <xf numFmtId="3" fontId="4" fillId="0" borderId="4" xfId="169" applyNumberFormat="1" applyFont="1" applyBorder="1" applyAlignment="1"/>
    <xf numFmtId="10" fontId="4" fillId="0" borderId="4" xfId="170" applyNumberFormat="1" applyFont="1" applyBorder="1" applyAlignment="1"/>
    <xf numFmtId="166" fontId="7" fillId="0" borderId="4" xfId="169" applyNumberFormat="1" applyFont="1" applyBorder="1" applyAlignment="1">
      <alignment horizontal="right"/>
    </xf>
    <xf numFmtId="3" fontId="60" fillId="0" borderId="0" xfId="169" applyNumberFormat="1" applyFont="1" applyAlignment="1"/>
    <xf numFmtId="3" fontId="60" fillId="0" borderId="0" xfId="169" applyNumberFormat="1" applyFont="1" applyBorder="1" applyAlignment="1"/>
    <xf numFmtId="3" fontId="4" fillId="0" borderId="0" xfId="169" applyNumberFormat="1" applyFont="1" applyBorder="1" applyAlignment="1"/>
    <xf numFmtId="166" fontId="4" fillId="0" borderId="0" xfId="169" applyNumberFormat="1" applyFont="1" applyBorder="1" applyAlignment="1"/>
    <xf numFmtId="3" fontId="4" fillId="0" borderId="0" xfId="169" applyNumberFormat="1" applyFont="1" applyBorder="1"/>
    <xf numFmtId="166" fontId="4" fillId="0" borderId="0" xfId="169" applyNumberFormat="1" applyFont="1" applyBorder="1"/>
    <xf numFmtId="166" fontId="7" fillId="0" borderId="0" xfId="169" applyNumberFormat="1" applyFont="1" applyBorder="1"/>
    <xf numFmtId="3" fontId="60" fillId="0" borderId="0" xfId="169" applyNumberFormat="1" applyFont="1"/>
    <xf numFmtId="3" fontId="4" fillId="0" borderId="0" xfId="169" applyNumberFormat="1" applyFont="1"/>
    <xf numFmtId="166" fontId="7" fillId="0" borderId="0" xfId="169" applyNumberFormat="1" applyFont="1"/>
    <xf numFmtId="37" fontId="7" fillId="3" borderId="3" xfId="0" applyNumberFormat="1" applyFont="1" applyFill="1" applyBorder="1" applyAlignment="1" applyProtection="1">
      <alignment horizontal="center"/>
    </xf>
    <xf numFmtId="37" fontId="7" fillId="3" borderId="3" xfId="0" applyNumberFormat="1" applyFont="1" applyFill="1" applyBorder="1" applyAlignment="1" applyProtection="1">
      <alignment horizontal="center" wrapText="1"/>
    </xf>
    <xf numFmtId="37" fontId="4" fillId="0" borderId="0" xfId="0" applyNumberFormat="1" applyFont="1" applyAlignment="1" applyProtection="1">
      <alignment horizontal="left"/>
    </xf>
    <xf numFmtId="3" fontId="4" fillId="0" borderId="0" xfId="0" applyNumberFormat="1" applyFont="1" applyAlignment="1">
      <alignment horizontal="right"/>
    </xf>
    <xf numFmtId="3" fontId="4" fillId="3" borderId="3" xfId="0" applyNumberFormat="1" applyFont="1" applyFill="1" applyBorder="1" applyAlignment="1">
      <alignment horizontal="right"/>
    </xf>
    <xf numFmtId="10" fontId="7" fillId="0" borderId="0" xfId="0" applyNumberFormat="1" applyFont="1" applyBorder="1" applyAlignment="1" applyProtection="1">
      <alignment horizontal="left" vertical="center"/>
    </xf>
    <xf numFmtId="0" fontId="7" fillId="0" borderId="0" xfId="0" applyFont="1" applyAlignment="1">
      <alignment horizontal="right"/>
    </xf>
    <xf numFmtId="37" fontId="7" fillId="3" borderId="3" xfId="0" applyNumberFormat="1" applyFont="1" applyFill="1" applyBorder="1" applyAlignment="1" applyProtection="1">
      <alignment horizontal="left" wrapText="1"/>
    </xf>
    <xf numFmtId="10" fontId="7" fillId="0" borderId="0" xfId="0" applyNumberFormat="1" applyFont="1" applyAlignment="1">
      <alignment horizontal="right"/>
    </xf>
    <xf numFmtId="49" fontId="7" fillId="0" borderId="4" xfId="0" quotePrefix="1" applyNumberFormat="1" applyFont="1" applyBorder="1" applyAlignment="1">
      <alignment horizontal="left"/>
    </xf>
    <xf numFmtId="3" fontId="4" fillId="0" borderId="4" xfId="0" applyNumberFormat="1" applyFont="1" applyBorder="1" applyAlignment="1">
      <alignment horizontal="right"/>
    </xf>
    <xf numFmtId="37" fontId="7" fillId="0" borderId="0" xfId="0" applyNumberFormat="1" applyFont="1" applyBorder="1" applyProtection="1"/>
    <xf numFmtId="37" fontId="7" fillId="0" borderId="0" xfId="0" applyNumberFormat="1" applyFont="1" applyBorder="1" applyAlignment="1" applyProtection="1">
      <alignment horizontal="center"/>
    </xf>
    <xf numFmtId="49" fontId="4" fillId="0" borderId="0" xfId="0" applyNumberFormat="1" applyFont="1"/>
    <xf numFmtId="10" fontId="7" fillId="3" borderId="3" xfId="0" applyNumberFormat="1" applyFont="1" applyFill="1" applyBorder="1" applyAlignment="1" applyProtection="1">
      <alignment horizontal="center"/>
    </xf>
    <xf numFmtId="10" fontId="4" fillId="3" borderId="3" xfId="170" applyNumberFormat="1" applyFont="1" applyFill="1" applyBorder="1" applyAlignment="1">
      <alignment horizontal="right"/>
    </xf>
    <xf numFmtId="10" fontId="7" fillId="0" borderId="0" xfId="0" applyNumberFormat="1" applyFont="1" applyAlignment="1">
      <alignment horizontal="left"/>
    </xf>
    <xf numFmtId="49" fontId="4" fillId="0" borderId="0" xfId="0" quotePrefix="1" applyNumberFormat="1" applyFont="1" applyBorder="1" applyAlignment="1" applyProtection="1">
      <alignment horizontal="left"/>
    </xf>
    <xf numFmtId="37" fontId="36" fillId="0" borderId="0" xfId="0" quotePrefix="1" applyNumberFormat="1" applyFont="1" applyBorder="1" applyAlignment="1" applyProtection="1">
      <alignment horizontal="left"/>
    </xf>
    <xf numFmtId="0" fontId="24" fillId="2" borderId="0" xfId="0" applyFont="1" applyFill="1" applyAlignment="1">
      <alignment horizontal="center"/>
    </xf>
    <xf numFmtId="0" fontId="4" fillId="2" borderId="0" xfId="0" applyFont="1" applyFill="1" applyAlignment="1"/>
    <xf numFmtId="166" fontId="7" fillId="3" borderId="2" xfId="169" applyNumberFormat="1" applyFont="1" applyFill="1" applyBorder="1" applyAlignment="1">
      <alignment horizontal="center"/>
    </xf>
    <xf numFmtId="0" fontId="62" fillId="2" borderId="0" xfId="0" applyFont="1" applyFill="1" applyAlignment="1">
      <alignment horizontal="center"/>
    </xf>
    <xf numFmtId="0" fontId="7" fillId="3" borderId="2" xfId="0" applyFont="1" applyFill="1" applyBorder="1" applyAlignment="1">
      <alignment horizontal="center"/>
    </xf>
    <xf numFmtId="0" fontId="34" fillId="2" borderId="0" xfId="0" applyFont="1" applyFill="1" applyAlignment="1">
      <alignment horizontal="center"/>
    </xf>
    <xf numFmtId="0" fontId="61" fillId="2" borderId="0" xfId="0" applyFont="1" applyFill="1" applyAlignment="1"/>
    <xf numFmtId="0" fontId="0" fillId="0" borderId="0" xfId="0"/>
    <xf numFmtId="0" fontId="14" fillId="3" borderId="0" xfId="0" applyFont="1" applyFill="1" applyAlignment="1" applyProtection="1">
      <alignment horizontal="center"/>
    </xf>
    <xf numFmtId="0" fontId="7" fillId="3" borderId="0" xfId="0" applyFont="1" applyFill="1" applyAlignment="1" applyProtection="1">
      <alignment horizontal="center"/>
    </xf>
    <xf numFmtId="0" fontId="0" fillId="0" borderId="0" xfId="0" applyAlignment="1"/>
    <xf numFmtId="17" fontId="6" fillId="3" borderId="3" xfId="0" quotePrefix="1" applyNumberFormat="1" applyFont="1" applyFill="1" applyBorder="1" applyAlignment="1">
      <alignment horizontal="center" vertical="center"/>
    </xf>
    <xf numFmtId="0" fontId="0" fillId="0" borderId="0" xfId="0"/>
    <xf numFmtId="166" fontId="31" fillId="0" borderId="44" xfId="0" applyNumberFormat="1" applyFont="1" applyBorder="1" applyAlignment="1">
      <alignment horizontal="left" vertical="top" wrapText="1"/>
    </xf>
    <xf numFmtId="166" fontId="4" fillId="3" borderId="2" xfId="169" applyNumberFormat="1" applyFont="1" applyFill="1" applyBorder="1" applyAlignment="1">
      <alignment horizontal="right"/>
    </xf>
    <xf numFmtId="10" fontId="4" fillId="0" borderId="4" xfId="170" applyNumberFormat="1" applyFont="1" applyBorder="1" applyAlignment="1">
      <alignment horizontal="right"/>
    </xf>
    <xf numFmtId="166" fontId="4" fillId="0" borderId="4" xfId="169" applyNumberFormat="1" applyFont="1" applyBorder="1" applyAlignment="1">
      <alignment horizontal="right"/>
    </xf>
    <xf numFmtId="3" fontId="7" fillId="0" borderId="0" xfId="169" applyNumberFormat="1" applyFont="1" applyAlignment="1"/>
    <xf numFmtId="166" fontId="7" fillId="0" borderId="0" xfId="169" applyNumberFormat="1" applyFont="1" applyBorder="1" applyAlignment="1"/>
    <xf numFmtId="37" fontId="14" fillId="3" borderId="3" xfId="0" applyNumberFormat="1" applyFont="1" applyFill="1" applyBorder="1" applyAlignment="1" applyProtection="1">
      <alignment horizontal="center"/>
    </xf>
    <xf numFmtId="37" fontId="14" fillId="3" borderId="3" xfId="0" applyNumberFormat="1" applyFont="1" applyFill="1" applyBorder="1" applyAlignment="1" applyProtection="1">
      <alignment horizontal="center" wrapText="1"/>
    </xf>
    <xf numFmtId="37" fontId="18" fillId="0" borderId="0" xfId="0" applyNumberFormat="1" applyFont="1" applyAlignment="1" applyProtection="1">
      <alignment horizontal="left"/>
    </xf>
    <xf numFmtId="37" fontId="14" fillId="3" borderId="3" xfId="0" applyNumberFormat="1" applyFont="1" applyFill="1" applyBorder="1" applyAlignment="1" applyProtection="1">
      <alignment horizontal="left"/>
    </xf>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10" fontId="14" fillId="0" borderId="0" xfId="0" applyNumberFormat="1" applyFont="1" applyBorder="1" applyAlignment="1" applyProtection="1">
      <alignment horizontal="left" vertical="center"/>
    </xf>
    <xf numFmtId="0" fontId="14" fillId="0" borderId="0" xfId="0" applyFont="1" applyAlignment="1">
      <alignment horizontal="right"/>
    </xf>
    <xf numFmtId="37" fontId="14" fillId="3" borderId="3" xfId="0" applyNumberFormat="1" applyFont="1" applyFill="1" applyBorder="1" applyAlignment="1" applyProtection="1">
      <alignment horizontal="left" wrapText="1"/>
    </xf>
    <xf numFmtId="10" fontId="14" fillId="0" borderId="0" xfId="0" applyNumberFormat="1" applyFont="1" applyAlignment="1">
      <alignment horizontal="right"/>
    </xf>
    <xf numFmtId="49" fontId="14" fillId="0" borderId="4" xfId="0" quotePrefix="1" applyNumberFormat="1" applyFont="1" applyBorder="1" applyAlignment="1">
      <alignment horizontal="left"/>
    </xf>
    <xf numFmtId="3" fontId="18" fillId="0" borderId="4" xfId="0" applyNumberFormat="1" applyFont="1" applyBorder="1" applyAlignment="1">
      <alignment horizontal="right"/>
    </xf>
    <xf numFmtId="10" fontId="18" fillId="0" borderId="4" xfId="0" applyNumberFormat="1" applyFont="1" applyBorder="1"/>
    <xf numFmtId="10" fontId="14" fillId="3" borderId="3" xfId="0" applyNumberFormat="1" applyFont="1" applyFill="1" applyBorder="1" applyAlignment="1" applyProtection="1">
      <alignment horizontal="center"/>
    </xf>
    <xf numFmtId="10" fontId="18" fillId="0" borderId="0" xfId="170" applyNumberFormat="1" applyFont="1" applyAlignment="1">
      <alignment horizontal="right"/>
    </xf>
    <xf numFmtId="10" fontId="18" fillId="3" borderId="3" xfId="170" applyNumberFormat="1" applyFont="1" applyFill="1" applyBorder="1" applyAlignment="1">
      <alignment horizontal="right"/>
    </xf>
    <xf numFmtId="37" fontId="7" fillId="3" borderId="2" xfId="0" applyNumberFormat="1" applyFont="1" applyFill="1" applyBorder="1" applyAlignment="1">
      <alignment horizontal="left"/>
    </xf>
    <xf numFmtId="37" fontId="7" fillId="3" borderId="2" xfId="0" applyNumberFormat="1" applyFont="1" applyFill="1" applyBorder="1" applyAlignment="1">
      <alignment horizontal="center"/>
    </xf>
    <xf numFmtId="164" fontId="31" fillId="0" borderId="0" xfId="0" applyNumberFormat="1" applyFont="1" applyBorder="1" applyAlignment="1">
      <alignment vertical="center"/>
    </xf>
    <xf numFmtId="37" fontId="31" fillId="0" borderId="0" xfId="0" applyNumberFormat="1" applyFont="1" applyAlignment="1">
      <alignment horizontal="right" vertical="center"/>
    </xf>
    <xf numFmtId="164" fontId="69" fillId="3" borderId="3" xfId="0" applyNumberFormat="1" applyFont="1" applyFill="1" applyBorder="1" applyAlignment="1">
      <alignment vertical="center"/>
    </xf>
    <xf numFmtId="37" fontId="31" fillId="3" borderId="3" xfId="0" applyNumberFormat="1" applyFont="1" applyFill="1" applyBorder="1" applyAlignment="1">
      <alignment horizontal="right" vertical="center"/>
    </xf>
    <xf numFmtId="164" fontId="69" fillId="0" borderId="0" xfId="0" applyNumberFormat="1" applyFont="1" applyBorder="1" applyAlignment="1">
      <alignment vertical="center"/>
    </xf>
    <xf numFmtId="164" fontId="31" fillId="0" borderId="0" xfId="0" applyNumberFormat="1" applyFont="1" applyBorder="1" applyAlignment="1">
      <alignment horizontal="left" vertical="center"/>
    </xf>
    <xf numFmtId="37" fontId="31" fillId="0" borderId="0" xfId="0" applyNumberFormat="1" applyFont="1" applyAlignment="1">
      <alignment vertical="center"/>
    </xf>
    <xf numFmtId="37" fontId="31" fillId="3" borderId="3" xfId="0" applyNumberFormat="1" applyFont="1" applyFill="1" applyBorder="1" applyAlignment="1">
      <alignment vertical="center"/>
    </xf>
    <xf numFmtId="37" fontId="31" fillId="3" borderId="1" xfId="0" applyNumberFormat="1" applyFont="1" applyFill="1" applyBorder="1" applyAlignment="1">
      <alignment vertical="center"/>
    </xf>
    <xf numFmtId="37" fontId="31" fillId="3" borderId="1" xfId="0" applyNumberFormat="1" applyFont="1" applyFill="1" applyBorder="1" applyAlignment="1">
      <alignment horizontal="right" vertical="center"/>
    </xf>
    <xf numFmtId="37" fontId="69" fillId="3" borderId="3" xfId="0" applyNumberFormat="1" applyFont="1" applyFill="1" applyBorder="1" applyAlignment="1">
      <alignment vertical="center"/>
    </xf>
    <xf numFmtId="37" fontId="69" fillId="3" borderId="2" xfId="0" applyNumberFormat="1" applyFont="1" applyFill="1" applyBorder="1" applyAlignment="1">
      <alignment horizontal="left" vertical="center"/>
    </xf>
    <xf numFmtId="37" fontId="31" fillId="0" borderId="0" xfId="0" applyNumberFormat="1" applyFont="1" applyBorder="1" applyAlignment="1">
      <alignment horizontal="left" vertical="center" wrapText="1"/>
    </xf>
    <xf numFmtId="37" fontId="31" fillId="0" borderId="0" xfId="0" applyNumberFormat="1" applyFont="1" applyBorder="1" applyAlignment="1">
      <alignment vertical="top"/>
    </xf>
    <xf numFmtId="37" fontId="31" fillId="0" borderId="0" xfId="0" applyNumberFormat="1" applyFont="1" applyAlignment="1">
      <alignment horizontal="right" vertical="top"/>
    </xf>
    <xf numFmtId="37" fontId="69" fillId="0" borderId="0" xfId="0" applyNumberFormat="1" applyFont="1" applyBorder="1" applyAlignment="1">
      <alignment vertical="center"/>
    </xf>
    <xf numFmtId="37" fontId="31" fillId="0" borderId="0" xfId="0" applyNumberFormat="1" applyFont="1" applyBorder="1" applyAlignment="1">
      <alignment vertical="center"/>
    </xf>
    <xf numFmtId="37" fontId="31" fillId="0" borderId="0" xfId="0" applyNumberFormat="1" applyFont="1" applyBorder="1" applyAlignment="1">
      <alignment horizontal="left" vertical="center"/>
    </xf>
    <xf numFmtId="37" fontId="69" fillId="3" borderId="2" xfId="0" applyNumberFormat="1" applyFont="1" applyFill="1" applyBorder="1" applyAlignment="1">
      <alignment vertical="center"/>
    </xf>
    <xf numFmtId="37" fontId="31" fillId="0" borderId="0" xfId="0" applyNumberFormat="1" applyFont="1" applyBorder="1" applyAlignment="1">
      <alignment horizontal="left" vertical="top"/>
    </xf>
    <xf numFmtId="37" fontId="69" fillId="3" borderId="3" xfId="0" applyNumberFormat="1" applyFont="1" applyFill="1" applyBorder="1" applyAlignment="1">
      <alignment horizontal="left" vertical="center"/>
    </xf>
    <xf numFmtId="37" fontId="69" fillId="0" borderId="0" xfId="0" applyNumberFormat="1" applyFont="1" applyBorder="1" applyAlignment="1">
      <alignment horizontal="left" vertical="center"/>
    </xf>
    <xf numFmtId="37" fontId="57" fillId="0" borderId="4" xfId="0" applyNumberFormat="1" applyFont="1" applyBorder="1"/>
    <xf numFmtId="37" fontId="54" fillId="0" borderId="45" xfId="0" applyNumberFormat="1" applyFont="1" applyBorder="1"/>
    <xf numFmtId="37" fontId="7" fillId="3" borderId="2" xfId="0" applyNumberFormat="1" applyFont="1" applyFill="1" applyBorder="1" applyAlignment="1">
      <alignment horizontal="center" wrapText="1"/>
    </xf>
    <xf numFmtId="10" fontId="27" fillId="0" borderId="0" xfId="170" applyNumberFormat="1" applyFont="1" applyFill="1" applyBorder="1" applyAlignment="1">
      <alignment horizontal="right" vertical="center"/>
    </xf>
    <xf numFmtId="10" fontId="28" fillId="3" borderId="3" xfId="170" applyNumberFormat="1" applyFont="1" applyFill="1" applyBorder="1" applyAlignment="1">
      <alignment horizontal="right" vertical="center"/>
    </xf>
    <xf numFmtId="10" fontId="27" fillId="0" borderId="0" xfId="170" applyNumberFormat="1" applyFont="1" applyFill="1" applyBorder="1" applyAlignment="1">
      <alignment horizontal="right"/>
    </xf>
    <xf numFmtId="0" fontId="131" fillId="0" borderId="0" xfId="0" applyFont="1" applyAlignment="1"/>
    <xf numFmtId="0" fontId="131" fillId="0" borderId="0" xfId="0" quotePrefix="1" applyFont="1" applyAlignment="1"/>
    <xf numFmtId="0" fontId="131" fillId="0" borderId="0" xfId="0" applyFont="1" applyAlignment="1">
      <alignment vertical="center"/>
    </xf>
    <xf numFmtId="10" fontId="36" fillId="0" borderId="0" xfId="170" applyNumberFormat="1" applyFont="1" applyFill="1" applyBorder="1" applyAlignment="1">
      <alignment horizontal="right" vertical="center"/>
    </xf>
    <xf numFmtId="10" fontId="27" fillId="3" borderId="3" xfId="170" applyNumberFormat="1" applyFont="1" applyFill="1" applyBorder="1" applyAlignment="1">
      <alignment horizontal="right" vertical="center"/>
    </xf>
    <xf numFmtId="0" fontId="131" fillId="0" borderId="0" xfId="0" applyFont="1" applyAlignment="1">
      <alignment vertical="top"/>
    </xf>
    <xf numFmtId="0" fontId="131" fillId="0" borderId="0" xfId="0" applyFont="1"/>
    <xf numFmtId="10" fontId="131" fillId="0" borderId="0" xfId="170" applyNumberFormat="1" applyFont="1" applyFill="1" applyBorder="1" applyAlignment="1">
      <alignment horizontal="right"/>
    </xf>
    <xf numFmtId="10" fontId="131" fillId="0" borderId="0" xfId="170" applyNumberFormat="1" applyFont="1" applyFill="1" applyBorder="1"/>
    <xf numFmtId="10" fontId="131" fillId="0" borderId="0" xfId="170" applyNumberFormat="1" applyFont="1" applyBorder="1"/>
    <xf numFmtId="0" fontId="131" fillId="0" borderId="0" xfId="0" applyFont="1" applyAlignment="1">
      <alignment horizontal="left" vertical="center"/>
    </xf>
    <xf numFmtId="10" fontId="131" fillId="0" borderId="0" xfId="170" applyNumberFormat="1" applyFont="1" applyBorder="1" applyAlignment="1">
      <alignment vertical="center"/>
    </xf>
    <xf numFmtId="10" fontId="12" fillId="0" borderId="0" xfId="170" applyNumberFormat="1" applyFont="1" applyBorder="1"/>
    <xf numFmtId="10" fontId="37" fillId="3" borderId="3" xfId="170" applyNumberFormat="1" applyFont="1" applyFill="1" applyBorder="1" applyAlignment="1">
      <alignment horizontal="right" vertical="center"/>
    </xf>
    <xf numFmtId="0" fontId="131" fillId="0" borderId="7" xfId="0" applyFont="1" applyBorder="1" applyAlignment="1"/>
    <xf numFmtId="10" fontId="10" fillId="3" borderId="3" xfId="169" applyNumberFormat="1" applyFont="1" applyFill="1" applyBorder="1" applyAlignment="1" applyProtection="1">
      <alignment horizontal="right"/>
    </xf>
    <xf numFmtId="37" fontId="12" fillId="0" borderId="0" xfId="169" applyNumberFormat="1" applyFont="1" applyBorder="1" applyAlignment="1" applyProtection="1">
      <alignment horizontal="right"/>
    </xf>
    <xf numFmtId="37" fontId="12" fillId="0" borderId="0" xfId="169" applyNumberFormat="1" applyFont="1" applyFill="1" applyBorder="1" applyAlignment="1" applyProtection="1">
      <alignment horizontal="right"/>
    </xf>
    <xf numFmtId="41" fontId="12" fillId="0" borderId="0" xfId="169" applyNumberFormat="1" applyFont="1" applyBorder="1" applyAlignment="1" applyProtection="1">
      <alignment horizontal="center"/>
    </xf>
    <xf numFmtId="37" fontId="10" fillId="3" borderId="3" xfId="169" applyNumberFormat="1" applyFont="1" applyFill="1" applyBorder="1" applyAlignment="1" applyProtection="1">
      <alignment horizontal="right"/>
    </xf>
    <xf numFmtId="2" fontId="10" fillId="3" borderId="2" xfId="169" applyNumberFormat="1" applyFont="1" applyFill="1" applyBorder="1" applyAlignment="1" applyProtection="1">
      <alignment horizontal="center"/>
    </xf>
    <xf numFmtId="41" fontId="10" fillId="3" borderId="3" xfId="169" applyNumberFormat="1" applyFont="1" applyFill="1" applyBorder="1" applyAlignment="1" applyProtection="1">
      <alignment horizontal="left"/>
    </xf>
    <xf numFmtId="41" fontId="12" fillId="0" borderId="0" xfId="169" applyNumberFormat="1" applyFont="1" applyBorder="1" applyAlignment="1" applyProtection="1">
      <alignment horizontal="left"/>
    </xf>
    <xf numFmtId="39" fontId="12" fillId="0" borderId="0" xfId="169" applyNumberFormat="1" applyFont="1" applyBorder="1" applyAlignment="1" applyProtection="1">
      <alignment horizontal="right"/>
    </xf>
    <xf numFmtId="39" fontId="12" fillId="0" borderId="0" xfId="169" applyNumberFormat="1" applyFont="1" applyFill="1" applyBorder="1" applyAlignment="1" applyProtection="1">
      <alignment horizontal="right"/>
    </xf>
    <xf numFmtId="0" fontId="62" fillId="2" borderId="0" xfId="0" applyFont="1" applyFill="1" applyAlignment="1"/>
    <xf numFmtId="0" fontId="85" fillId="2" borderId="0" xfId="0" applyFont="1" applyFill="1" applyAlignment="1"/>
    <xf numFmtId="37" fontId="9" fillId="3" borderId="3" xfId="0" applyNumberFormat="1" applyFont="1" applyFill="1" applyBorder="1" applyAlignment="1" applyProtection="1">
      <alignment horizontal="center" vertical="center"/>
    </xf>
    <xf numFmtId="0" fontId="60" fillId="0" borderId="0" xfId="0" applyFont="1" applyAlignment="1">
      <alignment horizontal="right" vertical="center"/>
    </xf>
    <xf numFmtId="37" fontId="60" fillId="0" borderId="0" xfId="0" applyNumberFormat="1" applyFont="1" applyAlignment="1" applyProtection="1">
      <alignment horizontal="left"/>
    </xf>
    <xf numFmtId="10" fontId="60" fillId="0" borderId="0" xfId="0" applyNumberFormat="1" applyFont="1"/>
    <xf numFmtId="10" fontId="60" fillId="3" borderId="3" xfId="0" applyNumberFormat="1" applyFont="1" applyFill="1" applyBorder="1"/>
    <xf numFmtId="10" fontId="9" fillId="0" borderId="0" xfId="0" applyNumberFormat="1" applyFont="1" applyBorder="1" applyAlignment="1" applyProtection="1">
      <alignment horizontal="left" vertical="center"/>
    </xf>
    <xf numFmtId="37" fontId="9" fillId="3" borderId="3" xfId="0" applyNumberFormat="1" applyFont="1" applyFill="1" applyBorder="1" applyAlignment="1" applyProtection="1">
      <alignment horizontal="left" wrapText="1"/>
    </xf>
    <xf numFmtId="37" fontId="9" fillId="3" borderId="3" xfId="0" applyNumberFormat="1" applyFont="1" applyFill="1" applyBorder="1" applyAlignment="1" applyProtection="1">
      <alignment horizontal="center"/>
    </xf>
    <xf numFmtId="0" fontId="60" fillId="0" borderId="0" xfId="0" applyFont="1" applyBorder="1" applyAlignment="1">
      <alignment horizontal="right"/>
    </xf>
    <xf numFmtId="10" fontId="9" fillId="0" borderId="0" xfId="0" applyNumberFormat="1" applyFont="1" applyBorder="1" applyAlignment="1" applyProtection="1">
      <alignment horizontal="left"/>
    </xf>
    <xf numFmtId="49" fontId="9" fillId="0" borderId="4" xfId="0" quotePrefix="1" applyNumberFormat="1" applyFont="1" applyBorder="1" applyAlignment="1">
      <alignment horizontal="left"/>
    </xf>
    <xf numFmtId="0" fontId="60" fillId="0" borderId="4" xfId="0" applyFont="1" applyBorder="1"/>
    <xf numFmtId="3" fontId="60" fillId="0" borderId="4" xfId="0" applyNumberFormat="1" applyFont="1" applyBorder="1" applyAlignment="1">
      <alignment horizontal="right"/>
    </xf>
    <xf numFmtId="49" fontId="60" fillId="0" borderId="0" xfId="0" applyNumberFormat="1" applyFont="1" applyBorder="1"/>
    <xf numFmtId="49" fontId="60" fillId="0" borderId="0" xfId="0" applyNumberFormat="1" applyFont="1"/>
    <xf numFmtId="0" fontId="60" fillId="0" borderId="0" xfId="0" applyFont="1" applyBorder="1"/>
    <xf numFmtId="37" fontId="9" fillId="0" borderId="0" xfId="0" applyNumberFormat="1" applyFont="1" applyBorder="1" applyProtection="1"/>
    <xf numFmtId="0" fontId="9" fillId="0" borderId="0" xfId="0" applyFont="1" applyBorder="1"/>
    <xf numFmtId="37" fontId="9" fillId="0" borderId="0" xfId="0" applyNumberFormat="1" applyFont="1" applyBorder="1" applyAlignment="1" applyProtection="1">
      <alignment horizontal="center"/>
    </xf>
    <xf numFmtId="10" fontId="60" fillId="0" borderId="0" xfId="0" applyNumberFormat="1" applyFont="1" applyAlignment="1">
      <alignment horizontal="right"/>
    </xf>
    <xf numFmtId="3" fontId="60" fillId="3" borderId="3" xfId="0" applyNumberFormat="1" applyFont="1" applyFill="1" applyBorder="1" applyAlignment="1">
      <alignment horizontal="right"/>
    </xf>
    <xf numFmtId="10" fontId="60" fillId="3" borderId="3" xfId="0" applyNumberFormat="1" applyFont="1" applyFill="1" applyBorder="1" applyAlignment="1">
      <alignment horizontal="right"/>
    </xf>
    <xf numFmtId="37" fontId="9" fillId="0" borderId="0" xfId="0" applyNumberFormat="1" applyFont="1" applyBorder="1" applyAlignment="1" applyProtection="1">
      <alignment horizontal="left"/>
    </xf>
    <xf numFmtId="10" fontId="60" fillId="0" borderId="0" xfId="0" applyNumberFormat="1" applyFont="1" applyBorder="1" applyAlignment="1" applyProtection="1">
      <alignment horizontal="right"/>
    </xf>
    <xf numFmtId="37" fontId="9" fillId="3" borderId="3" xfId="0" applyNumberFormat="1" applyFont="1" applyFill="1" applyBorder="1" applyAlignment="1" applyProtection="1">
      <alignment horizontal="center" wrapText="1"/>
    </xf>
    <xf numFmtId="10" fontId="9" fillId="3" borderId="3" xfId="0" applyNumberFormat="1" applyFont="1" applyFill="1" applyBorder="1" applyAlignment="1" applyProtection="1">
      <alignment horizontal="center"/>
    </xf>
    <xf numFmtId="0" fontId="60" fillId="0" borderId="4" xfId="0" applyFont="1" applyBorder="1" applyAlignment="1">
      <alignment horizontal="center"/>
    </xf>
    <xf numFmtId="3" fontId="60" fillId="0" borderId="4" xfId="0" applyNumberFormat="1" applyFont="1" applyBorder="1" applyAlignment="1">
      <alignment horizontal="center"/>
    </xf>
    <xf numFmtId="10" fontId="60" fillId="0" borderId="4" xfId="0" applyNumberFormat="1" applyFont="1" applyBorder="1" applyAlignment="1">
      <alignment horizontal="center"/>
    </xf>
    <xf numFmtId="10" fontId="60" fillId="0" borderId="4" xfId="0" applyNumberFormat="1" applyFont="1" applyBorder="1"/>
    <xf numFmtId="0" fontId="7" fillId="0" borderId="0" xfId="0" applyFont="1" applyAlignment="1">
      <alignment horizontal="left" vertical="top"/>
    </xf>
    <xf numFmtId="0" fontId="57" fillId="0" borderId="0" xfId="0" applyFont="1" applyAlignment="1"/>
    <xf numFmtId="37" fontId="0" fillId="0" borderId="0" xfId="0" applyNumberFormat="1" applyAlignment="1">
      <alignment horizontal="right"/>
    </xf>
    <xf numFmtId="3" fontId="12" fillId="0" borderId="0" xfId="0" applyNumberFormat="1" applyFont="1"/>
    <xf numFmtId="37" fontId="12" fillId="0" borderId="0" xfId="0" applyNumberFormat="1" applyFont="1" applyBorder="1"/>
    <xf numFmtId="10" fontId="43" fillId="3" borderId="3" xfId="169" applyNumberFormat="1" applyFont="1" applyFill="1" applyBorder="1" applyAlignment="1" applyProtection="1">
      <alignment horizontal="center"/>
    </xf>
    <xf numFmtId="37" fontId="44" fillId="0" borderId="0" xfId="169" applyNumberFormat="1" applyFont="1" applyBorder="1" applyAlignment="1" applyProtection="1">
      <alignment horizontal="right"/>
    </xf>
    <xf numFmtId="37" fontId="43" fillId="3" borderId="3" xfId="169" applyNumberFormat="1" applyFont="1" applyFill="1" applyBorder="1" applyAlignment="1" applyProtection="1">
      <alignment horizontal="right"/>
    </xf>
    <xf numFmtId="0" fontId="131" fillId="0" borderId="0" xfId="0" applyFont="1" applyBorder="1"/>
    <xf numFmtId="10" fontId="44" fillId="0" borderId="0" xfId="169" applyNumberFormat="1" applyFont="1" applyBorder="1" applyAlignment="1" applyProtection="1"/>
    <xf numFmtId="0" fontId="101" fillId="0" borderId="0" xfId="0" applyFont="1"/>
    <xf numFmtId="0" fontId="101" fillId="0" borderId="0" xfId="0" applyFont="1" applyAlignment="1">
      <alignment vertical="top"/>
    </xf>
    <xf numFmtId="37" fontId="26" fillId="0" borderId="0" xfId="0" applyNumberFormat="1" applyFont="1" applyAlignment="1">
      <alignment horizontal="right"/>
    </xf>
    <xf numFmtId="37" fontId="26" fillId="3" borderId="3" xfId="0" applyNumberFormat="1" applyFont="1" applyFill="1" applyBorder="1" applyAlignment="1">
      <alignment horizontal="right"/>
    </xf>
    <xf numFmtId="10" fontId="78" fillId="0" borderId="0" xfId="0" applyNumberFormat="1" applyFont="1" applyBorder="1" applyAlignment="1" applyProtection="1">
      <alignment horizontal="left"/>
    </xf>
    <xf numFmtId="0" fontId="26" fillId="0" borderId="4" xfId="0" applyFont="1" applyBorder="1" applyAlignment="1">
      <alignment horizontal="center"/>
    </xf>
    <xf numFmtId="3" fontId="26" fillId="0" borderId="4" xfId="0" applyNumberFormat="1" applyFont="1" applyBorder="1" applyAlignment="1">
      <alignment horizontal="center"/>
    </xf>
    <xf numFmtId="10" fontId="26" fillId="0" borderId="4" xfId="0" applyNumberFormat="1" applyFont="1" applyBorder="1" applyAlignment="1">
      <alignment horizontal="center"/>
    </xf>
    <xf numFmtId="3" fontId="54" fillId="0" borderId="4" xfId="0" applyNumberFormat="1" applyFont="1" applyBorder="1" applyAlignment="1">
      <alignment horizontal="center"/>
    </xf>
    <xf numFmtId="0" fontId="54" fillId="0" borderId="4" xfId="0" applyFont="1" applyBorder="1" applyAlignment="1">
      <alignment horizontal="center"/>
    </xf>
    <xf numFmtId="10" fontId="54" fillId="0" borderId="4" xfId="0" applyNumberFormat="1" applyFont="1" applyBorder="1" applyAlignment="1">
      <alignment horizontal="center"/>
    </xf>
    <xf numFmtId="49" fontId="26" fillId="0" borderId="0" xfId="0" applyNumberFormat="1" applyFont="1"/>
    <xf numFmtId="0" fontId="81" fillId="0" borderId="0" xfId="0" applyFont="1" applyAlignment="1">
      <alignment horizontal="left" vertical="center"/>
    </xf>
    <xf numFmtId="0" fontId="14" fillId="0" borderId="0" xfId="0" applyFont="1" applyBorder="1" applyAlignment="1">
      <alignment horizontal="left"/>
    </xf>
    <xf numFmtId="0" fontId="14" fillId="0" borderId="0" xfId="0" applyFont="1" applyBorder="1" applyAlignment="1">
      <alignment horizontal="left" vertical="center"/>
    </xf>
    <xf numFmtId="37" fontId="96" fillId="0" borderId="0" xfId="0" applyNumberFormat="1" applyFont="1" applyAlignment="1" applyProtection="1">
      <alignment vertical="center"/>
    </xf>
    <xf numFmtId="0" fontId="14" fillId="0" borderId="0" xfId="0" applyFont="1" applyAlignment="1">
      <alignment horizontal="left" vertical="center"/>
    </xf>
    <xf numFmtId="0" fontId="123" fillId="0" borderId="0" xfId="0" applyFont="1"/>
    <xf numFmtId="0" fontId="123" fillId="0" borderId="0" xfId="0" applyFont="1" applyAlignment="1">
      <alignment vertical="center"/>
    </xf>
    <xf numFmtId="0" fontId="54" fillId="0" borderId="0" xfId="0" applyFont="1" applyBorder="1"/>
    <xf numFmtId="0" fontId="78" fillId="3" borderId="0" xfId="0" applyFont="1" applyFill="1" applyBorder="1" applyAlignment="1">
      <alignment horizontal="center"/>
    </xf>
    <xf numFmtId="0" fontId="78" fillId="3" borderId="0" xfId="0" applyFont="1" applyFill="1" applyBorder="1" applyAlignment="1">
      <alignment vertical="center"/>
    </xf>
    <xf numFmtId="0" fontId="78" fillId="3" borderId="0" xfId="0" applyFont="1" applyFill="1" applyBorder="1" applyAlignment="1">
      <alignment horizontal="center" vertical="center" wrapText="1"/>
    </xf>
    <xf numFmtId="0" fontId="78" fillId="3" borderId="0" xfId="0" quotePrefix="1" applyFont="1" applyFill="1" applyBorder="1" applyAlignment="1">
      <alignment horizontal="center" vertical="center" wrapText="1"/>
    </xf>
    <xf numFmtId="0" fontId="78" fillId="0" borderId="0" xfId="0" applyFont="1" applyBorder="1" applyAlignment="1">
      <alignment horizontal="centerContinuous"/>
    </xf>
    <xf numFmtId="0" fontId="14" fillId="3" borderId="0" xfId="0" applyFont="1" applyFill="1" applyAlignment="1">
      <alignment horizontal="left" vertical="center"/>
    </xf>
    <xf numFmtId="0" fontId="18" fillId="3" borderId="0" xfId="0" applyFont="1" applyFill="1" applyAlignment="1">
      <alignment horizontal="left" vertical="center"/>
    </xf>
    <xf numFmtId="0" fontId="14" fillId="0" borderId="0" xfId="0" applyFont="1" applyBorder="1" applyAlignment="1">
      <alignment horizontal="center" vertical="center"/>
    </xf>
    <xf numFmtId="0" fontId="14" fillId="0" borderId="0" xfId="0" applyFont="1" applyBorder="1" applyAlignment="1">
      <alignment horizontal="centerContinuous"/>
    </xf>
    <xf numFmtId="9" fontId="18" fillId="3" borderId="0" xfId="170" applyFont="1" applyFill="1" applyAlignment="1">
      <alignment vertical="center"/>
    </xf>
    <xf numFmtId="0" fontId="14" fillId="0" borderId="0" xfId="0" applyFont="1" applyBorder="1" applyAlignment="1">
      <alignment horizontal="centerContinuous" vertical="center"/>
    </xf>
    <xf numFmtId="0" fontId="12" fillId="0" borderId="4" xfId="0" applyFont="1" applyBorder="1"/>
    <xf numFmtId="3" fontId="12" fillId="0" borderId="4" xfId="0" applyNumberFormat="1" applyFont="1" applyBorder="1"/>
    <xf numFmtId="10" fontId="12" fillId="0" borderId="4" xfId="0" applyNumberFormat="1" applyFont="1" applyBorder="1"/>
    <xf numFmtId="10" fontId="71" fillId="0" borderId="0" xfId="0" applyNumberFormat="1" applyFont="1" applyAlignment="1">
      <alignment horizontal="center" vertical="top"/>
    </xf>
    <xf numFmtId="0" fontId="31" fillId="0" borderId="0" xfId="0" applyFont="1" applyAlignment="1">
      <alignment horizontal="left" vertical="top"/>
    </xf>
    <xf numFmtId="0" fontId="31" fillId="0" borderId="0" xfId="0" applyFont="1" applyAlignment="1">
      <alignment vertical="top"/>
    </xf>
    <xf numFmtId="177" fontId="7" fillId="3" borderId="3" xfId="0" applyNumberFormat="1" applyFont="1" applyFill="1" applyBorder="1" applyAlignment="1">
      <alignment horizontal="center"/>
    </xf>
    <xf numFmtId="0" fontId="14" fillId="3" borderId="2" xfId="0" applyFont="1" applyFill="1" applyBorder="1" applyAlignment="1">
      <alignment horizontal="center" wrapText="1"/>
    </xf>
    <xf numFmtId="166" fontId="4" fillId="0" borderId="0" xfId="2" applyNumberFormat="1" applyFont="1" applyFill="1" applyAlignment="1">
      <alignment horizontal="right"/>
    </xf>
    <xf numFmtId="166" fontId="4" fillId="0" borderId="0" xfId="2" applyNumberFormat="1" applyFont="1" applyFill="1"/>
    <xf numFmtId="166" fontId="7" fillId="3" borderId="0" xfId="2" applyNumberFormat="1" applyFont="1" applyFill="1"/>
    <xf numFmtId="166" fontId="7" fillId="3" borderId="0" xfId="2" applyNumberFormat="1" applyFont="1" applyFill="1" applyAlignment="1">
      <alignment horizontal="right"/>
    </xf>
    <xf numFmtId="166" fontId="4" fillId="0" borderId="0" xfId="2" applyNumberFormat="1" applyFont="1" applyFill="1" applyAlignment="1">
      <alignment horizontal="left"/>
    </xf>
    <xf numFmtId="166" fontId="7" fillId="3" borderId="0" xfId="2" applyNumberFormat="1" applyFont="1" applyFill="1" applyAlignment="1">
      <alignment horizontal="left"/>
    </xf>
    <xf numFmtId="166" fontId="18" fillId="0" borderId="0" xfId="2" applyNumberFormat="1" applyFont="1" applyFill="1" applyAlignment="1">
      <alignment horizontal="right"/>
    </xf>
    <xf numFmtId="166" fontId="0" fillId="0" borderId="0" xfId="2" applyNumberFormat="1" applyFont="1"/>
    <xf numFmtId="166" fontId="4" fillId="0" borderId="0" xfId="2" applyNumberFormat="1" applyFont="1"/>
    <xf numFmtId="166" fontId="118" fillId="3" borderId="0" xfId="2" applyNumberFormat="1" applyFont="1" applyFill="1"/>
    <xf numFmtId="166" fontId="121" fillId="3" borderId="0" xfId="2" applyNumberFormat="1" applyFont="1" applyFill="1"/>
    <xf numFmtId="169" fontId="4" fillId="0" borderId="14" xfId="0" applyNumberFormat="1" applyFont="1" applyBorder="1" applyAlignment="1">
      <alignment horizontal="right"/>
    </xf>
    <xf numFmtId="169" fontId="4" fillId="0" borderId="15" xfId="0" applyNumberFormat="1" applyFont="1" applyBorder="1" applyAlignment="1">
      <alignment horizontal="right"/>
    </xf>
    <xf numFmtId="169" fontId="4" fillId="0" borderId="0" xfId="0" quotePrefix="1" applyNumberFormat="1" applyFont="1" applyBorder="1" applyAlignment="1">
      <alignment horizontal="center"/>
    </xf>
    <xf numFmtId="169" fontId="4" fillId="0" borderId="18" xfId="0" applyNumberFormat="1" applyFont="1" applyBorder="1" applyAlignment="1">
      <alignment horizontal="right"/>
    </xf>
    <xf numFmtId="169" fontId="4" fillId="0" borderId="19" xfId="0" quotePrefix="1" applyNumberFormat="1" applyFont="1" applyBorder="1" applyAlignment="1">
      <alignment horizontal="center"/>
    </xf>
    <xf numFmtId="169" fontId="4" fillId="0" borderId="20" xfId="0" quotePrefix="1" applyNumberFormat="1" applyFont="1" applyBorder="1" applyAlignment="1">
      <alignment horizontal="center"/>
    </xf>
    <xf numFmtId="169" fontId="4" fillId="0" borderId="21" xfId="0" quotePrefix="1" applyNumberFormat="1" applyFont="1" applyBorder="1" applyAlignment="1">
      <alignment horizontal="center"/>
    </xf>
    <xf numFmtId="169" fontId="4" fillId="0" borderId="22" xfId="0" applyNumberFormat="1" applyFont="1" applyFill="1" applyBorder="1" applyAlignment="1">
      <alignment horizontal="right"/>
    </xf>
    <xf numFmtId="169" fontId="4" fillId="0" borderId="23" xfId="0" applyNumberFormat="1" applyFont="1" applyFill="1" applyBorder="1" applyAlignment="1">
      <alignment horizontal="right"/>
    </xf>
    <xf numFmtId="169" fontId="4" fillId="0" borderId="24" xfId="0" quotePrefix="1" applyNumberFormat="1" applyFont="1" applyBorder="1" applyAlignment="1">
      <alignment horizontal="center"/>
    </xf>
    <xf numFmtId="169" fontId="4" fillId="0" borderId="25" xfId="0" applyNumberFormat="1" applyFont="1" applyFill="1" applyBorder="1"/>
    <xf numFmtId="169" fontId="4" fillId="0" borderId="0" xfId="0" applyNumberFormat="1" applyFont="1" applyAlignment="1">
      <alignment horizontal="right"/>
    </xf>
    <xf numFmtId="169" fontId="4" fillId="0" borderId="27" xfId="0" applyNumberFormat="1" applyFont="1" applyBorder="1" applyAlignment="1">
      <alignment horizontal="right"/>
    </xf>
    <xf numFmtId="169" fontId="4" fillId="0" borderId="26" xfId="0" applyNumberFormat="1" applyFont="1" applyBorder="1" applyAlignment="1">
      <alignment horizontal="right"/>
    </xf>
    <xf numFmtId="169" fontId="4" fillId="0" borderId="29" xfId="0" applyNumberFormat="1" applyFont="1" applyFill="1" applyBorder="1" applyAlignment="1">
      <alignment horizontal="right"/>
    </xf>
    <xf numFmtId="169" fontId="4" fillId="0" borderId="30" xfId="0" applyNumberFormat="1" applyFont="1" applyFill="1" applyBorder="1" applyAlignment="1">
      <alignment horizontal="right"/>
    </xf>
    <xf numFmtId="169" fontId="4" fillId="0" borderId="31" xfId="0" applyNumberFormat="1" applyFont="1" applyFill="1" applyBorder="1"/>
    <xf numFmtId="170" fontId="134" fillId="0" borderId="14" xfId="0" applyNumberFormat="1" applyFont="1" applyFill="1" applyBorder="1"/>
    <xf numFmtId="170" fontId="134" fillId="0" borderId="16" xfId="0" applyNumberFormat="1" applyFont="1" applyFill="1" applyBorder="1"/>
    <xf numFmtId="169" fontId="127" fillId="0" borderId="14" xfId="0" applyNumberFormat="1" applyFont="1" applyFill="1" applyBorder="1" applyAlignment="1">
      <alignment horizontal="centerContinuous"/>
    </xf>
    <xf numFmtId="169" fontId="127" fillId="0" borderId="11" xfId="0" applyNumberFormat="1" applyFont="1" applyFill="1" applyBorder="1" applyAlignment="1">
      <alignment horizontal="centerContinuous"/>
    </xf>
    <xf numFmtId="169" fontId="127" fillId="0" borderId="16" xfId="0" applyNumberFormat="1" applyFont="1" applyFill="1" applyBorder="1" applyAlignment="1">
      <alignment horizontal="centerContinuous"/>
    </xf>
    <xf numFmtId="169" fontId="127" fillId="0" borderId="0" xfId="0" applyNumberFormat="1" applyFont="1" applyFill="1" applyBorder="1" applyAlignment="1">
      <alignment horizontal="center"/>
    </xf>
    <xf numFmtId="170" fontId="127" fillId="0" borderId="0" xfId="0" applyNumberFormat="1" applyFont="1" applyFill="1" applyBorder="1" applyAlignment="1">
      <alignment horizontal="center"/>
    </xf>
    <xf numFmtId="169" fontId="127" fillId="0" borderId="14" xfId="0" applyNumberFormat="1" applyFont="1" applyFill="1" applyBorder="1" applyAlignment="1">
      <alignment horizontal="center"/>
    </xf>
    <xf numFmtId="169" fontId="127" fillId="0" borderId="11" xfId="0" applyNumberFormat="1" applyFont="1" applyFill="1" applyBorder="1" applyAlignment="1">
      <alignment horizontal="center"/>
    </xf>
    <xf numFmtId="169" fontId="127" fillId="0" borderId="16" xfId="0" applyNumberFormat="1" applyFont="1" applyFill="1" applyBorder="1" applyAlignment="1">
      <alignment horizontal="center"/>
    </xf>
    <xf numFmtId="170" fontId="127" fillId="0" borderId="14" xfId="0" applyNumberFormat="1" applyFont="1" applyFill="1" applyBorder="1"/>
    <xf numFmtId="170" fontId="0" fillId="0" borderId="14" xfId="169" applyNumberFormat="1" applyFont="1" applyFill="1" applyBorder="1" applyAlignment="1">
      <alignment horizontal="right"/>
    </xf>
    <xf numFmtId="178" fontId="4" fillId="0" borderId="0" xfId="169" quotePrefix="1" applyNumberFormat="1" applyFont="1" applyBorder="1" applyAlignment="1">
      <alignment horizontal="right"/>
    </xf>
    <xf numFmtId="179" fontId="0" fillId="0" borderId="32" xfId="169" applyNumberFormat="1" applyFont="1" applyFill="1" applyBorder="1" applyAlignment="1">
      <alignment horizontal="right"/>
    </xf>
    <xf numFmtId="169" fontId="0" fillId="0" borderId="15" xfId="0" applyNumberFormat="1" applyFill="1" applyBorder="1" applyAlignment="1">
      <alignment horizontal="right"/>
    </xf>
    <xf numFmtId="180" fontId="4" fillId="0" borderId="33" xfId="0" quotePrefix="1" applyNumberFormat="1" applyFont="1" applyBorder="1" applyAlignment="1">
      <alignment horizontal="right"/>
    </xf>
    <xf numFmtId="4" fontId="4" fillId="0" borderId="0" xfId="0" quotePrefix="1" applyNumberFormat="1" applyFont="1" applyBorder="1" applyAlignment="1">
      <alignment horizontal="right"/>
    </xf>
    <xf numFmtId="170" fontId="4" fillId="0" borderId="0" xfId="169" quotePrefix="1" applyNumberFormat="1" applyFont="1" applyBorder="1" applyAlignment="1">
      <alignment horizontal="right"/>
    </xf>
    <xf numFmtId="170" fontId="4" fillId="0" borderId="33" xfId="169" quotePrefix="1" applyNumberFormat="1" applyFont="1" applyBorder="1" applyAlignment="1">
      <alignment horizontal="right"/>
    </xf>
    <xf numFmtId="180" fontId="4" fillId="0" borderId="0" xfId="0" quotePrefix="1" applyNumberFormat="1" applyFont="1" applyBorder="1" applyAlignment="1">
      <alignment horizontal="right"/>
    </xf>
    <xf numFmtId="170" fontId="0" fillId="0" borderId="33" xfId="0" applyNumberFormat="1" applyBorder="1" applyAlignment="1">
      <alignment horizontal="right"/>
    </xf>
    <xf numFmtId="170" fontId="4" fillId="0" borderId="9" xfId="169" quotePrefix="1" applyNumberFormat="1" applyFont="1" applyBorder="1" applyAlignment="1">
      <alignment horizontal="right"/>
    </xf>
    <xf numFmtId="170" fontId="4" fillId="0" borderId="35" xfId="169" quotePrefix="1" applyNumberFormat="1" applyFont="1" applyBorder="1" applyAlignment="1">
      <alignment horizontal="right"/>
    </xf>
    <xf numFmtId="170" fontId="4" fillId="0" borderId="36" xfId="169" quotePrefix="1" applyNumberFormat="1" applyFont="1" applyBorder="1" applyAlignment="1">
      <alignment horizontal="right"/>
    </xf>
    <xf numFmtId="180" fontId="4" fillId="0" borderId="35" xfId="0" quotePrefix="1" applyNumberFormat="1" applyFont="1" applyBorder="1" applyAlignment="1">
      <alignment horizontal="right"/>
    </xf>
    <xf numFmtId="180" fontId="4" fillId="0" borderId="36" xfId="0" quotePrefix="1" applyNumberFormat="1" applyFont="1" applyBorder="1" applyAlignment="1">
      <alignment horizontal="right"/>
    </xf>
    <xf numFmtId="170" fontId="0" fillId="0" borderId="15" xfId="169" applyNumberFormat="1" applyFont="1" applyFill="1" applyBorder="1" applyAlignment="1">
      <alignment horizontal="right"/>
    </xf>
    <xf numFmtId="170" fontId="0" fillId="0" borderId="32" xfId="169" applyNumberFormat="1" applyFont="1" applyFill="1" applyBorder="1" applyAlignment="1">
      <alignment horizontal="right"/>
    </xf>
    <xf numFmtId="180" fontId="0" fillId="0" borderId="15" xfId="0" applyNumberFormat="1" applyFill="1" applyBorder="1" applyAlignment="1">
      <alignment horizontal="right"/>
    </xf>
    <xf numFmtId="180" fontId="0" fillId="0" borderId="33" xfId="0" applyNumberFormat="1" applyFill="1" applyBorder="1" applyAlignment="1">
      <alignment horizontal="right"/>
    </xf>
    <xf numFmtId="170" fontId="0" fillId="0" borderId="33" xfId="169" applyNumberFormat="1" applyFont="1" applyFill="1" applyBorder="1" applyAlignment="1">
      <alignment horizontal="right"/>
    </xf>
    <xf numFmtId="170" fontId="0" fillId="0" borderId="0" xfId="169" applyNumberFormat="1" applyFont="1" applyFill="1" applyAlignment="1">
      <alignment horizontal="right"/>
    </xf>
    <xf numFmtId="170" fontId="0" fillId="0" borderId="26" xfId="169" applyNumberFormat="1" applyFont="1" applyFill="1" applyBorder="1" applyAlignment="1">
      <alignment horizontal="right"/>
    </xf>
    <xf numFmtId="170" fontId="0" fillId="0" borderId="0" xfId="169" applyNumberFormat="1" applyFont="1" applyFill="1" applyBorder="1" applyAlignment="1">
      <alignment horizontal="right"/>
    </xf>
    <xf numFmtId="180" fontId="0" fillId="0" borderId="0" xfId="0" applyNumberFormat="1" applyFill="1" applyBorder="1" applyAlignment="1">
      <alignment horizontal="right"/>
    </xf>
    <xf numFmtId="170" fontId="135" fillId="0" borderId="30" xfId="0" applyNumberFormat="1" applyFont="1" applyFill="1" applyBorder="1"/>
    <xf numFmtId="170" fontId="0" fillId="0" borderId="29" xfId="0" applyNumberFormat="1" applyBorder="1" applyAlignment="1">
      <alignment horizontal="right"/>
    </xf>
    <xf numFmtId="170" fontId="0" fillId="0" borderId="30" xfId="0" applyNumberFormat="1" applyBorder="1" applyAlignment="1">
      <alignment horizontal="right"/>
    </xf>
    <xf numFmtId="170" fontId="0" fillId="0" borderId="24" xfId="0" applyNumberFormat="1" applyBorder="1" applyAlignment="1">
      <alignment horizontal="right"/>
    </xf>
    <xf numFmtId="170" fontId="0" fillId="0" borderId="37" xfId="0" applyNumberFormat="1" applyBorder="1" applyAlignment="1">
      <alignment horizontal="right"/>
    </xf>
    <xf numFmtId="170" fontId="0" fillId="0" borderId="31" xfId="0" applyNumberFormat="1" applyBorder="1" applyAlignment="1">
      <alignment horizontal="right"/>
    </xf>
    <xf numFmtId="170" fontId="134" fillId="0" borderId="9" xfId="0" applyNumberFormat="1" applyFont="1" applyFill="1" applyBorder="1"/>
    <xf numFmtId="170" fontId="134" fillId="0" borderId="0" xfId="0" applyNumberFormat="1" applyFont="1" applyFill="1" applyBorder="1"/>
    <xf numFmtId="170" fontId="134" fillId="0" borderId="14" xfId="0" applyNumberFormat="1" applyFont="1" applyFill="1" applyBorder="1" applyAlignment="1">
      <alignment horizontal="centerContinuous"/>
    </xf>
    <xf numFmtId="170" fontId="134" fillId="0" borderId="38" xfId="0" applyNumberFormat="1" applyFont="1" applyFill="1" applyBorder="1" applyAlignment="1">
      <alignment horizontal="centerContinuous"/>
    </xf>
    <xf numFmtId="170" fontId="134" fillId="0" borderId="39" xfId="0" applyNumberFormat="1" applyFont="1" applyFill="1" applyBorder="1" applyAlignment="1">
      <alignment horizontal="centerContinuous"/>
    </xf>
    <xf numFmtId="170" fontId="134" fillId="0" borderId="14" xfId="0" applyNumberFormat="1" applyFont="1" applyFill="1" applyBorder="1" applyAlignment="1">
      <alignment horizontal="center"/>
    </xf>
    <xf numFmtId="170" fontId="134" fillId="0" borderId="15" xfId="0" applyNumberFormat="1" applyFont="1" applyFill="1" applyBorder="1" applyAlignment="1">
      <alignment horizontal="center"/>
    </xf>
    <xf numFmtId="170" fontId="134" fillId="0" borderId="10" xfId="0" applyNumberFormat="1" applyFont="1" applyFill="1" applyBorder="1" applyAlignment="1">
      <alignment horizontal="center"/>
    </xf>
    <xf numFmtId="170" fontId="134" fillId="0" borderId="11" xfId="0" applyNumberFormat="1" applyFont="1" applyFill="1" applyBorder="1" applyAlignment="1">
      <alignment horizontal="center"/>
    </xf>
    <xf numFmtId="170" fontId="134" fillId="0" borderId="40" xfId="0" applyNumberFormat="1" applyFont="1" applyFill="1" applyBorder="1" applyAlignment="1">
      <alignment horizontal="center"/>
    </xf>
    <xf numFmtId="170" fontId="137" fillId="0" borderId="14" xfId="0" applyNumberFormat="1" applyFont="1" applyFill="1" applyBorder="1"/>
    <xf numFmtId="170" fontId="29" fillId="0" borderId="15" xfId="169" applyNumberFormat="1" applyFont="1" applyFill="1" applyBorder="1" applyAlignment="1">
      <alignment horizontal="right"/>
    </xf>
    <xf numFmtId="170" fontId="29" fillId="0" borderId="14" xfId="169" applyNumberFormat="1" applyFont="1" applyFill="1" applyBorder="1" applyAlignment="1">
      <alignment horizontal="right"/>
    </xf>
    <xf numFmtId="170" fontId="29" fillId="0" borderId="32" xfId="169" applyNumberFormat="1" applyFont="1" applyFill="1" applyBorder="1" applyAlignment="1">
      <alignment horizontal="right"/>
    </xf>
    <xf numFmtId="170" fontId="138" fillId="0" borderId="26" xfId="0" applyNumberFormat="1" applyFont="1" applyFill="1" applyBorder="1"/>
    <xf numFmtId="170" fontId="29" fillId="0" borderId="0" xfId="169" applyNumberFormat="1" applyFont="1" applyFill="1" applyAlignment="1">
      <alignment horizontal="right"/>
    </xf>
    <xf numFmtId="170" fontId="4" fillId="0" borderId="26" xfId="169" quotePrefix="1" applyNumberFormat="1" applyFont="1" applyBorder="1" applyAlignment="1">
      <alignment horizontal="right"/>
    </xf>
    <xf numFmtId="170" fontId="29" fillId="0" borderId="33" xfId="169" applyNumberFormat="1" applyFont="1" applyFill="1" applyBorder="1" applyAlignment="1">
      <alignment horizontal="right"/>
    </xf>
    <xf numFmtId="170" fontId="138" fillId="0" borderId="28" xfId="0" applyNumberFormat="1" applyFont="1" applyFill="1" applyBorder="1"/>
    <xf numFmtId="170" fontId="29" fillId="0" borderId="0" xfId="169" applyNumberFormat="1" applyFont="1" applyFill="1" applyBorder="1" applyAlignment="1">
      <alignment horizontal="right"/>
    </xf>
    <xf numFmtId="170" fontId="29" fillId="0" borderId="26" xfId="169" applyNumberFormat="1" applyFont="1" applyFill="1" applyBorder="1" applyAlignment="1">
      <alignment horizontal="right"/>
    </xf>
    <xf numFmtId="170" fontId="137" fillId="0" borderId="29" xfId="0" applyNumberFormat="1" applyFont="1" applyFill="1" applyBorder="1"/>
    <xf numFmtId="170" fontId="29" fillId="0" borderId="30" xfId="169" applyNumberFormat="1" applyFont="1" applyFill="1" applyBorder="1" applyAlignment="1">
      <alignment horizontal="right"/>
    </xf>
    <xf numFmtId="170" fontId="29" fillId="0" borderId="41" xfId="169" applyNumberFormat="1" applyFont="1" applyFill="1" applyBorder="1" applyAlignment="1">
      <alignment horizontal="right"/>
    </xf>
    <xf numFmtId="170" fontId="29" fillId="0" borderId="42" xfId="169" applyNumberFormat="1" applyFont="1" applyFill="1" applyBorder="1" applyAlignment="1">
      <alignment horizontal="right"/>
    </xf>
    <xf numFmtId="170" fontId="29" fillId="0" borderId="24" xfId="169" applyNumberFormat="1" applyFont="1" applyFill="1" applyBorder="1" applyAlignment="1">
      <alignment horizontal="right"/>
    </xf>
    <xf numFmtId="4" fontId="29" fillId="0" borderId="30" xfId="0" applyNumberFormat="1" applyFont="1" applyFill="1" applyBorder="1" applyAlignment="1">
      <alignment horizontal="right"/>
    </xf>
    <xf numFmtId="181" fontId="29" fillId="0" borderId="41" xfId="0" applyNumberFormat="1" applyFont="1" applyFill="1" applyBorder="1" applyAlignment="1">
      <alignment horizontal="right"/>
    </xf>
    <xf numFmtId="181" fontId="29" fillId="0" borderId="42" xfId="0" applyNumberFormat="1" applyFont="1" applyFill="1" applyBorder="1" applyAlignment="1">
      <alignment horizontal="right"/>
    </xf>
    <xf numFmtId="0" fontId="4" fillId="0" borderId="0" xfId="42" applyFont="1"/>
    <xf numFmtId="0" fontId="71" fillId="0" borderId="0" xfId="42" applyFont="1"/>
    <xf numFmtId="0" fontId="31" fillId="0" borderId="0" xfId="42" applyFont="1"/>
    <xf numFmtId="0" fontId="102" fillId="7" borderId="0" xfId="5" applyFont="1" applyFill="1" applyAlignment="1">
      <alignment horizontal="center"/>
    </xf>
    <xf numFmtId="0" fontId="102" fillId="7" borderId="0" xfId="5" applyFont="1" applyFill="1" applyAlignment="1">
      <alignment horizontal="center" vertical="center"/>
    </xf>
    <xf numFmtId="0" fontId="6" fillId="4" borderId="0" xfId="5" applyFont="1" applyFill="1" applyAlignment="1">
      <alignment horizontal="center"/>
    </xf>
    <xf numFmtId="41" fontId="6" fillId="0" borderId="0" xfId="43" applyNumberFormat="1" applyFont="1" applyFill="1" applyAlignment="1">
      <alignment horizontal="center"/>
    </xf>
    <xf numFmtId="0" fontId="47" fillId="11" borderId="0" xfId="144" applyFont="1" applyFill="1" applyAlignment="1">
      <alignment horizontal="center" vertical="center"/>
    </xf>
    <xf numFmtId="0" fontId="6" fillId="0" borderId="0" xfId="43" applyFont="1" applyFill="1" applyAlignment="1">
      <alignment horizontal="center"/>
    </xf>
    <xf numFmtId="0" fontId="5" fillId="2" borderId="0" xfId="0" applyFont="1" applyFill="1" applyAlignment="1">
      <alignment horizontal="center"/>
    </xf>
    <xf numFmtId="0" fontId="74" fillId="2" borderId="0" xfId="0" applyFont="1" applyFill="1" applyAlignment="1">
      <alignment horizontal="center" vertical="top"/>
    </xf>
    <xf numFmtId="0" fontId="61" fillId="2" borderId="0" xfId="0" applyFont="1" applyFill="1" applyAlignment="1">
      <alignment horizontal="center"/>
    </xf>
    <xf numFmtId="0" fontId="74" fillId="2" borderId="0" xfId="0" applyFont="1" applyFill="1" applyAlignment="1">
      <alignment horizontal="center" vertical="center"/>
    </xf>
    <xf numFmtId="0" fontId="62"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37" fontId="10" fillId="3" borderId="3" xfId="0" applyNumberFormat="1" applyFont="1" applyFill="1" applyBorder="1" applyAlignment="1">
      <alignment horizontal="center" vertical="center" wrapText="1"/>
    </xf>
    <xf numFmtId="37" fontId="10" fillId="3" borderId="3" xfId="0" applyNumberFormat="1" applyFont="1" applyFill="1" applyBorder="1" applyAlignment="1">
      <alignment horizontal="center" vertical="center"/>
    </xf>
    <xf numFmtId="0" fontId="10" fillId="3" borderId="3" xfId="0" applyNumberFormat="1" applyFont="1" applyFill="1" applyBorder="1" applyAlignment="1">
      <alignment horizontal="center" vertical="center" wrapText="1"/>
    </xf>
    <xf numFmtId="0" fontId="24" fillId="2" borderId="0" xfId="0" applyFont="1" applyFill="1" applyAlignment="1">
      <alignment horizontal="center"/>
    </xf>
    <xf numFmtId="0" fontId="4" fillId="2" borderId="0" xfId="0" applyFont="1" applyFill="1" applyAlignment="1"/>
    <xf numFmtId="0" fontId="40" fillId="2" borderId="0" xfId="0" applyFont="1" applyFill="1" applyAlignment="1">
      <alignment horizontal="center" vertical="center"/>
    </xf>
    <xf numFmtId="0" fontId="4" fillId="2" borderId="0" xfId="0" applyFont="1" applyFill="1" applyAlignment="1">
      <alignment vertical="center"/>
    </xf>
    <xf numFmtId="10" fontId="55" fillId="0" borderId="0" xfId="0" applyNumberFormat="1" applyFont="1" applyAlignment="1">
      <alignment horizontal="left" wrapText="1"/>
    </xf>
    <xf numFmtId="0" fontId="56" fillId="0" borderId="0" xfId="0" applyFont="1" applyAlignment="1">
      <alignment wrapText="1"/>
    </xf>
    <xf numFmtId="0" fontId="47" fillId="2" borderId="0" xfId="0" applyFont="1" applyFill="1" applyAlignment="1">
      <alignment horizontal="center"/>
    </xf>
    <xf numFmtId="0" fontId="48" fillId="2" borderId="0" xfId="0" applyFont="1" applyFill="1" applyAlignment="1">
      <alignment horizontal="center" vertical="top"/>
    </xf>
    <xf numFmtId="0" fontId="56" fillId="0" borderId="0" xfId="0" applyFont="1" applyAlignment="1"/>
    <xf numFmtId="166" fontId="7" fillId="3" borderId="2" xfId="169" applyNumberFormat="1" applyFont="1" applyFill="1" applyBorder="1" applyAlignment="1">
      <alignment horizontal="center"/>
    </xf>
    <xf numFmtId="0" fontId="62" fillId="2" borderId="0" xfId="0" applyFont="1" applyFill="1" applyAlignment="1">
      <alignment horizontal="center"/>
    </xf>
    <xf numFmtId="0" fontId="63" fillId="2" borderId="0" xfId="0" applyFont="1" applyFill="1" applyAlignment="1">
      <alignment horizontal="center" vertical="top"/>
    </xf>
    <xf numFmtId="0" fontId="7" fillId="3" borderId="2" xfId="0" applyFont="1" applyFill="1" applyBorder="1" applyAlignment="1">
      <alignment horizontal="center"/>
    </xf>
    <xf numFmtId="0" fontId="4" fillId="0" borderId="29" xfId="0" applyFont="1" applyBorder="1" applyAlignment="1">
      <alignment vertical="top" wrapText="1"/>
    </xf>
    <xf numFmtId="0" fontId="4" fillId="0" borderId="30" xfId="0" applyFont="1" applyBorder="1" applyAlignment="1">
      <alignment vertical="top" wrapText="1"/>
    </xf>
    <xf numFmtId="0" fontId="4" fillId="0" borderId="24" xfId="0" applyFont="1" applyBorder="1" applyAlignment="1">
      <alignment vertical="top" wrapText="1"/>
    </xf>
    <xf numFmtId="0" fontId="34" fillId="2" borderId="0" xfId="0" applyFont="1" applyFill="1" applyAlignment="1">
      <alignment horizontal="center"/>
    </xf>
    <xf numFmtId="0" fontId="82" fillId="2" borderId="0" xfId="0" applyFont="1" applyFill="1" applyAlignment="1">
      <alignment horizontal="center" vertical="top"/>
    </xf>
    <xf numFmtId="37" fontId="4" fillId="0" borderId="0" xfId="0" applyNumberFormat="1" applyFont="1" applyAlignment="1">
      <alignment wrapText="1"/>
    </xf>
    <xf numFmtId="0" fontId="4" fillId="0" borderId="0" xfId="0" applyFont="1" applyAlignment="1">
      <alignment wrapText="1"/>
    </xf>
    <xf numFmtId="0" fontId="61" fillId="2" borderId="0" xfId="0" applyFont="1" applyFill="1" applyAlignment="1"/>
    <xf numFmtId="0" fontId="5" fillId="2" borderId="0" xfId="0" applyFont="1" applyFill="1" applyAlignment="1">
      <alignment horizontal="center" vertical="center"/>
    </xf>
    <xf numFmtId="17" fontId="6" fillId="3" borderId="3" xfId="0" quotePrefix="1" applyNumberFormat="1" applyFont="1" applyFill="1" applyBorder="1" applyAlignment="1">
      <alignment horizontal="center" vertical="center"/>
    </xf>
    <xf numFmtId="0" fontId="0" fillId="0" borderId="29" xfId="0" applyBorder="1" applyAlignment="1">
      <alignment vertical="top" wrapText="1"/>
    </xf>
    <xf numFmtId="0" fontId="0" fillId="0" borderId="30" xfId="0" applyBorder="1" applyAlignment="1">
      <alignment vertical="top" wrapText="1"/>
    </xf>
    <xf numFmtId="37" fontId="0" fillId="0" borderId="0" xfId="0" applyNumberFormat="1" applyFont="1" applyAlignment="1">
      <alignment wrapText="1"/>
    </xf>
    <xf numFmtId="0" fontId="131" fillId="0" borderId="0" xfId="0" applyFont="1" applyAlignment="1">
      <alignment wrapText="1"/>
    </xf>
    <xf numFmtId="3" fontId="10" fillId="3" borderId="0" xfId="0" applyNumberFormat="1" applyFont="1" applyFill="1" applyAlignment="1">
      <alignment horizontal="center"/>
    </xf>
    <xf numFmtId="0" fontId="58" fillId="2" borderId="0" xfId="0" applyFont="1" applyFill="1" applyAlignment="1">
      <alignment horizontal="center"/>
    </xf>
    <xf numFmtId="0" fontId="59" fillId="2" borderId="0" xfId="0" applyFont="1" applyFill="1" applyAlignment="1">
      <alignment horizontal="center" vertical="center"/>
    </xf>
    <xf numFmtId="3" fontId="10" fillId="3" borderId="0" xfId="0" quotePrefix="1" applyNumberFormat="1" applyFont="1" applyFill="1" applyAlignment="1">
      <alignment horizontal="center"/>
    </xf>
    <xf numFmtId="3" fontId="14" fillId="3" borderId="2" xfId="0" applyNumberFormat="1" applyFont="1" applyFill="1" applyBorder="1" applyAlignment="1">
      <alignment horizontal="center" vertical="center" wrapText="1"/>
    </xf>
    <xf numFmtId="0" fontId="34" fillId="2" borderId="0" xfId="0" applyFont="1" applyFill="1" applyAlignment="1">
      <alignment horizontal="center" wrapText="1"/>
    </xf>
    <xf numFmtId="3" fontId="14" fillId="3" borderId="3" xfId="0" quotePrefix="1" applyNumberFormat="1" applyFont="1" applyFill="1" applyBorder="1" applyAlignment="1">
      <alignment horizontal="center"/>
    </xf>
    <xf numFmtId="3" fontId="14" fillId="3" borderId="3" xfId="0" applyNumberFormat="1" applyFont="1" applyFill="1" applyBorder="1" applyAlignment="1">
      <alignment horizontal="center"/>
    </xf>
    <xf numFmtId="0" fontId="63" fillId="2" borderId="0" xfId="0" applyFont="1" applyFill="1" applyAlignment="1">
      <alignment horizontal="center" vertical="center"/>
    </xf>
    <xf numFmtId="0" fontId="0" fillId="0" borderId="0" xfId="0"/>
    <xf numFmtId="0" fontId="14" fillId="3" borderId="0" xfId="0" applyFont="1" applyFill="1" applyAlignment="1" applyProtection="1">
      <alignment horizontal="center"/>
    </xf>
    <xf numFmtId="0" fontId="132" fillId="2" borderId="0" xfId="0" applyFont="1" applyFill="1" applyAlignment="1">
      <alignment horizontal="center"/>
    </xf>
    <xf numFmtId="0" fontId="133" fillId="2" borderId="0" xfId="0" applyFont="1" applyFill="1" applyAlignment="1">
      <alignment horizontal="center" vertical="top"/>
    </xf>
    <xf numFmtId="10" fontId="71" fillId="0" borderId="0" xfId="0" applyNumberFormat="1" applyFont="1" applyAlignment="1">
      <alignment horizontal="justify" vertical="top" wrapText="1"/>
    </xf>
    <xf numFmtId="0" fontId="0" fillId="0" borderId="0" xfId="0" applyAlignment="1">
      <alignment horizontal="justify" vertical="top"/>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37" fontId="31" fillId="0" borderId="0" xfId="0" applyNumberFormat="1" applyFont="1" applyFill="1" applyBorder="1" applyAlignment="1">
      <alignment horizontal="justify" wrapText="1"/>
    </xf>
    <xf numFmtId="0" fontId="0" fillId="0" borderId="0" xfId="0" applyAlignment="1">
      <alignment wrapText="1"/>
    </xf>
    <xf numFmtId="0" fontId="63" fillId="2" borderId="0" xfId="0" applyFont="1" applyFill="1" applyAlignment="1">
      <alignment horizontal="center"/>
    </xf>
    <xf numFmtId="37" fontId="60" fillId="0" borderId="0" xfId="0" applyNumberFormat="1" applyFont="1" applyAlignment="1">
      <alignment wrapText="1"/>
    </xf>
    <xf numFmtId="0" fontId="60" fillId="0" borderId="0" xfId="0" applyFont="1" applyAlignment="1">
      <alignment wrapText="1"/>
    </xf>
    <xf numFmtId="0" fontId="24" fillId="2" borderId="0" xfId="0" applyFont="1" applyFill="1" applyAlignment="1">
      <alignment horizontal="center" vertical="center"/>
    </xf>
    <xf numFmtId="0" fontId="7" fillId="2" borderId="0" xfId="0" applyFont="1" applyFill="1" applyAlignment="1">
      <alignment horizontal="center" vertical="center"/>
    </xf>
    <xf numFmtId="0" fontId="40" fillId="2" borderId="0" xfId="0" applyFont="1" applyFill="1" applyAlignment="1">
      <alignment horizontal="center"/>
    </xf>
    <xf numFmtId="0" fontId="7" fillId="3" borderId="0" xfId="0" applyFont="1" applyFill="1" applyAlignment="1" applyProtection="1">
      <alignment horizontal="center"/>
    </xf>
    <xf numFmtId="0" fontId="59" fillId="2" borderId="0" xfId="0" applyFont="1" applyFill="1" applyAlignment="1">
      <alignment horizontal="center" vertical="top"/>
    </xf>
    <xf numFmtId="0" fontId="0" fillId="0" borderId="0" xfId="0" applyAlignment="1"/>
    <xf numFmtId="0" fontId="34" fillId="2" borderId="0" xfId="0" applyFont="1" applyFill="1" applyAlignment="1">
      <alignment horizontal="center" vertical="top"/>
    </xf>
    <xf numFmtId="37" fontId="131" fillId="0" borderId="44" xfId="0" applyNumberFormat="1" applyFont="1" applyBorder="1" applyAlignment="1">
      <alignment horizontal="left" wrapText="1"/>
    </xf>
    <xf numFmtId="0" fontId="84" fillId="2" borderId="0" xfId="0" applyFont="1" applyFill="1" applyAlignment="1">
      <alignment horizontal="center"/>
    </xf>
    <xf numFmtId="0" fontId="45" fillId="2" borderId="0" xfId="0" applyFont="1" applyFill="1" applyAlignment="1">
      <alignment horizontal="center"/>
    </xf>
    <xf numFmtId="0" fontId="78" fillId="0" borderId="0" xfId="0" applyFont="1" applyAlignment="1">
      <alignment horizontal="left" vertical="center"/>
    </xf>
    <xf numFmtId="0" fontId="14" fillId="3" borderId="0" xfId="0" applyFont="1" applyFill="1" applyAlignment="1">
      <alignment vertical="center" wrapText="1"/>
    </xf>
    <xf numFmtId="0" fontId="0" fillId="3" borderId="0" xfId="0" applyFill="1"/>
    <xf numFmtId="0" fontId="82" fillId="2" borderId="0" xfId="0" applyFont="1" applyFill="1" applyAlignment="1">
      <alignment horizontal="center" vertical="center"/>
    </xf>
    <xf numFmtId="0" fontId="89" fillId="3" borderId="0" xfId="0" applyFont="1" applyFill="1" applyAlignment="1">
      <alignment horizontal="center" vertical="center"/>
    </xf>
    <xf numFmtId="166" fontId="62" fillId="2" borderId="0" xfId="0" applyNumberFormat="1" applyFont="1" applyFill="1" applyAlignment="1">
      <alignment horizontal="center"/>
    </xf>
    <xf numFmtId="166" fontId="63" fillId="2" borderId="0" xfId="0" applyNumberFormat="1" applyFont="1" applyFill="1" applyAlignment="1">
      <alignment horizontal="center" vertical="center"/>
    </xf>
    <xf numFmtId="166" fontId="62" fillId="2" borderId="0" xfId="2" applyNumberFormat="1" applyFont="1" applyFill="1" applyAlignment="1">
      <alignment horizontal="center"/>
    </xf>
    <xf numFmtId="166" fontId="63" fillId="2" borderId="0" xfId="2" applyNumberFormat="1" applyFont="1" applyFill="1" applyAlignment="1">
      <alignment horizontal="center" vertical="center"/>
    </xf>
    <xf numFmtId="0" fontId="93" fillId="0" borderId="10" xfId="0" applyFont="1" applyFill="1" applyBorder="1" applyAlignment="1">
      <alignment horizontal="center"/>
    </xf>
    <xf numFmtId="0" fontId="29" fillId="0" borderId="11" xfId="0" applyFont="1" applyFill="1" applyBorder="1" applyAlignment="1">
      <alignment horizontal="center"/>
    </xf>
    <xf numFmtId="0" fontId="29" fillId="0" borderId="12" xfId="0" applyFont="1" applyFill="1" applyBorder="1" applyAlignment="1">
      <alignment horizontal="center"/>
    </xf>
    <xf numFmtId="0" fontId="78" fillId="3" borderId="0" xfId="0" quotePrefix="1" applyFont="1" applyFill="1" applyBorder="1" applyAlignment="1">
      <alignment horizontal="center"/>
    </xf>
    <xf numFmtId="0" fontId="7" fillId="0" borderId="0" xfId="0" applyFont="1" applyAlignment="1">
      <alignment horizontal="left" vertical="center"/>
    </xf>
    <xf numFmtId="0" fontId="14" fillId="3" borderId="0" xfId="0" quotePrefix="1" applyFont="1" applyFill="1" applyBorder="1" applyAlignment="1">
      <alignment horizontal="center"/>
    </xf>
    <xf numFmtId="0" fontId="83" fillId="0" borderId="0" xfId="0" applyFont="1" applyBorder="1" applyAlignment="1">
      <alignment horizontal="center" vertical="center"/>
    </xf>
    <xf numFmtId="0" fontId="5" fillId="2" borderId="0" xfId="42" applyFont="1" applyFill="1" applyAlignment="1">
      <alignment horizontal="center"/>
    </xf>
  </cellXfs>
  <cellStyles count="171">
    <cellStyle name="Ä*_x0014_" xfId="8"/>
    <cellStyle name="Comma" xfId="169" builtinId="3"/>
    <cellStyle name="Comma 2" xfId="2"/>
    <cellStyle name="Comma 2 2" xfId="9"/>
    <cellStyle name="Comma 3" xfId="10"/>
    <cellStyle name="Comma 3 2" xfId="11"/>
    <cellStyle name="Comma 3 3" xfId="12"/>
    <cellStyle name="Comma 4" xfId="13"/>
    <cellStyle name="Comma 5" xfId="14"/>
    <cellStyle name="Comma 6" xfId="15"/>
    <cellStyle name="Comma 7" xfId="16"/>
    <cellStyle name="Comma 8" xfId="17"/>
    <cellStyle name="Comma0" xfId="18"/>
    <cellStyle name="Comma0 2" xfId="19"/>
    <cellStyle name="Euro" xfId="20"/>
    <cellStyle name="Euro 2" xfId="21"/>
    <cellStyle name="Euro 3" xfId="22"/>
    <cellStyle name="Hyperlink" xfId="7" builtinId="8"/>
    <cellStyle name="Millares 2" xfId="23"/>
    <cellStyle name="Millares 2 2" xfId="24"/>
    <cellStyle name="Millares 2 3" xfId="25"/>
    <cellStyle name="Millares 2 4" xfId="26"/>
    <cellStyle name="Millares 2 5" xfId="27"/>
    <cellStyle name="Millares 3" xfId="28"/>
    <cellStyle name="Millares 3 2" xfId="29"/>
    <cellStyle name="Millares 4" xfId="30"/>
    <cellStyle name="Millares 4 2" xfId="31"/>
    <cellStyle name="Millares 5" xfId="32"/>
    <cellStyle name="Millares 5 2" xfId="33"/>
    <cellStyle name="Millares 6" xfId="34"/>
    <cellStyle name="Millares 6 2" xfId="35"/>
    <cellStyle name="Millares 7" xfId="36"/>
    <cellStyle name="Millares 7 2" xfId="37"/>
    <cellStyle name="Millares 8" xfId="38"/>
    <cellStyle name="Millares 8 2" xfId="39"/>
    <cellStyle name="Millares 9" xfId="40"/>
    <cellStyle name="No-definido" xfId="41"/>
    <cellStyle name="Normal" xfId="0" builtinId="0"/>
    <cellStyle name="Normal 10" xfId="42"/>
    <cellStyle name="Normal 10 2" xfId="43"/>
    <cellStyle name="Normal 11" xfId="44"/>
    <cellStyle name="Normal 11 2" xfId="45"/>
    <cellStyle name="Normal 12" xfId="46"/>
    <cellStyle name="Normal 12 2" xfId="47"/>
    <cellStyle name="Normal 13" xfId="48"/>
    <cellStyle name="Normal 13 2" xfId="49"/>
    <cellStyle name="Normal 14" xfId="50"/>
    <cellStyle name="Normal 14 2" xfId="51"/>
    <cellStyle name="Normal 15" xfId="52"/>
    <cellStyle name="Normal 15 2" xfId="53"/>
    <cellStyle name="Normal 16" xfId="54"/>
    <cellStyle name="Normal 16 2" xfId="55"/>
    <cellStyle name="Normal 17" xfId="56"/>
    <cellStyle name="Normal 17 2" xfId="57"/>
    <cellStyle name="Normal 18" xfId="58"/>
    <cellStyle name="Normal 18 2" xfId="59"/>
    <cellStyle name="Normal 19" xfId="60"/>
    <cellStyle name="Normal 19 2" xfId="61"/>
    <cellStyle name="Normal 2" xfId="1"/>
    <cellStyle name="Normal 2 2" xfId="6"/>
    <cellStyle name="Normal 2 2 2" xfId="62"/>
    <cellStyle name="Normal 2 2 2 2" xfId="63"/>
    <cellStyle name="Normal 2 2 2 3" xfId="5"/>
    <cellStyle name="Normal 2 2 3" xfId="64"/>
    <cellStyle name="Normal 2 2 3 2" xfId="65"/>
    <cellStyle name="Normal 2 2 4" xfId="66"/>
    <cellStyle name="Normal 2 2 4 2" xfId="67"/>
    <cellStyle name="Normal 2 2 5" xfId="68"/>
    <cellStyle name="Normal 2 3" xfId="69"/>
    <cellStyle name="Normal 2 4" xfId="70"/>
    <cellStyle name="Normal 2 5" xfId="71"/>
    <cellStyle name="Normal 2 6" xfId="72"/>
    <cellStyle name="Normal 2 6 2" xfId="73"/>
    <cellStyle name="Normal 2 6 2 2" xfId="74"/>
    <cellStyle name="Normal 2 6 3" xfId="75"/>
    <cellStyle name="Normal 20" xfId="76"/>
    <cellStyle name="Normal 20 2" xfId="77"/>
    <cellStyle name="Normal 21" xfId="78"/>
    <cellStyle name="Normal 21 2" xfId="79"/>
    <cellStyle name="Normal 22" xfId="80"/>
    <cellStyle name="Normal 22 2" xfId="81"/>
    <cellStyle name="Normal 23" xfId="82"/>
    <cellStyle name="Normal 23 2" xfId="83"/>
    <cellStyle name="Normal 24" xfId="84"/>
    <cellStyle name="Normal 24 2" xfId="85"/>
    <cellStyle name="Normal 25" xfId="86"/>
    <cellStyle name="Normal 25 2" xfId="87"/>
    <cellStyle name="Normal 26" xfId="88"/>
    <cellStyle name="Normal 26 2" xfId="89"/>
    <cellStyle name="Normal 27" xfId="90"/>
    <cellStyle name="Normal 27 2" xfId="91"/>
    <cellStyle name="Normal 28" xfId="92"/>
    <cellStyle name="Normal 28 2" xfId="93"/>
    <cellStyle name="Normal 29" xfId="94"/>
    <cellStyle name="Normal 29 2" xfId="95"/>
    <cellStyle name="Normal 3" xfId="96"/>
    <cellStyle name="Normal 3 2" xfId="97"/>
    <cellStyle name="Normal 30" xfId="98"/>
    <cellStyle name="Normal 30 2" xfId="99"/>
    <cellStyle name="Normal 31" xfId="100"/>
    <cellStyle name="Normal 31 2" xfId="101"/>
    <cellStyle name="Normal 32" xfId="102"/>
    <cellStyle name="Normal 32 2" xfId="103"/>
    <cellStyle name="Normal 33" xfId="104"/>
    <cellStyle name="Normal 33 2" xfId="105"/>
    <cellStyle name="Normal 34" xfId="106"/>
    <cellStyle name="Normal 34 2" xfId="107"/>
    <cellStyle name="Normal 35" xfId="108"/>
    <cellStyle name="Normal 35 2" xfId="109"/>
    <cellStyle name="Normal 36" xfId="110"/>
    <cellStyle name="Normal 36 2" xfId="111"/>
    <cellStyle name="Normal 37" xfId="112"/>
    <cellStyle name="Normal 37 2" xfId="113"/>
    <cellStyle name="Normal 38" xfId="114"/>
    <cellStyle name="Normal 38 2" xfId="115"/>
    <cellStyle name="Normal 39" xfId="116"/>
    <cellStyle name="Normal 39 2" xfId="117"/>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1" xfId="128"/>
    <cellStyle name="Normal 41 2" xfId="129"/>
    <cellStyle name="Normal 42" xfId="130"/>
    <cellStyle name="Normal 42 2" xfId="131"/>
    <cellStyle name="Normal 43" xfId="132"/>
    <cellStyle name="Normal 43 2" xfId="133"/>
    <cellStyle name="Normal 44" xfId="134"/>
    <cellStyle name="Normal 44 2" xfId="135"/>
    <cellStyle name="Normal 45" xfId="136"/>
    <cellStyle name="Normal 45 2" xfId="137"/>
    <cellStyle name="Normal 46" xfId="138"/>
    <cellStyle name="Normal 46 2" xfId="139"/>
    <cellStyle name="Normal 47" xfId="140"/>
    <cellStyle name="Normal 47 2" xfId="141"/>
    <cellStyle name="Normal 48" xfId="142"/>
    <cellStyle name="Normal 49" xfId="143"/>
    <cellStyle name="Normal 5" xfId="144"/>
    <cellStyle name="Normal 5 2" xfId="145"/>
    <cellStyle name="Normal 50" xfId="146"/>
    <cellStyle name="Normal 51" xfId="147"/>
    <cellStyle name="Normal 6" xfId="148"/>
    <cellStyle name="Normal 6 2" xfId="149"/>
    <cellStyle name="Normal 66" xfId="150"/>
    <cellStyle name="Normal 66 2" xfId="151"/>
    <cellStyle name="Normal 7" xfId="152"/>
    <cellStyle name="Normal 8" xfId="153"/>
    <cellStyle name="Normal 8 2" xfId="154"/>
    <cellStyle name="Normal 9" xfId="155"/>
    <cellStyle name="Normal 9 2" xfId="156"/>
    <cellStyle name="Normal_Sheet1" xfId="4"/>
    <cellStyle name="P" xfId="157"/>
    <cellStyle name="Percent" xfId="170" builtinId="5"/>
    <cellStyle name="Percent 2" xfId="3"/>
    <cellStyle name="Percent 3" xfId="158"/>
    <cellStyle name="Percent 4" xfId="159"/>
    <cellStyle name="Percent 5" xfId="160"/>
    <cellStyle name="Porcentaje 2" xfId="161"/>
    <cellStyle name="Porcentaje 2 2" xfId="162"/>
    <cellStyle name="Porcentaje 3" xfId="163"/>
    <cellStyle name="Porcentaje 3 2" xfId="164"/>
    <cellStyle name="Porcentaje 4" xfId="165"/>
    <cellStyle name="Porcentual 2" xfId="166"/>
    <cellStyle name="Porcentual 7" xfId="167"/>
    <cellStyle name="Porcentual 9" xfId="168"/>
  </cellStyles>
  <dxfs count="21">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externalLink" Target="externalLinks/externalLink8.xml"/><Relationship Id="rId84"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6.xml"/><Relationship Id="rId79" Type="http://schemas.openxmlformats.org/officeDocument/2006/relationships/externalLink" Target="externalLinks/externalLink1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5.xml"/><Relationship Id="rId78" Type="http://schemas.openxmlformats.org/officeDocument/2006/relationships/externalLink" Target="externalLinks/externalLink10.xml"/><Relationship Id="rId8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1.xml"/><Relationship Id="rId77" Type="http://schemas.openxmlformats.org/officeDocument/2006/relationships/externalLink" Target="externalLinks/externalLink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4.xml"/><Relationship Id="rId80" Type="http://schemas.openxmlformats.org/officeDocument/2006/relationships/externalLink" Target="externalLinks/externalLink1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2.xml"/><Relationship Id="rId75" Type="http://schemas.openxmlformats.org/officeDocument/2006/relationships/externalLink" Target="externalLinks/externalLink7.xml"/><Relationship Id="rId83"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xmlns="">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SCBM/2014/11/Nobancos1114/201411_BDR_EstadosFinanciero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SCBM/2014/11/BcosMultiples1114/201411_SIS2_RankingDepositos.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ervusr2\Balances\Boletin\28022011\254RCap-0211.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234"/>
      <sheetName val="72"/>
    </sheetNames>
    <sheetDataSet>
      <sheetData sheetId="0"/>
      <sheetData sheetId="1">
        <row r="4">
          <cell r="A4" t="str">
            <v>AL 30 DE NOVIEMBRE DE 2014</v>
          </cell>
        </row>
        <row r="9">
          <cell r="E9">
            <v>2159453.75648</v>
          </cell>
        </row>
        <row r="10">
          <cell r="E10">
            <v>23675.24584</v>
          </cell>
        </row>
        <row r="11">
          <cell r="E11">
            <v>6361.4591799999998</v>
          </cell>
        </row>
        <row r="12">
          <cell r="E12">
            <v>1603682.15246</v>
          </cell>
        </row>
        <row r="13">
          <cell r="E13">
            <v>1666932.09565</v>
          </cell>
        </row>
        <row r="14">
          <cell r="E14">
            <v>0</v>
          </cell>
        </row>
        <row r="15">
          <cell r="E15">
            <v>0</v>
          </cell>
        </row>
        <row r="16">
          <cell r="E16">
            <v>0</v>
          </cell>
        </row>
        <row r="17">
          <cell r="E17">
            <v>0</v>
          </cell>
        </row>
        <row r="18">
          <cell r="E18">
            <v>0</v>
          </cell>
        </row>
        <row r="19">
          <cell r="E19">
            <v>13782.553310000001</v>
          </cell>
        </row>
        <row r="20">
          <cell r="E20">
            <v>-77032.496499999994</v>
          </cell>
        </row>
        <row r="21">
          <cell r="E21">
            <v>3488.7435499999997</v>
          </cell>
        </row>
        <row r="22">
          <cell r="E22">
            <v>0</v>
          </cell>
        </row>
        <row r="23">
          <cell r="E23">
            <v>200284.83227000001</v>
          </cell>
        </row>
        <row r="24">
          <cell r="E24">
            <v>8548.5663599999989</v>
          </cell>
        </row>
        <row r="25">
          <cell r="E25">
            <v>906.32601</v>
          </cell>
        </row>
        <row r="26">
          <cell r="E26">
            <v>312506.43080999999</v>
          </cell>
        </row>
        <row r="27">
          <cell r="E27">
            <v>1686866.7113299998</v>
          </cell>
        </row>
        <row r="28">
          <cell r="E28">
            <v>0</v>
          </cell>
        </row>
        <row r="29">
          <cell r="E29">
            <v>0</v>
          </cell>
        </row>
        <row r="30">
          <cell r="E30">
            <v>0</v>
          </cell>
        </row>
        <row r="31">
          <cell r="E31">
            <v>0</v>
          </cell>
        </row>
        <row r="32">
          <cell r="E32">
            <v>0</v>
          </cell>
        </row>
        <row r="33">
          <cell r="E33">
            <v>0</v>
          </cell>
        </row>
        <row r="34">
          <cell r="E34">
            <v>0</v>
          </cell>
        </row>
        <row r="35">
          <cell r="E35">
            <v>0</v>
          </cell>
        </row>
        <row r="36">
          <cell r="E36">
            <v>859667.58672999998</v>
          </cell>
        </row>
        <row r="37">
          <cell r="E37">
            <v>13739.24948</v>
          </cell>
        </row>
        <row r="38">
          <cell r="E38">
            <v>4234.2051200000005</v>
          </cell>
        </row>
        <row r="39">
          <cell r="E39">
            <v>809225.67</v>
          </cell>
        </row>
        <row r="40">
          <cell r="E40">
            <v>0</v>
          </cell>
        </row>
        <row r="41">
          <cell r="E41">
            <v>0</v>
          </cell>
        </row>
        <row r="42">
          <cell r="E42">
            <v>472587.04514999996</v>
          </cell>
        </row>
        <row r="43">
          <cell r="E43">
            <v>300163.5</v>
          </cell>
        </row>
        <row r="44">
          <cell r="E44">
            <v>0</v>
          </cell>
        </row>
        <row r="45">
          <cell r="E45">
            <v>0</v>
          </cell>
        </row>
        <row r="46">
          <cell r="E46">
            <v>110782.22304000001</v>
          </cell>
        </row>
        <row r="47">
          <cell r="E47">
            <v>61641.322110000001</v>
          </cell>
        </row>
        <row r="48">
          <cell r="E48">
            <v>41479.398630000003</v>
          </cell>
        </row>
        <row r="49">
          <cell r="E49">
            <v>20161.923480000001</v>
          </cell>
        </row>
        <row r="50">
          <cell r="E50">
            <v>2159453.75648</v>
          </cell>
        </row>
        <row r="51">
          <cell r="E51">
            <v>0</v>
          </cell>
        </row>
        <row r="52">
          <cell r="E52">
            <v>14062180.794610001</v>
          </cell>
        </row>
        <row r="53">
          <cell r="E53">
            <v>74583.133819999988</v>
          </cell>
        </row>
        <row r="54">
          <cell r="E54">
            <v>-38703.489320000001</v>
          </cell>
        </row>
        <row r="55">
          <cell r="E55">
            <v>35879.644500000002</v>
          </cell>
        </row>
        <row r="56">
          <cell r="E56">
            <v>23593.081590000002</v>
          </cell>
        </row>
        <row r="57">
          <cell r="E57">
            <v>-1231.6524299999999</v>
          </cell>
        </row>
        <row r="58">
          <cell r="E58">
            <v>58241.073659999995</v>
          </cell>
        </row>
        <row r="59">
          <cell r="E59">
            <v>4805.1905399999996</v>
          </cell>
        </row>
        <row r="60">
          <cell r="E60">
            <v>-5803.26782</v>
          </cell>
        </row>
        <row r="61">
          <cell r="E61">
            <v>57242.996380000004</v>
          </cell>
        </row>
        <row r="62">
          <cell r="E62">
            <v>-30467.028630000001</v>
          </cell>
        </row>
        <row r="63">
          <cell r="E63">
            <v>26775.96775</v>
          </cell>
        </row>
        <row r="64">
          <cell r="E64">
            <v>133.87878000000001</v>
          </cell>
        </row>
        <row r="65">
          <cell r="E65">
            <v>0</v>
          </cell>
        </row>
        <row r="66">
          <cell r="E66">
            <v>133.87878000000001</v>
          </cell>
        </row>
        <row r="67">
          <cell r="E67">
            <v>0</v>
          </cell>
        </row>
        <row r="68">
          <cell r="E68">
            <v>0</v>
          </cell>
        </row>
        <row r="69">
          <cell r="E69">
            <v>0</v>
          </cell>
        </row>
        <row r="70">
          <cell r="E70">
            <v>26909.846530000003</v>
          </cell>
        </row>
        <row r="71">
          <cell r="E71">
            <v>0</v>
          </cell>
        </row>
        <row r="72">
          <cell r="E72">
            <v>0</v>
          </cell>
        </row>
        <row r="73">
          <cell r="E73">
            <v>26909.846530000003</v>
          </cell>
        </row>
        <row r="74">
          <cell r="E74">
            <v>160.63650000000001</v>
          </cell>
        </row>
        <row r="75">
          <cell r="E75">
            <v>-187.91854999999998</v>
          </cell>
        </row>
        <row r="76">
          <cell r="E76">
            <v>26882.564480000001</v>
          </cell>
        </row>
        <row r="77">
          <cell r="E77">
            <v>0</v>
          </cell>
        </row>
        <row r="78">
          <cell r="E78">
            <v>26882.564480000001</v>
          </cell>
        </row>
        <row r="79">
          <cell r="E79">
            <v>-6720.6409999999996</v>
          </cell>
        </row>
        <row r="80">
          <cell r="E80">
            <v>20161.923480000001</v>
          </cell>
        </row>
      </sheetData>
    </sheetDataSet>
  </externalBook>
</externalLink>
</file>

<file path=xl/externalLinks/externalLink11.xml><?xml version="1.0" encoding="utf-8"?>
<externalLink xmlns="http://schemas.openxmlformats.org/spreadsheetml/2006/main">
  <externalBook xmlns:r="http://schemas.openxmlformats.org/officeDocument/2006/relationships" r:id="rId1">
    <sheetNames>
      <sheetName val="9194"/>
      <sheetName val="TC"/>
    </sheetNames>
    <sheetDataSet>
      <sheetData sheetId="0"/>
      <sheetData sheetId="1">
        <row r="1">
          <cell r="A1">
            <v>6.86</v>
          </cell>
        </row>
      </sheetData>
    </sheetDataSet>
  </externalBook>
</externalLink>
</file>

<file path=xl/externalLinks/externalLink12.xml><?xml version="1.0" encoding="utf-8"?>
<externalLink xmlns="http://schemas.openxmlformats.org/spreadsheetml/2006/main">
  <externalBook xmlns:r="http://schemas.openxmlformats.org/officeDocument/2006/relationships" r:id="rId1">
    <sheetNames>
      <sheetName val="254"/>
      <sheetName val="TC"/>
    </sheetNames>
    <sheetDataSet>
      <sheetData sheetId="0"/>
      <sheetData sheetId="1">
        <row r="1">
          <cell r="A1">
            <v>6.92</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sheet1.xml><?xml version="1.0" encoding="utf-8"?>
<worksheet xmlns="http://schemas.openxmlformats.org/spreadsheetml/2006/main" xmlns:r="http://schemas.openxmlformats.org/officeDocument/2006/relationships">
  <sheetPr>
    <pageSetUpPr fitToPage="1"/>
  </sheetPr>
  <dimension ref="A1:WVK124"/>
  <sheetViews>
    <sheetView tabSelected="1" zoomScaleNormal="100" workbookViewId="0">
      <selection activeCell="A87" sqref="A87"/>
    </sheetView>
  </sheetViews>
  <sheetFormatPr defaultColWidth="0" defaultRowHeight="12.75" customHeight="1" zeroHeight="1"/>
  <cols>
    <col min="1" max="1" width="112.42578125" style="13" customWidth="1"/>
    <col min="2" max="2" width="24.140625" style="13" customWidth="1"/>
    <col min="3" max="3" width="5.42578125" style="13" customWidth="1"/>
    <col min="4" max="256" width="0" style="13" hidden="1"/>
    <col min="257" max="257" width="112.42578125" style="13" hidden="1" customWidth="1"/>
    <col min="258" max="258" width="24.140625" style="13" hidden="1" customWidth="1"/>
    <col min="259" max="259" width="4.28515625" style="13" hidden="1" customWidth="1"/>
    <col min="260" max="512" width="0" style="13" hidden="1"/>
    <col min="513" max="513" width="112.42578125" style="13" hidden="1" customWidth="1"/>
    <col min="514" max="514" width="24.140625" style="13" hidden="1" customWidth="1"/>
    <col min="515" max="515" width="4.28515625" style="13" hidden="1" customWidth="1"/>
    <col min="516" max="768" width="0" style="13" hidden="1"/>
    <col min="769" max="769" width="112.42578125" style="13" hidden="1" customWidth="1"/>
    <col min="770" max="770" width="24.140625" style="13" hidden="1" customWidth="1"/>
    <col min="771" max="771" width="4.28515625" style="13" hidden="1" customWidth="1"/>
    <col min="772" max="1024" width="0" style="13" hidden="1"/>
    <col min="1025" max="1025" width="112.42578125" style="13" hidden="1" customWidth="1"/>
    <col min="1026" max="1026" width="24.140625" style="13" hidden="1" customWidth="1"/>
    <col min="1027" max="1027" width="4.28515625" style="13" hidden="1" customWidth="1"/>
    <col min="1028" max="1280" width="0" style="13" hidden="1"/>
    <col min="1281" max="1281" width="112.42578125" style="13" hidden="1" customWidth="1"/>
    <col min="1282" max="1282" width="24.140625" style="13" hidden="1" customWidth="1"/>
    <col min="1283" max="1283" width="4.28515625" style="13" hidden="1" customWidth="1"/>
    <col min="1284" max="1536" width="0" style="13" hidden="1"/>
    <col min="1537" max="1537" width="112.42578125" style="13" hidden="1" customWidth="1"/>
    <col min="1538" max="1538" width="24.140625" style="13" hidden="1" customWidth="1"/>
    <col min="1539" max="1539" width="4.28515625" style="13" hidden="1" customWidth="1"/>
    <col min="1540" max="1792" width="0" style="13" hidden="1"/>
    <col min="1793" max="1793" width="112.42578125" style="13" hidden="1" customWidth="1"/>
    <col min="1794" max="1794" width="24.140625" style="13" hidden="1" customWidth="1"/>
    <col min="1795" max="1795" width="4.28515625" style="13" hidden="1" customWidth="1"/>
    <col min="1796" max="2048" width="0" style="13" hidden="1"/>
    <col min="2049" max="2049" width="112.42578125" style="13" hidden="1" customWidth="1"/>
    <col min="2050" max="2050" width="24.140625" style="13" hidden="1" customWidth="1"/>
    <col min="2051" max="2051" width="4.28515625" style="13" hidden="1" customWidth="1"/>
    <col min="2052" max="2304" width="0" style="13" hidden="1"/>
    <col min="2305" max="2305" width="112.42578125" style="13" hidden="1" customWidth="1"/>
    <col min="2306" max="2306" width="24.140625" style="13" hidden="1" customWidth="1"/>
    <col min="2307" max="2307" width="4.28515625" style="13" hidden="1" customWidth="1"/>
    <col min="2308" max="2560" width="0" style="13" hidden="1"/>
    <col min="2561" max="2561" width="112.42578125" style="13" hidden="1" customWidth="1"/>
    <col min="2562" max="2562" width="24.140625" style="13" hidden="1" customWidth="1"/>
    <col min="2563" max="2563" width="4.28515625" style="13" hidden="1" customWidth="1"/>
    <col min="2564" max="2816" width="0" style="13" hidden="1"/>
    <col min="2817" max="2817" width="112.42578125" style="13" hidden="1" customWidth="1"/>
    <col min="2818" max="2818" width="24.140625" style="13" hidden="1" customWidth="1"/>
    <col min="2819" max="2819" width="4.28515625" style="13" hidden="1" customWidth="1"/>
    <col min="2820" max="3072" width="0" style="13" hidden="1"/>
    <col min="3073" max="3073" width="112.42578125" style="13" hidden="1" customWidth="1"/>
    <col min="3074" max="3074" width="24.140625" style="13" hidden="1" customWidth="1"/>
    <col min="3075" max="3075" width="4.28515625" style="13" hidden="1" customWidth="1"/>
    <col min="3076" max="3328" width="0" style="13" hidden="1"/>
    <col min="3329" max="3329" width="112.42578125" style="13" hidden="1" customWidth="1"/>
    <col min="3330" max="3330" width="24.140625" style="13" hidden="1" customWidth="1"/>
    <col min="3331" max="3331" width="4.28515625" style="13" hidden="1" customWidth="1"/>
    <col min="3332" max="3584" width="0" style="13" hidden="1"/>
    <col min="3585" max="3585" width="112.42578125" style="13" hidden="1" customWidth="1"/>
    <col min="3586" max="3586" width="24.140625" style="13" hidden="1" customWidth="1"/>
    <col min="3587" max="3587" width="4.28515625" style="13" hidden="1" customWidth="1"/>
    <col min="3588" max="3840" width="0" style="13" hidden="1"/>
    <col min="3841" max="3841" width="112.42578125" style="13" hidden="1" customWidth="1"/>
    <col min="3842" max="3842" width="24.140625" style="13" hidden="1" customWidth="1"/>
    <col min="3843" max="3843" width="4.28515625" style="13" hidden="1" customWidth="1"/>
    <col min="3844" max="4096" width="0" style="13" hidden="1"/>
    <col min="4097" max="4097" width="112.42578125" style="13" hidden="1" customWidth="1"/>
    <col min="4098" max="4098" width="24.140625" style="13" hidden="1" customWidth="1"/>
    <col min="4099" max="4099" width="4.28515625" style="13" hidden="1" customWidth="1"/>
    <col min="4100" max="4352" width="0" style="13" hidden="1"/>
    <col min="4353" max="4353" width="112.42578125" style="13" hidden="1" customWidth="1"/>
    <col min="4354" max="4354" width="24.140625" style="13" hidden="1" customWidth="1"/>
    <col min="4355" max="4355" width="4.28515625" style="13" hidden="1" customWidth="1"/>
    <col min="4356" max="4608" width="0" style="13" hidden="1"/>
    <col min="4609" max="4609" width="112.42578125" style="13" hidden="1" customWidth="1"/>
    <col min="4610" max="4610" width="24.140625" style="13" hidden="1" customWidth="1"/>
    <col min="4611" max="4611" width="4.28515625" style="13" hidden="1" customWidth="1"/>
    <col min="4612" max="4864" width="0" style="13" hidden="1"/>
    <col min="4865" max="4865" width="112.42578125" style="13" hidden="1" customWidth="1"/>
    <col min="4866" max="4866" width="24.140625" style="13" hidden="1" customWidth="1"/>
    <col min="4867" max="4867" width="4.28515625" style="13" hidden="1" customWidth="1"/>
    <col min="4868" max="5120" width="0" style="13" hidden="1"/>
    <col min="5121" max="5121" width="112.42578125" style="13" hidden="1" customWidth="1"/>
    <col min="5122" max="5122" width="24.140625" style="13" hidden="1" customWidth="1"/>
    <col min="5123" max="5123" width="4.28515625" style="13" hidden="1" customWidth="1"/>
    <col min="5124" max="5376" width="0" style="13" hidden="1"/>
    <col min="5377" max="5377" width="112.42578125" style="13" hidden="1" customWidth="1"/>
    <col min="5378" max="5378" width="24.140625" style="13" hidden="1" customWidth="1"/>
    <col min="5379" max="5379" width="4.28515625" style="13" hidden="1" customWidth="1"/>
    <col min="5380" max="5632" width="0" style="13" hidden="1"/>
    <col min="5633" max="5633" width="112.42578125" style="13" hidden="1" customWidth="1"/>
    <col min="5634" max="5634" width="24.140625" style="13" hidden="1" customWidth="1"/>
    <col min="5635" max="5635" width="4.28515625" style="13" hidden="1" customWidth="1"/>
    <col min="5636" max="5888" width="0" style="13" hidden="1"/>
    <col min="5889" max="5889" width="112.42578125" style="13" hidden="1" customWidth="1"/>
    <col min="5890" max="5890" width="24.140625" style="13" hidden="1" customWidth="1"/>
    <col min="5891" max="5891" width="4.28515625" style="13" hidden="1" customWidth="1"/>
    <col min="5892" max="6144" width="0" style="13" hidden="1"/>
    <col min="6145" max="6145" width="112.42578125" style="13" hidden="1" customWidth="1"/>
    <col min="6146" max="6146" width="24.140625" style="13" hidden="1" customWidth="1"/>
    <col min="6147" max="6147" width="4.28515625" style="13" hidden="1" customWidth="1"/>
    <col min="6148" max="6400" width="0" style="13" hidden="1"/>
    <col min="6401" max="6401" width="112.42578125" style="13" hidden="1" customWidth="1"/>
    <col min="6402" max="6402" width="24.140625" style="13" hidden="1" customWidth="1"/>
    <col min="6403" max="6403" width="4.28515625" style="13" hidden="1" customWidth="1"/>
    <col min="6404" max="6656" width="0" style="13" hidden="1"/>
    <col min="6657" max="6657" width="112.42578125" style="13" hidden="1" customWidth="1"/>
    <col min="6658" max="6658" width="24.140625" style="13" hidden="1" customWidth="1"/>
    <col min="6659" max="6659" width="4.28515625" style="13" hidden="1" customWidth="1"/>
    <col min="6660" max="6912" width="0" style="13" hidden="1"/>
    <col min="6913" max="6913" width="112.42578125" style="13" hidden="1" customWidth="1"/>
    <col min="6914" max="6914" width="24.140625" style="13" hidden="1" customWidth="1"/>
    <col min="6915" max="6915" width="4.28515625" style="13" hidden="1" customWidth="1"/>
    <col min="6916" max="7168" width="0" style="13" hidden="1"/>
    <col min="7169" max="7169" width="112.42578125" style="13" hidden="1" customWidth="1"/>
    <col min="7170" max="7170" width="24.140625" style="13" hidden="1" customWidth="1"/>
    <col min="7171" max="7171" width="4.28515625" style="13" hidden="1" customWidth="1"/>
    <col min="7172" max="7424" width="0" style="13" hidden="1"/>
    <col min="7425" max="7425" width="112.42578125" style="13" hidden="1" customWidth="1"/>
    <col min="7426" max="7426" width="24.140625" style="13" hidden="1" customWidth="1"/>
    <col min="7427" max="7427" width="4.28515625" style="13" hidden="1" customWidth="1"/>
    <col min="7428" max="7680" width="0" style="13" hidden="1"/>
    <col min="7681" max="7681" width="112.42578125" style="13" hidden="1" customWidth="1"/>
    <col min="7682" max="7682" width="24.140625" style="13" hidden="1" customWidth="1"/>
    <col min="7683" max="7683" width="4.28515625" style="13" hidden="1" customWidth="1"/>
    <col min="7684" max="7936" width="0" style="13" hidden="1"/>
    <col min="7937" max="7937" width="112.42578125" style="13" hidden="1" customWidth="1"/>
    <col min="7938" max="7938" width="24.140625" style="13" hidden="1" customWidth="1"/>
    <col min="7939" max="7939" width="4.28515625" style="13" hidden="1" customWidth="1"/>
    <col min="7940" max="8192" width="0" style="13" hidden="1"/>
    <col min="8193" max="8193" width="112.42578125" style="13" hidden="1" customWidth="1"/>
    <col min="8194" max="8194" width="24.140625" style="13" hidden="1" customWidth="1"/>
    <col min="8195" max="8195" width="4.28515625" style="13" hidden="1" customWidth="1"/>
    <col min="8196" max="8448" width="0" style="13" hidden="1"/>
    <col min="8449" max="8449" width="112.42578125" style="13" hidden="1" customWidth="1"/>
    <col min="8450" max="8450" width="24.140625" style="13" hidden="1" customWidth="1"/>
    <col min="8451" max="8451" width="4.28515625" style="13" hidden="1" customWidth="1"/>
    <col min="8452" max="8704" width="0" style="13" hidden="1"/>
    <col min="8705" max="8705" width="112.42578125" style="13" hidden="1" customWidth="1"/>
    <col min="8706" max="8706" width="24.140625" style="13" hidden="1" customWidth="1"/>
    <col min="8707" max="8707" width="4.28515625" style="13" hidden="1" customWidth="1"/>
    <col min="8708" max="8960" width="0" style="13" hidden="1"/>
    <col min="8961" max="8961" width="112.42578125" style="13" hidden="1" customWidth="1"/>
    <col min="8962" max="8962" width="24.140625" style="13" hidden="1" customWidth="1"/>
    <col min="8963" max="8963" width="4.28515625" style="13" hidden="1" customWidth="1"/>
    <col min="8964" max="9216" width="0" style="13" hidden="1"/>
    <col min="9217" max="9217" width="112.42578125" style="13" hidden="1" customWidth="1"/>
    <col min="9218" max="9218" width="24.140625" style="13" hidden="1" customWidth="1"/>
    <col min="9219" max="9219" width="4.28515625" style="13" hidden="1" customWidth="1"/>
    <col min="9220" max="9472" width="0" style="13" hidden="1"/>
    <col min="9473" max="9473" width="112.42578125" style="13" hidden="1" customWidth="1"/>
    <col min="9474" max="9474" width="24.140625" style="13" hidden="1" customWidth="1"/>
    <col min="9475" max="9475" width="4.28515625" style="13" hidden="1" customWidth="1"/>
    <col min="9476" max="9728" width="0" style="13" hidden="1"/>
    <col min="9729" max="9729" width="112.42578125" style="13" hidden="1" customWidth="1"/>
    <col min="9730" max="9730" width="24.140625" style="13" hidden="1" customWidth="1"/>
    <col min="9731" max="9731" width="4.28515625" style="13" hidden="1" customWidth="1"/>
    <col min="9732" max="9984" width="0" style="13" hidden="1"/>
    <col min="9985" max="9985" width="112.42578125" style="13" hidden="1" customWidth="1"/>
    <col min="9986" max="9986" width="24.140625" style="13" hidden="1" customWidth="1"/>
    <col min="9987" max="9987" width="4.28515625" style="13" hidden="1" customWidth="1"/>
    <col min="9988" max="10240" width="0" style="13" hidden="1"/>
    <col min="10241" max="10241" width="112.42578125" style="13" hidden="1" customWidth="1"/>
    <col min="10242" max="10242" width="24.140625" style="13" hidden="1" customWidth="1"/>
    <col min="10243" max="10243" width="4.28515625" style="13" hidden="1" customWidth="1"/>
    <col min="10244" max="10496" width="0" style="13" hidden="1"/>
    <col min="10497" max="10497" width="112.42578125" style="13" hidden="1" customWidth="1"/>
    <col min="10498" max="10498" width="24.140625" style="13" hidden="1" customWidth="1"/>
    <col min="10499" max="10499" width="4.28515625" style="13" hidden="1" customWidth="1"/>
    <col min="10500" max="10752" width="0" style="13" hidden="1"/>
    <col min="10753" max="10753" width="112.42578125" style="13" hidden="1" customWidth="1"/>
    <col min="10754" max="10754" width="24.140625" style="13" hidden="1" customWidth="1"/>
    <col min="10755" max="10755" width="4.28515625" style="13" hidden="1" customWidth="1"/>
    <col min="10756" max="11008" width="0" style="13" hidden="1"/>
    <col min="11009" max="11009" width="112.42578125" style="13" hidden="1" customWidth="1"/>
    <col min="11010" max="11010" width="24.140625" style="13" hidden="1" customWidth="1"/>
    <col min="11011" max="11011" width="4.28515625" style="13" hidden="1" customWidth="1"/>
    <col min="11012" max="11264" width="0" style="13" hidden="1"/>
    <col min="11265" max="11265" width="112.42578125" style="13" hidden="1" customWidth="1"/>
    <col min="11266" max="11266" width="24.140625" style="13" hidden="1" customWidth="1"/>
    <col min="11267" max="11267" width="4.28515625" style="13" hidden="1" customWidth="1"/>
    <col min="11268" max="11520" width="0" style="13" hidden="1"/>
    <col min="11521" max="11521" width="112.42578125" style="13" hidden="1" customWidth="1"/>
    <col min="11522" max="11522" width="24.140625" style="13" hidden="1" customWidth="1"/>
    <col min="11523" max="11523" width="4.28515625" style="13" hidden="1" customWidth="1"/>
    <col min="11524" max="11776" width="0" style="13" hidden="1"/>
    <col min="11777" max="11777" width="112.42578125" style="13" hidden="1" customWidth="1"/>
    <col min="11778" max="11778" width="24.140625" style="13" hidden="1" customWidth="1"/>
    <col min="11779" max="11779" width="4.28515625" style="13" hidden="1" customWidth="1"/>
    <col min="11780" max="12032" width="0" style="13" hidden="1"/>
    <col min="12033" max="12033" width="112.42578125" style="13" hidden="1" customWidth="1"/>
    <col min="12034" max="12034" width="24.140625" style="13" hidden="1" customWidth="1"/>
    <col min="12035" max="12035" width="4.28515625" style="13" hidden="1" customWidth="1"/>
    <col min="12036" max="12288" width="0" style="13" hidden="1"/>
    <col min="12289" max="12289" width="112.42578125" style="13" hidden="1" customWidth="1"/>
    <col min="12290" max="12290" width="24.140625" style="13" hidden="1" customWidth="1"/>
    <col min="12291" max="12291" width="4.28515625" style="13" hidden="1" customWidth="1"/>
    <col min="12292" max="12544" width="0" style="13" hidden="1"/>
    <col min="12545" max="12545" width="112.42578125" style="13" hidden="1" customWidth="1"/>
    <col min="12546" max="12546" width="24.140625" style="13" hidden="1" customWidth="1"/>
    <col min="12547" max="12547" width="4.28515625" style="13" hidden="1" customWidth="1"/>
    <col min="12548" max="12800" width="0" style="13" hidden="1"/>
    <col min="12801" max="12801" width="112.42578125" style="13" hidden="1" customWidth="1"/>
    <col min="12802" max="12802" width="24.140625" style="13" hidden="1" customWidth="1"/>
    <col min="12803" max="12803" width="4.28515625" style="13" hidden="1" customWidth="1"/>
    <col min="12804" max="13056" width="0" style="13" hidden="1"/>
    <col min="13057" max="13057" width="112.42578125" style="13" hidden="1" customWidth="1"/>
    <col min="13058" max="13058" width="24.140625" style="13" hidden="1" customWidth="1"/>
    <col min="13059" max="13059" width="4.28515625" style="13" hidden="1" customWidth="1"/>
    <col min="13060" max="13312" width="0" style="13" hidden="1"/>
    <col min="13313" max="13313" width="112.42578125" style="13" hidden="1" customWidth="1"/>
    <col min="13314" max="13314" width="24.140625" style="13" hidden="1" customWidth="1"/>
    <col min="13315" max="13315" width="4.28515625" style="13" hidden="1" customWidth="1"/>
    <col min="13316" max="13568" width="0" style="13" hidden="1"/>
    <col min="13569" max="13569" width="112.42578125" style="13" hidden="1" customWidth="1"/>
    <col min="13570" max="13570" width="24.140625" style="13" hidden="1" customWidth="1"/>
    <col min="13571" max="13571" width="4.28515625" style="13" hidden="1" customWidth="1"/>
    <col min="13572" max="13824" width="0" style="13" hidden="1"/>
    <col min="13825" max="13825" width="112.42578125" style="13" hidden="1" customWidth="1"/>
    <col min="13826" max="13826" width="24.140625" style="13" hidden="1" customWidth="1"/>
    <col min="13827" max="13827" width="4.28515625" style="13" hidden="1" customWidth="1"/>
    <col min="13828" max="14080" width="0" style="13" hidden="1"/>
    <col min="14081" max="14081" width="112.42578125" style="13" hidden="1" customWidth="1"/>
    <col min="14082" max="14082" width="24.140625" style="13" hidden="1" customWidth="1"/>
    <col min="14083" max="14083" width="4.28515625" style="13" hidden="1" customWidth="1"/>
    <col min="14084" max="14336" width="0" style="13" hidden="1"/>
    <col min="14337" max="14337" width="112.42578125" style="13" hidden="1" customWidth="1"/>
    <col min="14338" max="14338" width="24.140625" style="13" hidden="1" customWidth="1"/>
    <col min="14339" max="14339" width="4.28515625" style="13" hidden="1" customWidth="1"/>
    <col min="14340" max="14592" width="0" style="13" hidden="1"/>
    <col min="14593" max="14593" width="112.42578125" style="13" hidden="1" customWidth="1"/>
    <col min="14594" max="14594" width="24.140625" style="13" hidden="1" customWidth="1"/>
    <col min="14595" max="14595" width="4.28515625" style="13" hidden="1" customWidth="1"/>
    <col min="14596" max="14848" width="0" style="13" hidden="1"/>
    <col min="14849" max="14849" width="112.42578125" style="13" hidden="1" customWidth="1"/>
    <col min="14850" max="14850" width="24.140625" style="13" hidden="1" customWidth="1"/>
    <col min="14851" max="14851" width="4.28515625" style="13" hidden="1" customWidth="1"/>
    <col min="14852" max="15104" width="0" style="13" hidden="1"/>
    <col min="15105" max="15105" width="112.42578125" style="13" hidden="1" customWidth="1"/>
    <col min="15106" max="15106" width="24.140625" style="13" hidden="1" customWidth="1"/>
    <col min="15107" max="15107" width="4.28515625" style="13" hidden="1" customWidth="1"/>
    <col min="15108" max="15360" width="0" style="13" hidden="1"/>
    <col min="15361" max="15361" width="112.42578125" style="13" hidden="1" customWidth="1"/>
    <col min="15362" max="15362" width="24.140625" style="13" hidden="1" customWidth="1"/>
    <col min="15363" max="15363" width="4.28515625" style="13" hidden="1" customWidth="1"/>
    <col min="15364" max="15616" width="0" style="13" hidden="1"/>
    <col min="15617" max="15617" width="112.42578125" style="13" hidden="1" customWidth="1"/>
    <col min="15618" max="15618" width="24.140625" style="13" hidden="1" customWidth="1"/>
    <col min="15619" max="15619" width="4.28515625" style="13" hidden="1" customWidth="1"/>
    <col min="15620" max="15872" width="0" style="13" hidden="1"/>
    <col min="15873" max="15873" width="112.42578125" style="13" hidden="1" customWidth="1"/>
    <col min="15874" max="15874" width="24.140625" style="13" hidden="1" customWidth="1"/>
    <col min="15875" max="15875" width="4.28515625" style="13" hidden="1" customWidth="1"/>
    <col min="15876" max="16128" width="0" style="13" hidden="1"/>
    <col min="16129" max="16129" width="112.42578125" style="13" hidden="1" customWidth="1"/>
    <col min="16130" max="16130" width="24.140625" style="13" hidden="1" customWidth="1"/>
    <col min="16131" max="16131" width="4.28515625" style="13" hidden="1" customWidth="1"/>
    <col min="16132" max="16384" width="0" style="13" hidden="1"/>
  </cols>
  <sheetData>
    <row r="1" spans="1:3" ht="22.5">
      <c r="A1" s="1158" t="s">
        <v>1090</v>
      </c>
      <c r="B1" s="1158"/>
      <c r="C1" s="1158"/>
    </row>
    <row r="2" spans="1:3" ht="22.5">
      <c r="A2" s="1158" t="s">
        <v>1091</v>
      </c>
      <c r="B2" s="1158"/>
      <c r="C2" s="1158"/>
    </row>
    <row r="3" spans="1:3" ht="22.5">
      <c r="A3" s="1158" t="s">
        <v>1479</v>
      </c>
      <c r="B3" s="1158"/>
      <c r="C3" s="1158"/>
    </row>
    <row r="4" spans="1:3" ht="22.5">
      <c r="A4" s="1159" t="s">
        <v>1293</v>
      </c>
      <c r="B4" s="1159"/>
      <c r="C4" s="1159"/>
    </row>
    <row r="5" spans="1:3" ht="4.5" customHeight="1">
      <c r="A5" s="14"/>
      <c r="B5" s="14"/>
      <c r="C5" s="14"/>
    </row>
    <row r="6" spans="1:3" ht="15">
      <c r="A6" s="15"/>
      <c r="B6" s="16"/>
      <c r="C6" s="16"/>
    </row>
    <row r="7" spans="1:3" ht="2.25" customHeight="1">
      <c r="A7" s="1160"/>
      <c r="B7" s="1160"/>
      <c r="C7" s="1160"/>
    </row>
    <row r="8" spans="1:3" ht="2.25" customHeight="1">
      <c r="A8" s="17"/>
      <c r="B8" s="18"/>
      <c r="C8" s="18"/>
    </row>
    <row r="9" spans="1:3" ht="9" customHeight="1">
      <c r="A9" s="18"/>
      <c r="B9" s="18"/>
      <c r="C9" s="18"/>
    </row>
    <row r="10" spans="1:3" ht="15">
      <c r="A10" s="19" t="s">
        <v>1092</v>
      </c>
      <c r="B10" s="20"/>
      <c r="C10" s="18"/>
    </row>
    <row r="11" spans="1:3" ht="14.25">
      <c r="A11" s="20"/>
      <c r="B11" s="18"/>
      <c r="C11" s="18"/>
    </row>
    <row r="12" spans="1:3" ht="15.75">
      <c r="A12" s="21" t="s">
        <v>1093</v>
      </c>
      <c r="B12" s="22"/>
      <c r="C12" s="22"/>
    </row>
    <row r="13" spans="1:3" ht="14.25">
      <c r="A13" s="23" t="s">
        <v>1094</v>
      </c>
      <c r="B13" s="24">
        <v>1</v>
      </c>
      <c r="C13" s="18"/>
    </row>
    <row r="14" spans="1:3" ht="14.25">
      <c r="A14" s="25"/>
      <c r="B14" s="24"/>
      <c r="C14" s="18"/>
    </row>
    <row r="15" spans="1:3" ht="15">
      <c r="A15" s="26" t="s">
        <v>0</v>
      </c>
      <c r="B15" s="27"/>
      <c r="C15" s="22"/>
    </row>
    <row r="16" spans="1:3" ht="18.75" customHeight="1">
      <c r="A16" s="561" t="s">
        <v>1295</v>
      </c>
      <c r="B16" s="562">
        <v>2</v>
      </c>
      <c r="C16" s="18"/>
    </row>
    <row r="17" spans="1:3" ht="18.75" customHeight="1">
      <c r="A17" s="561" t="s">
        <v>1303</v>
      </c>
      <c r="B17" s="562">
        <v>3</v>
      </c>
      <c r="C17" s="18"/>
    </row>
    <row r="18" spans="1:3" ht="18.75" customHeight="1">
      <c r="A18" s="561" t="s">
        <v>1305</v>
      </c>
      <c r="B18" s="562">
        <v>4</v>
      </c>
      <c r="C18" s="18"/>
    </row>
    <row r="19" spans="1:3" ht="18.75" customHeight="1">
      <c r="A19" s="19" t="s">
        <v>1360</v>
      </c>
      <c r="B19" s="24"/>
      <c r="C19" s="18"/>
    </row>
    <row r="20" spans="1:3" ht="18.75" customHeight="1">
      <c r="A20" s="561" t="s">
        <v>1095</v>
      </c>
      <c r="B20" s="562">
        <v>5</v>
      </c>
      <c r="C20" s="18"/>
    </row>
    <row r="21" spans="1:3" ht="18.75" customHeight="1">
      <c r="A21" s="561" t="s">
        <v>1096</v>
      </c>
      <c r="B21" s="562">
        <v>6</v>
      </c>
      <c r="C21" s="18"/>
    </row>
    <row r="22" spans="1:3" ht="18.75" customHeight="1">
      <c r="A22" s="561" t="s">
        <v>1097</v>
      </c>
      <c r="B22" s="562">
        <v>7</v>
      </c>
      <c r="C22" s="18"/>
    </row>
    <row r="23" spans="1:3" ht="18.75" customHeight="1">
      <c r="A23" s="561" t="s">
        <v>1098</v>
      </c>
      <c r="B23" s="562">
        <v>8</v>
      </c>
      <c r="C23" s="18"/>
    </row>
    <row r="24" spans="1:3" ht="18.75" customHeight="1">
      <c r="A24" s="561" t="s">
        <v>1099</v>
      </c>
      <c r="B24" s="562">
        <v>9</v>
      </c>
      <c r="C24" s="18"/>
    </row>
    <row r="25" spans="1:3" ht="18.75" customHeight="1">
      <c r="A25" s="561" t="s">
        <v>1100</v>
      </c>
      <c r="B25" s="562">
        <v>10</v>
      </c>
      <c r="C25" s="18"/>
    </row>
    <row r="26" spans="1:3" ht="18.75" customHeight="1">
      <c r="A26" s="561" t="s">
        <v>1101</v>
      </c>
      <c r="B26" s="562">
        <v>11</v>
      </c>
      <c r="C26" s="18"/>
    </row>
    <row r="27" spans="1:3" ht="18.75" customHeight="1">
      <c r="A27" s="561" t="s">
        <v>1102</v>
      </c>
      <c r="B27" s="562">
        <v>12</v>
      </c>
      <c r="C27" s="18"/>
    </row>
    <row r="28" spans="1:3" ht="18.75" customHeight="1">
      <c r="A28" s="561" t="s">
        <v>1103</v>
      </c>
      <c r="B28" s="562">
        <v>13</v>
      </c>
      <c r="C28" s="18"/>
    </row>
    <row r="29" spans="1:3" ht="18.75" customHeight="1">
      <c r="A29" s="561" t="s">
        <v>1104</v>
      </c>
      <c r="B29" s="562">
        <v>14</v>
      </c>
      <c r="C29" s="18"/>
    </row>
    <row r="30" spans="1:3" ht="18.75" customHeight="1">
      <c r="A30" s="561" t="s">
        <v>1105</v>
      </c>
      <c r="B30" s="562">
        <v>15</v>
      </c>
      <c r="C30" s="18"/>
    </row>
    <row r="31" spans="1:3" ht="18.75" customHeight="1">
      <c r="A31" s="561" t="s">
        <v>1106</v>
      </c>
      <c r="B31" s="562">
        <v>16</v>
      </c>
      <c r="C31" s="18"/>
    </row>
    <row r="32" spans="1:3" ht="18.75" customHeight="1">
      <c r="A32" s="561" t="s">
        <v>1316</v>
      </c>
      <c r="B32" s="562">
        <v>17</v>
      </c>
      <c r="C32" s="18"/>
    </row>
    <row r="33" spans="1:3" ht="18.75" customHeight="1">
      <c r="A33" s="561" t="s">
        <v>1317</v>
      </c>
      <c r="B33" s="562">
        <v>18</v>
      </c>
      <c r="C33" s="18"/>
    </row>
    <row r="34" spans="1:3" ht="18.75" customHeight="1">
      <c r="A34" s="561" t="s">
        <v>1341</v>
      </c>
      <c r="B34" s="562">
        <v>19</v>
      </c>
      <c r="C34" s="18"/>
    </row>
    <row r="35" spans="1:3" ht="18.75" customHeight="1">
      <c r="A35" s="561" t="s">
        <v>1343</v>
      </c>
      <c r="B35" s="562">
        <v>20</v>
      </c>
      <c r="C35" s="18"/>
    </row>
    <row r="36" spans="1:3" ht="18.75" customHeight="1">
      <c r="A36" s="561" t="s">
        <v>1345</v>
      </c>
      <c r="B36" s="562">
        <v>21</v>
      </c>
      <c r="C36" s="18"/>
    </row>
    <row r="37" spans="1:3" ht="18.75" customHeight="1">
      <c r="A37" s="561" t="s">
        <v>1347</v>
      </c>
      <c r="B37" s="562">
        <v>22</v>
      </c>
      <c r="C37" s="18"/>
    </row>
    <row r="38" spans="1:3" ht="18.75" customHeight="1">
      <c r="A38" s="561" t="s">
        <v>1296</v>
      </c>
      <c r="B38" s="562">
        <v>23</v>
      </c>
      <c r="C38" s="18"/>
    </row>
    <row r="39" spans="1:3" ht="18.75" customHeight="1">
      <c r="A39" s="561" t="s">
        <v>1304</v>
      </c>
      <c r="B39" s="562">
        <v>24</v>
      </c>
      <c r="C39" s="18"/>
    </row>
    <row r="40" spans="1:3" ht="18.75" customHeight="1">
      <c r="A40" s="561" t="s">
        <v>1306</v>
      </c>
      <c r="B40" s="562">
        <v>25</v>
      </c>
      <c r="C40" s="18"/>
    </row>
    <row r="41" spans="1:3" ht="18.75" customHeight="1">
      <c r="A41" s="19" t="s">
        <v>1361</v>
      </c>
      <c r="B41" s="562"/>
      <c r="C41" s="18"/>
    </row>
    <row r="42" spans="1:3" ht="18.75" customHeight="1">
      <c r="A42" s="561" t="s">
        <v>1315</v>
      </c>
      <c r="B42" s="562">
        <v>26</v>
      </c>
      <c r="C42" s="18"/>
    </row>
    <row r="43" spans="1:3" ht="18.75" customHeight="1">
      <c r="A43" s="561" t="s">
        <v>1318</v>
      </c>
      <c r="B43" s="562">
        <v>27</v>
      </c>
      <c r="C43" s="18"/>
    </row>
    <row r="44" spans="1:3" ht="18.75" customHeight="1">
      <c r="A44" s="561" t="s">
        <v>1319</v>
      </c>
      <c r="B44" s="562">
        <v>28</v>
      </c>
      <c r="C44" s="18"/>
    </row>
    <row r="45" spans="1:3" ht="18.75" customHeight="1">
      <c r="A45" s="561" t="s">
        <v>1342</v>
      </c>
      <c r="B45" s="562">
        <v>29</v>
      </c>
      <c r="C45" s="18"/>
    </row>
    <row r="46" spans="1:3" ht="18.75" customHeight="1">
      <c r="A46" s="561" t="s">
        <v>1344</v>
      </c>
      <c r="B46" s="562">
        <v>30</v>
      </c>
      <c r="C46" s="18"/>
    </row>
    <row r="47" spans="1:3" ht="18.75" customHeight="1">
      <c r="A47" s="561" t="s">
        <v>1346</v>
      </c>
      <c r="B47" s="562">
        <v>31</v>
      </c>
      <c r="C47" s="18"/>
    </row>
    <row r="48" spans="1:3" ht="18.75" customHeight="1">
      <c r="A48" s="561" t="s">
        <v>1348</v>
      </c>
      <c r="B48" s="562">
        <v>32</v>
      </c>
      <c r="C48" s="18"/>
    </row>
    <row r="49" spans="1:3" ht="18.75" customHeight="1">
      <c r="A49" s="561" t="s">
        <v>1107</v>
      </c>
      <c r="B49" s="562">
        <v>33</v>
      </c>
      <c r="C49" s="18"/>
    </row>
    <row r="50" spans="1:3" ht="18.75" customHeight="1">
      <c r="A50" s="561" t="s">
        <v>1108</v>
      </c>
      <c r="B50" s="562">
        <v>34</v>
      </c>
      <c r="C50" s="18"/>
    </row>
    <row r="51" spans="1:3" ht="18.75" customHeight="1">
      <c r="A51" s="561" t="s">
        <v>1109</v>
      </c>
      <c r="B51" s="562">
        <v>35</v>
      </c>
      <c r="C51" s="18"/>
    </row>
    <row r="52" spans="1:3" ht="18.75" customHeight="1">
      <c r="A52" s="26" t="s">
        <v>1110</v>
      </c>
      <c r="B52" s="27"/>
      <c r="C52" s="22"/>
    </row>
    <row r="53" spans="1:3" ht="18.75" customHeight="1">
      <c r="A53" s="561" t="s">
        <v>1111</v>
      </c>
      <c r="B53" s="562">
        <v>36</v>
      </c>
      <c r="C53" s="18"/>
    </row>
    <row r="54" spans="1:3" ht="18.75" customHeight="1">
      <c r="A54" s="561" t="s">
        <v>1112</v>
      </c>
      <c r="B54" s="562">
        <v>37</v>
      </c>
      <c r="C54" s="18"/>
    </row>
    <row r="55" spans="1:3" ht="18.75" customHeight="1">
      <c r="A55" s="561" t="s">
        <v>1113</v>
      </c>
      <c r="B55" s="562">
        <v>38</v>
      </c>
      <c r="C55" s="18"/>
    </row>
    <row r="56" spans="1:3" ht="18.75" customHeight="1">
      <c r="A56" s="561" t="s">
        <v>1114</v>
      </c>
      <c r="B56" s="562">
        <v>39</v>
      </c>
      <c r="C56" s="18"/>
    </row>
    <row r="57" spans="1:3" ht="18.75" customHeight="1">
      <c r="A57" s="561" t="s">
        <v>1115</v>
      </c>
      <c r="B57" s="707" t="s">
        <v>1464</v>
      </c>
      <c r="C57" s="18"/>
    </row>
    <row r="58" spans="1:3" ht="18.75" customHeight="1">
      <c r="A58" s="561" t="s">
        <v>1115</v>
      </c>
      <c r="B58" s="707" t="s">
        <v>1465</v>
      </c>
      <c r="C58" s="18"/>
    </row>
    <row r="59" spans="1:3" ht="18.75" customHeight="1">
      <c r="A59" s="561" t="s">
        <v>1116</v>
      </c>
      <c r="B59" s="562">
        <v>41</v>
      </c>
      <c r="C59" s="18"/>
    </row>
    <row r="60" spans="1:3" ht="18.75" customHeight="1">
      <c r="A60" s="561" t="s">
        <v>1117</v>
      </c>
      <c r="B60" s="562">
        <v>42</v>
      </c>
      <c r="C60" s="18"/>
    </row>
    <row r="61" spans="1:3" ht="18.75" customHeight="1">
      <c r="A61" s="561" t="s">
        <v>1118</v>
      </c>
      <c r="B61" s="562">
        <v>43</v>
      </c>
      <c r="C61" s="18"/>
    </row>
    <row r="62" spans="1:3" ht="18.75" customHeight="1">
      <c r="A62" s="561" t="s">
        <v>1119</v>
      </c>
      <c r="B62" s="562">
        <v>44</v>
      </c>
      <c r="C62" s="18"/>
    </row>
    <row r="63" spans="1:3" ht="18.75" customHeight="1">
      <c r="A63" s="561" t="s">
        <v>1120</v>
      </c>
      <c r="B63" s="562">
        <v>45</v>
      </c>
      <c r="C63" s="18"/>
    </row>
    <row r="64" spans="1:3" ht="18.75" customHeight="1">
      <c r="A64" s="561" t="s">
        <v>1121</v>
      </c>
      <c r="B64" s="562">
        <v>46</v>
      </c>
      <c r="C64" s="18"/>
    </row>
    <row r="65" spans="1:3" ht="18.75" customHeight="1">
      <c r="A65" s="561" t="s">
        <v>1122</v>
      </c>
      <c r="B65" s="562">
        <v>47</v>
      </c>
      <c r="C65" s="18"/>
    </row>
    <row r="66" spans="1:3" ht="18.75" customHeight="1">
      <c r="A66" s="561" t="s">
        <v>1123</v>
      </c>
      <c r="B66" s="562">
        <v>48</v>
      </c>
      <c r="C66" s="18"/>
    </row>
    <row r="67" spans="1:3" ht="18.75" customHeight="1">
      <c r="A67" s="561" t="s">
        <v>1124</v>
      </c>
      <c r="B67" s="707" t="s">
        <v>1466</v>
      </c>
      <c r="C67" s="18"/>
    </row>
    <row r="68" spans="1:3" ht="18.75" customHeight="1">
      <c r="A68" s="561" t="s">
        <v>1124</v>
      </c>
      <c r="B68" s="707" t="s">
        <v>1467</v>
      </c>
      <c r="C68" s="18"/>
    </row>
    <row r="69" spans="1:3" ht="18.75" customHeight="1">
      <c r="A69" s="561" t="s">
        <v>1125</v>
      </c>
      <c r="B69" s="707" t="s">
        <v>1468</v>
      </c>
      <c r="C69" s="18"/>
    </row>
    <row r="70" spans="1:3" ht="18.75" customHeight="1">
      <c r="A70" s="561" t="s">
        <v>1125</v>
      </c>
      <c r="B70" s="707" t="s">
        <v>1469</v>
      </c>
      <c r="C70" s="18"/>
    </row>
    <row r="71" spans="1:3" ht="18.75" customHeight="1">
      <c r="A71" s="561" t="s">
        <v>1126</v>
      </c>
      <c r="B71" s="707" t="s">
        <v>1349</v>
      </c>
      <c r="C71" s="18"/>
    </row>
    <row r="72" spans="1:3" ht="18.75" customHeight="1">
      <c r="A72" s="561" t="s">
        <v>1126</v>
      </c>
      <c r="B72" s="707" t="s">
        <v>1350</v>
      </c>
      <c r="C72" s="18"/>
    </row>
    <row r="73" spans="1:3" ht="18.75" customHeight="1">
      <c r="A73" s="561" t="s">
        <v>1127</v>
      </c>
      <c r="B73" s="562">
        <v>52</v>
      </c>
      <c r="C73" s="18"/>
    </row>
    <row r="74" spans="1:3" ht="18.75" customHeight="1">
      <c r="A74" s="561" t="s">
        <v>1128</v>
      </c>
      <c r="B74" s="562">
        <v>53</v>
      </c>
      <c r="C74" s="18"/>
    </row>
    <row r="75" spans="1:3" ht="18.75" customHeight="1">
      <c r="A75" s="561" t="s">
        <v>1129</v>
      </c>
      <c r="B75" s="562">
        <v>54</v>
      </c>
      <c r="C75" s="18"/>
    </row>
    <row r="76" spans="1:3" ht="18.75" customHeight="1">
      <c r="A76" s="561" t="s">
        <v>1130</v>
      </c>
      <c r="B76" s="562">
        <v>55</v>
      </c>
      <c r="C76" s="18"/>
    </row>
    <row r="77" spans="1:3" ht="18.75" customHeight="1">
      <c r="A77" s="25"/>
      <c r="B77" s="24"/>
      <c r="C77" s="18"/>
    </row>
    <row r="78" spans="1:3" ht="18.75" customHeight="1">
      <c r="A78" s="26" t="s">
        <v>1131</v>
      </c>
      <c r="B78" s="27"/>
      <c r="C78" s="22"/>
    </row>
    <row r="79" spans="1:3" s="28" customFormat="1" ht="18.75" customHeight="1">
      <c r="A79" s="561" t="s">
        <v>1132</v>
      </c>
      <c r="B79" s="562">
        <v>56</v>
      </c>
      <c r="C79" s="563"/>
    </row>
    <row r="80" spans="1:3" s="28" customFormat="1" ht="18.75" customHeight="1">
      <c r="A80" s="561" t="s">
        <v>1133</v>
      </c>
      <c r="B80" s="562">
        <v>57</v>
      </c>
      <c r="C80" s="563"/>
    </row>
    <row r="81" spans="1:3" s="28" customFormat="1" ht="18.75" customHeight="1">
      <c r="A81" s="561" t="s">
        <v>1134</v>
      </c>
      <c r="B81" s="562">
        <v>58</v>
      </c>
      <c r="C81" s="563"/>
    </row>
    <row r="82" spans="1:3" ht="18.75" customHeight="1">
      <c r="A82" s="561" t="s">
        <v>1135</v>
      </c>
      <c r="B82" s="562">
        <v>59</v>
      </c>
      <c r="C82" s="563"/>
    </row>
    <row r="83" spans="1:3" ht="18.75" customHeight="1">
      <c r="A83" s="29" t="s">
        <v>1136</v>
      </c>
      <c r="B83" s="24"/>
      <c r="C83" s="18"/>
    </row>
    <row r="84" spans="1:3" ht="18.75" customHeight="1">
      <c r="A84" s="561" t="s">
        <v>1137</v>
      </c>
      <c r="B84" s="562">
        <v>60</v>
      </c>
      <c r="C84" s="18"/>
    </row>
    <row r="85" spans="1:3" ht="18.75" customHeight="1">
      <c r="A85" s="561" t="s">
        <v>1138</v>
      </c>
      <c r="B85" s="562">
        <v>61</v>
      </c>
      <c r="C85" s="18"/>
    </row>
    <row r="86" spans="1:3" ht="18.75" customHeight="1">
      <c r="A86" s="561" t="s">
        <v>1139</v>
      </c>
      <c r="B86" s="562">
        <v>62</v>
      </c>
      <c r="C86" s="18"/>
    </row>
    <row r="87" spans="1:3" ht="18.75" customHeight="1">
      <c r="A87" s="29" t="s">
        <v>1140</v>
      </c>
      <c r="B87" s="24"/>
      <c r="C87" s="18"/>
    </row>
    <row r="88" spans="1:3"/>
    <row r="89" spans="1:3" ht="12.75" hidden="1" customHeight="1"/>
    <row r="90" spans="1:3" ht="12.75" customHeight="1"/>
    <row r="91" spans="1:3" ht="2.1" customHeight="1"/>
    <row r="92" spans="1:3" ht="2.1" customHeight="1"/>
    <row r="93" spans="1:3" ht="2.1" customHeight="1"/>
    <row r="94" spans="1:3" ht="2.1" customHeight="1"/>
    <row r="95" spans="1:3" ht="2.1" customHeight="1"/>
    <row r="96" spans="1:3"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row r="112"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12.75" customHeight="1"/>
    <row r="123" ht="12.75" customHeight="1"/>
    <row r="124" ht="12.75" customHeight="1"/>
  </sheetData>
  <mergeCells count="5">
    <mergeCell ref="A1:C1"/>
    <mergeCell ref="A2:C2"/>
    <mergeCell ref="A3:C3"/>
    <mergeCell ref="A4:C4"/>
    <mergeCell ref="A7:C7"/>
  </mergeCells>
  <hyperlinks>
    <hyperlink ref="A13" location="'1'!A1" display="Estados Financieros en miles de bolivianos"/>
    <hyperlink ref="A17" location="'3'!A1" display="Estados financieros por entidad Bancos Múltiples"/>
    <hyperlink ref="A18" location="'4'!A1" display="Indicadores financieros por entidad Bancos Múltiples"/>
    <hyperlink ref="A20" location="'5'!A1" display="-  Banco Nacional de Bolivia S.A."/>
    <hyperlink ref="A21" location="'6'!A1" display="-  Banco Unión  S.A."/>
    <hyperlink ref="A22" location="'7'!A1" display="-  Banco Mercantil Santa Cruz S.A."/>
    <hyperlink ref="A23" location="'8'!A1" display="-  Banco BISA S.A."/>
    <hyperlink ref="A24" location="'9'!A1" display="-  Banco Crédito S.A."/>
    <hyperlink ref="A25" location="'10'!A1" display="-  Banco Ganadero  S.A."/>
    <hyperlink ref="A26" location="'11'!A1" display="-  Banco Económico S.A."/>
    <hyperlink ref="A27" location="'12'!A1" display="-  Banco Solidario S.A."/>
    <hyperlink ref="A28" location="'13'!A1" display="-  Banco Nación Argentina."/>
    <hyperlink ref="A29" location="'14'!A1" display="-  Banco Do Brasil S.A."/>
    <hyperlink ref="A32" location="'17'!A1" display="-  Banco Fassil S.A."/>
    <hyperlink ref="A34" location="'19'!A1" display="Ponderación de activos y suficiencia patrimonial, Bancos Múltiples"/>
    <hyperlink ref="A35" location="'20'!A1" display="Calificación de Cartera y Contingente, Bancos Múltiples"/>
    <hyperlink ref="A49" location="'33'!A1" display="Evolución de cartera y contingente"/>
    <hyperlink ref="A50" location="'34'!A1" display="Evolución de obligaciones con el público"/>
    <hyperlink ref="A36" location="'21'!A1" display="Depósitos del público por moneda, Bancos Múltiples"/>
    <hyperlink ref="A37" location="'22'!A1" display="Estratificación de depósitos, Bancos Múltiples"/>
    <hyperlink ref="A51" location="'35'!A1" display="Encaje legal"/>
    <hyperlink ref="A54" location="'37'!A1" display="Estado de situación patrimonial por entidad Mutuales de A &amp; P en bolivianos"/>
    <hyperlink ref="A56" location="'39'!A1" display="Estados financieros, evolutivo por Sistema  Mutuales de A &amp; P en  dólares estadounidenses "/>
    <hyperlink ref="A57" location="'40-1'!A1" display="Indicadores  financieros, evolutivo por Sistema  Mutuales de A &amp; P  "/>
    <hyperlink ref="A58" location="'40-2'!A1" display="Indicadores  financieros, evolutivo por Sistema  Mutuales de A &amp; P  "/>
    <hyperlink ref="A59" location="'41'!A1" display="Ponderación de activos y suficiencia patrimonial Mutuales de A &amp; P  "/>
    <hyperlink ref="A60" location="'42'!A1" display="Calificación de Cartera y Contingente Mutuales de A &amp; P "/>
    <hyperlink ref="A61" location="'43'!A1" display="Estratificación de depósitos Mutuales de A &amp; P "/>
    <hyperlink ref="A62" location="'44'!A1" display="Encaje legal Sistema Financiero No Bancario  "/>
    <hyperlink ref="A64" location="'46'!A1" display="Estados financieros por entidad Cooperativas de Ahorro y Crédito Abiertas en bolivianos"/>
    <hyperlink ref="A69" location="'50-1'!A1" display="Ponderación de activos y suficiencia patrimonial Cooperativas de Ahorro y Crédito Abiertas"/>
    <hyperlink ref="A70" location="'50-2'!A1" display="Ponderación de activos y suficiencia patrimonial Cooperativas de Ahorro y Crédito Abiertas"/>
    <hyperlink ref="A71" location="'51-1'!A1" display="Calificación de Cartera y Contingente Cooperativas de Ahorro y Crédito Abiertas en bolivianos"/>
    <hyperlink ref="A72" location="'51-2'!A1" display="Calificación de Cartera y Contingente Cooperativas de Ahorro y Crédito Abiertas en bolivianos"/>
    <hyperlink ref="A73" location="'52'!A1" display="Estratificación de depósitos Cooperativas de Ahorro y Crédito Abiertas"/>
    <hyperlink ref="A74" location="'53'!A1" display="Estados financieros Empresas de Arrendamiento Financiero en bolivianos"/>
    <hyperlink ref="A75" location="'54'!A1" display="Estados financieros Almacenes Generales de Depósito en bolivianos"/>
    <hyperlink ref="A76" location="'55'!A1" display="Estados financieros Entidades de Segundo Piso en bolivianos "/>
    <hyperlink ref="A82" location="'59'!A1" display="Operaciones Interbancarias y Tasas Promedio Ponderadas por plazo y moneda"/>
    <hyperlink ref="A84" location="'60'!A1" display="- Depósitos"/>
    <hyperlink ref="A85" location="'61'!A1" display="-  Cartera "/>
    <hyperlink ref="A86" location="'62'!A1" display="-  Contingente"/>
    <hyperlink ref="A87" location="Abreviaturas!A1" display="Abreviaturas"/>
    <hyperlink ref="A30" location="'15'!A1" display="-  Banco para el Fomento a Iniciativas Económicas S.A."/>
    <hyperlink ref="A55" location="'38'!A1" display="Indicadores financieros por entidad Mutuales de A &amp; P"/>
    <hyperlink ref="A65" location="'47'!A1" display="Indicadores financieros por entidad Cooperativas de Ahorro y Crédito Abiertas"/>
    <hyperlink ref="A66" location="'48'!A1" display="Estados financieros, evolutivo por Sistema  Cooperativas de Ahorro y Crédito Abiertas"/>
    <hyperlink ref="A67" location="'49-1'!A1" display="Indicadores  financieros, evolutivo por Sistema  Cooperativas de Ahorro y Crédito Abiertas  "/>
    <hyperlink ref="A68" location="'49-2'!A1" display="Indicadores  financieros, evolutivo por Sistema  Cooperativas de Ahorro y Crédito Abiertas  "/>
    <hyperlink ref="A81" location="'58'!A1" display="Cartera por departamento"/>
    <hyperlink ref="A80" location="'57'!A1" display="Depósitos del público por departamento"/>
    <hyperlink ref="A79" location="'56'!A1" display="Estados Financieros por moneda consolidado"/>
    <hyperlink ref="A53" location="'36'!A1" display="Estado de situación patrimonial por moneda Mutuales de A &amp; P"/>
    <hyperlink ref="A63" location="'45'!A1" display="Estados financieros por moneda Cooperativas de Ahorro y Crédito Abiertas"/>
    <hyperlink ref="A31" location="'16'!A1" display="-  Banco Fortaleza S.A."/>
    <hyperlink ref="A38" location="'23'!A1" display="Estados financieros por moneda Bancos Pyme"/>
    <hyperlink ref="A39" location="'24'!A1" display="Estados financieros por entidad Bancos Pyme"/>
    <hyperlink ref="A40" location="'25'!A1" display="Indicadores financieros por entidad Bancos Pyme"/>
    <hyperlink ref="A33" location="'18'!A1" display="-  Banco Prodem S.A."/>
    <hyperlink ref="A47" location="'31'!A1" display="Depósitos del público por moneda, Bancos Pyme"/>
    <hyperlink ref="A48" location="'32'!A1" display="Estratificación de depósitos, Bancos Pyme"/>
    <hyperlink ref="A16" location="'2'!A1" display="Estado de situación patrimonial por moneda en miles de bolivianos"/>
    <hyperlink ref="A42" location="'26'!A1" display="-  Banco Pyme Los Andes Procredit S.A."/>
    <hyperlink ref="A43" location="'27'!A1" display="-  Banco Pyme De La Comunidad S.A."/>
    <hyperlink ref="A44" location="'28'!A1" display="-  Banco Pyme Ecofuturo S.A."/>
    <hyperlink ref="A45" location="'29'!A1" display="Ponderación de activos y suficiencia patrimonial, Bancos Pyme"/>
    <hyperlink ref="A46" location="'30'!A1" display="Calificación de Cartera y Contingente, Bancos Pyme"/>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sheetPr>
    <pageSetUpPr fitToPage="1"/>
  </sheetPr>
  <dimension ref="A1:J83"/>
  <sheetViews>
    <sheetView zoomScale="70" zoomScaleNormal="70" workbookViewId="0">
      <selection activeCell="G12" sqref="G12"/>
    </sheetView>
  </sheetViews>
  <sheetFormatPr defaultColWidth="11.42578125" defaultRowHeight="12.75"/>
  <cols>
    <col min="1" max="1" width="65" style="38" customWidth="1"/>
    <col min="2" max="2" width="17.7109375" style="605" customWidth="1"/>
    <col min="3" max="3" width="15" style="605" customWidth="1"/>
    <col min="4" max="4" width="72" style="605" customWidth="1"/>
    <col min="5" max="5" width="18.5703125" style="605" customWidth="1"/>
    <col min="6" max="6" width="3.7109375" style="39" customWidth="1"/>
    <col min="7" max="7" width="18.28515625" style="605" customWidth="1"/>
    <col min="8" max="8" width="17.28515625" style="605" customWidth="1"/>
    <col min="9" max="9" width="11.42578125" style="605" customWidth="1"/>
    <col min="10" max="10" width="12.42578125" style="605" bestFit="1" customWidth="1"/>
    <col min="11" max="256" width="11.42578125" style="605"/>
    <col min="257" max="257" width="65" style="605" customWidth="1"/>
    <col min="258" max="258" width="17.7109375" style="605" customWidth="1"/>
    <col min="259" max="259" width="15" style="605" customWidth="1"/>
    <col min="260" max="260" width="72" style="605" customWidth="1"/>
    <col min="261" max="261" width="18.5703125" style="605" customWidth="1"/>
    <col min="262" max="262" width="3.7109375" style="605" customWidth="1"/>
    <col min="263" max="263" width="18.28515625" style="605" customWidth="1"/>
    <col min="264" max="264" width="17.28515625" style="605" customWidth="1"/>
    <col min="265" max="265" width="11.42578125" style="605" customWidth="1"/>
    <col min="266" max="266" width="12.42578125" style="605" bestFit="1" customWidth="1"/>
    <col min="267" max="512" width="11.42578125" style="605"/>
    <col min="513" max="513" width="65" style="605" customWidth="1"/>
    <col min="514" max="514" width="17.7109375" style="605" customWidth="1"/>
    <col min="515" max="515" width="15" style="605" customWidth="1"/>
    <col min="516" max="516" width="72" style="605" customWidth="1"/>
    <col min="517" max="517" width="18.5703125" style="605" customWidth="1"/>
    <col min="518" max="518" width="3.7109375" style="605" customWidth="1"/>
    <col min="519" max="519" width="18.28515625" style="605" customWidth="1"/>
    <col min="520" max="520" width="17.28515625" style="605" customWidth="1"/>
    <col min="521" max="521" width="11.42578125" style="605" customWidth="1"/>
    <col min="522" max="522" width="12.42578125" style="605" bestFit="1" customWidth="1"/>
    <col min="523" max="768" width="11.42578125" style="605"/>
    <col min="769" max="769" width="65" style="605" customWidth="1"/>
    <col min="770" max="770" width="17.7109375" style="605" customWidth="1"/>
    <col min="771" max="771" width="15" style="605" customWidth="1"/>
    <col min="772" max="772" width="72" style="605" customWidth="1"/>
    <col min="773" max="773" width="18.5703125" style="605" customWidth="1"/>
    <col min="774" max="774" width="3.7109375" style="605" customWidth="1"/>
    <col min="775" max="775" width="18.28515625" style="605" customWidth="1"/>
    <col min="776" max="776" width="17.28515625" style="605" customWidth="1"/>
    <col min="777" max="777" width="11.42578125" style="605" customWidth="1"/>
    <col min="778" max="778" width="12.42578125" style="605" bestFit="1" customWidth="1"/>
    <col min="779" max="1024" width="11.42578125" style="605"/>
    <col min="1025" max="1025" width="65" style="605" customWidth="1"/>
    <col min="1026" max="1026" width="17.7109375" style="605" customWidth="1"/>
    <col min="1027" max="1027" width="15" style="605" customWidth="1"/>
    <col min="1028" max="1028" width="72" style="605" customWidth="1"/>
    <col min="1029" max="1029" width="18.5703125" style="605" customWidth="1"/>
    <col min="1030" max="1030" width="3.7109375" style="605" customWidth="1"/>
    <col min="1031" max="1031" width="18.28515625" style="605" customWidth="1"/>
    <col min="1032" max="1032" width="17.28515625" style="605" customWidth="1"/>
    <col min="1033" max="1033" width="11.42578125" style="605" customWidth="1"/>
    <col min="1034" max="1034" width="12.42578125" style="605" bestFit="1" customWidth="1"/>
    <col min="1035" max="1280" width="11.42578125" style="605"/>
    <col min="1281" max="1281" width="65" style="605" customWidth="1"/>
    <col min="1282" max="1282" width="17.7109375" style="605" customWidth="1"/>
    <col min="1283" max="1283" width="15" style="605" customWidth="1"/>
    <col min="1284" max="1284" width="72" style="605" customWidth="1"/>
    <col min="1285" max="1285" width="18.5703125" style="605" customWidth="1"/>
    <col min="1286" max="1286" width="3.7109375" style="605" customWidth="1"/>
    <col min="1287" max="1287" width="18.28515625" style="605" customWidth="1"/>
    <col min="1288" max="1288" width="17.28515625" style="605" customWidth="1"/>
    <col min="1289" max="1289" width="11.42578125" style="605" customWidth="1"/>
    <col min="1290" max="1290" width="12.42578125" style="605" bestFit="1" customWidth="1"/>
    <col min="1291" max="1536" width="11.42578125" style="605"/>
    <col min="1537" max="1537" width="65" style="605" customWidth="1"/>
    <col min="1538" max="1538" width="17.7109375" style="605" customWidth="1"/>
    <col min="1539" max="1539" width="15" style="605" customWidth="1"/>
    <col min="1540" max="1540" width="72" style="605" customWidth="1"/>
    <col min="1541" max="1541" width="18.5703125" style="605" customWidth="1"/>
    <col min="1542" max="1542" width="3.7109375" style="605" customWidth="1"/>
    <col min="1543" max="1543" width="18.28515625" style="605" customWidth="1"/>
    <col min="1544" max="1544" width="17.28515625" style="605" customWidth="1"/>
    <col min="1545" max="1545" width="11.42578125" style="605" customWidth="1"/>
    <col min="1546" max="1546" width="12.42578125" style="605" bestFit="1" customWidth="1"/>
    <col min="1547" max="1792" width="11.42578125" style="605"/>
    <col min="1793" max="1793" width="65" style="605" customWidth="1"/>
    <col min="1794" max="1794" width="17.7109375" style="605" customWidth="1"/>
    <col min="1795" max="1795" width="15" style="605" customWidth="1"/>
    <col min="1796" max="1796" width="72" style="605" customWidth="1"/>
    <col min="1797" max="1797" width="18.5703125" style="605" customWidth="1"/>
    <col min="1798" max="1798" width="3.7109375" style="605" customWidth="1"/>
    <col min="1799" max="1799" width="18.28515625" style="605" customWidth="1"/>
    <col min="1800" max="1800" width="17.28515625" style="605" customWidth="1"/>
    <col min="1801" max="1801" width="11.42578125" style="605" customWidth="1"/>
    <col min="1802" max="1802" width="12.42578125" style="605" bestFit="1" customWidth="1"/>
    <col min="1803" max="2048" width="11.42578125" style="605"/>
    <col min="2049" max="2049" width="65" style="605" customWidth="1"/>
    <col min="2050" max="2050" width="17.7109375" style="605" customWidth="1"/>
    <col min="2051" max="2051" width="15" style="605" customWidth="1"/>
    <col min="2052" max="2052" width="72" style="605" customWidth="1"/>
    <col min="2053" max="2053" width="18.5703125" style="605" customWidth="1"/>
    <col min="2054" max="2054" width="3.7109375" style="605" customWidth="1"/>
    <col min="2055" max="2055" width="18.28515625" style="605" customWidth="1"/>
    <col min="2056" max="2056" width="17.28515625" style="605" customWidth="1"/>
    <col min="2057" max="2057" width="11.42578125" style="605" customWidth="1"/>
    <col min="2058" max="2058" width="12.42578125" style="605" bestFit="1" customWidth="1"/>
    <col min="2059" max="2304" width="11.42578125" style="605"/>
    <col min="2305" max="2305" width="65" style="605" customWidth="1"/>
    <col min="2306" max="2306" width="17.7109375" style="605" customWidth="1"/>
    <col min="2307" max="2307" width="15" style="605" customWidth="1"/>
    <col min="2308" max="2308" width="72" style="605" customWidth="1"/>
    <col min="2309" max="2309" width="18.5703125" style="605" customWidth="1"/>
    <col min="2310" max="2310" width="3.7109375" style="605" customWidth="1"/>
    <col min="2311" max="2311" width="18.28515625" style="605" customWidth="1"/>
    <col min="2312" max="2312" width="17.28515625" style="605" customWidth="1"/>
    <col min="2313" max="2313" width="11.42578125" style="605" customWidth="1"/>
    <col min="2314" max="2314" width="12.42578125" style="605" bestFit="1" customWidth="1"/>
    <col min="2315" max="2560" width="11.42578125" style="605"/>
    <col min="2561" max="2561" width="65" style="605" customWidth="1"/>
    <col min="2562" max="2562" width="17.7109375" style="605" customWidth="1"/>
    <col min="2563" max="2563" width="15" style="605" customWidth="1"/>
    <col min="2564" max="2564" width="72" style="605" customWidth="1"/>
    <col min="2565" max="2565" width="18.5703125" style="605" customWidth="1"/>
    <col min="2566" max="2566" width="3.7109375" style="605" customWidth="1"/>
    <col min="2567" max="2567" width="18.28515625" style="605" customWidth="1"/>
    <col min="2568" max="2568" width="17.28515625" style="605" customWidth="1"/>
    <col min="2569" max="2569" width="11.42578125" style="605" customWidth="1"/>
    <col min="2570" max="2570" width="12.42578125" style="605" bestFit="1" customWidth="1"/>
    <col min="2571" max="2816" width="11.42578125" style="605"/>
    <col min="2817" max="2817" width="65" style="605" customWidth="1"/>
    <col min="2818" max="2818" width="17.7109375" style="605" customWidth="1"/>
    <col min="2819" max="2819" width="15" style="605" customWidth="1"/>
    <col min="2820" max="2820" width="72" style="605" customWidth="1"/>
    <col min="2821" max="2821" width="18.5703125" style="605" customWidth="1"/>
    <col min="2822" max="2822" width="3.7109375" style="605" customWidth="1"/>
    <col min="2823" max="2823" width="18.28515625" style="605" customWidth="1"/>
    <col min="2824" max="2824" width="17.28515625" style="605" customWidth="1"/>
    <col min="2825" max="2825" width="11.42578125" style="605" customWidth="1"/>
    <col min="2826" max="2826" width="12.42578125" style="605" bestFit="1" customWidth="1"/>
    <col min="2827" max="3072" width="11.42578125" style="605"/>
    <col min="3073" max="3073" width="65" style="605" customWidth="1"/>
    <col min="3074" max="3074" width="17.7109375" style="605" customWidth="1"/>
    <col min="3075" max="3075" width="15" style="605" customWidth="1"/>
    <col min="3076" max="3076" width="72" style="605" customWidth="1"/>
    <col min="3077" max="3077" width="18.5703125" style="605" customWidth="1"/>
    <col min="3078" max="3078" width="3.7109375" style="605" customWidth="1"/>
    <col min="3079" max="3079" width="18.28515625" style="605" customWidth="1"/>
    <col min="3080" max="3080" width="17.28515625" style="605" customWidth="1"/>
    <col min="3081" max="3081" width="11.42578125" style="605" customWidth="1"/>
    <col min="3082" max="3082" width="12.42578125" style="605" bestFit="1" customWidth="1"/>
    <col min="3083" max="3328" width="11.42578125" style="605"/>
    <col min="3329" max="3329" width="65" style="605" customWidth="1"/>
    <col min="3330" max="3330" width="17.7109375" style="605" customWidth="1"/>
    <col min="3331" max="3331" width="15" style="605" customWidth="1"/>
    <col min="3332" max="3332" width="72" style="605" customWidth="1"/>
    <col min="3333" max="3333" width="18.5703125" style="605" customWidth="1"/>
    <col min="3334" max="3334" width="3.7109375" style="605" customWidth="1"/>
    <col min="3335" max="3335" width="18.28515625" style="605" customWidth="1"/>
    <col min="3336" max="3336" width="17.28515625" style="605" customWidth="1"/>
    <col min="3337" max="3337" width="11.42578125" style="605" customWidth="1"/>
    <col min="3338" max="3338" width="12.42578125" style="605" bestFit="1" customWidth="1"/>
    <col min="3339" max="3584" width="11.42578125" style="605"/>
    <col min="3585" max="3585" width="65" style="605" customWidth="1"/>
    <col min="3586" max="3586" width="17.7109375" style="605" customWidth="1"/>
    <col min="3587" max="3587" width="15" style="605" customWidth="1"/>
    <col min="3588" max="3588" width="72" style="605" customWidth="1"/>
    <col min="3589" max="3589" width="18.5703125" style="605" customWidth="1"/>
    <col min="3590" max="3590" width="3.7109375" style="605" customWidth="1"/>
    <col min="3591" max="3591" width="18.28515625" style="605" customWidth="1"/>
    <col min="3592" max="3592" width="17.28515625" style="605" customWidth="1"/>
    <col min="3593" max="3593" width="11.42578125" style="605" customWidth="1"/>
    <col min="3594" max="3594" width="12.42578125" style="605" bestFit="1" customWidth="1"/>
    <col min="3595" max="3840" width="11.42578125" style="605"/>
    <col min="3841" max="3841" width="65" style="605" customWidth="1"/>
    <col min="3842" max="3842" width="17.7109375" style="605" customWidth="1"/>
    <col min="3843" max="3843" width="15" style="605" customWidth="1"/>
    <col min="3844" max="3844" width="72" style="605" customWidth="1"/>
    <col min="3845" max="3845" width="18.5703125" style="605" customWidth="1"/>
    <col min="3846" max="3846" width="3.7109375" style="605" customWidth="1"/>
    <col min="3847" max="3847" width="18.28515625" style="605" customWidth="1"/>
    <col min="3848" max="3848" width="17.28515625" style="605" customWidth="1"/>
    <col min="3849" max="3849" width="11.42578125" style="605" customWidth="1"/>
    <col min="3850" max="3850" width="12.42578125" style="605" bestFit="1" customWidth="1"/>
    <col min="3851" max="4096" width="11.42578125" style="605"/>
    <col min="4097" max="4097" width="65" style="605" customWidth="1"/>
    <col min="4098" max="4098" width="17.7109375" style="605" customWidth="1"/>
    <col min="4099" max="4099" width="15" style="605" customWidth="1"/>
    <col min="4100" max="4100" width="72" style="605" customWidth="1"/>
    <col min="4101" max="4101" width="18.5703125" style="605" customWidth="1"/>
    <col min="4102" max="4102" width="3.7109375" style="605" customWidth="1"/>
    <col min="4103" max="4103" width="18.28515625" style="605" customWidth="1"/>
    <col min="4104" max="4104" width="17.28515625" style="605" customWidth="1"/>
    <col min="4105" max="4105" width="11.42578125" style="605" customWidth="1"/>
    <col min="4106" max="4106" width="12.42578125" style="605" bestFit="1" customWidth="1"/>
    <col min="4107" max="4352" width="11.42578125" style="605"/>
    <col min="4353" max="4353" width="65" style="605" customWidth="1"/>
    <col min="4354" max="4354" width="17.7109375" style="605" customWidth="1"/>
    <col min="4355" max="4355" width="15" style="605" customWidth="1"/>
    <col min="4356" max="4356" width="72" style="605" customWidth="1"/>
    <col min="4357" max="4357" width="18.5703125" style="605" customWidth="1"/>
    <col min="4358" max="4358" width="3.7109375" style="605" customWidth="1"/>
    <col min="4359" max="4359" width="18.28515625" style="605" customWidth="1"/>
    <col min="4360" max="4360" width="17.28515625" style="605" customWidth="1"/>
    <col min="4361" max="4361" width="11.42578125" style="605" customWidth="1"/>
    <col min="4362" max="4362" width="12.42578125" style="605" bestFit="1" customWidth="1"/>
    <col min="4363" max="4608" width="11.42578125" style="605"/>
    <col min="4609" max="4609" width="65" style="605" customWidth="1"/>
    <col min="4610" max="4610" width="17.7109375" style="605" customWidth="1"/>
    <col min="4611" max="4611" width="15" style="605" customWidth="1"/>
    <col min="4612" max="4612" width="72" style="605" customWidth="1"/>
    <col min="4613" max="4613" width="18.5703125" style="605" customWidth="1"/>
    <col min="4614" max="4614" width="3.7109375" style="605" customWidth="1"/>
    <col min="4615" max="4615" width="18.28515625" style="605" customWidth="1"/>
    <col min="4616" max="4616" width="17.28515625" style="605" customWidth="1"/>
    <col min="4617" max="4617" width="11.42578125" style="605" customWidth="1"/>
    <col min="4618" max="4618" width="12.42578125" style="605" bestFit="1" customWidth="1"/>
    <col min="4619" max="4864" width="11.42578125" style="605"/>
    <col min="4865" max="4865" width="65" style="605" customWidth="1"/>
    <col min="4866" max="4866" width="17.7109375" style="605" customWidth="1"/>
    <col min="4867" max="4867" width="15" style="605" customWidth="1"/>
    <col min="4868" max="4868" width="72" style="605" customWidth="1"/>
    <col min="4869" max="4869" width="18.5703125" style="605" customWidth="1"/>
    <col min="4870" max="4870" width="3.7109375" style="605" customWidth="1"/>
    <col min="4871" max="4871" width="18.28515625" style="605" customWidth="1"/>
    <col min="4872" max="4872" width="17.28515625" style="605" customWidth="1"/>
    <col min="4873" max="4873" width="11.42578125" style="605" customWidth="1"/>
    <col min="4874" max="4874" width="12.42578125" style="605" bestFit="1" customWidth="1"/>
    <col min="4875" max="5120" width="11.42578125" style="605"/>
    <col min="5121" max="5121" width="65" style="605" customWidth="1"/>
    <col min="5122" max="5122" width="17.7109375" style="605" customWidth="1"/>
    <col min="5123" max="5123" width="15" style="605" customWidth="1"/>
    <col min="5124" max="5124" width="72" style="605" customWidth="1"/>
    <col min="5125" max="5125" width="18.5703125" style="605" customWidth="1"/>
    <col min="5126" max="5126" width="3.7109375" style="605" customWidth="1"/>
    <col min="5127" max="5127" width="18.28515625" style="605" customWidth="1"/>
    <col min="5128" max="5128" width="17.28515625" style="605" customWidth="1"/>
    <col min="5129" max="5129" width="11.42578125" style="605" customWidth="1"/>
    <col min="5130" max="5130" width="12.42578125" style="605" bestFit="1" customWidth="1"/>
    <col min="5131" max="5376" width="11.42578125" style="605"/>
    <col min="5377" max="5377" width="65" style="605" customWidth="1"/>
    <col min="5378" max="5378" width="17.7109375" style="605" customWidth="1"/>
    <col min="5379" max="5379" width="15" style="605" customWidth="1"/>
    <col min="5380" max="5380" width="72" style="605" customWidth="1"/>
    <col min="5381" max="5381" width="18.5703125" style="605" customWidth="1"/>
    <col min="5382" max="5382" width="3.7109375" style="605" customWidth="1"/>
    <col min="5383" max="5383" width="18.28515625" style="605" customWidth="1"/>
    <col min="5384" max="5384" width="17.28515625" style="605" customWidth="1"/>
    <col min="5385" max="5385" width="11.42578125" style="605" customWidth="1"/>
    <col min="5386" max="5386" width="12.42578125" style="605" bestFit="1" customWidth="1"/>
    <col min="5387" max="5632" width="11.42578125" style="605"/>
    <col min="5633" max="5633" width="65" style="605" customWidth="1"/>
    <col min="5634" max="5634" width="17.7109375" style="605" customWidth="1"/>
    <col min="5635" max="5635" width="15" style="605" customWidth="1"/>
    <col min="5636" max="5636" width="72" style="605" customWidth="1"/>
    <col min="5637" max="5637" width="18.5703125" style="605" customWidth="1"/>
    <col min="5638" max="5638" width="3.7109375" style="605" customWidth="1"/>
    <col min="5639" max="5639" width="18.28515625" style="605" customWidth="1"/>
    <col min="5640" max="5640" width="17.28515625" style="605" customWidth="1"/>
    <col min="5641" max="5641" width="11.42578125" style="605" customWidth="1"/>
    <col min="5642" max="5642" width="12.42578125" style="605" bestFit="1" customWidth="1"/>
    <col min="5643" max="5888" width="11.42578125" style="605"/>
    <col min="5889" max="5889" width="65" style="605" customWidth="1"/>
    <col min="5890" max="5890" width="17.7109375" style="605" customWidth="1"/>
    <col min="5891" max="5891" width="15" style="605" customWidth="1"/>
    <col min="5892" max="5892" width="72" style="605" customWidth="1"/>
    <col min="5893" max="5893" width="18.5703125" style="605" customWidth="1"/>
    <col min="5894" max="5894" width="3.7109375" style="605" customWidth="1"/>
    <col min="5895" max="5895" width="18.28515625" style="605" customWidth="1"/>
    <col min="5896" max="5896" width="17.28515625" style="605" customWidth="1"/>
    <col min="5897" max="5897" width="11.42578125" style="605" customWidth="1"/>
    <col min="5898" max="5898" width="12.42578125" style="605" bestFit="1" customWidth="1"/>
    <col min="5899" max="6144" width="11.42578125" style="605"/>
    <col min="6145" max="6145" width="65" style="605" customWidth="1"/>
    <col min="6146" max="6146" width="17.7109375" style="605" customWidth="1"/>
    <col min="6147" max="6147" width="15" style="605" customWidth="1"/>
    <col min="6148" max="6148" width="72" style="605" customWidth="1"/>
    <col min="6149" max="6149" width="18.5703125" style="605" customWidth="1"/>
    <col min="6150" max="6150" width="3.7109375" style="605" customWidth="1"/>
    <col min="6151" max="6151" width="18.28515625" style="605" customWidth="1"/>
    <col min="6152" max="6152" width="17.28515625" style="605" customWidth="1"/>
    <col min="6153" max="6153" width="11.42578125" style="605" customWidth="1"/>
    <col min="6154" max="6154" width="12.42578125" style="605" bestFit="1" customWidth="1"/>
    <col min="6155" max="6400" width="11.42578125" style="605"/>
    <col min="6401" max="6401" width="65" style="605" customWidth="1"/>
    <col min="6402" max="6402" width="17.7109375" style="605" customWidth="1"/>
    <col min="6403" max="6403" width="15" style="605" customWidth="1"/>
    <col min="6404" max="6404" width="72" style="605" customWidth="1"/>
    <col min="6405" max="6405" width="18.5703125" style="605" customWidth="1"/>
    <col min="6406" max="6406" width="3.7109375" style="605" customWidth="1"/>
    <col min="6407" max="6407" width="18.28515625" style="605" customWidth="1"/>
    <col min="6408" max="6408" width="17.28515625" style="605" customWidth="1"/>
    <col min="6409" max="6409" width="11.42578125" style="605" customWidth="1"/>
    <col min="6410" max="6410" width="12.42578125" style="605" bestFit="1" customWidth="1"/>
    <col min="6411" max="6656" width="11.42578125" style="605"/>
    <col min="6657" max="6657" width="65" style="605" customWidth="1"/>
    <col min="6658" max="6658" width="17.7109375" style="605" customWidth="1"/>
    <col min="6659" max="6659" width="15" style="605" customWidth="1"/>
    <col min="6660" max="6660" width="72" style="605" customWidth="1"/>
    <col min="6661" max="6661" width="18.5703125" style="605" customWidth="1"/>
    <col min="6662" max="6662" width="3.7109375" style="605" customWidth="1"/>
    <col min="6663" max="6663" width="18.28515625" style="605" customWidth="1"/>
    <col min="6664" max="6664" width="17.28515625" style="605" customWidth="1"/>
    <col min="6665" max="6665" width="11.42578125" style="605" customWidth="1"/>
    <col min="6666" max="6666" width="12.42578125" style="605" bestFit="1" customWidth="1"/>
    <col min="6667" max="6912" width="11.42578125" style="605"/>
    <col min="6913" max="6913" width="65" style="605" customWidth="1"/>
    <col min="6914" max="6914" width="17.7109375" style="605" customWidth="1"/>
    <col min="6915" max="6915" width="15" style="605" customWidth="1"/>
    <col min="6916" max="6916" width="72" style="605" customWidth="1"/>
    <col min="6917" max="6917" width="18.5703125" style="605" customWidth="1"/>
    <col min="6918" max="6918" width="3.7109375" style="605" customWidth="1"/>
    <col min="6919" max="6919" width="18.28515625" style="605" customWidth="1"/>
    <col min="6920" max="6920" width="17.28515625" style="605" customWidth="1"/>
    <col min="6921" max="6921" width="11.42578125" style="605" customWidth="1"/>
    <col min="6922" max="6922" width="12.42578125" style="605" bestFit="1" customWidth="1"/>
    <col min="6923" max="7168" width="11.42578125" style="605"/>
    <col min="7169" max="7169" width="65" style="605" customWidth="1"/>
    <col min="7170" max="7170" width="17.7109375" style="605" customWidth="1"/>
    <col min="7171" max="7171" width="15" style="605" customWidth="1"/>
    <col min="7172" max="7172" width="72" style="605" customWidth="1"/>
    <col min="7173" max="7173" width="18.5703125" style="605" customWidth="1"/>
    <col min="7174" max="7174" width="3.7109375" style="605" customWidth="1"/>
    <col min="7175" max="7175" width="18.28515625" style="605" customWidth="1"/>
    <col min="7176" max="7176" width="17.28515625" style="605" customWidth="1"/>
    <col min="7177" max="7177" width="11.42578125" style="605" customWidth="1"/>
    <col min="7178" max="7178" width="12.42578125" style="605" bestFit="1" customWidth="1"/>
    <col min="7179" max="7424" width="11.42578125" style="605"/>
    <col min="7425" max="7425" width="65" style="605" customWidth="1"/>
    <col min="7426" max="7426" width="17.7109375" style="605" customWidth="1"/>
    <col min="7427" max="7427" width="15" style="605" customWidth="1"/>
    <col min="7428" max="7428" width="72" style="605" customWidth="1"/>
    <col min="7429" max="7429" width="18.5703125" style="605" customWidth="1"/>
    <col min="7430" max="7430" width="3.7109375" style="605" customWidth="1"/>
    <col min="7431" max="7431" width="18.28515625" style="605" customWidth="1"/>
    <col min="7432" max="7432" width="17.28515625" style="605" customWidth="1"/>
    <col min="7433" max="7433" width="11.42578125" style="605" customWidth="1"/>
    <col min="7434" max="7434" width="12.42578125" style="605" bestFit="1" customWidth="1"/>
    <col min="7435" max="7680" width="11.42578125" style="605"/>
    <col min="7681" max="7681" width="65" style="605" customWidth="1"/>
    <col min="7682" max="7682" width="17.7109375" style="605" customWidth="1"/>
    <col min="7683" max="7683" width="15" style="605" customWidth="1"/>
    <col min="7684" max="7684" width="72" style="605" customWidth="1"/>
    <col min="7685" max="7685" width="18.5703125" style="605" customWidth="1"/>
    <col min="7686" max="7686" width="3.7109375" style="605" customWidth="1"/>
    <col min="7687" max="7687" width="18.28515625" style="605" customWidth="1"/>
    <col min="7688" max="7688" width="17.28515625" style="605" customWidth="1"/>
    <col min="7689" max="7689" width="11.42578125" style="605" customWidth="1"/>
    <col min="7690" max="7690" width="12.42578125" style="605" bestFit="1" customWidth="1"/>
    <col min="7691" max="7936" width="11.42578125" style="605"/>
    <col min="7937" max="7937" width="65" style="605" customWidth="1"/>
    <col min="7938" max="7938" width="17.7109375" style="605" customWidth="1"/>
    <col min="7939" max="7939" width="15" style="605" customWidth="1"/>
    <col min="7940" max="7940" width="72" style="605" customWidth="1"/>
    <col min="7941" max="7941" width="18.5703125" style="605" customWidth="1"/>
    <col min="7942" max="7942" width="3.7109375" style="605" customWidth="1"/>
    <col min="7943" max="7943" width="18.28515625" style="605" customWidth="1"/>
    <col min="7944" max="7944" width="17.28515625" style="605" customWidth="1"/>
    <col min="7945" max="7945" width="11.42578125" style="605" customWidth="1"/>
    <col min="7946" max="7946" width="12.42578125" style="605" bestFit="1" customWidth="1"/>
    <col min="7947" max="8192" width="11.42578125" style="605"/>
    <col min="8193" max="8193" width="65" style="605" customWidth="1"/>
    <col min="8194" max="8194" width="17.7109375" style="605" customWidth="1"/>
    <col min="8195" max="8195" width="15" style="605" customWidth="1"/>
    <col min="8196" max="8196" width="72" style="605" customWidth="1"/>
    <col min="8197" max="8197" width="18.5703125" style="605" customWidth="1"/>
    <col min="8198" max="8198" width="3.7109375" style="605" customWidth="1"/>
    <col min="8199" max="8199" width="18.28515625" style="605" customWidth="1"/>
    <col min="8200" max="8200" width="17.28515625" style="605" customWidth="1"/>
    <col min="8201" max="8201" width="11.42578125" style="605" customWidth="1"/>
    <col min="8202" max="8202" width="12.42578125" style="605" bestFit="1" customWidth="1"/>
    <col min="8203" max="8448" width="11.42578125" style="605"/>
    <col min="8449" max="8449" width="65" style="605" customWidth="1"/>
    <col min="8450" max="8450" width="17.7109375" style="605" customWidth="1"/>
    <col min="8451" max="8451" width="15" style="605" customWidth="1"/>
    <col min="8452" max="8452" width="72" style="605" customWidth="1"/>
    <col min="8453" max="8453" width="18.5703125" style="605" customWidth="1"/>
    <col min="8454" max="8454" width="3.7109375" style="605" customWidth="1"/>
    <col min="8455" max="8455" width="18.28515625" style="605" customWidth="1"/>
    <col min="8456" max="8456" width="17.28515625" style="605" customWidth="1"/>
    <col min="8457" max="8457" width="11.42578125" style="605" customWidth="1"/>
    <col min="8458" max="8458" width="12.42578125" style="605" bestFit="1" customWidth="1"/>
    <col min="8459" max="8704" width="11.42578125" style="605"/>
    <col min="8705" max="8705" width="65" style="605" customWidth="1"/>
    <col min="8706" max="8706" width="17.7109375" style="605" customWidth="1"/>
    <col min="8707" max="8707" width="15" style="605" customWidth="1"/>
    <col min="8708" max="8708" width="72" style="605" customWidth="1"/>
    <col min="8709" max="8709" width="18.5703125" style="605" customWidth="1"/>
    <col min="8710" max="8710" width="3.7109375" style="605" customWidth="1"/>
    <col min="8711" max="8711" width="18.28515625" style="605" customWidth="1"/>
    <col min="8712" max="8712" width="17.28515625" style="605" customWidth="1"/>
    <col min="8713" max="8713" width="11.42578125" style="605" customWidth="1"/>
    <col min="8714" max="8714" width="12.42578125" style="605" bestFit="1" customWidth="1"/>
    <col min="8715" max="8960" width="11.42578125" style="605"/>
    <col min="8961" max="8961" width="65" style="605" customWidth="1"/>
    <col min="8962" max="8962" width="17.7109375" style="605" customWidth="1"/>
    <col min="8963" max="8963" width="15" style="605" customWidth="1"/>
    <col min="8964" max="8964" width="72" style="605" customWidth="1"/>
    <col min="8965" max="8965" width="18.5703125" style="605" customWidth="1"/>
    <col min="8966" max="8966" width="3.7109375" style="605" customWidth="1"/>
    <col min="8967" max="8967" width="18.28515625" style="605" customWidth="1"/>
    <col min="8968" max="8968" width="17.28515625" style="605" customWidth="1"/>
    <col min="8969" max="8969" width="11.42578125" style="605" customWidth="1"/>
    <col min="8970" max="8970" width="12.42578125" style="605" bestFit="1" customWidth="1"/>
    <col min="8971" max="9216" width="11.42578125" style="605"/>
    <col min="9217" max="9217" width="65" style="605" customWidth="1"/>
    <col min="9218" max="9218" width="17.7109375" style="605" customWidth="1"/>
    <col min="9219" max="9219" width="15" style="605" customWidth="1"/>
    <col min="9220" max="9220" width="72" style="605" customWidth="1"/>
    <col min="9221" max="9221" width="18.5703125" style="605" customWidth="1"/>
    <col min="9222" max="9222" width="3.7109375" style="605" customWidth="1"/>
    <col min="9223" max="9223" width="18.28515625" style="605" customWidth="1"/>
    <col min="9224" max="9224" width="17.28515625" style="605" customWidth="1"/>
    <col min="9225" max="9225" width="11.42578125" style="605" customWidth="1"/>
    <col min="9226" max="9226" width="12.42578125" style="605" bestFit="1" customWidth="1"/>
    <col min="9227" max="9472" width="11.42578125" style="605"/>
    <col min="9473" max="9473" width="65" style="605" customWidth="1"/>
    <col min="9474" max="9474" width="17.7109375" style="605" customWidth="1"/>
    <col min="9475" max="9475" width="15" style="605" customWidth="1"/>
    <col min="9476" max="9476" width="72" style="605" customWidth="1"/>
    <col min="9477" max="9477" width="18.5703125" style="605" customWidth="1"/>
    <col min="9478" max="9478" width="3.7109375" style="605" customWidth="1"/>
    <col min="9479" max="9479" width="18.28515625" style="605" customWidth="1"/>
    <col min="9480" max="9480" width="17.28515625" style="605" customWidth="1"/>
    <col min="9481" max="9481" width="11.42578125" style="605" customWidth="1"/>
    <col min="9482" max="9482" width="12.42578125" style="605" bestFit="1" customWidth="1"/>
    <col min="9483" max="9728" width="11.42578125" style="605"/>
    <col min="9729" max="9729" width="65" style="605" customWidth="1"/>
    <col min="9730" max="9730" width="17.7109375" style="605" customWidth="1"/>
    <col min="9731" max="9731" width="15" style="605" customWidth="1"/>
    <col min="9732" max="9732" width="72" style="605" customWidth="1"/>
    <col min="9733" max="9733" width="18.5703125" style="605" customWidth="1"/>
    <col min="9734" max="9734" width="3.7109375" style="605" customWidth="1"/>
    <col min="9735" max="9735" width="18.28515625" style="605" customWidth="1"/>
    <col min="9736" max="9736" width="17.28515625" style="605" customWidth="1"/>
    <col min="9737" max="9737" width="11.42578125" style="605" customWidth="1"/>
    <col min="9738" max="9738" width="12.42578125" style="605" bestFit="1" customWidth="1"/>
    <col min="9739" max="9984" width="11.42578125" style="605"/>
    <col min="9985" max="9985" width="65" style="605" customWidth="1"/>
    <col min="9986" max="9986" width="17.7109375" style="605" customWidth="1"/>
    <col min="9987" max="9987" width="15" style="605" customWidth="1"/>
    <col min="9988" max="9988" width="72" style="605" customWidth="1"/>
    <col min="9989" max="9989" width="18.5703125" style="605" customWidth="1"/>
    <col min="9990" max="9990" width="3.7109375" style="605" customWidth="1"/>
    <col min="9991" max="9991" width="18.28515625" style="605" customWidth="1"/>
    <col min="9992" max="9992" width="17.28515625" style="605" customWidth="1"/>
    <col min="9993" max="9993" width="11.42578125" style="605" customWidth="1"/>
    <col min="9994" max="9994" width="12.42578125" style="605" bestFit="1" customWidth="1"/>
    <col min="9995" max="10240" width="11.42578125" style="605"/>
    <col min="10241" max="10241" width="65" style="605" customWidth="1"/>
    <col min="10242" max="10242" width="17.7109375" style="605" customWidth="1"/>
    <col min="10243" max="10243" width="15" style="605" customWidth="1"/>
    <col min="10244" max="10244" width="72" style="605" customWidth="1"/>
    <col min="10245" max="10245" width="18.5703125" style="605" customWidth="1"/>
    <col min="10246" max="10246" width="3.7109375" style="605" customWidth="1"/>
    <col min="10247" max="10247" width="18.28515625" style="605" customWidth="1"/>
    <col min="10248" max="10248" width="17.28515625" style="605" customWidth="1"/>
    <col min="10249" max="10249" width="11.42578125" style="605" customWidth="1"/>
    <col min="10250" max="10250" width="12.42578125" style="605" bestFit="1" customWidth="1"/>
    <col min="10251" max="10496" width="11.42578125" style="605"/>
    <col min="10497" max="10497" width="65" style="605" customWidth="1"/>
    <col min="10498" max="10498" width="17.7109375" style="605" customWidth="1"/>
    <col min="10499" max="10499" width="15" style="605" customWidth="1"/>
    <col min="10500" max="10500" width="72" style="605" customWidth="1"/>
    <col min="10501" max="10501" width="18.5703125" style="605" customWidth="1"/>
    <col min="10502" max="10502" width="3.7109375" style="605" customWidth="1"/>
    <col min="10503" max="10503" width="18.28515625" style="605" customWidth="1"/>
    <col min="10504" max="10504" width="17.28515625" style="605" customWidth="1"/>
    <col min="10505" max="10505" width="11.42578125" style="605" customWidth="1"/>
    <col min="10506" max="10506" width="12.42578125" style="605" bestFit="1" customWidth="1"/>
    <col min="10507" max="10752" width="11.42578125" style="605"/>
    <col min="10753" max="10753" width="65" style="605" customWidth="1"/>
    <col min="10754" max="10754" width="17.7109375" style="605" customWidth="1"/>
    <col min="10755" max="10755" width="15" style="605" customWidth="1"/>
    <col min="10756" max="10756" width="72" style="605" customWidth="1"/>
    <col min="10757" max="10757" width="18.5703125" style="605" customWidth="1"/>
    <col min="10758" max="10758" width="3.7109375" style="605" customWidth="1"/>
    <col min="10759" max="10759" width="18.28515625" style="605" customWidth="1"/>
    <col min="10760" max="10760" width="17.28515625" style="605" customWidth="1"/>
    <col min="10761" max="10761" width="11.42578125" style="605" customWidth="1"/>
    <col min="10762" max="10762" width="12.42578125" style="605" bestFit="1" customWidth="1"/>
    <col min="10763" max="11008" width="11.42578125" style="605"/>
    <col min="11009" max="11009" width="65" style="605" customWidth="1"/>
    <col min="11010" max="11010" width="17.7109375" style="605" customWidth="1"/>
    <col min="11011" max="11011" width="15" style="605" customWidth="1"/>
    <col min="11012" max="11012" width="72" style="605" customWidth="1"/>
    <col min="11013" max="11013" width="18.5703125" style="605" customWidth="1"/>
    <col min="11014" max="11014" width="3.7109375" style="605" customWidth="1"/>
    <col min="11015" max="11015" width="18.28515625" style="605" customWidth="1"/>
    <col min="11016" max="11016" width="17.28515625" style="605" customWidth="1"/>
    <col min="11017" max="11017" width="11.42578125" style="605" customWidth="1"/>
    <col min="11018" max="11018" width="12.42578125" style="605" bestFit="1" customWidth="1"/>
    <col min="11019" max="11264" width="11.42578125" style="605"/>
    <col min="11265" max="11265" width="65" style="605" customWidth="1"/>
    <col min="11266" max="11266" width="17.7109375" style="605" customWidth="1"/>
    <col min="11267" max="11267" width="15" style="605" customWidth="1"/>
    <col min="11268" max="11268" width="72" style="605" customWidth="1"/>
    <col min="11269" max="11269" width="18.5703125" style="605" customWidth="1"/>
    <col min="11270" max="11270" width="3.7109375" style="605" customWidth="1"/>
    <col min="11271" max="11271" width="18.28515625" style="605" customWidth="1"/>
    <col min="11272" max="11272" width="17.28515625" style="605" customWidth="1"/>
    <col min="11273" max="11273" width="11.42578125" style="605" customWidth="1"/>
    <col min="11274" max="11274" width="12.42578125" style="605" bestFit="1" customWidth="1"/>
    <col min="11275" max="11520" width="11.42578125" style="605"/>
    <col min="11521" max="11521" width="65" style="605" customWidth="1"/>
    <col min="11522" max="11522" width="17.7109375" style="605" customWidth="1"/>
    <col min="11523" max="11523" width="15" style="605" customWidth="1"/>
    <col min="11524" max="11524" width="72" style="605" customWidth="1"/>
    <col min="11525" max="11525" width="18.5703125" style="605" customWidth="1"/>
    <col min="11526" max="11526" width="3.7109375" style="605" customWidth="1"/>
    <col min="11527" max="11527" width="18.28515625" style="605" customWidth="1"/>
    <col min="11528" max="11528" width="17.28515625" style="605" customWidth="1"/>
    <col min="11529" max="11529" width="11.42578125" style="605" customWidth="1"/>
    <col min="11530" max="11530" width="12.42578125" style="605" bestFit="1" customWidth="1"/>
    <col min="11531" max="11776" width="11.42578125" style="605"/>
    <col min="11777" max="11777" width="65" style="605" customWidth="1"/>
    <col min="11778" max="11778" width="17.7109375" style="605" customWidth="1"/>
    <col min="11779" max="11779" width="15" style="605" customWidth="1"/>
    <col min="11780" max="11780" width="72" style="605" customWidth="1"/>
    <col min="11781" max="11781" width="18.5703125" style="605" customWidth="1"/>
    <col min="11782" max="11782" width="3.7109375" style="605" customWidth="1"/>
    <col min="11783" max="11783" width="18.28515625" style="605" customWidth="1"/>
    <col min="11784" max="11784" width="17.28515625" style="605" customWidth="1"/>
    <col min="11785" max="11785" width="11.42578125" style="605" customWidth="1"/>
    <col min="11786" max="11786" width="12.42578125" style="605" bestFit="1" customWidth="1"/>
    <col min="11787" max="12032" width="11.42578125" style="605"/>
    <col min="12033" max="12033" width="65" style="605" customWidth="1"/>
    <col min="12034" max="12034" width="17.7109375" style="605" customWidth="1"/>
    <col min="12035" max="12035" width="15" style="605" customWidth="1"/>
    <col min="12036" max="12036" width="72" style="605" customWidth="1"/>
    <col min="12037" max="12037" width="18.5703125" style="605" customWidth="1"/>
    <col min="12038" max="12038" width="3.7109375" style="605" customWidth="1"/>
    <col min="12039" max="12039" width="18.28515625" style="605" customWidth="1"/>
    <col min="12040" max="12040" width="17.28515625" style="605" customWidth="1"/>
    <col min="12041" max="12041" width="11.42578125" style="605" customWidth="1"/>
    <col min="12042" max="12042" width="12.42578125" style="605" bestFit="1" customWidth="1"/>
    <col min="12043" max="12288" width="11.42578125" style="605"/>
    <col min="12289" max="12289" width="65" style="605" customWidth="1"/>
    <col min="12290" max="12290" width="17.7109375" style="605" customWidth="1"/>
    <col min="12291" max="12291" width="15" style="605" customWidth="1"/>
    <col min="12292" max="12292" width="72" style="605" customWidth="1"/>
    <col min="12293" max="12293" width="18.5703125" style="605" customWidth="1"/>
    <col min="12294" max="12294" width="3.7109375" style="605" customWidth="1"/>
    <col min="12295" max="12295" width="18.28515625" style="605" customWidth="1"/>
    <col min="12296" max="12296" width="17.28515625" style="605" customWidth="1"/>
    <col min="12297" max="12297" width="11.42578125" style="605" customWidth="1"/>
    <col min="12298" max="12298" width="12.42578125" style="605" bestFit="1" customWidth="1"/>
    <col min="12299" max="12544" width="11.42578125" style="605"/>
    <col min="12545" max="12545" width="65" style="605" customWidth="1"/>
    <col min="12546" max="12546" width="17.7109375" style="605" customWidth="1"/>
    <col min="12547" max="12547" width="15" style="605" customWidth="1"/>
    <col min="12548" max="12548" width="72" style="605" customWidth="1"/>
    <col min="12549" max="12549" width="18.5703125" style="605" customWidth="1"/>
    <col min="12550" max="12550" width="3.7109375" style="605" customWidth="1"/>
    <col min="12551" max="12551" width="18.28515625" style="605" customWidth="1"/>
    <col min="12552" max="12552" width="17.28515625" style="605" customWidth="1"/>
    <col min="12553" max="12553" width="11.42578125" style="605" customWidth="1"/>
    <col min="12554" max="12554" width="12.42578125" style="605" bestFit="1" customWidth="1"/>
    <col min="12555" max="12800" width="11.42578125" style="605"/>
    <col min="12801" max="12801" width="65" style="605" customWidth="1"/>
    <col min="12802" max="12802" width="17.7109375" style="605" customWidth="1"/>
    <col min="12803" max="12803" width="15" style="605" customWidth="1"/>
    <col min="12804" max="12804" width="72" style="605" customWidth="1"/>
    <col min="12805" max="12805" width="18.5703125" style="605" customWidth="1"/>
    <col min="12806" max="12806" width="3.7109375" style="605" customWidth="1"/>
    <col min="12807" max="12807" width="18.28515625" style="605" customWidth="1"/>
    <col min="12808" max="12808" width="17.28515625" style="605" customWidth="1"/>
    <col min="12809" max="12809" width="11.42578125" style="605" customWidth="1"/>
    <col min="12810" max="12810" width="12.42578125" style="605" bestFit="1" customWidth="1"/>
    <col min="12811" max="13056" width="11.42578125" style="605"/>
    <col min="13057" max="13057" width="65" style="605" customWidth="1"/>
    <col min="13058" max="13058" width="17.7109375" style="605" customWidth="1"/>
    <col min="13059" max="13059" width="15" style="605" customWidth="1"/>
    <col min="13060" max="13060" width="72" style="605" customWidth="1"/>
    <col min="13061" max="13061" width="18.5703125" style="605" customWidth="1"/>
    <col min="13062" max="13062" width="3.7109375" style="605" customWidth="1"/>
    <col min="13063" max="13063" width="18.28515625" style="605" customWidth="1"/>
    <col min="13064" max="13064" width="17.28515625" style="605" customWidth="1"/>
    <col min="13065" max="13065" width="11.42578125" style="605" customWidth="1"/>
    <col min="13066" max="13066" width="12.42578125" style="605" bestFit="1" customWidth="1"/>
    <col min="13067" max="13312" width="11.42578125" style="605"/>
    <col min="13313" max="13313" width="65" style="605" customWidth="1"/>
    <col min="13314" max="13314" width="17.7109375" style="605" customWidth="1"/>
    <col min="13315" max="13315" width="15" style="605" customWidth="1"/>
    <col min="13316" max="13316" width="72" style="605" customWidth="1"/>
    <col min="13317" max="13317" width="18.5703125" style="605" customWidth="1"/>
    <col min="13318" max="13318" width="3.7109375" style="605" customWidth="1"/>
    <col min="13319" max="13319" width="18.28515625" style="605" customWidth="1"/>
    <col min="13320" max="13320" width="17.28515625" style="605" customWidth="1"/>
    <col min="13321" max="13321" width="11.42578125" style="605" customWidth="1"/>
    <col min="13322" max="13322" width="12.42578125" style="605" bestFit="1" customWidth="1"/>
    <col min="13323" max="13568" width="11.42578125" style="605"/>
    <col min="13569" max="13569" width="65" style="605" customWidth="1"/>
    <col min="13570" max="13570" width="17.7109375" style="605" customWidth="1"/>
    <col min="13571" max="13571" width="15" style="605" customWidth="1"/>
    <col min="13572" max="13572" width="72" style="605" customWidth="1"/>
    <col min="13573" max="13573" width="18.5703125" style="605" customWidth="1"/>
    <col min="13574" max="13574" width="3.7109375" style="605" customWidth="1"/>
    <col min="13575" max="13575" width="18.28515625" style="605" customWidth="1"/>
    <col min="13576" max="13576" width="17.28515625" style="605" customWidth="1"/>
    <col min="13577" max="13577" width="11.42578125" style="605" customWidth="1"/>
    <col min="13578" max="13578" width="12.42578125" style="605" bestFit="1" customWidth="1"/>
    <col min="13579" max="13824" width="11.42578125" style="605"/>
    <col min="13825" max="13825" width="65" style="605" customWidth="1"/>
    <col min="13826" max="13826" width="17.7109375" style="605" customWidth="1"/>
    <col min="13827" max="13827" width="15" style="605" customWidth="1"/>
    <col min="13828" max="13828" width="72" style="605" customWidth="1"/>
    <col min="13829" max="13829" width="18.5703125" style="605" customWidth="1"/>
    <col min="13830" max="13830" width="3.7109375" style="605" customWidth="1"/>
    <col min="13831" max="13831" width="18.28515625" style="605" customWidth="1"/>
    <col min="13832" max="13832" width="17.28515625" style="605" customWidth="1"/>
    <col min="13833" max="13833" width="11.42578125" style="605" customWidth="1"/>
    <col min="13834" max="13834" width="12.42578125" style="605" bestFit="1" customWidth="1"/>
    <col min="13835" max="14080" width="11.42578125" style="605"/>
    <col min="14081" max="14081" width="65" style="605" customWidth="1"/>
    <col min="14082" max="14082" width="17.7109375" style="605" customWidth="1"/>
    <col min="14083" max="14083" width="15" style="605" customWidth="1"/>
    <col min="14084" max="14084" width="72" style="605" customWidth="1"/>
    <col min="14085" max="14085" width="18.5703125" style="605" customWidth="1"/>
    <col min="14086" max="14086" width="3.7109375" style="605" customWidth="1"/>
    <col min="14087" max="14087" width="18.28515625" style="605" customWidth="1"/>
    <col min="14088" max="14088" width="17.28515625" style="605" customWidth="1"/>
    <col min="14089" max="14089" width="11.42578125" style="605" customWidth="1"/>
    <col min="14090" max="14090" width="12.42578125" style="605" bestFit="1" customWidth="1"/>
    <col min="14091" max="14336" width="11.42578125" style="605"/>
    <col min="14337" max="14337" width="65" style="605" customWidth="1"/>
    <col min="14338" max="14338" width="17.7109375" style="605" customWidth="1"/>
    <col min="14339" max="14339" width="15" style="605" customWidth="1"/>
    <col min="14340" max="14340" width="72" style="605" customWidth="1"/>
    <col min="14341" max="14341" width="18.5703125" style="605" customWidth="1"/>
    <col min="14342" max="14342" width="3.7109375" style="605" customWidth="1"/>
    <col min="14343" max="14343" width="18.28515625" style="605" customWidth="1"/>
    <col min="14344" max="14344" width="17.28515625" style="605" customWidth="1"/>
    <col min="14345" max="14345" width="11.42578125" style="605" customWidth="1"/>
    <col min="14346" max="14346" width="12.42578125" style="605" bestFit="1" customWidth="1"/>
    <col min="14347" max="14592" width="11.42578125" style="605"/>
    <col min="14593" max="14593" width="65" style="605" customWidth="1"/>
    <col min="14594" max="14594" width="17.7109375" style="605" customWidth="1"/>
    <col min="14595" max="14595" width="15" style="605" customWidth="1"/>
    <col min="14596" max="14596" width="72" style="605" customWidth="1"/>
    <col min="14597" max="14597" width="18.5703125" style="605" customWidth="1"/>
    <col min="14598" max="14598" width="3.7109375" style="605" customWidth="1"/>
    <col min="14599" max="14599" width="18.28515625" style="605" customWidth="1"/>
    <col min="14600" max="14600" width="17.28515625" style="605" customWidth="1"/>
    <col min="14601" max="14601" width="11.42578125" style="605" customWidth="1"/>
    <col min="14602" max="14602" width="12.42578125" style="605" bestFit="1" customWidth="1"/>
    <col min="14603" max="14848" width="11.42578125" style="605"/>
    <col min="14849" max="14849" width="65" style="605" customWidth="1"/>
    <col min="14850" max="14850" width="17.7109375" style="605" customWidth="1"/>
    <col min="14851" max="14851" width="15" style="605" customWidth="1"/>
    <col min="14852" max="14852" width="72" style="605" customWidth="1"/>
    <col min="14853" max="14853" width="18.5703125" style="605" customWidth="1"/>
    <col min="14854" max="14854" width="3.7109375" style="605" customWidth="1"/>
    <col min="14855" max="14855" width="18.28515625" style="605" customWidth="1"/>
    <col min="14856" max="14856" width="17.28515625" style="605" customWidth="1"/>
    <col min="14857" max="14857" width="11.42578125" style="605" customWidth="1"/>
    <col min="14858" max="14858" width="12.42578125" style="605" bestFit="1" customWidth="1"/>
    <col min="14859" max="15104" width="11.42578125" style="605"/>
    <col min="15105" max="15105" width="65" style="605" customWidth="1"/>
    <col min="15106" max="15106" width="17.7109375" style="605" customWidth="1"/>
    <col min="15107" max="15107" width="15" style="605" customWidth="1"/>
    <col min="15108" max="15108" width="72" style="605" customWidth="1"/>
    <col min="15109" max="15109" width="18.5703125" style="605" customWidth="1"/>
    <col min="15110" max="15110" width="3.7109375" style="605" customWidth="1"/>
    <col min="15111" max="15111" width="18.28515625" style="605" customWidth="1"/>
    <col min="15112" max="15112" width="17.28515625" style="605" customWidth="1"/>
    <col min="15113" max="15113" width="11.42578125" style="605" customWidth="1"/>
    <col min="15114" max="15114" width="12.42578125" style="605" bestFit="1" customWidth="1"/>
    <col min="15115" max="15360" width="11.42578125" style="605"/>
    <col min="15361" max="15361" width="65" style="605" customWidth="1"/>
    <col min="15362" max="15362" width="17.7109375" style="605" customWidth="1"/>
    <col min="15363" max="15363" width="15" style="605" customWidth="1"/>
    <col min="15364" max="15364" width="72" style="605" customWidth="1"/>
    <col min="15365" max="15365" width="18.5703125" style="605" customWidth="1"/>
    <col min="15366" max="15366" width="3.7109375" style="605" customWidth="1"/>
    <col min="15367" max="15367" width="18.28515625" style="605" customWidth="1"/>
    <col min="15368" max="15368" width="17.28515625" style="605" customWidth="1"/>
    <col min="15369" max="15369" width="11.42578125" style="605" customWidth="1"/>
    <col min="15370" max="15370" width="12.42578125" style="605" bestFit="1" customWidth="1"/>
    <col min="15371" max="15616" width="11.42578125" style="605"/>
    <col min="15617" max="15617" width="65" style="605" customWidth="1"/>
    <col min="15618" max="15618" width="17.7109375" style="605" customWidth="1"/>
    <col min="15619" max="15619" width="15" style="605" customWidth="1"/>
    <col min="15620" max="15620" width="72" style="605" customWidth="1"/>
    <col min="15621" max="15621" width="18.5703125" style="605" customWidth="1"/>
    <col min="15622" max="15622" width="3.7109375" style="605" customWidth="1"/>
    <col min="15623" max="15623" width="18.28515625" style="605" customWidth="1"/>
    <col min="15624" max="15624" width="17.28515625" style="605" customWidth="1"/>
    <col min="15625" max="15625" width="11.42578125" style="605" customWidth="1"/>
    <col min="15626" max="15626" width="12.42578125" style="605" bestFit="1" customWidth="1"/>
    <col min="15627" max="15872" width="11.42578125" style="605"/>
    <col min="15873" max="15873" width="65" style="605" customWidth="1"/>
    <col min="15874" max="15874" width="17.7109375" style="605" customWidth="1"/>
    <col min="15875" max="15875" width="15" style="605" customWidth="1"/>
    <col min="15876" max="15876" width="72" style="605" customWidth="1"/>
    <col min="15877" max="15877" width="18.5703125" style="605" customWidth="1"/>
    <col min="15878" max="15878" width="3.7109375" style="605" customWidth="1"/>
    <col min="15879" max="15879" width="18.28515625" style="605" customWidth="1"/>
    <col min="15880" max="15880" width="17.28515625" style="605" customWidth="1"/>
    <col min="15881" max="15881" width="11.42578125" style="605" customWidth="1"/>
    <col min="15882" max="15882" width="12.42578125" style="605" bestFit="1" customWidth="1"/>
    <col min="15883" max="16128" width="11.42578125" style="605"/>
    <col min="16129" max="16129" width="65" style="605" customWidth="1"/>
    <col min="16130" max="16130" width="17.7109375" style="605" customWidth="1"/>
    <col min="16131" max="16131" width="15" style="605" customWidth="1"/>
    <col min="16132" max="16132" width="72" style="605" customWidth="1"/>
    <col min="16133" max="16133" width="18.5703125" style="605" customWidth="1"/>
    <col min="16134" max="16134" width="3.7109375" style="605" customWidth="1"/>
    <col min="16135" max="16135" width="18.28515625" style="605" customWidth="1"/>
    <col min="16136" max="16136" width="17.28515625" style="605" customWidth="1"/>
    <col min="16137" max="16137" width="11.42578125" style="605" customWidth="1"/>
    <col min="16138" max="16138" width="12.42578125" style="605" bestFit="1" customWidth="1"/>
    <col min="16139" max="16384" width="11.42578125" style="605"/>
  </cols>
  <sheetData>
    <row r="1" spans="1:10" s="33" customFormat="1" ht="3.75" customHeight="1">
      <c r="A1" s="1162"/>
      <c r="B1" s="1162"/>
      <c r="C1" s="1162"/>
      <c r="D1" s="1162"/>
      <c r="E1" s="1162"/>
      <c r="F1" s="32"/>
    </row>
    <row r="2" spans="1:10" s="35" customFormat="1" ht="33.75" customHeight="1">
      <c r="A2" s="1162" t="s">
        <v>1093</v>
      </c>
      <c r="B2" s="1162"/>
      <c r="C2" s="1162"/>
      <c r="D2" s="1162"/>
      <c r="E2" s="1162"/>
      <c r="F2" s="34"/>
    </row>
    <row r="3" spans="1:10" s="35" customFormat="1" ht="29.25" customHeight="1">
      <c r="A3" s="1162" t="s">
        <v>933</v>
      </c>
      <c r="B3" s="1162"/>
      <c r="C3" s="1162"/>
      <c r="D3" s="1162"/>
      <c r="E3" s="1162"/>
      <c r="F3" s="34"/>
    </row>
    <row r="4" spans="1:10" s="35" customFormat="1" ht="27.75" customHeight="1">
      <c r="A4" s="1162" t="s">
        <v>1480</v>
      </c>
      <c r="B4" s="1162"/>
      <c r="C4" s="1162"/>
      <c r="D4" s="1162"/>
      <c r="E4" s="1162"/>
      <c r="F4" s="34"/>
    </row>
    <row r="5" spans="1:10" s="37" customFormat="1" ht="41.25" customHeight="1">
      <c r="A5" s="1162" t="s">
        <v>2</v>
      </c>
      <c r="B5" s="1162"/>
      <c r="C5" s="1162"/>
      <c r="D5" s="1162"/>
      <c r="E5" s="1162"/>
      <c r="F5" s="36"/>
    </row>
    <row r="6" spans="1:10" ht="6" customHeight="1"/>
    <row r="7" spans="1:10" ht="42.75" customHeight="1">
      <c r="A7" s="1163" t="s">
        <v>1191</v>
      </c>
      <c r="B7" s="1163"/>
      <c r="C7" s="1163"/>
      <c r="D7" s="1163"/>
      <c r="E7" s="1163"/>
      <c r="F7" s="771"/>
      <c r="G7" s="606"/>
      <c r="H7" s="606"/>
      <c r="I7" s="606"/>
      <c r="J7" s="606"/>
    </row>
    <row r="8" spans="1:10" ht="9" customHeight="1">
      <c r="A8" s="40"/>
      <c r="B8" s="40"/>
      <c r="C8" s="40"/>
      <c r="D8" s="40"/>
      <c r="E8" s="40"/>
      <c r="F8" s="772"/>
      <c r="G8" s="606"/>
      <c r="H8" s="606"/>
      <c r="I8" s="606"/>
      <c r="J8" s="606"/>
    </row>
    <row r="9" spans="1:10" ht="24.75" customHeight="1">
      <c r="A9" s="41" t="s">
        <v>1192</v>
      </c>
      <c r="B9" s="41">
        <v>111446274</v>
      </c>
      <c r="C9" s="40"/>
      <c r="D9" s="41" t="s">
        <v>1193</v>
      </c>
      <c r="E9" s="41">
        <v>3814483</v>
      </c>
      <c r="F9" s="773"/>
      <c r="G9" s="774"/>
      <c r="H9" s="606"/>
      <c r="I9" s="606"/>
      <c r="J9" s="606"/>
    </row>
    <row r="10" spans="1:10" ht="9.75" customHeight="1">
      <c r="A10" s="40"/>
      <c r="B10" s="40"/>
      <c r="C10" s="40"/>
      <c r="D10" s="40"/>
      <c r="E10" s="40"/>
      <c r="F10" s="773"/>
      <c r="G10" s="774"/>
      <c r="H10" s="606"/>
      <c r="I10" s="606"/>
      <c r="J10" s="606"/>
    </row>
    <row r="11" spans="1:10" ht="19.5" customHeight="1">
      <c r="A11" s="40" t="s">
        <v>1194</v>
      </c>
      <c r="B11" s="40">
        <v>106273008</v>
      </c>
      <c r="C11" s="40"/>
      <c r="D11" s="40" t="s">
        <v>1195</v>
      </c>
      <c r="E11" s="40">
        <v>1071</v>
      </c>
      <c r="F11" s="773"/>
      <c r="G11" s="774"/>
      <c r="H11" s="606"/>
      <c r="I11" s="606"/>
      <c r="J11" s="606"/>
    </row>
    <row r="12" spans="1:10" ht="19.5" customHeight="1">
      <c r="A12" s="40" t="s">
        <v>1196</v>
      </c>
      <c r="B12" s="40">
        <v>11311669</v>
      </c>
      <c r="C12" s="40"/>
      <c r="D12" s="40" t="s">
        <v>1197</v>
      </c>
      <c r="E12" s="40">
        <v>0</v>
      </c>
      <c r="F12" s="773"/>
      <c r="G12" s="774"/>
      <c r="H12" s="606"/>
      <c r="I12" s="606"/>
      <c r="J12" s="606"/>
    </row>
    <row r="13" spans="1:10" ht="19.5" customHeight="1">
      <c r="A13" s="40" t="s">
        <v>1198</v>
      </c>
      <c r="B13" s="40">
        <v>18408856</v>
      </c>
      <c r="C13" s="40"/>
      <c r="D13" s="40" t="s">
        <v>1199</v>
      </c>
      <c r="E13" s="40">
        <v>1071</v>
      </c>
      <c r="F13" s="773"/>
      <c r="G13" s="774"/>
      <c r="H13" s="606"/>
      <c r="I13" s="606"/>
      <c r="J13" s="606"/>
    </row>
    <row r="14" spans="1:10" ht="19.5" customHeight="1">
      <c r="A14" s="40" t="s">
        <v>1200</v>
      </c>
      <c r="B14" s="40">
        <v>1763434</v>
      </c>
      <c r="C14" s="40"/>
      <c r="D14" s="40"/>
      <c r="E14" s="40"/>
      <c r="F14" s="773"/>
      <c r="G14" s="774"/>
      <c r="H14" s="606"/>
      <c r="I14" s="606"/>
      <c r="J14" s="606"/>
    </row>
    <row r="15" spans="1:10" ht="19.5" customHeight="1">
      <c r="A15" s="40" t="s">
        <v>1201</v>
      </c>
      <c r="B15" s="40">
        <v>74789040</v>
      </c>
      <c r="C15" s="40"/>
      <c r="D15" s="40" t="s">
        <v>1202</v>
      </c>
      <c r="E15" s="40">
        <v>0</v>
      </c>
      <c r="F15" s="773"/>
      <c r="G15" s="774"/>
      <c r="H15" s="606"/>
      <c r="I15" s="606"/>
      <c r="J15" s="606"/>
    </row>
    <row r="16" spans="1:10" ht="19.5" customHeight="1">
      <c r="A16" s="40" t="s">
        <v>1203</v>
      </c>
      <c r="B16" s="40">
        <v>9</v>
      </c>
      <c r="C16" s="40"/>
      <c r="D16" s="40" t="s">
        <v>1204</v>
      </c>
      <c r="E16" s="40">
        <v>0</v>
      </c>
      <c r="F16" s="773"/>
      <c r="G16" s="774"/>
      <c r="H16" s="606"/>
      <c r="I16" s="606"/>
      <c r="J16" s="606"/>
    </row>
    <row r="17" spans="1:10" ht="17.25" customHeight="1">
      <c r="A17" s="40"/>
      <c r="B17" s="40"/>
      <c r="C17" s="40"/>
      <c r="D17" s="40"/>
      <c r="E17" s="40"/>
      <c r="F17" s="773"/>
      <c r="G17" s="774"/>
      <c r="H17" s="606"/>
      <c r="I17" s="606"/>
      <c r="J17" s="606"/>
    </row>
    <row r="18" spans="1:10" ht="11.25" hidden="1" customHeight="1">
      <c r="A18" s="40"/>
      <c r="B18" s="40"/>
      <c r="C18" s="40"/>
      <c r="D18" s="40"/>
      <c r="E18" s="40"/>
      <c r="F18" s="773"/>
      <c r="G18" s="774"/>
      <c r="H18" s="606"/>
      <c r="I18" s="606"/>
      <c r="J18" s="606"/>
    </row>
    <row r="19" spans="1:10" ht="20.25" customHeight="1">
      <c r="A19" s="40" t="s">
        <v>1205</v>
      </c>
      <c r="B19" s="40">
        <v>5173266</v>
      </c>
      <c r="C19" s="40"/>
      <c r="D19" s="40" t="s">
        <v>1206</v>
      </c>
      <c r="E19" s="40">
        <v>3813412</v>
      </c>
      <c r="F19" s="773"/>
      <c r="G19" s="774"/>
      <c r="H19" s="606"/>
      <c r="I19" s="606"/>
      <c r="J19" s="606"/>
    </row>
    <row r="20" spans="1:10" ht="20.25" customHeight="1">
      <c r="A20" s="40" t="s">
        <v>1207</v>
      </c>
      <c r="B20" s="40">
        <v>4675678</v>
      </c>
      <c r="C20" s="40"/>
      <c r="D20" s="40" t="s">
        <v>1208</v>
      </c>
      <c r="E20" s="40">
        <v>3813412</v>
      </c>
      <c r="F20" s="773"/>
      <c r="G20" s="774"/>
      <c r="H20" s="606"/>
      <c r="I20" s="606"/>
      <c r="J20" s="606"/>
    </row>
    <row r="21" spans="1:10" ht="20.25" customHeight="1">
      <c r="A21" s="40" t="s">
        <v>1209</v>
      </c>
      <c r="B21" s="40">
        <v>497588</v>
      </c>
      <c r="C21" s="40"/>
      <c r="D21" s="40"/>
      <c r="E21" s="40"/>
      <c r="F21" s="773"/>
      <c r="G21" s="774"/>
      <c r="H21" s="606"/>
      <c r="I21" s="606"/>
      <c r="J21" s="606"/>
    </row>
    <row r="22" spans="1:10" ht="12" customHeight="1">
      <c r="A22" s="40"/>
      <c r="B22" s="40"/>
      <c r="C22" s="40"/>
      <c r="D22" s="40"/>
      <c r="E22" s="40"/>
      <c r="F22" s="773"/>
      <c r="G22" s="774"/>
      <c r="H22" s="606"/>
      <c r="I22" s="606"/>
      <c r="J22" s="606"/>
    </row>
    <row r="23" spans="1:10" ht="17.25" customHeight="1">
      <c r="A23" s="40"/>
      <c r="B23" s="40"/>
      <c r="C23" s="40"/>
      <c r="D23" s="40"/>
      <c r="E23" s="40"/>
      <c r="F23" s="773"/>
      <c r="G23" s="774"/>
      <c r="H23" s="606"/>
      <c r="I23" s="606"/>
      <c r="J23" s="606"/>
    </row>
    <row r="24" spans="1:10" ht="21" customHeight="1">
      <c r="A24" s="41" t="s">
        <v>1210</v>
      </c>
      <c r="B24" s="41">
        <v>30754397</v>
      </c>
      <c r="C24" s="40"/>
      <c r="D24" s="41" t="s">
        <v>1211</v>
      </c>
      <c r="E24" s="41">
        <v>137076296</v>
      </c>
      <c r="F24" s="773"/>
      <c r="G24" s="774"/>
      <c r="H24" s="606"/>
      <c r="I24" s="606"/>
      <c r="J24" s="606"/>
    </row>
    <row r="25" spans="1:10" ht="17.25" customHeight="1">
      <c r="A25" s="40"/>
      <c r="B25" s="40"/>
      <c r="C25" s="40"/>
      <c r="D25" s="40"/>
      <c r="E25" s="40"/>
      <c r="F25" s="773"/>
      <c r="G25" s="774"/>
      <c r="H25" s="606"/>
      <c r="I25" s="606"/>
      <c r="J25" s="606"/>
    </row>
    <row r="26" spans="1:10" ht="17.25" customHeight="1">
      <c r="A26" s="40"/>
      <c r="B26" s="40"/>
      <c r="C26" s="40"/>
      <c r="D26" s="40" t="s">
        <v>1212</v>
      </c>
      <c r="E26" s="40">
        <v>37663864</v>
      </c>
      <c r="F26" s="773"/>
      <c r="G26" s="774"/>
      <c r="H26" s="606"/>
      <c r="I26" s="606"/>
      <c r="J26" s="606"/>
    </row>
    <row r="27" spans="1:10" ht="17.25" customHeight="1">
      <c r="A27" s="40"/>
      <c r="B27" s="40"/>
      <c r="C27" s="40"/>
      <c r="D27" s="40" t="s">
        <v>1213</v>
      </c>
      <c r="E27" s="40">
        <v>37663864</v>
      </c>
      <c r="F27" s="773"/>
      <c r="G27" s="774"/>
      <c r="H27" s="606"/>
      <c r="I27" s="606"/>
      <c r="J27" s="606"/>
    </row>
    <row r="28" spans="1:10" ht="17.25" customHeight="1">
      <c r="A28" s="40"/>
      <c r="B28" s="40"/>
      <c r="C28" s="40"/>
      <c r="D28" s="40"/>
      <c r="E28" s="40"/>
      <c r="F28" s="773"/>
      <c r="G28" s="774"/>
      <c r="H28" s="606"/>
      <c r="I28" s="606"/>
      <c r="J28" s="606"/>
    </row>
    <row r="29" spans="1:10" ht="19.5" customHeight="1">
      <c r="A29" s="40" t="s">
        <v>1214</v>
      </c>
      <c r="B29" s="40">
        <v>22348633</v>
      </c>
      <c r="C29" s="40"/>
      <c r="D29" s="40" t="s">
        <v>1215</v>
      </c>
      <c r="E29" s="40">
        <v>23619518</v>
      </c>
      <c r="F29" s="773"/>
      <c r="G29" s="774"/>
      <c r="H29" s="606"/>
      <c r="I29" s="606"/>
      <c r="J29" s="606"/>
    </row>
    <row r="30" spans="1:10" ht="19.5" customHeight="1">
      <c r="A30" s="40" t="s">
        <v>1216</v>
      </c>
      <c r="B30" s="40">
        <v>22348633</v>
      </c>
      <c r="C30" s="40"/>
      <c r="D30" s="40" t="s">
        <v>1217</v>
      </c>
      <c r="E30" s="40">
        <v>23619518</v>
      </c>
      <c r="F30" s="773"/>
      <c r="G30" s="774"/>
      <c r="H30" s="606"/>
      <c r="I30" s="606"/>
      <c r="J30" s="606"/>
    </row>
    <row r="31" spans="1:10" ht="19.5" customHeight="1">
      <c r="A31" s="40" t="s">
        <v>1218</v>
      </c>
      <c r="B31" s="40">
        <v>0</v>
      </c>
      <c r="C31" s="40"/>
      <c r="D31" s="606"/>
      <c r="E31" s="606"/>
      <c r="F31" s="773"/>
      <c r="G31" s="774"/>
      <c r="H31" s="606"/>
      <c r="I31" s="606"/>
      <c r="J31" s="606"/>
    </row>
    <row r="32" spans="1:10" ht="17.25" customHeight="1">
      <c r="A32" s="40"/>
      <c r="B32" s="40"/>
      <c r="C32" s="40"/>
      <c r="D32" s="40" t="s">
        <v>1219</v>
      </c>
      <c r="E32" s="40">
        <v>65753295</v>
      </c>
      <c r="F32" s="773"/>
      <c r="G32" s="774"/>
      <c r="H32" s="606"/>
      <c r="I32" s="606"/>
      <c r="J32" s="606"/>
    </row>
    <row r="33" spans="1:10" ht="18" customHeight="1">
      <c r="A33" s="40" t="s">
        <v>1220</v>
      </c>
      <c r="B33" s="40">
        <v>779758</v>
      </c>
      <c r="C33" s="40"/>
      <c r="D33" s="40" t="s">
        <v>1216</v>
      </c>
      <c r="E33" s="40">
        <v>65753295</v>
      </c>
      <c r="F33" s="773"/>
      <c r="G33" s="774"/>
      <c r="H33" s="606"/>
      <c r="I33" s="606"/>
      <c r="J33" s="606"/>
    </row>
    <row r="34" spans="1:10" ht="18" customHeight="1">
      <c r="A34" s="40" t="s">
        <v>1221</v>
      </c>
      <c r="B34" s="40">
        <v>779758</v>
      </c>
      <c r="C34" s="40"/>
      <c r="D34" s="40" t="s">
        <v>1218</v>
      </c>
      <c r="E34" s="40">
        <v>0</v>
      </c>
      <c r="F34" s="773"/>
      <c r="G34" s="774"/>
      <c r="H34" s="606"/>
      <c r="I34" s="606"/>
      <c r="J34" s="606"/>
    </row>
    <row r="35" spans="1:10" ht="18" customHeight="1">
      <c r="A35" s="40"/>
      <c r="B35" s="40"/>
      <c r="C35" s="40"/>
      <c r="D35" s="40"/>
      <c r="E35" s="40"/>
      <c r="F35" s="773"/>
      <c r="G35" s="774"/>
      <c r="H35" s="606"/>
      <c r="I35" s="606"/>
      <c r="J35" s="606"/>
    </row>
    <row r="36" spans="1:10" ht="19.5" customHeight="1">
      <c r="A36" s="40" t="s">
        <v>1222</v>
      </c>
      <c r="B36" s="40">
        <v>7626006</v>
      </c>
      <c r="C36" s="40"/>
      <c r="D36" s="40" t="s">
        <v>1223</v>
      </c>
      <c r="E36" s="40">
        <v>9680956</v>
      </c>
      <c r="F36" s="773"/>
      <c r="G36" s="774"/>
      <c r="H36" s="606"/>
      <c r="I36" s="606"/>
      <c r="J36" s="606"/>
    </row>
    <row r="37" spans="1:10" ht="19.5" customHeight="1">
      <c r="A37" s="40" t="s">
        <v>1224</v>
      </c>
      <c r="B37" s="40">
        <v>7523745</v>
      </c>
      <c r="C37" s="40"/>
      <c r="D37" s="40" t="s">
        <v>1225</v>
      </c>
      <c r="E37" s="40">
        <v>9680956</v>
      </c>
      <c r="F37" s="773"/>
      <c r="G37" s="774"/>
      <c r="H37" s="606"/>
      <c r="I37" s="606"/>
      <c r="J37" s="606"/>
    </row>
    <row r="38" spans="1:10" ht="19.5" customHeight="1">
      <c r="A38" s="40" t="s">
        <v>1226</v>
      </c>
      <c r="B38" s="40">
        <v>91604</v>
      </c>
      <c r="C38" s="40"/>
      <c r="D38" s="40"/>
      <c r="E38" s="40"/>
      <c r="F38" s="773"/>
      <c r="G38" s="774"/>
      <c r="H38" s="606"/>
      <c r="I38" s="606"/>
      <c r="J38" s="606"/>
    </row>
    <row r="39" spans="1:10" ht="19.5" customHeight="1">
      <c r="A39" s="40" t="s">
        <v>1227</v>
      </c>
      <c r="B39" s="40">
        <v>1023</v>
      </c>
      <c r="C39" s="40"/>
      <c r="D39" s="40" t="s">
        <v>1228</v>
      </c>
      <c r="E39" s="40">
        <v>358663</v>
      </c>
      <c r="F39" s="773"/>
      <c r="G39" s="774"/>
      <c r="H39" s="606"/>
      <c r="I39" s="606"/>
      <c r="J39" s="606"/>
    </row>
    <row r="40" spans="1:10" ht="19.5" customHeight="1">
      <c r="A40" s="40" t="s">
        <v>1229</v>
      </c>
      <c r="B40" s="40">
        <v>0</v>
      </c>
      <c r="C40" s="40"/>
      <c r="D40" s="40" t="s">
        <v>1230</v>
      </c>
      <c r="E40" s="40">
        <v>27456</v>
      </c>
      <c r="F40" s="773"/>
      <c r="G40" s="774"/>
      <c r="H40" s="606"/>
      <c r="I40" s="606"/>
      <c r="J40" s="606"/>
    </row>
    <row r="41" spans="1:10" ht="19.5" customHeight="1">
      <c r="A41" s="40" t="s">
        <v>1231</v>
      </c>
      <c r="B41" s="40">
        <v>1219</v>
      </c>
      <c r="C41" s="40"/>
      <c r="D41" s="40" t="s">
        <v>1232</v>
      </c>
      <c r="E41" s="40">
        <v>6651</v>
      </c>
      <c r="F41" s="773"/>
      <c r="G41" s="774"/>
      <c r="H41" s="606"/>
      <c r="I41" s="606"/>
      <c r="J41" s="606"/>
    </row>
    <row r="42" spans="1:10" ht="19.5" customHeight="1">
      <c r="A42" s="40" t="s">
        <v>1233</v>
      </c>
      <c r="B42" s="40">
        <v>8415</v>
      </c>
      <c r="C42" s="40"/>
      <c r="D42" s="40" t="s">
        <v>1231</v>
      </c>
      <c r="E42" s="40">
        <v>206456</v>
      </c>
      <c r="F42" s="773"/>
      <c r="G42" s="774"/>
      <c r="H42" s="606"/>
      <c r="I42" s="606"/>
      <c r="J42" s="606"/>
    </row>
    <row r="43" spans="1:10" ht="18" customHeight="1">
      <c r="A43" s="40"/>
      <c r="B43" s="40"/>
      <c r="C43" s="40"/>
      <c r="D43" s="40" t="s">
        <v>1234</v>
      </c>
      <c r="E43" s="40">
        <v>118100</v>
      </c>
      <c r="F43" s="773"/>
      <c r="G43" s="774"/>
      <c r="H43" s="606"/>
      <c r="I43" s="606"/>
      <c r="J43" s="606"/>
    </row>
    <row r="44" spans="1:10" ht="18.75" customHeight="1">
      <c r="A44" s="40"/>
      <c r="B44" s="40"/>
      <c r="C44" s="40"/>
      <c r="D44" s="40"/>
      <c r="E44" s="40"/>
      <c r="F44" s="773"/>
      <c r="G44" s="774"/>
      <c r="H44" s="606"/>
      <c r="I44" s="606"/>
      <c r="J44" s="606"/>
    </row>
    <row r="45" spans="1:10" ht="19.5" customHeight="1">
      <c r="A45" s="40"/>
      <c r="B45" s="40"/>
      <c r="C45" s="40"/>
      <c r="D45" s="41" t="s">
        <v>1235</v>
      </c>
      <c r="E45" s="41">
        <v>140890779</v>
      </c>
      <c r="F45" s="773"/>
      <c r="G45" s="774"/>
      <c r="H45" s="606"/>
      <c r="I45" s="606"/>
      <c r="J45" s="606"/>
    </row>
    <row r="46" spans="1:10" ht="32.25" customHeight="1">
      <c r="A46" s="40"/>
      <c r="B46" s="40"/>
      <c r="C46" s="40"/>
      <c r="D46" s="41" t="s">
        <v>1236</v>
      </c>
      <c r="E46" s="41">
        <v>1309892</v>
      </c>
      <c r="F46" s="773"/>
      <c r="G46" s="774"/>
      <c r="H46" s="606"/>
      <c r="I46" s="606"/>
      <c r="J46" s="606"/>
    </row>
    <row r="47" spans="1:10" ht="19.5" customHeight="1">
      <c r="A47" s="40"/>
      <c r="B47" s="40"/>
      <c r="C47" s="40"/>
      <c r="D47" s="40" t="s">
        <v>1237</v>
      </c>
      <c r="E47" s="40">
        <v>515756</v>
      </c>
      <c r="F47" s="773"/>
      <c r="G47" s="774"/>
      <c r="H47" s="606"/>
      <c r="I47" s="606"/>
      <c r="J47" s="606"/>
    </row>
    <row r="48" spans="1:10" ht="18" customHeight="1">
      <c r="A48" s="40"/>
      <c r="B48" s="40"/>
      <c r="C48" s="40"/>
      <c r="D48" s="40" t="s">
        <v>162</v>
      </c>
      <c r="E48" s="40">
        <v>796467</v>
      </c>
      <c r="F48" s="773"/>
      <c r="G48" s="774"/>
      <c r="H48" s="606"/>
      <c r="I48" s="606"/>
      <c r="J48" s="606"/>
    </row>
    <row r="49" spans="1:10" ht="19.5" customHeight="1">
      <c r="A49" s="40"/>
      <c r="B49" s="40"/>
      <c r="C49" s="40"/>
      <c r="D49" s="40" t="s">
        <v>1238</v>
      </c>
      <c r="E49" s="40">
        <v>0</v>
      </c>
      <c r="F49" s="773"/>
      <c r="G49" s="606"/>
      <c r="H49" s="775"/>
      <c r="I49" s="606"/>
      <c r="J49" s="606"/>
    </row>
    <row r="50" spans="1:10" ht="18" customHeight="1">
      <c r="A50" s="40"/>
      <c r="B50" s="40"/>
      <c r="C50" s="40"/>
      <c r="D50" s="40" t="s">
        <v>1239</v>
      </c>
      <c r="E50" s="40">
        <v>-2331</v>
      </c>
      <c r="F50" s="773"/>
      <c r="G50" s="776"/>
      <c r="H50" s="606"/>
      <c r="I50" s="606"/>
      <c r="J50" s="606"/>
    </row>
    <row r="51" spans="1:10" ht="9.75" customHeight="1">
      <c r="A51" s="40"/>
      <c r="B51" s="40"/>
      <c r="C51" s="40"/>
      <c r="D51" s="40"/>
      <c r="E51" s="40"/>
      <c r="F51" s="773"/>
      <c r="G51" s="776"/>
      <c r="H51" s="606"/>
      <c r="I51" s="606"/>
      <c r="J51" s="606"/>
    </row>
    <row r="52" spans="1:10" ht="17.25" customHeight="1">
      <c r="A52" s="41" t="s">
        <v>442</v>
      </c>
      <c r="B52" s="41">
        <v>142200671</v>
      </c>
      <c r="C52" s="40"/>
      <c r="D52" s="41" t="s">
        <v>1240</v>
      </c>
      <c r="E52" s="41">
        <v>142200671</v>
      </c>
      <c r="F52" s="773"/>
      <c r="G52" s="776"/>
      <c r="H52" s="777"/>
      <c r="I52" s="606"/>
      <c r="J52" s="606"/>
    </row>
    <row r="53" spans="1:10" ht="39" customHeight="1">
      <c r="A53" s="40"/>
      <c r="B53" s="40"/>
      <c r="C53" s="40"/>
      <c r="D53" s="40"/>
      <c r="E53" s="40"/>
      <c r="F53" s="773"/>
      <c r="G53" s="776"/>
      <c r="H53" s="606"/>
      <c r="I53" s="606"/>
      <c r="J53" s="606"/>
    </row>
    <row r="54" spans="1:10" ht="17.25" customHeight="1">
      <c r="A54" s="40" t="s">
        <v>1241</v>
      </c>
      <c r="B54" s="40">
        <v>240342239</v>
      </c>
      <c r="C54" s="40"/>
      <c r="D54" s="40" t="s">
        <v>1242</v>
      </c>
      <c r="E54" s="40">
        <v>240342239</v>
      </c>
      <c r="F54" s="773"/>
      <c r="G54" s="776"/>
      <c r="H54" s="606"/>
      <c r="I54" s="606"/>
      <c r="J54" s="606"/>
    </row>
    <row r="55" spans="1:10" ht="15">
      <c r="A55" s="40"/>
      <c r="B55" s="40"/>
      <c r="C55" s="40"/>
      <c r="D55" s="40"/>
      <c r="E55" s="40"/>
      <c r="F55" s="773"/>
      <c r="G55" s="776"/>
      <c r="H55" s="606"/>
      <c r="I55" s="606"/>
      <c r="J55" s="606"/>
    </row>
    <row r="56" spans="1:10" s="42" customFormat="1" ht="35.25" customHeight="1">
      <c r="A56" s="1161" t="s">
        <v>1470</v>
      </c>
      <c r="B56" s="1161"/>
      <c r="C56" s="1161"/>
      <c r="D56" s="1161"/>
      <c r="E56" s="1161"/>
      <c r="F56" s="778"/>
      <c r="G56" s="779"/>
      <c r="H56" s="780"/>
      <c r="I56" s="780"/>
      <c r="J56" s="780"/>
    </row>
    <row r="57" spans="1:10" s="607" customFormat="1" ht="15">
      <c r="A57" s="43"/>
      <c r="B57" s="43"/>
      <c r="C57" s="43"/>
      <c r="D57" s="43"/>
      <c r="E57" s="43"/>
      <c r="F57" s="778"/>
      <c r="G57" s="781"/>
      <c r="H57" s="782"/>
      <c r="I57" s="782"/>
      <c r="J57" s="782"/>
    </row>
    <row r="58" spans="1:10" s="44" customFormat="1" ht="32.25" customHeight="1">
      <c r="A58" s="41" t="s">
        <v>1243</v>
      </c>
      <c r="B58" s="41"/>
      <c r="C58" s="41"/>
      <c r="D58" s="41" t="s">
        <v>1244</v>
      </c>
      <c r="E58" s="40"/>
      <c r="F58" s="40"/>
      <c r="G58" s="779"/>
      <c r="H58" s="783"/>
      <c r="I58" s="783"/>
      <c r="J58" s="783"/>
    </row>
    <row r="59" spans="1:10" ht="15">
      <c r="A59" s="40"/>
      <c r="B59" s="40"/>
      <c r="C59" s="40"/>
      <c r="D59" s="40"/>
      <c r="E59" s="40"/>
      <c r="F59" s="773"/>
      <c r="G59" s="776"/>
      <c r="H59" s="606"/>
      <c r="I59" s="606"/>
      <c r="J59" s="606"/>
    </row>
    <row r="60" spans="1:10" ht="21.75" customHeight="1">
      <c r="A60" s="40" t="s">
        <v>1245</v>
      </c>
      <c r="B60" s="40">
        <v>1375610</v>
      </c>
      <c r="C60" s="40"/>
      <c r="D60" s="40" t="s">
        <v>1249</v>
      </c>
      <c r="E60" s="40">
        <v>782112</v>
      </c>
      <c r="F60" s="773"/>
      <c r="G60" s="40"/>
      <c r="H60" s="40"/>
      <c r="I60" s="606"/>
      <c r="J60" s="606"/>
    </row>
    <row r="61" spans="1:10" ht="21.75" customHeight="1">
      <c r="A61" s="40" t="s">
        <v>1247</v>
      </c>
      <c r="B61" s="40">
        <v>8948</v>
      </c>
      <c r="C61" s="40"/>
      <c r="D61" s="40" t="s">
        <v>1246</v>
      </c>
      <c r="E61" s="40">
        <v>39671</v>
      </c>
      <c r="F61" s="773"/>
      <c r="G61" s="40"/>
      <c r="H61" s="40"/>
      <c r="I61" s="606"/>
      <c r="J61" s="606"/>
    </row>
    <row r="62" spans="1:10" ht="21.75" customHeight="1">
      <c r="A62" s="40"/>
      <c r="B62" s="40"/>
      <c r="C62" s="40"/>
      <c r="D62" s="40" t="s">
        <v>1248</v>
      </c>
      <c r="E62" s="40">
        <v>176099</v>
      </c>
      <c r="F62" s="773"/>
      <c r="G62" s="40"/>
      <c r="H62" s="40"/>
      <c r="I62" s="606"/>
      <c r="J62" s="606"/>
    </row>
    <row r="63" spans="1:10" ht="21.75" customHeight="1">
      <c r="A63" s="40"/>
      <c r="B63" s="40"/>
      <c r="C63" s="40"/>
      <c r="D63" s="40" t="s">
        <v>1481</v>
      </c>
      <c r="E63" s="40">
        <v>217753</v>
      </c>
      <c r="F63" s="773"/>
      <c r="G63" s="40"/>
      <c r="H63" s="40"/>
      <c r="I63" s="606"/>
      <c r="J63" s="606"/>
    </row>
    <row r="64" spans="1:10" ht="21.75" customHeight="1">
      <c r="A64" s="40"/>
      <c r="B64" s="40"/>
      <c r="C64" s="40"/>
      <c r="D64" s="40"/>
      <c r="E64" s="40"/>
      <c r="F64" s="773"/>
      <c r="G64" s="40"/>
      <c r="H64" s="40"/>
      <c r="I64" s="606"/>
      <c r="J64" s="606"/>
    </row>
    <row r="65" spans="1:10" ht="21.75" customHeight="1">
      <c r="A65" s="41" t="s">
        <v>1250</v>
      </c>
      <c r="B65" s="41">
        <v>1384558</v>
      </c>
      <c r="C65" s="40"/>
      <c r="D65" s="41" t="s">
        <v>1251</v>
      </c>
      <c r="E65" s="41">
        <v>1215635</v>
      </c>
      <c r="F65" s="773"/>
      <c r="G65" s="776"/>
      <c r="H65" s="606"/>
      <c r="I65" s="606"/>
      <c r="J65" s="606"/>
    </row>
    <row r="66" spans="1:10" ht="35.1" customHeight="1">
      <c r="A66" s="40"/>
      <c r="B66" s="40"/>
      <c r="C66" s="40"/>
      <c r="D66" s="40"/>
      <c r="E66" s="40"/>
      <c r="F66" s="773"/>
      <c r="G66" s="776"/>
      <c r="H66" s="606"/>
      <c r="I66" s="606"/>
      <c r="J66" s="606"/>
    </row>
    <row r="67" spans="1:10" ht="3" customHeight="1">
      <c r="A67" s="45"/>
      <c r="B67" s="43"/>
      <c r="C67" s="43"/>
      <c r="D67" s="46" t="s">
        <v>1252</v>
      </c>
      <c r="E67" s="40">
        <v>168923</v>
      </c>
      <c r="F67" s="773"/>
      <c r="G67" s="776"/>
      <c r="H67" s="606"/>
      <c r="I67" s="606"/>
      <c r="J67" s="606"/>
    </row>
    <row r="68" spans="1:10" ht="21.75" customHeight="1">
      <c r="A68" s="43"/>
      <c r="B68" s="43"/>
      <c r="C68" s="43"/>
      <c r="D68" s="40"/>
      <c r="E68" s="40"/>
      <c r="F68" s="773"/>
      <c r="G68" s="776"/>
      <c r="H68" s="606"/>
      <c r="I68" s="606"/>
      <c r="J68" s="606"/>
    </row>
    <row r="69" spans="1:10" ht="21.75" customHeight="1">
      <c r="A69" s="43"/>
      <c r="B69" s="43"/>
      <c r="C69" s="43"/>
      <c r="D69" s="40" t="s">
        <v>1253</v>
      </c>
      <c r="E69" s="40">
        <v>79</v>
      </c>
      <c r="F69" s="773"/>
      <c r="G69" s="776"/>
      <c r="H69" s="606"/>
      <c r="I69" s="606"/>
      <c r="J69" s="606"/>
    </row>
    <row r="70" spans="1:10" ht="6" customHeight="1">
      <c r="A70" s="43"/>
      <c r="B70" s="43"/>
      <c r="C70" s="43"/>
      <c r="D70" s="40" t="s">
        <v>1254</v>
      </c>
      <c r="E70" s="40">
        <v>-314</v>
      </c>
      <c r="F70" s="773"/>
      <c r="G70" s="776"/>
      <c r="H70" s="606"/>
      <c r="I70" s="606"/>
      <c r="J70" s="606"/>
    </row>
    <row r="71" spans="1:10" ht="31.5" customHeight="1">
      <c r="A71" s="43"/>
      <c r="B71" s="43"/>
      <c r="C71" s="43"/>
      <c r="D71" s="40"/>
      <c r="E71" s="47"/>
      <c r="F71" s="773"/>
      <c r="G71" s="776"/>
      <c r="H71" s="606"/>
      <c r="I71" s="606"/>
      <c r="J71" s="606"/>
    </row>
    <row r="72" spans="1:10" ht="5.25" customHeight="1">
      <c r="A72" s="45"/>
      <c r="B72" s="43"/>
      <c r="C72" s="43"/>
      <c r="D72" s="46" t="s">
        <v>1255</v>
      </c>
      <c r="E72" s="40">
        <v>168688</v>
      </c>
      <c r="F72" s="773"/>
      <c r="G72" s="776"/>
      <c r="H72" s="606"/>
      <c r="I72" s="606"/>
      <c r="J72" s="606"/>
    </row>
    <row r="73" spans="1:10" ht="18" customHeight="1">
      <c r="A73" s="48"/>
      <c r="B73" s="43"/>
      <c r="C73" s="43"/>
      <c r="D73" s="49"/>
      <c r="E73" s="40"/>
      <c r="F73" s="773"/>
      <c r="G73" s="776"/>
      <c r="H73" s="606"/>
      <c r="I73" s="606"/>
      <c r="J73" s="606"/>
    </row>
    <row r="74" spans="1:10" ht="6" customHeight="1">
      <c r="A74" s="43"/>
      <c r="B74" s="43"/>
      <c r="C74" s="43"/>
      <c r="D74" s="40" t="s">
        <v>1256</v>
      </c>
      <c r="E74" s="40">
        <v>-171019</v>
      </c>
      <c r="F74" s="773"/>
      <c r="G74" s="776"/>
      <c r="H74" s="606"/>
      <c r="I74" s="606"/>
      <c r="J74" s="606"/>
    </row>
    <row r="75" spans="1:10" ht="24.75" customHeight="1">
      <c r="A75" s="43"/>
      <c r="B75" s="43"/>
      <c r="C75" s="43"/>
      <c r="D75" s="40"/>
      <c r="E75" s="47"/>
      <c r="F75" s="773"/>
      <c r="G75" s="776"/>
      <c r="H75" s="606"/>
      <c r="I75" s="606"/>
      <c r="J75" s="606"/>
    </row>
    <row r="76" spans="1:10" ht="13.5" customHeight="1">
      <c r="A76" s="43"/>
      <c r="B76" s="43"/>
      <c r="C76" s="43"/>
      <c r="D76" s="41" t="s">
        <v>1257</v>
      </c>
      <c r="E76" s="41">
        <v>-2331</v>
      </c>
      <c r="F76" s="772"/>
      <c r="G76" s="52"/>
      <c r="H76" s="606"/>
      <c r="I76" s="606"/>
      <c r="J76" s="606"/>
    </row>
    <row r="77" spans="1:10" ht="11.25" customHeight="1">
      <c r="A77" s="50"/>
      <c r="B77" s="51"/>
      <c r="C77" s="50"/>
      <c r="D77" s="52"/>
      <c r="E77" s="53"/>
      <c r="F77" s="772"/>
      <c r="G77" s="52"/>
      <c r="H77" s="606"/>
      <c r="I77" s="606"/>
      <c r="J77" s="606"/>
    </row>
    <row r="78" spans="1:10" ht="15.75" thickBot="1">
      <c r="A78" s="54"/>
      <c r="B78" s="608"/>
      <c r="C78" s="55"/>
      <c r="D78" s="608"/>
      <c r="E78" s="608"/>
      <c r="F78" s="772"/>
      <c r="G78" s="52"/>
      <c r="H78" s="606"/>
      <c r="I78" s="606"/>
      <c r="J78" s="606"/>
    </row>
    <row r="79" spans="1:10" ht="15">
      <c r="A79" s="56"/>
      <c r="B79" s="606"/>
      <c r="C79" s="606"/>
      <c r="D79" s="46"/>
      <c r="E79" s="606"/>
      <c r="F79" s="772"/>
      <c r="G79" s="52"/>
      <c r="H79" s="606"/>
      <c r="I79" s="606"/>
      <c r="J79" s="606"/>
    </row>
    <row r="80" spans="1:10" ht="15">
      <c r="A80" s="56"/>
      <c r="B80" s="606"/>
      <c r="C80" s="606"/>
      <c r="D80" s="606"/>
      <c r="E80" s="606"/>
      <c r="F80" s="772"/>
      <c r="G80" s="52"/>
      <c r="H80" s="606"/>
      <c r="I80" s="606"/>
      <c r="J80" s="606"/>
    </row>
    <row r="81" spans="1:10" ht="15">
      <c r="A81" s="56"/>
      <c r="B81" s="606"/>
      <c r="C81" s="606"/>
      <c r="D81" s="606"/>
      <c r="E81" s="606"/>
      <c r="F81" s="772"/>
      <c r="G81" s="52"/>
      <c r="H81" s="606"/>
      <c r="I81" s="606"/>
      <c r="J81" s="606"/>
    </row>
    <row r="82" spans="1:10" ht="15">
      <c r="A82" s="56"/>
      <c r="B82" s="606"/>
      <c r="C82" s="606"/>
      <c r="D82" s="606"/>
      <c r="E82" s="606"/>
      <c r="F82" s="772"/>
      <c r="G82" s="52"/>
      <c r="H82" s="606"/>
      <c r="I82" s="606"/>
      <c r="J82" s="606"/>
    </row>
    <row r="83" spans="1:10" ht="15">
      <c r="G83" s="784"/>
    </row>
  </sheetData>
  <mergeCells count="7">
    <mergeCell ref="A56:E56"/>
    <mergeCell ref="A1:E1"/>
    <mergeCell ref="A2:E2"/>
    <mergeCell ref="A3:E3"/>
    <mergeCell ref="A4:E4"/>
    <mergeCell ref="A5:E5"/>
    <mergeCell ref="A7:E7"/>
  </mergeCells>
  <pageMargins left="0.96" right="0.46" top="0.78" bottom="0.78" header="0.5" footer="0.5"/>
  <pageSetup scale="46" orientation="portrait" r:id="rId1"/>
  <headerFooter alignWithMargins="0"/>
  <legacyDrawing r:id="rId2"/>
</worksheet>
</file>

<file path=xl/worksheets/sheet3.xml><?xml version="1.0" encoding="utf-8"?>
<worksheet xmlns="http://schemas.openxmlformats.org/spreadsheetml/2006/main" xmlns:r="http://schemas.openxmlformats.org/officeDocument/2006/relationships">
  <dimension ref="A1:G1895"/>
  <sheetViews>
    <sheetView workbookViewId="0">
      <selection activeCell="H9" sqref="H9"/>
    </sheetView>
  </sheetViews>
  <sheetFormatPr defaultRowHeight="15"/>
  <cols>
    <col min="1" max="1" width="80.5703125" style="122" bestFit="1" customWidth="1"/>
    <col min="2" max="3" width="11.42578125" style="727" bestFit="1" customWidth="1"/>
    <col min="4" max="4" width="7.42578125" style="727" customWidth="1"/>
    <col min="5" max="5" width="11.140625" style="727" bestFit="1" customWidth="1"/>
    <col min="6" max="6" width="11.42578125" style="727" bestFit="1" customWidth="1"/>
    <col min="7" max="7" width="9.140625" style="742"/>
    <col min="8" max="16384" width="9.140625" style="727"/>
  </cols>
  <sheetData>
    <row r="1" spans="1:7" s="125" customFormat="1" ht="15.75">
      <c r="A1" s="123"/>
      <c r="B1" s="124"/>
      <c r="C1" s="124"/>
      <c r="D1" s="124"/>
      <c r="E1" s="124"/>
      <c r="F1" s="124"/>
    </row>
    <row r="2" spans="1:7" s="114" customFormat="1" ht="20.25">
      <c r="A2" s="1164" t="s">
        <v>1294</v>
      </c>
      <c r="B2" s="1164"/>
      <c r="C2" s="1164"/>
      <c r="D2" s="1164"/>
      <c r="E2" s="1164"/>
      <c r="F2" s="1164"/>
    </row>
    <row r="3" spans="1:7" s="114" customFormat="1" ht="20.25">
      <c r="A3" s="1164" t="s">
        <v>1</v>
      </c>
      <c r="B3" s="1164"/>
      <c r="C3" s="1164"/>
      <c r="D3" s="1164"/>
      <c r="E3" s="1164"/>
      <c r="F3" s="1164"/>
    </row>
    <row r="4" spans="1:7" s="114" customFormat="1" ht="20.25">
      <c r="A4" s="1164" t="s">
        <v>1480</v>
      </c>
      <c r="B4" s="1164"/>
      <c r="C4" s="1164"/>
      <c r="D4" s="1164"/>
      <c r="E4" s="1164"/>
      <c r="F4" s="1164"/>
    </row>
    <row r="5" spans="1:7" s="115" customFormat="1" ht="20.25">
      <c r="A5" s="1165" t="s">
        <v>2</v>
      </c>
      <c r="B5" s="1165"/>
      <c r="C5" s="1165"/>
      <c r="D5" s="1165"/>
      <c r="E5" s="1165"/>
      <c r="F5" s="1165"/>
    </row>
    <row r="6" spans="1:7" ht="3" customHeight="1">
      <c r="G6" s="727"/>
    </row>
    <row r="7" spans="1:7" ht="4.5" customHeight="1" thickBot="1">
      <c r="A7" s="685"/>
      <c r="B7" s="759"/>
      <c r="C7" s="759"/>
      <c r="D7" s="759"/>
      <c r="E7" s="759"/>
      <c r="F7" s="759"/>
      <c r="G7" s="727"/>
    </row>
    <row r="8" spans="1:7" ht="16.5" thickTop="1" thickBot="1">
      <c r="A8" s="785"/>
      <c r="B8" s="786" t="s">
        <v>3</v>
      </c>
      <c r="C8" s="786" t="s">
        <v>4</v>
      </c>
      <c r="D8" s="786" t="s">
        <v>5</v>
      </c>
      <c r="E8" s="786" t="s">
        <v>6</v>
      </c>
      <c r="F8" s="786" t="s">
        <v>7</v>
      </c>
      <c r="G8" s="727"/>
    </row>
    <row r="9" spans="1:7" ht="16.5" thickTop="1" thickBot="1">
      <c r="A9" s="787" t="s">
        <v>8</v>
      </c>
      <c r="B9" s="788">
        <v>108003281.26269001</v>
      </c>
      <c r="C9" s="788">
        <v>21863649.27657</v>
      </c>
      <c r="D9" s="788">
        <v>35365.823819999998</v>
      </c>
      <c r="E9" s="788">
        <v>66835.4473</v>
      </c>
      <c r="F9" s="788">
        <v>129969131.81038001</v>
      </c>
      <c r="G9" s="727"/>
    </row>
    <row r="10" spans="1:7" ht="16.5" thickTop="1" thickBot="1">
      <c r="A10" s="789" t="s">
        <v>9</v>
      </c>
      <c r="B10" s="790">
        <v>11704986.98941</v>
      </c>
      <c r="C10" s="790">
        <v>6507647.6240799995</v>
      </c>
      <c r="D10" s="790">
        <v>2122.7617700000001</v>
      </c>
      <c r="E10" s="790">
        <v>35659.754079999999</v>
      </c>
      <c r="F10" s="790">
        <v>18250417.12934</v>
      </c>
      <c r="G10" s="727"/>
    </row>
    <row r="11" spans="1:7" ht="15.75" thickTop="1">
      <c r="A11" s="791" t="s">
        <v>10</v>
      </c>
      <c r="B11" s="792">
        <v>5041074.6570100002</v>
      </c>
      <c r="C11" s="792">
        <v>1711691.7722199999</v>
      </c>
      <c r="D11" s="792">
        <v>0</v>
      </c>
      <c r="E11" s="792">
        <v>0</v>
      </c>
      <c r="F11" s="792">
        <v>6752766.4292299999</v>
      </c>
      <c r="G11" s="727"/>
    </row>
    <row r="12" spans="1:7">
      <c r="A12" s="791" t="s">
        <v>11</v>
      </c>
      <c r="B12" s="792">
        <v>6254440.8201700002</v>
      </c>
      <c r="C12" s="792">
        <v>2702887.2519699996</v>
      </c>
      <c r="D12" s="792">
        <v>2122.7617700000001</v>
      </c>
      <c r="E12" s="792">
        <v>35659.754079999999</v>
      </c>
      <c r="F12" s="792">
        <v>8995110.587989999</v>
      </c>
      <c r="G12" s="727"/>
    </row>
    <row r="13" spans="1:7">
      <c r="A13" s="791" t="s">
        <v>12</v>
      </c>
      <c r="B13" s="792">
        <v>297340.19364999997</v>
      </c>
      <c r="C13" s="792">
        <v>75257.11722</v>
      </c>
      <c r="D13" s="792">
        <v>0</v>
      </c>
      <c r="E13" s="792">
        <v>0</v>
      </c>
      <c r="F13" s="792">
        <v>372597.31086999999</v>
      </c>
      <c r="G13" s="727"/>
    </row>
    <row r="14" spans="1:7">
      <c r="A14" s="791" t="s">
        <v>13</v>
      </c>
      <c r="B14" s="792">
        <v>0</v>
      </c>
      <c r="C14" s="792">
        <v>8220.6143200000006</v>
      </c>
      <c r="D14" s="792">
        <v>0</v>
      </c>
      <c r="E14" s="792">
        <v>0</v>
      </c>
      <c r="F14" s="792">
        <v>8220.6143200000006</v>
      </c>
      <c r="G14" s="727"/>
    </row>
    <row r="15" spans="1:7">
      <c r="A15" s="791" t="s">
        <v>14</v>
      </c>
      <c r="B15" s="792">
        <v>0</v>
      </c>
      <c r="C15" s="792">
        <v>1984546.4225599999</v>
      </c>
      <c r="D15" s="792">
        <v>0</v>
      </c>
      <c r="E15" s="792">
        <v>0</v>
      </c>
      <c r="F15" s="792">
        <v>1984546.4225599999</v>
      </c>
      <c r="G15" s="727"/>
    </row>
    <row r="16" spans="1:7">
      <c r="A16" s="791" t="s">
        <v>15</v>
      </c>
      <c r="B16" s="792">
        <v>115085.79884999999</v>
      </c>
      <c r="C16" s="792">
        <v>25299.031629999998</v>
      </c>
      <c r="D16" s="792">
        <v>0</v>
      </c>
      <c r="E16" s="792">
        <v>0</v>
      </c>
      <c r="F16" s="792">
        <v>140384.83047999998</v>
      </c>
      <c r="G16" s="727"/>
    </row>
    <row r="17" spans="1:7">
      <c r="A17" s="791" t="s">
        <v>16</v>
      </c>
      <c r="B17" s="792">
        <v>0</v>
      </c>
      <c r="C17" s="792">
        <v>0</v>
      </c>
      <c r="D17" s="792">
        <v>0</v>
      </c>
      <c r="E17" s="792">
        <v>0</v>
      </c>
      <c r="F17" s="792">
        <v>0</v>
      </c>
      <c r="G17" s="727"/>
    </row>
    <row r="18" spans="1:7" ht="15.75" thickBot="1">
      <c r="A18" s="791" t="s">
        <v>17</v>
      </c>
      <c r="B18" s="792">
        <v>-2954.48027</v>
      </c>
      <c r="C18" s="792">
        <v>-254.58583999999999</v>
      </c>
      <c r="D18" s="792">
        <v>0</v>
      </c>
      <c r="E18" s="792">
        <v>0</v>
      </c>
      <c r="F18" s="792">
        <v>-3209.0661099999998</v>
      </c>
      <c r="G18" s="727"/>
    </row>
    <row r="19" spans="1:7" ht="16.5" thickTop="1" thickBot="1">
      <c r="A19" s="789" t="s">
        <v>18</v>
      </c>
      <c r="B19" s="790">
        <v>16820489.388939999</v>
      </c>
      <c r="C19" s="790">
        <v>9418465.8922800012</v>
      </c>
      <c r="D19" s="790">
        <v>32636.085079999997</v>
      </c>
      <c r="E19" s="790">
        <v>28759.151559999998</v>
      </c>
      <c r="F19" s="790">
        <v>26300350.517859999</v>
      </c>
      <c r="G19" s="727"/>
    </row>
    <row r="20" spans="1:7" ht="15.75" thickTop="1">
      <c r="A20" s="791" t="s">
        <v>19</v>
      </c>
      <c r="B20" s="792">
        <v>6048593.8185400004</v>
      </c>
      <c r="C20" s="792">
        <v>0</v>
      </c>
      <c r="D20" s="792">
        <v>0</v>
      </c>
      <c r="E20" s="792">
        <v>0</v>
      </c>
      <c r="F20" s="792">
        <v>6048593.8185400004</v>
      </c>
      <c r="G20" s="727"/>
    </row>
    <row r="21" spans="1:7">
      <c r="A21" s="791" t="s">
        <v>20</v>
      </c>
      <c r="B21" s="792">
        <v>1534894.5757800001</v>
      </c>
      <c r="C21" s="792">
        <v>215013.38438999999</v>
      </c>
      <c r="D21" s="792">
        <v>0</v>
      </c>
      <c r="E21" s="792">
        <v>0</v>
      </c>
      <c r="F21" s="792">
        <v>1749907.9601700001</v>
      </c>
      <c r="G21" s="727"/>
    </row>
    <row r="22" spans="1:7">
      <c r="A22" s="791" t="s">
        <v>21</v>
      </c>
      <c r="B22" s="792">
        <v>0</v>
      </c>
      <c r="C22" s="792">
        <v>1001974.06785</v>
      </c>
      <c r="D22" s="792">
        <v>0</v>
      </c>
      <c r="E22" s="792">
        <v>0</v>
      </c>
      <c r="F22" s="792">
        <v>1001974.06785</v>
      </c>
      <c r="G22" s="727"/>
    </row>
    <row r="23" spans="1:7">
      <c r="A23" s="791" t="s">
        <v>22</v>
      </c>
      <c r="B23" s="792">
        <v>49247.200299999997</v>
      </c>
      <c r="C23" s="792">
        <v>375325.18635000003</v>
      </c>
      <c r="D23" s="792">
        <v>31157.332469999998</v>
      </c>
      <c r="E23" s="792">
        <v>0</v>
      </c>
      <c r="F23" s="792">
        <v>455729.71912000002</v>
      </c>
      <c r="G23" s="727"/>
    </row>
    <row r="24" spans="1:7">
      <c r="A24" s="791" t="s">
        <v>23</v>
      </c>
      <c r="B24" s="792">
        <v>546388.22083000001</v>
      </c>
      <c r="C24" s="792">
        <v>620565.85451999994</v>
      </c>
      <c r="D24" s="792">
        <v>0</v>
      </c>
      <c r="E24" s="792">
        <v>26932.354789999998</v>
      </c>
      <c r="F24" s="792">
        <v>1193886.4301400001</v>
      </c>
      <c r="G24" s="727"/>
    </row>
    <row r="25" spans="1:7">
      <c r="A25" s="791" t="s">
        <v>24</v>
      </c>
      <c r="B25" s="792">
        <v>8451956.0623400006</v>
      </c>
      <c r="C25" s="792">
        <v>7208891.4799700007</v>
      </c>
      <c r="D25" s="792">
        <v>13.124309999999999</v>
      </c>
      <c r="E25" s="792">
        <v>1810.3506</v>
      </c>
      <c r="F25" s="792">
        <v>15662671.01722</v>
      </c>
      <c r="G25" s="727"/>
    </row>
    <row r="26" spans="1:7">
      <c r="A26" s="791" t="s">
        <v>25</v>
      </c>
      <c r="B26" s="792">
        <v>198516.08625999998</v>
      </c>
      <c r="C26" s="792">
        <v>15956.16187</v>
      </c>
      <c r="D26" s="792">
        <v>1475.6459600000001</v>
      </c>
      <c r="E26" s="792">
        <v>16.446169999999999</v>
      </c>
      <c r="F26" s="792">
        <v>215964.34026</v>
      </c>
      <c r="G26" s="727"/>
    </row>
    <row r="27" spans="1:7" ht="15.75" thickBot="1">
      <c r="A27" s="791" t="s">
        <v>26</v>
      </c>
      <c r="B27" s="792">
        <v>-9106.5751099999998</v>
      </c>
      <c r="C27" s="792">
        <v>-19260.242670000003</v>
      </c>
      <c r="D27" s="792">
        <v>-10.017659999999999</v>
      </c>
      <c r="E27" s="792">
        <v>0</v>
      </c>
      <c r="F27" s="792">
        <v>-28376.835440000003</v>
      </c>
      <c r="G27" s="727"/>
    </row>
    <row r="28" spans="1:7" ht="16.5" thickTop="1" thickBot="1">
      <c r="A28" s="789" t="s">
        <v>27</v>
      </c>
      <c r="B28" s="790">
        <v>74450086.301740006</v>
      </c>
      <c r="C28" s="790">
        <v>4609146.9272499997</v>
      </c>
      <c r="D28" s="790">
        <v>567.20569999999998</v>
      </c>
      <c r="E28" s="790">
        <v>2312.0713100000003</v>
      </c>
      <c r="F28" s="790">
        <v>79062112.505999997</v>
      </c>
      <c r="G28" s="727"/>
    </row>
    <row r="29" spans="1:7" ht="15.75" thickTop="1">
      <c r="A29" s="793" t="s">
        <v>28</v>
      </c>
      <c r="B29" s="792">
        <v>74456634.239009991</v>
      </c>
      <c r="C29" s="792">
        <v>4947713.6782099996</v>
      </c>
      <c r="D29" s="792">
        <v>53.88015</v>
      </c>
      <c r="E29" s="792">
        <v>2189.8423499999999</v>
      </c>
      <c r="F29" s="792">
        <v>79406591.639720008</v>
      </c>
      <c r="G29" s="727"/>
    </row>
    <row r="30" spans="1:7">
      <c r="A30" s="791" t="s">
        <v>29</v>
      </c>
      <c r="B30" s="792">
        <v>73901773.755539998</v>
      </c>
      <c r="C30" s="792">
        <v>4819805.9242399996</v>
      </c>
      <c r="D30" s="792">
        <v>53.88015</v>
      </c>
      <c r="E30" s="792">
        <v>2048.1627400000002</v>
      </c>
      <c r="F30" s="792">
        <v>78723681.722670004</v>
      </c>
      <c r="G30" s="727"/>
    </row>
    <row r="31" spans="1:7">
      <c r="A31" s="791" t="s">
        <v>30</v>
      </c>
      <c r="B31" s="792">
        <v>522128.97226999997</v>
      </c>
      <c r="C31" s="792">
        <v>126024.75203</v>
      </c>
      <c r="D31" s="792">
        <v>0</v>
      </c>
      <c r="E31" s="792">
        <v>141.67961</v>
      </c>
      <c r="F31" s="792">
        <v>648295.40390999999</v>
      </c>
      <c r="G31" s="727"/>
    </row>
    <row r="32" spans="1:7">
      <c r="A32" s="791" t="s">
        <v>31</v>
      </c>
      <c r="B32" s="792">
        <v>32731.511200000001</v>
      </c>
      <c r="C32" s="792">
        <v>1883.0019399999999</v>
      </c>
      <c r="D32" s="792">
        <v>0</v>
      </c>
      <c r="E32" s="792">
        <v>0</v>
      </c>
      <c r="F32" s="792">
        <v>34614.513140000003</v>
      </c>
      <c r="G32" s="727"/>
    </row>
    <row r="33" spans="1:7">
      <c r="A33" s="793" t="s">
        <v>32</v>
      </c>
      <c r="B33" s="792">
        <v>394237.33139000001</v>
      </c>
      <c r="C33" s="792">
        <v>65700.601479999998</v>
      </c>
      <c r="D33" s="792">
        <v>54.091440000000006</v>
      </c>
      <c r="E33" s="792">
        <v>132.44245999999998</v>
      </c>
      <c r="F33" s="792">
        <v>460124.46677</v>
      </c>
      <c r="G33" s="727"/>
    </row>
    <row r="34" spans="1:7">
      <c r="A34" s="791" t="s">
        <v>33</v>
      </c>
      <c r="B34" s="792">
        <v>379580.00250999996</v>
      </c>
      <c r="C34" s="792">
        <v>61758.880749999997</v>
      </c>
      <c r="D34" s="792">
        <v>54.091440000000006</v>
      </c>
      <c r="E34" s="792">
        <v>132.44245999999998</v>
      </c>
      <c r="F34" s="792">
        <v>441525.41716000001</v>
      </c>
      <c r="G34" s="727"/>
    </row>
    <row r="35" spans="1:7">
      <c r="A35" s="791" t="s">
        <v>34</v>
      </c>
      <c r="B35" s="792">
        <v>14632.49373</v>
      </c>
      <c r="C35" s="792">
        <v>3941.72073</v>
      </c>
      <c r="D35" s="792">
        <v>0</v>
      </c>
      <c r="E35" s="792">
        <v>0</v>
      </c>
      <c r="F35" s="792">
        <v>18574.214459999999</v>
      </c>
      <c r="G35" s="727"/>
    </row>
    <row r="36" spans="1:7">
      <c r="A36" s="791" t="s">
        <v>35</v>
      </c>
      <c r="B36" s="792">
        <v>24.835150000000002</v>
      </c>
      <c r="C36" s="792">
        <v>0</v>
      </c>
      <c r="D36" s="792">
        <v>0</v>
      </c>
      <c r="E36" s="792">
        <v>0</v>
      </c>
      <c r="F36" s="792">
        <v>24.835150000000002</v>
      </c>
      <c r="G36" s="727"/>
    </row>
    <row r="37" spans="1:7">
      <c r="A37" s="793" t="s">
        <v>36</v>
      </c>
      <c r="B37" s="792">
        <v>494709.89623000001</v>
      </c>
      <c r="C37" s="792">
        <v>360590.90007999999</v>
      </c>
      <c r="D37" s="792">
        <v>1076.4878999999999</v>
      </c>
      <c r="E37" s="792">
        <v>461.18797999999998</v>
      </c>
      <c r="F37" s="792">
        <v>856838.47219</v>
      </c>
      <c r="G37" s="727"/>
    </row>
    <row r="38" spans="1:7">
      <c r="A38" s="791" t="s">
        <v>37</v>
      </c>
      <c r="B38" s="792">
        <v>447271.00212000002</v>
      </c>
      <c r="C38" s="792">
        <v>201497.71231999999</v>
      </c>
      <c r="D38" s="792">
        <v>274.17365000000001</v>
      </c>
      <c r="E38" s="792">
        <v>310.64954999999998</v>
      </c>
      <c r="F38" s="792">
        <v>649353.53764</v>
      </c>
      <c r="G38" s="727"/>
    </row>
    <row r="39" spans="1:7">
      <c r="A39" s="791" t="s">
        <v>38</v>
      </c>
      <c r="B39" s="792">
        <v>47438.894110000001</v>
      </c>
      <c r="C39" s="792">
        <v>137842.14619</v>
      </c>
      <c r="D39" s="792">
        <v>802.31425000000002</v>
      </c>
      <c r="E39" s="792">
        <v>150.53843000000001</v>
      </c>
      <c r="F39" s="792">
        <v>186233.89297999998</v>
      </c>
      <c r="G39" s="727"/>
    </row>
    <row r="40" spans="1:7" ht="15.75" thickBot="1">
      <c r="A40" s="791" t="s">
        <v>39</v>
      </c>
      <c r="B40" s="792">
        <v>0</v>
      </c>
      <c r="C40" s="792">
        <v>21251.041570000001</v>
      </c>
      <c r="D40" s="792">
        <v>0</v>
      </c>
      <c r="E40" s="792">
        <v>0</v>
      </c>
      <c r="F40" s="792">
        <v>21251.041570000001</v>
      </c>
      <c r="G40" s="727"/>
    </row>
    <row r="41" spans="1:7" ht="16.5" thickTop="1" thickBot="1">
      <c r="A41" s="789" t="s">
        <v>40</v>
      </c>
      <c r="B41" s="790">
        <v>706156.27992</v>
      </c>
      <c r="C41" s="790">
        <v>36612.258869999998</v>
      </c>
      <c r="D41" s="790">
        <v>0.37222000000000005</v>
      </c>
      <c r="E41" s="790">
        <v>6.6930500000000004</v>
      </c>
      <c r="F41" s="790">
        <v>742775.60405999993</v>
      </c>
      <c r="G41" s="727"/>
    </row>
    <row r="42" spans="1:7" ht="15.75" thickTop="1">
      <c r="A42" s="791" t="s">
        <v>41</v>
      </c>
      <c r="B42" s="792">
        <v>699745.75446000008</v>
      </c>
      <c r="C42" s="792">
        <v>35597.28342</v>
      </c>
      <c r="D42" s="792">
        <v>0.37222000000000005</v>
      </c>
      <c r="E42" s="792">
        <v>6.1499499999999996</v>
      </c>
      <c r="F42" s="792">
        <v>735349.56004999997</v>
      </c>
      <c r="G42" s="727"/>
    </row>
    <row r="43" spans="1:7">
      <c r="A43" s="791" t="s">
        <v>42</v>
      </c>
      <c r="B43" s="792">
        <v>4756.70064</v>
      </c>
      <c r="C43" s="792">
        <v>878.11350000000004</v>
      </c>
      <c r="D43" s="792">
        <v>0</v>
      </c>
      <c r="E43" s="792">
        <v>0.54310000000000003</v>
      </c>
      <c r="F43" s="792">
        <v>5635.3572400000003</v>
      </c>
      <c r="G43" s="727"/>
    </row>
    <row r="44" spans="1:7">
      <c r="A44" s="791" t="s">
        <v>43</v>
      </c>
      <c r="B44" s="792">
        <v>1602.1868400000001</v>
      </c>
      <c r="C44" s="792">
        <v>124.54096000000001</v>
      </c>
      <c r="D44" s="792">
        <v>0</v>
      </c>
      <c r="E44" s="792">
        <v>0</v>
      </c>
      <c r="F44" s="792">
        <v>1726.7278000000001</v>
      </c>
      <c r="G44" s="727"/>
    </row>
    <row r="45" spans="1:7">
      <c r="A45" s="791" t="s">
        <v>44</v>
      </c>
      <c r="B45" s="792">
        <v>51.637980000000006</v>
      </c>
      <c r="C45" s="792">
        <v>12.320979999999999</v>
      </c>
      <c r="D45" s="792">
        <v>0</v>
      </c>
      <c r="E45" s="792">
        <v>0</v>
      </c>
      <c r="F45" s="792">
        <v>63.958959999999998</v>
      </c>
      <c r="G45" s="727"/>
    </row>
    <row r="46" spans="1:7">
      <c r="A46" s="791" t="s">
        <v>45</v>
      </c>
      <c r="B46" s="792">
        <v>0</v>
      </c>
      <c r="C46" s="792">
        <v>0</v>
      </c>
      <c r="D46" s="792">
        <v>0</v>
      </c>
      <c r="E46" s="792">
        <v>0</v>
      </c>
      <c r="F46" s="792">
        <v>0</v>
      </c>
      <c r="G46" s="727"/>
    </row>
    <row r="47" spans="1:7" ht="15.75" thickBot="1">
      <c r="A47" s="791" t="s">
        <v>46</v>
      </c>
      <c r="B47" s="792">
        <v>0</v>
      </c>
      <c r="C47" s="792">
        <v>1.0000000000000001E-5</v>
      </c>
      <c r="D47" s="792">
        <v>0</v>
      </c>
      <c r="E47" s="792">
        <v>0</v>
      </c>
      <c r="F47" s="792">
        <v>1.0000000000000001E-5</v>
      </c>
      <c r="G47" s="727"/>
    </row>
    <row r="48" spans="1:7" ht="16.5" thickTop="1" thickBot="1">
      <c r="A48" s="789" t="s">
        <v>47</v>
      </c>
      <c r="B48" s="790">
        <v>-1601651.44481</v>
      </c>
      <c r="C48" s="790">
        <v>-801470.51139</v>
      </c>
      <c r="D48" s="790">
        <v>-617.62601000000006</v>
      </c>
      <c r="E48" s="790">
        <v>-478.09453000000002</v>
      </c>
      <c r="F48" s="790">
        <v>-2404217.6767399996</v>
      </c>
      <c r="G48" s="727"/>
    </row>
    <row r="49" spans="1:7" ht="15.75" thickTop="1">
      <c r="A49" s="794" t="s">
        <v>48</v>
      </c>
      <c r="B49" s="792">
        <v>-458538.15181000001</v>
      </c>
      <c r="C49" s="792">
        <v>-100227.20758</v>
      </c>
      <c r="D49" s="792">
        <v>-0.67344000000000004</v>
      </c>
      <c r="E49" s="792">
        <v>-16.44557</v>
      </c>
      <c r="F49" s="792">
        <v>-558782.47840000002</v>
      </c>
      <c r="G49" s="727"/>
    </row>
    <row r="50" spans="1:7">
      <c r="A50" s="791" t="s">
        <v>49</v>
      </c>
      <c r="B50" s="792">
        <v>-29861.200100000002</v>
      </c>
      <c r="C50" s="792">
        <v>-8389.2031999999999</v>
      </c>
      <c r="D50" s="792">
        <v>0</v>
      </c>
      <c r="E50" s="792">
        <v>-0.17710000000000001</v>
      </c>
      <c r="F50" s="792">
        <v>-38250.580399999999</v>
      </c>
      <c r="G50" s="727"/>
    </row>
    <row r="51" spans="1:7">
      <c r="A51" s="791" t="s">
        <v>50</v>
      </c>
      <c r="B51" s="792">
        <v>-194938.95428999999</v>
      </c>
      <c r="C51" s="792">
        <v>-10084.07857</v>
      </c>
      <c r="D51" s="792">
        <v>-54.091440000000006</v>
      </c>
      <c r="E51" s="792">
        <v>-3.31107</v>
      </c>
      <c r="F51" s="792">
        <v>-205080.43536999999</v>
      </c>
      <c r="G51" s="727"/>
    </row>
    <row r="52" spans="1:7">
      <c r="A52" s="791" t="s">
        <v>51</v>
      </c>
      <c r="B52" s="792">
        <v>-5986.8888399999996</v>
      </c>
      <c r="C52" s="792">
        <v>-1160.3388</v>
      </c>
      <c r="D52" s="792">
        <v>0</v>
      </c>
      <c r="E52" s="792">
        <v>0</v>
      </c>
      <c r="F52" s="792">
        <v>-7147.2276400000001</v>
      </c>
      <c r="G52" s="727"/>
    </row>
    <row r="53" spans="1:7">
      <c r="A53" s="791" t="s">
        <v>52</v>
      </c>
      <c r="B53" s="792">
        <v>-352226.64111999999</v>
      </c>
      <c r="C53" s="792">
        <v>-132897.24445</v>
      </c>
      <c r="D53" s="792">
        <v>-154.60517000000002</v>
      </c>
      <c r="E53" s="792">
        <v>-282.92909000000003</v>
      </c>
      <c r="F53" s="792">
        <v>-485561.41982999997</v>
      </c>
      <c r="G53" s="727"/>
    </row>
    <row r="54" spans="1:7">
      <c r="A54" s="791" t="s">
        <v>53</v>
      </c>
      <c r="B54" s="792">
        <v>-30030.6855</v>
      </c>
      <c r="C54" s="792">
        <v>-105484.69953</v>
      </c>
      <c r="D54" s="792">
        <v>-408.25596000000002</v>
      </c>
      <c r="E54" s="792">
        <v>-150.53843000000001</v>
      </c>
      <c r="F54" s="792">
        <v>-136074.17942</v>
      </c>
      <c r="G54" s="727"/>
    </row>
    <row r="55" spans="1:7">
      <c r="A55" s="794" t="s">
        <v>54</v>
      </c>
      <c r="B55" s="792">
        <v>-324039.64688000001</v>
      </c>
      <c r="C55" s="792">
        <v>-305780.39983000001</v>
      </c>
      <c r="D55" s="792">
        <v>0</v>
      </c>
      <c r="E55" s="792">
        <v>0</v>
      </c>
      <c r="F55" s="792">
        <v>-629820.04671000002</v>
      </c>
      <c r="G55" s="727"/>
    </row>
    <row r="56" spans="1:7">
      <c r="A56" s="791" t="s">
        <v>55</v>
      </c>
      <c r="B56" s="792">
        <v>-205681.16045</v>
      </c>
      <c r="C56" s="792">
        <v>-137447.33942999999</v>
      </c>
      <c r="D56" s="792">
        <v>0</v>
      </c>
      <c r="E56" s="792">
        <v>-24.693270000000002</v>
      </c>
      <c r="F56" s="792">
        <v>-343153.19314999995</v>
      </c>
      <c r="G56" s="727"/>
    </row>
    <row r="57" spans="1:7">
      <c r="A57" s="791" t="s">
        <v>56</v>
      </c>
      <c r="B57" s="792">
        <v>-348.11581999999999</v>
      </c>
      <c r="C57" s="792">
        <v>0</v>
      </c>
      <c r="D57" s="792">
        <v>0</v>
      </c>
      <c r="E57" s="792">
        <v>0</v>
      </c>
      <c r="F57" s="792">
        <v>-348.11581999999999</v>
      </c>
      <c r="G57" s="727"/>
    </row>
    <row r="58" spans="1:7" ht="15.75" thickBot="1">
      <c r="A58" s="791" t="s">
        <v>57</v>
      </c>
      <c r="B58" s="792">
        <v>0</v>
      </c>
      <c r="C58" s="792">
        <v>0</v>
      </c>
      <c r="D58" s="792">
        <v>0</v>
      </c>
      <c r="E58" s="792">
        <v>0</v>
      </c>
      <c r="F58" s="792">
        <v>0</v>
      </c>
      <c r="G58" s="727"/>
    </row>
    <row r="59" spans="1:7" ht="16.5" thickTop="1" thickBot="1">
      <c r="A59" s="789" t="s">
        <v>58</v>
      </c>
      <c r="B59" s="790">
        <v>466924.36176</v>
      </c>
      <c r="C59" s="790">
        <v>145137.78646999999</v>
      </c>
      <c r="D59" s="790">
        <v>39.771339999999995</v>
      </c>
      <c r="E59" s="790">
        <v>104.47035000000001</v>
      </c>
      <c r="F59" s="790">
        <v>612206.38991999999</v>
      </c>
      <c r="G59" s="727"/>
    </row>
    <row r="60" spans="1:7" ht="15.75" thickTop="1">
      <c r="A60" s="791" t="s">
        <v>59</v>
      </c>
      <c r="B60" s="792">
        <v>732.52198999999996</v>
      </c>
      <c r="C60" s="792">
        <v>194.19438</v>
      </c>
      <c r="D60" s="792">
        <v>39.473669999999998</v>
      </c>
      <c r="E60" s="792">
        <v>0</v>
      </c>
      <c r="F60" s="792">
        <v>966.19004000000007</v>
      </c>
      <c r="G60" s="727"/>
    </row>
    <row r="61" spans="1:7">
      <c r="A61" s="794" t="s">
        <v>60</v>
      </c>
      <c r="B61" s="792">
        <v>354570.94223000004</v>
      </c>
      <c r="C61" s="792">
        <v>55729.361420000001</v>
      </c>
      <c r="D61" s="792">
        <v>0</v>
      </c>
      <c r="E61" s="792">
        <v>101.51177</v>
      </c>
      <c r="F61" s="792">
        <v>410401.81542</v>
      </c>
      <c r="G61" s="727"/>
    </row>
    <row r="62" spans="1:7">
      <c r="A62" s="791" t="s">
        <v>61</v>
      </c>
      <c r="B62" s="792">
        <v>133542.50591000001</v>
      </c>
      <c r="C62" s="792">
        <v>111424.67843</v>
      </c>
      <c r="D62" s="792">
        <v>1.1052299999999999</v>
      </c>
      <c r="E62" s="792">
        <v>13.427389999999999</v>
      </c>
      <c r="F62" s="792">
        <v>244981.71696000002</v>
      </c>
      <c r="G62" s="727"/>
    </row>
    <row r="63" spans="1:7">
      <c r="A63" s="791" t="s">
        <v>62</v>
      </c>
      <c r="B63" s="792">
        <v>0</v>
      </c>
      <c r="C63" s="792">
        <v>3.9810000000000005E-2</v>
      </c>
      <c r="D63" s="792">
        <v>0</v>
      </c>
      <c r="E63" s="792">
        <v>0</v>
      </c>
      <c r="F63" s="792">
        <v>3.9810000000000005E-2</v>
      </c>
      <c r="G63" s="727"/>
    </row>
    <row r="64" spans="1:7" ht="15.75" thickBot="1">
      <c r="A64" s="791" t="s">
        <v>63</v>
      </c>
      <c r="B64" s="792">
        <v>-21921.608370000002</v>
      </c>
      <c r="C64" s="792">
        <v>-22210.487570000001</v>
      </c>
      <c r="D64" s="792">
        <v>-0.80755999999999994</v>
      </c>
      <c r="E64" s="792">
        <v>-10.46881</v>
      </c>
      <c r="F64" s="792">
        <v>-44143.372309999999</v>
      </c>
      <c r="G64" s="727"/>
    </row>
    <row r="65" spans="1:7" ht="16.5" thickTop="1" thickBot="1">
      <c r="A65" s="789" t="s">
        <v>64</v>
      </c>
      <c r="B65" s="790">
        <v>24484.773679999998</v>
      </c>
      <c r="C65" s="790">
        <v>0</v>
      </c>
      <c r="D65" s="790">
        <v>0</v>
      </c>
      <c r="E65" s="790">
        <v>0</v>
      </c>
      <c r="F65" s="790">
        <v>24484.773679999998</v>
      </c>
      <c r="G65" s="727"/>
    </row>
    <row r="66" spans="1:7" ht="15.75" thickTop="1">
      <c r="A66" s="791" t="s">
        <v>65</v>
      </c>
      <c r="B66" s="792">
        <v>367.33247999999998</v>
      </c>
      <c r="C66" s="792">
        <v>0</v>
      </c>
      <c r="D66" s="792">
        <v>0</v>
      </c>
      <c r="E66" s="792">
        <v>0</v>
      </c>
      <c r="F66" s="792">
        <v>367.33247999999998</v>
      </c>
      <c r="G66" s="727"/>
    </row>
    <row r="67" spans="1:7">
      <c r="A67" s="791" t="s">
        <v>66</v>
      </c>
      <c r="B67" s="792">
        <v>399611.09517000004</v>
      </c>
      <c r="C67" s="792">
        <v>0</v>
      </c>
      <c r="D67" s="792">
        <v>0</v>
      </c>
      <c r="E67" s="792">
        <v>0</v>
      </c>
      <c r="F67" s="792">
        <v>399611.09517000004</v>
      </c>
      <c r="G67" s="727"/>
    </row>
    <row r="68" spans="1:7">
      <c r="A68" s="791" t="s">
        <v>67</v>
      </c>
      <c r="B68" s="792">
        <v>2828.4444700000004</v>
      </c>
      <c r="C68" s="792">
        <v>0</v>
      </c>
      <c r="D68" s="792">
        <v>0</v>
      </c>
      <c r="E68" s="792">
        <v>0</v>
      </c>
      <c r="F68" s="792">
        <v>2828.4444700000004</v>
      </c>
      <c r="G68" s="727"/>
    </row>
    <row r="69" spans="1:7">
      <c r="A69" s="791" t="s">
        <v>68</v>
      </c>
      <c r="B69" s="792">
        <v>3.5695000000000001</v>
      </c>
      <c r="C69" s="792">
        <v>0</v>
      </c>
      <c r="D69" s="792">
        <v>0</v>
      </c>
      <c r="E69" s="792">
        <v>0</v>
      </c>
      <c r="F69" s="792">
        <v>3.5695000000000001</v>
      </c>
      <c r="G69" s="727"/>
    </row>
    <row r="70" spans="1:7" ht="15.75" thickBot="1">
      <c r="A70" s="791" t="s">
        <v>69</v>
      </c>
      <c r="B70" s="792">
        <v>-378325.66794000001</v>
      </c>
      <c r="C70" s="792">
        <v>0</v>
      </c>
      <c r="D70" s="792">
        <v>0</v>
      </c>
      <c r="E70" s="792">
        <v>0</v>
      </c>
      <c r="F70" s="792">
        <v>-378325.66794000001</v>
      </c>
      <c r="G70" s="727"/>
    </row>
    <row r="71" spans="1:7" ht="16.5" thickTop="1" thickBot="1">
      <c r="A71" s="789" t="s">
        <v>70</v>
      </c>
      <c r="B71" s="790">
        <v>2165583.4335400001</v>
      </c>
      <c r="C71" s="790">
        <v>1160671.62424</v>
      </c>
      <c r="D71" s="790">
        <v>0</v>
      </c>
      <c r="E71" s="790">
        <v>0</v>
      </c>
      <c r="F71" s="790">
        <v>3326255.0577800004</v>
      </c>
      <c r="G71" s="727"/>
    </row>
    <row r="72" spans="1:7" ht="15.75" thickTop="1">
      <c r="A72" s="791" t="s">
        <v>19</v>
      </c>
      <c r="B72" s="792">
        <v>93663.783739999999</v>
      </c>
      <c r="C72" s="792">
        <v>0</v>
      </c>
      <c r="D72" s="792">
        <v>0</v>
      </c>
      <c r="E72" s="792">
        <v>0</v>
      </c>
      <c r="F72" s="792">
        <v>93663.783739999999</v>
      </c>
      <c r="G72" s="727"/>
    </row>
    <row r="73" spans="1:7">
      <c r="A73" s="791" t="s">
        <v>20</v>
      </c>
      <c r="B73" s="792">
        <v>143534.24490000002</v>
      </c>
      <c r="C73" s="792">
        <v>63559.373460000003</v>
      </c>
      <c r="D73" s="792">
        <v>0</v>
      </c>
      <c r="E73" s="792">
        <v>0</v>
      </c>
      <c r="F73" s="792">
        <v>207093.61836000002</v>
      </c>
      <c r="G73" s="727"/>
    </row>
    <row r="74" spans="1:7">
      <c r="A74" s="791" t="s">
        <v>21</v>
      </c>
      <c r="B74" s="792">
        <v>0</v>
      </c>
      <c r="C74" s="792">
        <v>353679.47785000002</v>
      </c>
      <c r="D74" s="792">
        <v>0</v>
      </c>
      <c r="E74" s="792">
        <v>0</v>
      </c>
      <c r="F74" s="792">
        <v>353679.47785000002</v>
      </c>
      <c r="G74" s="727"/>
    </row>
    <row r="75" spans="1:7">
      <c r="A75" s="791" t="s">
        <v>22</v>
      </c>
      <c r="B75" s="792">
        <v>620178.43900000001</v>
      </c>
      <c r="C75" s="792">
        <v>519851.15589999995</v>
      </c>
      <c r="D75" s="792">
        <v>0</v>
      </c>
      <c r="E75" s="792">
        <v>0</v>
      </c>
      <c r="F75" s="792">
        <v>1140029.5949000001</v>
      </c>
      <c r="G75" s="727"/>
    </row>
    <row r="76" spans="1:7">
      <c r="A76" s="791" t="s">
        <v>71</v>
      </c>
      <c r="B76" s="792">
        <v>922353.99759000004</v>
      </c>
      <c r="C76" s="792">
        <v>3768.9372799999996</v>
      </c>
      <c r="D76" s="792">
        <v>0</v>
      </c>
      <c r="E76" s="792">
        <v>0</v>
      </c>
      <c r="F76" s="792">
        <v>926122.93487</v>
      </c>
      <c r="G76" s="727"/>
    </row>
    <row r="77" spans="1:7">
      <c r="A77" s="791" t="s">
        <v>72</v>
      </c>
      <c r="B77" s="792">
        <v>43521.972040000001</v>
      </c>
      <c r="C77" s="792">
        <v>154250.57597999999</v>
      </c>
      <c r="D77" s="792">
        <v>0</v>
      </c>
      <c r="E77" s="792">
        <v>0</v>
      </c>
      <c r="F77" s="792">
        <v>197772.54802000002</v>
      </c>
      <c r="G77" s="727"/>
    </row>
    <row r="78" spans="1:7">
      <c r="A78" s="791" t="s">
        <v>24</v>
      </c>
      <c r="B78" s="792">
        <v>335880.52673000004</v>
      </c>
      <c r="C78" s="792">
        <v>56905.04969</v>
      </c>
      <c r="D78" s="792">
        <v>0</v>
      </c>
      <c r="E78" s="792">
        <v>0</v>
      </c>
      <c r="F78" s="792">
        <v>392785.57642</v>
      </c>
      <c r="G78" s="727"/>
    </row>
    <row r="79" spans="1:7">
      <c r="A79" s="791" t="s">
        <v>73</v>
      </c>
      <c r="B79" s="792">
        <v>16227.099490000001</v>
      </c>
      <c r="C79" s="792">
        <v>23746.570469999999</v>
      </c>
      <c r="D79" s="792">
        <v>0</v>
      </c>
      <c r="E79" s="792">
        <v>0</v>
      </c>
      <c r="F79" s="792">
        <v>39973.669959999999</v>
      </c>
      <c r="G79" s="727"/>
    </row>
    <row r="80" spans="1:7" ht="15.75" thickBot="1">
      <c r="A80" s="791" t="s">
        <v>74</v>
      </c>
      <c r="B80" s="792">
        <v>-9776.6299499999986</v>
      </c>
      <c r="C80" s="792">
        <v>-15089.516390000001</v>
      </c>
      <c r="D80" s="792">
        <v>0</v>
      </c>
      <c r="E80" s="792">
        <v>0</v>
      </c>
      <c r="F80" s="792">
        <v>-24866.146339999999</v>
      </c>
      <c r="G80" s="727"/>
    </row>
    <row r="81" spans="1:7" ht="16.5" thickTop="1" thickBot="1">
      <c r="A81" s="789" t="s">
        <v>75</v>
      </c>
      <c r="B81" s="790">
        <v>2021925.0604300001</v>
      </c>
      <c r="C81" s="790">
        <v>0</v>
      </c>
      <c r="D81" s="790">
        <v>0</v>
      </c>
      <c r="E81" s="790">
        <v>0</v>
      </c>
      <c r="F81" s="790">
        <v>2021925.0604300001</v>
      </c>
      <c r="G81" s="727"/>
    </row>
    <row r="82" spans="1:7" ht="15.75" thickTop="1">
      <c r="A82" s="791" t="s">
        <v>76</v>
      </c>
      <c r="B82" s="792">
        <v>500605.97554000001</v>
      </c>
      <c r="C82" s="792">
        <v>0</v>
      </c>
      <c r="D82" s="792">
        <v>0</v>
      </c>
      <c r="E82" s="792">
        <v>0</v>
      </c>
      <c r="F82" s="792">
        <v>500605.97554000001</v>
      </c>
      <c r="G82" s="727"/>
    </row>
    <row r="83" spans="1:7">
      <c r="A83" s="791" t="s">
        <v>77</v>
      </c>
      <c r="B83" s="792">
        <v>656274.78605999995</v>
      </c>
      <c r="C83" s="792">
        <v>0</v>
      </c>
      <c r="D83" s="792">
        <v>0</v>
      </c>
      <c r="E83" s="792">
        <v>0</v>
      </c>
      <c r="F83" s="792">
        <v>656274.78605999995</v>
      </c>
      <c r="G83" s="727"/>
    </row>
    <row r="84" spans="1:7">
      <c r="A84" s="791" t="s">
        <v>78</v>
      </c>
      <c r="B84" s="792">
        <v>189342.66237000001</v>
      </c>
      <c r="C84" s="792">
        <v>0</v>
      </c>
      <c r="D84" s="792">
        <v>0</v>
      </c>
      <c r="E84" s="792">
        <v>0</v>
      </c>
      <c r="F84" s="792">
        <v>189342.66237000001</v>
      </c>
      <c r="G84" s="727"/>
    </row>
    <row r="85" spans="1:7">
      <c r="A85" s="791" t="s">
        <v>79</v>
      </c>
      <c r="B85" s="792">
        <v>240014.04215999998</v>
      </c>
      <c r="C85" s="792">
        <v>0</v>
      </c>
      <c r="D85" s="792">
        <v>0</v>
      </c>
      <c r="E85" s="792">
        <v>0</v>
      </c>
      <c r="F85" s="792">
        <v>240014.04215999998</v>
      </c>
      <c r="G85" s="727"/>
    </row>
    <row r="86" spans="1:7">
      <c r="A86" s="791" t="s">
        <v>80</v>
      </c>
      <c r="B86" s="792">
        <v>311680.81195</v>
      </c>
      <c r="C86" s="792">
        <v>0</v>
      </c>
      <c r="D86" s="792">
        <v>0</v>
      </c>
      <c r="E86" s="792">
        <v>0</v>
      </c>
      <c r="F86" s="792">
        <v>311680.81195</v>
      </c>
      <c r="G86" s="727"/>
    </row>
    <row r="87" spans="1:7">
      <c r="A87" s="791" t="s">
        <v>81</v>
      </c>
      <c r="B87" s="792">
        <v>57411.316850000003</v>
      </c>
      <c r="C87" s="792">
        <v>0</v>
      </c>
      <c r="D87" s="792">
        <v>0</v>
      </c>
      <c r="E87" s="792">
        <v>0</v>
      </c>
      <c r="F87" s="792">
        <v>57411.316850000003</v>
      </c>
      <c r="G87" s="727"/>
    </row>
    <row r="88" spans="1:7">
      <c r="A88" s="791" t="s">
        <v>82</v>
      </c>
      <c r="B88" s="792">
        <v>9960.6661600000007</v>
      </c>
      <c r="C88" s="792">
        <v>0</v>
      </c>
      <c r="D88" s="792">
        <v>0</v>
      </c>
      <c r="E88" s="792">
        <v>0</v>
      </c>
      <c r="F88" s="792">
        <v>9960.6661600000007</v>
      </c>
      <c r="G88" s="727"/>
    </row>
    <row r="89" spans="1:7">
      <c r="A89" s="791" t="s">
        <v>83</v>
      </c>
      <c r="B89" s="792">
        <v>2.0820000000000002E-2</v>
      </c>
      <c r="C89" s="792">
        <v>0</v>
      </c>
      <c r="D89" s="792">
        <v>0</v>
      </c>
      <c r="E89" s="792">
        <v>0</v>
      </c>
      <c r="F89" s="792">
        <v>2.0820000000000002E-2</v>
      </c>
      <c r="G89" s="727"/>
    </row>
    <row r="90" spans="1:7" ht="15.75" thickBot="1">
      <c r="A90" s="791" t="s">
        <v>84</v>
      </c>
      <c r="B90" s="792">
        <v>56634.77852</v>
      </c>
      <c r="C90" s="792">
        <v>0</v>
      </c>
      <c r="D90" s="792">
        <v>0</v>
      </c>
      <c r="E90" s="792">
        <v>0</v>
      </c>
      <c r="F90" s="792">
        <v>56634.77852</v>
      </c>
      <c r="G90" s="727"/>
    </row>
    <row r="91" spans="1:7" ht="16.5" thickTop="1" thickBot="1">
      <c r="A91" s="789" t="s">
        <v>85</v>
      </c>
      <c r="B91" s="790">
        <v>348800.95318999997</v>
      </c>
      <c r="C91" s="790">
        <v>22579.42225</v>
      </c>
      <c r="D91" s="790">
        <v>-7.0000000000000007E-5</v>
      </c>
      <c r="E91" s="790">
        <v>0</v>
      </c>
      <c r="F91" s="790">
        <v>371380.37537000002</v>
      </c>
      <c r="G91" s="727"/>
    </row>
    <row r="92" spans="1:7" ht="15.75" thickTop="1">
      <c r="A92" s="791" t="s">
        <v>86</v>
      </c>
      <c r="B92" s="792">
        <v>51737.112310000004</v>
      </c>
      <c r="C92" s="792">
        <v>0</v>
      </c>
      <c r="D92" s="792">
        <v>0</v>
      </c>
      <c r="E92" s="792">
        <v>0</v>
      </c>
      <c r="F92" s="792">
        <v>51737.112310000004</v>
      </c>
      <c r="G92" s="727"/>
    </row>
    <row r="93" spans="1:7">
      <c r="A93" s="791" t="s">
        <v>87</v>
      </c>
      <c r="B93" s="792">
        <v>111757.02604000001</v>
      </c>
      <c r="C93" s="792">
        <v>0</v>
      </c>
      <c r="D93" s="792">
        <v>0</v>
      </c>
      <c r="E93" s="792">
        <v>0</v>
      </c>
      <c r="F93" s="792">
        <v>111757.02604000001</v>
      </c>
      <c r="G93" s="727"/>
    </row>
    <row r="94" spans="1:7">
      <c r="A94" s="791" t="s">
        <v>88</v>
      </c>
      <c r="B94" s="792">
        <v>108034.22001999999</v>
      </c>
      <c r="C94" s="792">
        <v>22323.408050000002</v>
      </c>
      <c r="D94" s="792">
        <v>-7.0000000000000007E-5</v>
      </c>
      <c r="E94" s="792">
        <v>0</v>
      </c>
      <c r="F94" s="792">
        <v>130357.628</v>
      </c>
      <c r="G94" s="727"/>
    </row>
    <row r="95" spans="1:7">
      <c r="A95" s="791" t="s">
        <v>89</v>
      </c>
      <c r="B95" s="792">
        <v>77792.891170000003</v>
      </c>
      <c r="C95" s="792">
        <v>616.49973</v>
      </c>
      <c r="D95" s="792">
        <v>0</v>
      </c>
      <c r="E95" s="792">
        <v>0</v>
      </c>
      <c r="F95" s="792">
        <v>78409.390900000013</v>
      </c>
      <c r="G95" s="727"/>
    </row>
    <row r="96" spans="1:7" ht="15.75" thickBot="1">
      <c r="A96" s="791" t="s">
        <v>90</v>
      </c>
      <c r="B96" s="795">
        <v>-520.29634999999996</v>
      </c>
      <c r="C96" s="795">
        <v>-360.48553000000004</v>
      </c>
      <c r="D96" s="795">
        <v>0</v>
      </c>
      <c r="E96" s="795">
        <v>0</v>
      </c>
      <c r="F96" s="795">
        <v>-880.78188</v>
      </c>
      <c r="G96" s="727"/>
    </row>
    <row r="97" spans="1:7" ht="16.5" thickTop="1" thickBot="1">
      <c r="A97" s="128" t="s">
        <v>91</v>
      </c>
      <c r="B97" s="788">
        <v>96515964.785089999</v>
      </c>
      <c r="C97" s="788">
        <v>23007953.153519999</v>
      </c>
      <c r="D97" s="788">
        <v>4327.2115199999998</v>
      </c>
      <c r="E97" s="788">
        <v>38747.33683</v>
      </c>
      <c r="F97" s="788">
        <v>119566992.48696001</v>
      </c>
      <c r="G97" s="727"/>
    </row>
    <row r="98" spans="1:7" ht="16.5" thickTop="1" thickBot="1">
      <c r="A98" s="796" t="s">
        <v>92</v>
      </c>
      <c r="B98" s="790">
        <v>83268139.093529999</v>
      </c>
      <c r="C98" s="790">
        <v>19608222.519590002</v>
      </c>
      <c r="D98" s="790">
        <v>264.80459000000002</v>
      </c>
      <c r="E98" s="790">
        <v>35966.483289999996</v>
      </c>
      <c r="F98" s="790">
        <v>102912592.90099999</v>
      </c>
      <c r="G98" s="727"/>
    </row>
    <row r="99" spans="1:7" ht="15.75" thickTop="1">
      <c r="A99" s="797" t="s">
        <v>93</v>
      </c>
      <c r="B99" s="792">
        <v>18515635.176369999</v>
      </c>
      <c r="C99" s="792">
        <v>7300137.4044500003</v>
      </c>
      <c r="D99" s="792">
        <v>167.53198999999998</v>
      </c>
      <c r="E99" s="792">
        <v>441.42937999999998</v>
      </c>
      <c r="F99" s="792">
        <v>25816381.54219</v>
      </c>
      <c r="G99" s="727"/>
    </row>
    <row r="100" spans="1:7">
      <c r="A100" s="797" t="s">
        <v>94</v>
      </c>
      <c r="B100" s="792">
        <v>18092403.522779997</v>
      </c>
      <c r="C100" s="792">
        <v>7177317.8703300003</v>
      </c>
      <c r="D100" s="792">
        <v>167.53198999999998</v>
      </c>
      <c r="E100" s="792">
        <v>441.34615000000002</v>
      </c>
      <c r="F100" s="792">
        <v>25270330.271249998</v>
      </c>
      <c r="G100" s="727"/>
    </row>
    <row r="101" spans="1:7">
      <c r="A101" s="797" t="s">
        <v>95</v>
      </c>
      <c r="B101" s="792">
        <v>423231.65359</v>
      </c>
      <c r="C101" s="792">
        <v>122819.53412000001</v>
      </c>
      <c r="D101" s="792">
        <v>0</v>
      </c>
      <c r="E101" s="792">
        <v>8.3229999999999998E-2</v>
      </c>
      <c r="F101" s="792">
        <v>546051.27094000007</v>
      </c>
      <c r="G101" s="727"/>
    </row>
    <row r="102" spans="1:7">
      <c r="A102" s="797" t="s">
        <v>96</v>
      </c>
      <c r="B102" s="792">
        <v>24148497.794380002</v>
      </c>
      <c r="C102" s="792">
        <v>8680163.3080899995</v>
      </c>
      <c r="D102" s="792">
        <v>0</v>
      </c>
      <c r="E102" s="792">
        <v>9544.3072899999988</v>
      </c>
      <c r="F102" s="792">
        <v>32838205.409759998</v>
      </c>
      <c r="G102" s="727"/>
    </row>
    <row r="103" spans="1:7">
      <c r="A103" s="797" t="s">
        <v>97</v>
      </c>
      <c r="B103" s="792">
        <v>3010720.3665</v>
      </c>
      <c r="C103" s="792">
        <v>932275.33944000001</v>
      </c>
      <c r="D103" s="792">
        <v>9.4447800000000015</v>
      </c>
      <c r="E103" s="792">
        <v>4823.3878299999997</v>
      </c>
      <c r="F103" s="792">
        <v>3947828.5385500002</v>
      </c>
      <c r="G103" s="727"/>
    </row>
    <row r="104" spans="1:7">
      <c r="A104" s="798" t="s">
        <v>98</v>
      </c>
      <c r="B104" s="792">
        <v>140215.92181</v>
      </c>
      <c r="C104" s="792">
        <v>309680.0747</v>
      </c>
      <c r="D104" s="792">
        <v>9.4447800000000015</v>
      </c>
      <c r="E104" s="792">
        <v>2800.2187899999999</v>
      </c>
      <c r="F104" s="792">
        <v>452705.66008</v>
      </c>
      <c r="G104" s="727"/>
    </row>
    <row r="105" spans="1:7">
      <c r="A105" s="798" t="s">
        <v>99</v>
      </c>
      <c r="B105" s="792">
        <v>45311.283100000001</v>
      </c>
      <c r="C105" s="792">
        <v>96461.370309999998</v>
      </c>
      <c r="D105" s="792">
        <v>1.0000000000000001E-5</v>
      </c>
      <c r="E105" s="792">
        <v>2023.1690700000001</v>
      </c>
      <c r="F105" s="792">
        <v>143795.82249000002</v>
      </c>
      <c r="G105" s="727"/>
    </row>
    <row r="106" spans="1:7">
      <c r="A106" s="94" t="s">
        <v>100</v>
      </c>
      <c r="B106" s="792">
        <v>56785.288850000004</v>
      </c>
      <c r="C106" s="792">
        <v>2247.7253599999999</v>
      </c>
      <c r="D106" s="792">
        <v>-1.0000000000000001E-5</v>
      </c>
      <c r="E106" s="792">
        <v>-2.9999999999999997E-5</v>
      </c>
      <c r="F106" s="792">
        <v>59033.014170000002</v>
      </c>
      <c r="G106" s="727"/>
    </row>
    <row r="107" spans="1:7">
      <c r="A107" s="94" t="s">
        <v>101</v>
      </c>
      <c r="B107" s="792">
        <v>12718.942060000001</v>
      </c>
      <c r="C107" s="792">
        <v>17823.161769999999</v>
      </c>
      <c r="D107" s="792">
        <v>0</v>
      </c>
      <c r="E107" s="792">
        <v>0</v>
      </c>
      <c r="F107" s="792">
        <v>30542.10383</v>
      </c>
      <c r="G107" s="727"/>
    </row>
    <row r="108" spans="1:7">
      <c r="A108" s="94" t="s">
        <v>102</v>
      </c>
      <c r="B108" s="792">
        <v>165607.57029</v>
      </c>
      <c r="C108" s="792">
        <v>124403.09123000001</v>
      </c>
      <c r="D108" s="792">
        <v>0</v>
      </c>
      <c r="E108" s="792">
        <v>0</v>
      </c>
      <c r="F108" s="792">
        <v>290010.66151999997</v>
      </c>
      <c r="G108" s="727"/>
    </row>
    <row r="109" spans="1:7">
      <c r="A109" s="94" t="s">
        <v>103</v>
      </c>
      <c r="B109" s="792">
        <v>495113.43979000003</v>
      </c>
      <c r="C109" s="792">
        <v>123562.21429999999</v>
      </c>
      <c r="D109" s="792">
        <v>0</v>
      </c>
      <c r="E109" s="792">
        <v>0</v>
      </c>
      <c r="F109" s="792">
        <v>618675.65409000008</v>
      </c>
      <c r="G109" s="727"/>
    </row>
    <row r="110" spans="1:7">
      <c r="A110" s="94" t="s">
        <v>104</v>
      </c>
      <c r="B110" s="792">
        <v>202986.64327</v>
      </c>
      <c r="C110" s="792">
        <v>84337.552559999996</v>
      </c>
      <c r="D110" s="792">
        <v>0</v>
      </c>
      <c r="E110" s="792">
        <v>0</v>
      </c>
      <c r="F110" s="792">
        <v>287324.19582999998</v>
      </c>
      <c r="G110" s="727"/>
    </row>
    <row r="111" spans="1:7">
      <c r="A111" s="94" t="s">
        <v>105</v>
      </c>
      <c r="B111" s="792">
        <v>1891981.27733</v>
      </c>
      <c r="C111" s="792">
        <v>173760.14921</v>
      </c>
      <c r="D111" s="792">
        <v>0</v>
      </c>
      <c r="E111" s="792">
        <v>0</v>
      </c>
      <c r="F111" s="792">
        <v>2065741.4265399999</v>
      </c>
      <c r="G111" s="727"/>
    </row>
    <row r="112" spans="1:7">
      <c r="A112" s="799" t="s">
        <v>106</v>
      </c>
      <c r="B112" s="792">
        <v>4031687.6690400001</v>
      </c>
      <c r="C112" s="792">
        <v>703922.2853300001</v>
      </c>
      <c r="D112" s="792">
        <v>87.827820000000003</v>
      </c>
      <c r="E112" s="792">
        <v>21156.9411</v>
      </c>
      <c r="F112" s="792">
        <v>4756854.7232900001</v>
      </c>
      <c r="G112" s="727"/>
    </row>
    <row r="113" spans="1:7">
      <c r="A113" s="799" t="s">
        <v>107</v>
      </c>
      <c r="B113" s="792">
        <v>31380619.908530001</v>
      </c>
      <c r="C113" s="792">
        <v>1846851.41445</v>
      </c>
      <c r="D113" s="792">
        <v>0</v>
      </c>
      <c r="E113" s="792">
        <v>0</v>
      </c>
      <c r="F113" s="792">
        <v>33227471.322979998</v>
      </c>
      <c r="G113" s="727"/>
    </row>
    <row r="114" spans="1:7" ht="15.75" thickBot="1">
      <c r="A114" s="797" t="s">
        <v>108</v>
      </c>
      <c r="B114" s="792">
        <v>2180978.1787100001</v>
      </c>
      <c r="C114" s="792">
        <v>144872.76783000003</v>
      </c>
      <c r="D114" s="792">
        <v>0</v>
      </c>
      <c r="E114" s="792">
        <v>0.41769000000000001</v>
      </c>
      <c r="F114" s="792">
        <v>2325851.3642299999</v>
      </c>
      <c r="G114" s="727"/>
    </row>
    <row r="115" spans="1:7" ht="16.5" thickTop="1" thickBot="1">
      <c r="A115" s="800" t="s">
        <v>109</v>
      </c>
      <c r="B115" s="788">
        <v>230118.17377000002</v>
      </c>
      <c r="C115" s="788">
        <v>680.48262</v>
      </c>
      <c r="D115" s="788">
        <v>0</v>
      </c>
      <c r="E115" s="788">
        <v>0</v>
      </c>
      <c r="F115" s="788">
        <v>230798.65638999999</v>
      </c>
      <c r="G115" s="727"/>
    </row>
    <row r="116" spans="1:7" ht="16.5" thickTop="1" thickBot="1">
      <c r="A116" s="796" t="s">
        <v>110</v>
      </c>
      <c r="B116" s="790">
        <v>4141578.2205100004</v>
      </c>
      <c r="C116" s="790">
        <v>338661.42774999997</v>
      </c>
      <c r="D116" s="790">
        <v>28.953859999999999</v>
      </c>
      <c r="E116" s="790">
        <v>0</v>
      </c>
      <c r="F116" s="790">
        <v>4480268.6021199999</v>
      </c>
      <c r="G116" s="727"/>
    </row>
    <row r="117" spans="1:7" ht="15.75" thickTop="1">
      <c r="A117" s="797" t="s">
        <v>111</v>
      </c>
      <c r="B117" s="792">
        <v>1959282.9588299999</v>
      </c>
      <c r="C117" s="792">
        <v>309008.87352999998</v>
      </c>
      <c r="D117" s="792">
        <v>28.953859999999999</v>
      </c>
      <c r="E117" s="792">
        <v>0</v>
      </c>
      <c r="F117" s="792">
        <v>2268320.7862199997</v>
      </c>
      <c r="G117" s="727"/>
    </row>
    <row r="118" spans="1:7">
      <c r="A118" s="797" t="s">
        <v>112</v>
      </c>
      <c r="B118" s="792">
        <v>1464444.9761400002</v>
      </c>
      <c r="C118" s="792">
        <v>5475.5369099999998</v>
      </c>
      <c r="D118" s="792">
        <v>0</v>
      </c>
      <c r="E118" s="792">
        <v>0</v>
      </c>
      <c r="F118" s="792">
        <v>1469920.51305</v>
      </c>
      <c r="G118" s="727"/>
    </row>
    <row r="119" spans="1:7">
      <c r="A119" s="797" t="s">
        <v>113</v>
      </c>
      <c r="B119" s="792">
        <v>10439.99999</v>
      </c>
      <c r="C119" s="792">
        <v>1474.3273799999999</v>
      </c>
      <c r="D119" s="792">
        <v>0</v>
      </c>
      <c r="E119" s="792">
        <v>0</v>
      </c>
      <c r="F119" s="792">
        <v>11914.327369999999</v>
      </c>
      <c r="G119" s="727"/>
    </row>
    <row r="120" spans="1:7">
      <c r="A120" s="797" t="s">
        <v>114</v>
      </c>
      <c r="B120" s="792">
        <v>326366.40636000002</v>
      </c>
      <c r="C120" s="792">
        <v>23.781009999999998</v>
      </c>
      <c r="D120" s="792">
        <v>0</v>
      </c>
      <c r="E120" s="792">
        <v>0</v>
      </c>
      <c r="F120" s="792">
        <v>326390.18737</v>
      </c>
      <c r="G120" s="727"/>
    </row>
    <row r="121" spans="1:7">
      <c r="A121" s="797" t="s">
        <v>115</v>
      </c>
      <c r="B121" s="792">
        <v>373150.56607999996</v>
      </c>
      <c r="C121" s="792">
        <v>22622.820399999997</v>
      </c>
      <c r="D121" s="792">
        <v>0</v>
      </c>
      <c r="E121" s="792">
        <v>0</v>
      </c>
      <c r="F121" s="792">
        <v>395773.38648000004</v>
      </c>
      <c r="G121" s="727"/>
    </row>
    <row r="122" spans="1:7" ht="15.75" thickBot="1">
      <c r="A122" s="797" t="s">
        <v>116</v>
      </c>
      <c r="B122" s="792">
        <v>7893.3131100000001</v>
      </c>
      <c r="C122" s="792">
        <v>56.088519999999995</v>
      </c>
      <c r="D122" s="792">
        <v>0</v>
      </c>
      <c r="E122" s="792">
        <v>0</v>
      </c>
      <c r="F122" s="792">
        <v>7949.4016300000003</v>
      </c>
      <c r="G122" s="727"/>
    </row>
    <row r="123" spans="1:7" ht="16.5" thickTop="1" thickBot="1">
      <c r="A123" s="796" t="s">
        <v>117</v>
      </c>
      <c r="B123" s="790">
        <v>3145643.93542</v>
      </c>
      <c r="C123" s="790">
        <v>1109206.3082999999</v>
      </c>
      <c r="D123" s="790">
        <v>4033.1143900000002</v>
      </c>
      <c r="E123" s="790">
        <v>1295.3218300000001</v>
      </c>
      <c r="F123" s="790">
        <v>4260178.6799400002</v>
      </c>
      <c r="G123" s="727"/>
    </row>
    <row r="124" spans="1:7" ht="15.75" thickTop="1">
      <c r="A124" s="797" t="s">
        <v>118</v>
      </c>
      <c r="B124" s="792">
        <v>748745.0702999999</v>
      </c>
      <c r="C124" s="792">
        <v>255429.10012000002</v>
      </c>
      <c r="D124" s="792">
        <v>0</v>
      </c>
      <c r="E124" s="792">
        <v>-2.0000000000000002E-5</v>
      </c>
      <c r="F124" s="792">
        <v>1004174.1703999999</v>
      </c>
      <c r="G124" s="727"/>
    </row>
    <row r="125" spans="1:7">
      <c r="A125" s="797" t="s">
        <v>119</v>
      </c>
      <c r="B125" s="792">
        <v>0</v>
      </c>
      <c r="C125" s="792">
        <v>8464.5658699999985</v>
      </c>
      <c r="D125" s="792">
        <v>0</v>
      </c>
      <c r="E125" s="792">
        <v>0</v>
      </c>
      <c r="F125" s="792">
        <v>8464.5658699999985</v>
      </c>
      <c r="G125" s="727"/>
    </row>
    <row r="126" spans="1:7">
      <c r="A126" s="797" t="s">
        <v>120</v>
      </c>
      <c r="B126" s="792">
        <v>0</v>
      </c>
      <c r="C126" s="792">
        <v>0</v>
      </c>
      <c r="D126" s="792">
        <v>0</v>
      </c>
      <c r="E126" s="792">
        <v>1295.3218100000001</v>
      </c>
      <c r="F126" s="792">
        <v>1295.3218100000001</v>
      </c>
      <c r="G126" s="727"/>
    </row>
    <row r="127" spans="1:7">
      <c r="A127" s="797" t="s">
        <v>121</v>
      </c>
      <c r="B127" s="792">
        <v>991905.68600999995</v>
      </c>
      <c r="C127" s="792">
        <v>54815.861799999999</v>
      </c>
      <c r="D127" s="792">
        <v>0</v>
      </c>
      <c r="E127" s="792">
        <v>0</v>
      </c>
      <c r="F127" s="792">
        <v>1046721.5478099999</v>
      </c>
      <c r="G127" s="727"/>
    </row>
    <row r="128" spans="1:7">
      <c r="A128" s="797" t="s">
        <v>122</v>
      </c>
      <c r="B128" s="792">
        <v>1358635.4576600001</v>
      </c>
      <c r="C128" s="792">
        <v>214277.49585000001</v>
      </c>
      <c r="D128" s="792">
        <v>0</v>
      </c>
      <c r="E128" s="792">
        <v>4.0000000000000003E-5</v>
      </c>
      <c r="F128" s="792">
        <v>1572912.95355</v>
      </c>
      <c r="G128" s="727"/>
    </row>
    <row r="129" spans="1:7">
      <c r="A129" s="797" t="s">
        <v>123</v>
      </c>
      <c r="B129" s="792">
        <v>0</v>
      </c>
      <c r="C129" s="792">
        <v>0</v>
      </c>
      <c r="D129" s="792">
        <v>0</v>
      </c>
      <c r="E129" s="792">
        <v>0</v>
      </c>
      <c r="F129" s="792">
        <v>0</v>
      </c>
      <c r="G129" s="727"/>
    </row>
    <row r="130" spans="1:7">
      <c r="A130" s="797" t="s">
        <v>124</v>
      </c>
      <c r="B130" s="792">
        <v>7088.6372000000001</v>
      </c>
      <c r="C130" s="792">
        <v>571792.42009999999</v>
      </c>
      <c r="D130" s="792">
        <v>3998.9015800000002</v>
      </c>
      <c r="E130" s="792">
        <v>0</v>
      </c>
      <c r="F130" s="792">
        <v>582879.95888000005</v>
      </c>
      <c r="G130" s="727"/>
    </row>
    <row r="131" spans="1:7" ht="15.75" thickBot="1">
      <c r="A131" s="797" t="s">
        <v>125</v>
      </c>
      <c r="B131" s="792">
        <v>39269.08425</v>
      </c>
      <c r="C131" s="792">
        <v>4426.86456</v>
      </c>
      <c r="D131" s="792">
        <v>34.212809999999998</v>
      </c>
      <c r="E131" s="792">
        <v>0</v>
      </c>
      <c r="F131" s="792">
        <v>43730.161619999999</v>
      </c>
      <c r="G131" s="727"/>
    </row>
    <row r="132" spans="1:7" ht="16.5" thickTop="1" thickBot="1">
      <c r="A132" s="796" t="s">
        <v>126</v>
      </c>
      <c r="B132" s="790">
        <v>2541191.2484599999</v>
      </c>
      <c r="C132" s="790">
        <v>345535.22392999998</v>
      </c>
      <c r="D132" s="790">
        <v>0</v>
      </c>
      <c r="E132" s="790">
        <v>13.012739999999999</v>
      </c>
      <c r="F132" s="790">
        <v>2886739.4851299999</v>
      </c>
      <c r="G132" s="727"/>
    </row>
    <row r="133" spans="1:7" ht="15.75" thickTop="1">
      <c r="A133" s="797" t="s">
        <v>59</v>
      </c>
      <c r="B133" s="792">
        <v>57515.432890000004</v>
      </c>
      <c r="C133" s="792">
        <v>11766.21832</v>
      </c>
      <c r="D133" s="792">
        <v>0</v>
      </c>
      <c r="E133" s="792">
        <v>5.9119999999999999E-2</v>
      </c>
      <c r="F133" s="792">
        <v>69281.710330000002</v>
      </c>
      <c r="G133" s="727"/>
    </row>
    <row r="134" spans="1:7">
      <c r="A134" s="797" t="s">
        <v>61</v>
      </c>
      <c r="B134" s="792">
        <v>602408.96664</v>
      </c>
      <c r="C134" s="792">
        <v>169870.65583</v>
      </c>
      <c r="D134" s="792">
        <v>0</v>
      </c>
      <c r="E134" s="792">
        <v>9.8945600000000002</v>
      </c>
      <c r="F134" s="792">
        <v>772289.51702999999</v>
      </c>
      <c r="G134" s="727"/>
    </row>
    <row r="135" spans="1:7">
      <c r="A135" s="797" t="s">
        <v>127</v>
      </c>
      <c r="B135" s="792">
        <v>1750441.2645399999</v>
      </c>
      <c r="C135" s="792">
        <v>142828.18290000001</v>
      </c>
      <c r="D135" s="792">
        <v>0</v>
      </c>
      <c r="E135" s="792">
        <v>2.74491</v>
      </c>
      <c r="F135" s="792">
        <v>1893272.1923499999</v>
      </c>
      <c r="G135" s="727"/>
    </row>
    <row r="136" spans="1:7">
      <c r="A136" s="797" t="s">
        <v>88</v>
      </c>
      <c r="B136" s="792">
        <v>130825.58439</v>
      </c>
      <c r="C136" s="792">
        <v>21070.166880000001</v>
      </c>
      <c r="D136" s="792">
        <v>0</v>
      </c>
      <c r="E136" s="792">
        <v>0.31414999999999998</v>
      </c>
      <c r="F136" s="792">
        <v>151896.06542</v>
      </c>
      <c r="G136" s="727"/>
    </row>
    <row r="137" spans="1:7" ht="15.75" thickBot="1">
      <c r="A137" s="797" t="s">
        <v>128</v>
      </c>
      <c r="B137" s="792">
        <v>0</v>
      </c>
      <c r="C137" s="792">
        <v>0</v>
      </c>
      <c r="D137" s="792">
        <v>0</v>
      </c>
      <c r="E137" s="792">
        <v>0</v>
      </c>
      <c r="F137" s="792">
        <v>0</v>
      </c>
      <c r="G137" s="727"/>
    </row>
    <row r="138" spans="1:7" ht="16.5" thickTop="1" thickBot="1">
      <c r="A138" s="796" t="s">
        <v>129</v>
      </c>
      <c r="B138" s="790">
        <v>1173206.2122</v>
      </c>
      <c r="C138" s="790">
        <v>503959.54787000001</v>
      </c>
      <c r="D138" s="790">
        <v>0.33867999999999998</v>
      </c>
      <c r="E138" s="790">
        <v>1472.5189700000001</v>
      </c>
      <c r="F138" s="790">
        <v>1678638.61772</v>
      </c>
      <c r="G138" s="727"/>
    </row>
    <row r="139" spans="1:7" ht="15.75" thickTop="1">
      <c r="A139" s="797" t="s">
        <v>130</v>
      </c>
      <c r="B139" s="792">
        <v>37769.087329999995</v>
      </c>
      <c r="C139" s="792">
        <v>44291.551270000004</v>
      </c>
      <c r="D139" s="792">
        <v>0</v>
      </c>
      <c r="E139" s="792">
        <v>192.2413</v>
      </c>
      <c r="F139" s="792">
        <v>82252.8799</v>
      </c>
      <c r="G139" s="727"/>
    </row>
    <row r="140" spans="1:7">
      <c r="A140" s="797" t="s">
        <v>131</v>
      </c>
      <c r="B140" s="792">
        <v>0</v>
      </c>
      <c r="C140" s="792">
        <v>0</v>
      </c>
      <c r="D140" s="792">
        <v>0</v>
      </c>
      <c r="E140" s="792">
        <v>0</v>
      </c>
      <c r="F140" s="792">
        <v>0</v>
      </c>
      <c r="G140" s="727"/>
    </row>
    <row r="141" spans="1:7">
      <c r="A141" s="797" t="s">
        <v>132</v>
      </c>
      <c r="B141" s="792">
        <v>616876.78339</v>
      </c>
      <c r="C141" s="792">
        <v>206272.30184</v>
      </c>
      <c r="D141" s="792">
        <v>0.16933999999999999</v>
      </c>
      <c r="E141" s="792">
        <v>354.59312</v>
      </c>
      <c r="F141" s="792">
        <v>823503.84769000008</v>
      </c>
      <c r="G141" s="727"/>
    </row>
    <row r="142" spans="1:7">
      <c r="A142" s="797" t="s">
        <v>133</v>
      </c>
      <c r="B142" s="792">
        <v>454531.03136999998</v>
      </c>
      <c r="C142" s="792">
        <v>194906.92702999999</v>
      </c>
      <c r="D142" s="792">
        <v>0.16933999999999999</v>
      </c>
      <c r="E142" s="792">
        <v>925.68455000000006</v>
      </c>
      <c r="F142" s="792">
        <v>650363.81228999991</v>
      </c>
      <c r="G142" s="727"/>
    </row>
    <row r="143" spans="1:7" ht="15.75" thickBot="1">
      <c r="A143" s="797" t="s">
        <v>134</v>
      </c>
      <c r="B143" s="792">
        <v>64029.310109999999</v>
      </c>
      <c r="C143" s="792">
        <v>58488.76773</v>
      </c>
      <c r="D143" s="792">
        <v>0</v>
      </c>
      <c r="E143" s="792">
        <v>0</v>
      </c>
      <c r="F143" s="792">
        <v>122518.07784</v>
      </c>
      <c r="G143" s="727"/>
    </row>
    <row r="144" spans="1:7" ht="16.5" thickTop="1" thickBot="1">
      <c r="A144" s="796" t="s">
        <v>135</v>
      </c>
      <c r="B144" s="790">
        <v>1350833.05666</v>
      </c>
      <c r="C144" s="790">
        <v>342636.75048000005</v>
      </c>
      <c r="D144" s="790">
        <v>0</v>
      </c>
      <c r="E144" s="790">
        <v>0</v>
      </c>
      <c r="F144" s="790">
        <v>1693469.8071400002</v>
      </c>
      <c r="G144" s="727"/>
    </row>
    <row r="145" spans="1:7" ht="15.75" thickTop="1">
      <c r="A145" s="797" t="s">
        <v>136</v>
      </c>
      <c r="B145" s="792">
        <v>1336730</v>
      </c>
      <c r="C145" s="792">
        <v>341628</v>
      </c>
      <c r="D145" s="792">
        <v>0</v>
      </c>
      <c r="E145" s="792">
        <v>0</v>
      </c>
      <c r="F145" s="792">
        <v>1678358</v>
      </c>
      <c r="G145" s="727"/>
    </row>
    <row r="146" spans="1:7">
      <c r="A146" s="797" t="s">
        <v>137</v>
      </c>
      <c r="B146" s="792">
        <v>0</v>
      </c>
      <c r="C146" s="792">
        <v>0</v>
      </c>
      <c r="D146" s="792">
        <v>0</v>
      </c>
      <c r="E146" s="792">
        <v>0</v>
      </c>
      <c r="F146" s="792">
        <v>0</v>
      </c>
      <c r="G146" s="727"/>
    </row>
    <row r="147" spans="1:7">
      <c r="A147" s="797" t="s">
        <v>138</v>
      </c>
      <c r="B147" s="792">
        <v>0</v>
      </c>
      <c r="C147" s="792">
        <v>0</v>
      </c>
      <c r="D147" s="792">
        <v>0</v>
      </c>
      <c r="E147" s="792">
        <v>0</v>
      </c>
      <c r="F147" s="792">
        <v>0</v>
      </c>
      <c r="G147" s="727"/>
    </row>
    <row r="148" spans="1:7" ht="15.75" thickBot="1">
      <c r="A148" s="797" t="s">
        <v>139</v>
      </c>
      <c r="B148" s="792">
        <v>14103.05666</v>
      </c>
      <c r="C148" s="792">
        <v>1008.7504799999999</v>
      </c>
      <c r="D148" s="792">
        <v>0</v>
      </c>
      <c r="E148" s="792">
        <v>0</v>
      </c>
      <c r="F148" s="792">
        <v>15111.807140000001</v>
      </c>
      <c r="G148" s="727"/>
    </row>
    <row r="149" spans="1:7" ht="16.5" thickTop="1" thickBot="1">
      <c r="A149" s="796" t="s">
        <v>140</v>
      </c>
      <c r="B149" s="790">
        <v>665254.84453999996</v>
      </c>
      <c r="C149" s="790">
        <v>759050.89298</v>
      </c>
      <c r="D149" s="790">
        <v>0</v>
      </c>
      <c r="E149" s="790">
        <v>0</v>
      </c>
      <c r="F149" s="790">
        <v>1424305.73752</v>
      </c>
      <c r="G149" s="727"/>
    </row>
    <row r="150" spans="1:7" ht="15.75" thickTop="1">
      <c r="A150" s="797" t="s">
        <v>141</v>
      </c>
      <c r="B150" s="792">
        <v>0</v>
      </c>
      <c r="C150" s="792">
        <v>582870.66334000009</v>
      </c>
      <c r="D150" s="792">
        <v>0</v>
      </c>
      <c r="E150" s="792">
        <v>0</v>
      </c>
      <c r="F150" s="792">
        <v>582870.66334000009</v>
      </c>
      <c r="G150" s="727"/>
    </row>
    <row r="151" spans="1:7">
      <c r="A151" s="797" t="s">
        <v>142</v>
      </c>
      <c r="B151" s="792">
        <v>0</v>
      </c>
      <c r="C151" s="792">
        <v>0</v>
      </c>
      <c r="D151" s="792">
        <v>0</v>
      </c>
      <c r="E151" s="792">
        <v>0</v>
      </c>
      <c r="F151" s="792">
        <v>0</v>
      </c>
      <c r="G151" s="727"/>
    </row>
    <row r="152" spans="1:7">
      <c r="A152" s="797" t="s">
        <v>143</v>
      </c>
      <c r="B152" s="792">
        <v>0</v>
      </c>
      <c r="C152" s="792">
        <v>1485.6633400000001</v>
      </c>
      <c r="D152" s="792">
        <v>0</v>
      </c>
      <c r="E152" s="792">
        <v>0</v>
      </c>
      <c r="F152" s="792">
        <v>1485.6633400000001</v>
      </c>
      <c r="G152" s="727"/>
    </row>
    <row r="153" spans="1:7">
      <c r="A153" s="797" t="s">
        <v>144</v>
      </c>
      <c r="B153" s="792">
        <v>0</v>
      </c>
      <c r="C153" s="792">
        <v>409885</v>
      </c>
      <c r="D153" s="792">
        <v>0</v>
      </c>
      <c r="E153" s="792">
        <v>0</v>
      </c>
      <c r="F153" s="792">
        <v>409885</v>
      </c>
      <c r="G153" s="727"/>
    </row>
    <row r="154" spans="1:7" ht="3" customHeight="1">
      <c r="A154" s="797" t="s">
        <v>145</v>
      </c>
      <c r="B154" s="792">
        <v>0</v>
      </c>
      <c r="C154" s="792">
        <v>0</v>
      </c>
      <c r="D154" s="792">
        <v>0</v>
      </c>
      <c r="E154" s="792">
        <v>0</v>
      </c>
      <c r="F154" s="792">
        <v>0</v>
      </c>
      <c r="G154" s="727"/>
    </row>
    <row r="155" spans="1:7">
      <c r="A155" s="797" t="s">
        <v>146</v>
      </c>
      <c r="B155" s="792">
        <v>0</v>
      </c>
      <c r="C155" s="792">
        <v>171500</v>
      </c>
      <c r="D155" s="792">
        <v>0</v>
      </c>
      <c r="E155" s="792">
        <v>0</v>
      </c>
      <c r="F155" s="792">
        <v>171500</v>
      </c>
      <c r="G155" s="727"/>
    </row>
    <row r="156" spans="1:7">
      <c r="A156" s="797" t="s">
        <v>147</v>
      </c>
      <c r="B156" s="792">
        <v>660299.9865</v>
      </c>
      <c r="C156" s="792">
        <v>164868.1636</v>
      </c>
      <c r="D156" s="792">
        <v>0</v>
      </c>
      <c r="E156" s="792">
        <v>0</v>
      </c>
      <c r="F156" s="792">
        <v>825168.15009999997</v>
      </c>
      <c r="G156" s="727"/>
    </row>
    <row r="157" spans="1:7" ht="15.75" thickBot="1">
      <c r="A157" s="797" t="s">
        <v>148</v>
      </c>
      <c r="B157" s="795">
        <v>4954.8580400000001</v>
      </c>
      <c r="C157" s="795">
        <v>11312.06604</v>
      </c>
      <c r="D157" s="795">
        <v>0</v>
      </c>
      <c r="E157" s="795">
        <v>0</v>
      </c>
      <c r="F157" s="795">
        <v>16266.924080000001</v>
      </c>
      <c r="G157" s="727"/>
    </row>
    <row r="158" spans="1:7" ht="16.5" thickTop="1" thickBot="1">
      <c r="A158" s="801" t="s">
        <v>149</v>
      </c>
      <c r="B158" s="790">
        <v>10402139.318600001</v>
      </c>
      <c r="C158" s="790">
        <v>0</v>
      </c>
      <c r="D158" s="790">
        <v>0</v>
      </c>
      <c r="E158" s="790">
        <v>0</v>
      </c>
      <c r="F158" s="790">
        <v>10402139.318600001</v>
      </c>
      <c r="G158" s="727"/>
    </row>
    <row r="159" spans="1:7" ht="15.75" thickTop="1">
      <c r="A159" s="802" t="s">
        <v>150</v>
      </c>
      <c r="B159" s="792">
        <v>6438373.1267200001</v>
      </c>
      <c r="C159" s="792">
        <v>0</v>
      </c>
      <c r="D159" s="792">
        <v>0</v>
      </c>
      <c r="E159" s="792">
        <v>0</v>
      </c>
      <c r="F159" s="792">
        <v>6438373.1267200001</v>
      </c>
      <c r="G159" s="727"/>
    </row>
    <row r="160" spans="1:7">
      <c r="A160" s="797" t="s">
        <v>151</v>
      </c>
      <c r="B160" s="792">
        <v>6438373.1267200001</v>
      </c>
      <c r="C160" s="792">
        <v>0</v>
      </c>
      <c r="D160" s="792">
        <v>0</v>
      </c>
      <c r="E160" s="792">
        <v>0</v>
      </c>
      <c r="F160" s="792">
        <v>6438373.1267200001</v>
      </c>
      <c r="G160" s="727"/>
    </row>
    <row r="161" spans="1:7">
      <c r="A161" s="797" t="s">
        <v>152</v>
      </c>
      <c r="B161" s="792">
        <v>0</v>
      </c>
      <c r="C161" s="792">
        <v>0</v>
      </c>
      <c r="D161" s="792">
        <v>0</v>
      </c>
      <c r="E161" s="792">
        <v>0</v>
      </c>
      <c r="F161" s="792">
        <v>0</v>
      </c>
      <c r="G161" s="727"/>
    </row>
    <row r="162" spans="1:7">
      <c r="A162" s="797" t="s">
        <v>153</v>
      </c>
      <c r="B162" s="792">
        <v>0</v>
      </c>
      <c r="C162" s="792">
        <v>0</v>
      </c>
      <c r="D162" s="792">
        <v>0</v>
      </c>
      <c r="E162" s="792">
        <v>0</v>
      </c>
      <c r="F162" s="792">
        <v>0</v>
      </c>
      <c r="G162" s="727"/>
    </row>
    <row r="163" spans="1:7">
      <c r="A163" s="802" t="s">
        <v>154</v>
      </c>
      <c r="B163" s="792">
        <v>514554.79933999997</v>
      </c>
      <c r="C163" s="792">
        <v>0</v>
      </c>
      <c r="D163" s="792">
        <v>0</v>
      </c>
      <c r="E163" s="792">
        <v>0</v>
      </c>
      <c r="F163" s="792">
        <v>514554.79933999997</v>
      </c>
      <c r="G163" s="727"/>
    </row>
    <row r="164" spans="1:7">
      <c r="A164" s="797" t="s">
        <v>155</v>
      </c>
      <c r="B164" s="792">
        <v>1177.1700900000001</v>
      </c>
      <c r="C164" s="792">
        <v>0</v>
      </c>
      <c r="D164" s="792">
        <v>0</v>
      </c>
      <c r="E164" s="792">
        <v>0</v>
      </c>
      <c r="F164" s="792">
        <v>1177.1700900000001</v>
      </c>
      <c r="G164" s="727"/>
    </row>
    <row r="165" spans="1:7">
      <c r="A165" s="797" t="s">
        <v>156</v>
      </c>
      <c r="B165" s="792">
        <v>510114.02114999999</v>
      </c>
      <c r="C165" s="792">
        <v>0</v>
      </c>
      <c r="D165" s="792">
        <v>0</v>
      </c>
      <c r="E165" s="792">
        <v>0</v>
      </c>
      <c r="F165" s="792">
        <v>510114.02114999999</v>
      </c>
      <c r="G165" s="727"/>
    </row>
    <row r="166" spans="1:7">
      <c r="A166" s="797" t="s">
        <v>157</v>
      </c>
      <c r="B166" s="792">
        <v>3263.6080999999999</v>
      </c>
      <c r="C166" s="792">
        <v>0</v>
      </c>
      <c r="D166" s="792">
        <v>0</v>
      </c>
      <c r="E166" s="792">
        <v>0</v>
      </c>
      <c r="F166" s="792">
        <v>3263.6080999999999</v>
      </c>
      <c r="G166" s="727"/>
    </row>
    <row r="167" spans="1:7">
      <c r="A167" s="802" t="s">
        <v>158</v>
      </c>
      <c r="B167" s="792">
        <v>0</v>
      </c>
      <c r="C167" s="792">
        <v>0</v>
      </c>
      <c r="D167" s="792">
        <v>0</v>
      </c>
      <c r="E167" s="792">
        <v>0</v>
      </c>
      <c r="F167" s="792">
        <v>0</v>
      </c>
      <c r="G167" s="727"/>
    </row>
    <row r="168" spans="1:7">
      <c r="A168" s="797" t="s">
        <v>159</v>
      </c>
      <c r="B168" s="792">
        <v>0</v>
      </c>
      <c r="C168" s="792">
        <v>0</v>
      </c>
      <c r="D168" s="792">
        <v>0</v>
      </c>
      <c r="E168" s="792">
        <v>0</v>
      </c>
      <c r="F168" s="792">
        <v>0</v>
      </c>
      <c r="G168" s="727"/>
    </row>
    <row r="169" spans="1:7">
      <c r="A169" s="797" t="s">
        <v>160</v>
      </c>
      <c r="B169" s="792">
        <v>0</v>
      </c>
      <c r="C169" s="792">
        <v>0</v>
      </c>
      <c r="D169" s="792">
        <v>0</v>
      </c>
      <c r="E169" s="792">
        <v>0</v>
      </c>
      <c r="F169" s="792">
        <v>0</v>
      </c>
      <c r="G169" s="727"/>
    </row>
    <row r="170" spans="1:7">
      <c r="A170" s="797" t="s">
        <v>161</v>
      </c>
      <c r="B170" s="792">
        <v>0</v>
      </c>
      <c r="C170" s="792">
        <v>0</v>
      </c>
      <c r="D170" s="792">
        <v>0</v>
      </c>
      <c r="E170" s="792">
        <v>0</v>
      </c>
      <c r="F170" s="792">
        <v>0</v>
      </c>
      <c r="G170" s="727"/>
    </row>
    <row r="171" spans="1:7">
      <c r="A171" s="802" t="s">
        <v>162</v>
      </c>
      <c r="B171" s="792">
        <v>1983823.31388</v>
      </c>
      <c r="C171" s="792">
        <v>0</v>
      </c>
      <c r="D171" s="792">
        <v>0</v>
      </c>
      <c r="E171" s="792">
        <v>0</v>
      </c>
      <c r="F171" s="792">
        <v>1983823.31388</v>
      </c>
      <c r="G171" s="727"/>
    </row>
    <row r="172" spans="1:7">
      <c r="A172" s="797" t="s">
        <v>163</v>
      </c>
      <c r="B172" s="792">
        <v>1005877.8416</v>
      </c>
      <c r="C172" s="792">
        <v>0</v>
      </c>
      <c r="D172" s="792">
        <v>0</v>
      </c>
      <c r="E172" s="792">
        <v>0</v>
      </c>
      <c r="F172" s="792">
        <v>1005877.8416</v>
      </c>
      <c r="G172" s="727"/>
    </row>
    <row r="173" spans="1:7">
      <c r="A173" s="797" t="s">
        <v>164</v>
      </c>
      <c r="B173" s="792">
        <v>174624.31324000002</v>
      </c>
      <c r="C173" s="792">
        <v>0</v>
      </c>
      <c r="D173" s="792">
        <v>0</v>
      </c>
      <c r="E173" s="792">
        <v>0</v>
      </c>
      <c r="F173" s="792">
        <v>174624.31324000002</v>
      </c>
      <c r="G173" s="727"/>
    </row>
    <row r="174" spans="1:7">
      <c r="A174" s="797" t="s">
        <v>165</v>
      </c>
      <c r="B174" s="792">
        <v>803321.15903999994</v>
      </c>
      <c r="C174" s="792">
        <v>0</v>
      </c>
      <c r="D174" s="792">
        <v>0</v>
      </c>
      <c r="E174" s="792">
        <v>0</v>
      </c>
      <c r="F174" s="792">
        <v>803321.15903999994</v>
      </c>
      <c r="G174" s="727"/>
    </row>
    <row r="175" spans="1:7">
      <c r="A175" s="802" t="s">
        <v>166</v>
      </c>
      <c r="B175" s="792">
        <v>1465388.0786600001</v>
      </c>
      <c r="C175" s="792">
        <v>0</v>
      </c>
      <c r="D175" s="792">
        <v>0</v>
      </c>
      <c r="E175" s="792">
        <v>0</v>
      </c>
      <c r="F175" s="792">
        <v>1465388.0786600001</v>
      </c>
      <c r="G175" s="727"/>
    </row>
    <row r="176" spans="1:7">
      <c r="A176" s="797" t="s">
        <v>167</v>
      </c>
      <c r="B176" s="792">
        <v>-8191.4995699999999</v>
      </c>
      <c r="C176" s="792">
        <v>0</v>
      </c>
      <c r="D176" s="792">
        <v>0</v>
      </c>
      <c r="E176" s="792">
        <v>0</v>
      </c>
      <c r="F176" s="792">
        <v>-8191.4995699999999</v>
      </c>
      <c r="G176" s="727"/>
    </row>
    <row r="177" spans="1:7" ht="15.75" thickBot="1">
      <c r="A177" s="797" t="s">
        <v>168</v>
      </c>
      <c r="B177" s="792">
        <v>1473579.5782300001</v>
      </c>
      <c r="C177" s="792">
        <v>0</v>
      </c>
      <c r="D177" s="792">
        <v>0</v>
      </c>
      <c r="E177" s="792">
        <v>0</v>
      </c>
      <c r="F177" s="792">
        <v>1473579.5782300001</v>
      </c>
      <c r="G177" s="727"/>
    </row>
    <row r="178" spans="1:7" ht="16.5" thickTop="1" thickBot="1">
      <c r="A178" s="803" t="s">
        <v>169</v>
      </c>
      <c r="B178" s="788">
        <v>106918104.10369</v>
      </c>
      <c r="C178" s="788">
        <v>23007953.153519999</v>
      </c>
      <c r="D178" s="788">
        <v>4327.2115199999998</v>
      </c>
      <c r="E178" s="788">
        <v>38747.33683</v>
      </c>
      <c r="F178" s="788">
        <v>129969131.80555999</v>
      </c>
      <c r="G178" s="727"/>
    </row>
    <row r="179" spans="1:7" ht="16.5" thickTop="1" thickBot="1">
      <c r="A179" s="804" t="s">
        <v>170</v>
      </c>
      <c r="B179" s="790">
        <v>7493544.3674699999</v>
      </c>
      <c r="C179" s="790">
        <v>6400494.1030600006</v>
      </c>
      <c r="D179" s="790">
        <v>0</v>
      </c>
      <c r="E179" s="790">
        <v>651892.20348000003</v>
      </c>
      <c r="F179" s="790">
        <v>14545930.674010001</v>
      </c>
      <c r="G179" s="727"/>
    </row>
    <row r="180" spans="1:7" ht="15.75" thickTop="1">
      <c r="A180" s="805" t="s">
        <v>171</v>
      </c>
      <c r="B180" s="792">
        <v>5584.0479999999998</v>
      </c>
      <c r="C180" s="792">
        <v>987557.68159000005</v>
      </c>
      <c r="D180" s="792">
        <v>0</v>
      </c>
      <c r="E180" s="792">
        <v>0</v>
      </c>
      <c r="F180" s="792">
        <v>993141.72959</v>
      </c>
      <c r="G180" s="727"/>
    </row>
    <row r="181" spans="1:7">
      <c r="A181" s="797" t="s">
        <v>172</v>
      </c>
      <c r="B181" s="792">
        <v>0</v>
      </c>
      <c r="C181" s="792">
        <v>410838.14043999999</v>
      </c>
      <c r="D181" s="792">
        <v>0</v>
      </c>
      <c r="E181" s="792">
        <v>0</v>
      </c>
      <c r="F181" s="792">
        <v>410838.14043999999</v>
      </c>
      <c r="G181" s="727"/>
    </row>
    <row r="182" spans="1:7">
      <c r="A182" s="797" t="s">
        <v>173</v>
      </c>
      <c r="B182" s="792">
        <v>4938.9849999999997</v>
      </c>
      <c r="C182" s="792">
        <v>85638.49818000001</v>
      </c>
      <c r="D182" s="792">
        <v>0</v>
      </c>
      <c r="E182" s="792">
        <v>0</v>
      </c>
      <c r="F182" s="792">
        <v>90577.48318000001</v>
      </c>
      <c r="G182" s="727"/>
    </row>
    <row r="183" spans="1:7">
      <c r="A183" s="797" t="s">
        <v>174</v>
      </c>
      <c r="B183" s="792">
        <v>645.06299999999999</v>
      </c>
      <c r="C183" s="792">
        <v>141533.49484</v>
      </c>
      <c r="D183" s="792">
        <v>0</v>
      </c>
      <c r="E183" s="792">
        <v>0</v>
      </c>
      <c r="F183" s="792">
        <v>142178.55783999999</v>
      </c>
      <c r="G183" s="727"/>
    </row>
    <row r="184" spans="1:7">
      <c r="A184" s="797" t="s">
        <v>175</v>
      </c>
      <c r="B184" s="792">
        <v>0</v>
      </c>
      <c r="C184" s="792">
        <v>32492.113129999998</v>
      </c>
      <c r="D184" s="792">
        <v>0</v>
      </c>
      <c r="E184" s="792">
        <v>0</v>
      </c>
      <c r="F184" s="792">
        <v>32492.113129999998</v>
      </c>
      <c r="G184" s="727"/>
    </row>
    <row r="185" spans="1:7">
      <c r="A185" s="797" t="s">
        <v>176</v>
      </c>
      <c r="B185" s="792">
        <v>0</v>
      </c>
      <c r="C185" s="792">
        <v>317055.435</v>
      </c>
      <c r="D185" s="792">
        <v>0</v>
      </c>
      <c r="E185" s="792">
        <v>0</v>
      </c>
      <c r="F185" s="792">
        <v>317055.435</v>
      </c>
      <c r="G185" s="727"/>
    </row>
    <row r="186" spans="1:7">
      <c r="A186" s="802" t="s">
        <v>177</v>
      </c>
      <c r="B186" s="792">
        <v>6502780.6314200005</v>
      </c>
      <c r="C186" s="792">
        <v>5324789.2486699997</v>
      </c>
      <c r="D186" s="792">
        <v>0</v>
      </c>
      <c r="E186" s="792">
        <v>651892.20348000003</v>
      </c>
      <c r="F186" s="792">
        <v>12479462.08357</v>
      </c>
      <c r="G186" s="727"/>
    </row>
    <row r="187" spans="1:7">
      <c r="A187" s="797" t="s">
        <v>178</v>
      </c>
      <c r="B187" s="792">
        <v>0</v>
      </c>
      <c r="C187" s="792">
        <v>1509.2</v>
      </c>
      <c r="D187" s="792">
        <v>0</v>
      </c>
      <c r="E187" s="792">
        <v>0</v>
      </c>
      <c r="F187" s="792">
        <v>1509.2</v>
      </c>
      <c r="G187" s="727"/>
    </row>
    <row r="188" spans="1:7">
      <c r="A188" s="797" t="s">
        <v>179</v>
      </c>
      <c r="B188" s="792">
        <v>1866875.5551099998</v>
      </c>
      <c r="C188" s="792">
        <v>3504295.0835600002</v>
      </c>
      <c r="D188" s="792">
        <v>0</v>
      </c>
      <c r="E188" s="792">
        <v>220152.55194</v>
      </c>
      <c r="F188" s="792">
        <v>5591323.1906099999</v>
      </c>
      <c r="G188" s="727"/>
    </row>
    <row r="189" spans="1:7">
      <c r="A189" s="797" t="s">
        <v>180</v>
      </c>
      <c r="B189" s="792">
        <v>3645566.0655999999</v>
      </c>
      <c r="C189" s="792">
        <v>1460792.7887299999</v>
      </c>
      <c r="D189" s="792">
        <v>0</v>
      </c>
      <c r="E189" s="792">
        <v>325640.27636000002</v>
      </c>
      <c r="F189" s="792">
        <v>5431999.13069</v>
      </c>
      <c r="G189" s="727"/>
    </row>
    <row r="190" spans="1:7">
      <c r="A190" s="797" t="s">
        <v>181</v>
      </c>
      <c r="B190" s="792">
        <v>0</v>
      </c>
      <c r="C190" s="792">
        <v>5872.7979800000003</v>
      </c>
      <c r="D190" s="792">
        <v>0</v>
      </c>
      <c r="E190" s="792">
        <v>0</v>
      </c>
      <c r="F190" s="792">
        <v>5872.7979800000003</v>
      </c>
      <c r="G190" s="727"/>
    </row>
    <row r="191" spans="1:7">
      <c r="A191" s="797" t="s">
        <v>182</v>
      </c>
      <c r="B191" s="792">
        <v>990339.01071000006</v>
      </c>
      <c r="C191" s="792">
        <v>352319.37839999999</v>
      </c>
      <c r="D191" s="792">
        <v>0</v>
      </c>
      <c r="E191" s="792">
        <v>106099.37518</v>
      </c>
      <c r="F191" s="792">
        <v>1448757.7642899998</v>
      </c>
      <c r="G191" s="727"/>
    </row>
    <row r="192" spans="1:7">
      <c r="A192" s="802" t="s">
        <v>183</v>
      </c>
      <c r="B192" s="792">
        <v>0</v>
      </c>
      <c r="C192" s="792">
        <v>0</v>
      </c>
      <c r="D192" s="792">
        <v>0</v>
      </c>
      <c r="E192" s="792">
        <v>0</v>
      </c>
      <c r="F192" s="792">
        <v>0</v>
      </c>
    </row>
    <row r="193" spans="1:6">
      <c r="A193" s="802" t="s">
        <v>184</v>
      </c>
      <c r="B193" s="792">
        <v>977881.05478999997</v>
      </c>
      <c r="C193" s="792">
        <v>60791.064490000004</v>
      </c>
      <c r="D193" s="792">
        <v>0</v>
      </c>
      <c r="E193" s="792">
        <v>0</v>
      </c>
      <c r="F193" s="792">
        <v>1038672.11928</v>
      </c>
    </row>
    <row r="194" spans="1:6">
      <c r="A194" s="797" t="s">
        <v>185</v>
      </c>
      <c r="B194" s="792">
        <v>91160.52059</v>
      </c>
      <c r="C194" s="792">
        <v>17072.076800000003</v>
      </c>
      <c r="D194" s="792">
        <v>0</v>
      </c>
      <c r="E194" s="792">
        <v>0</v>
      </c>
      <c r="F194" s="792">
        <v>108232.59739</v>
      </c>
    </row>
    <row r="195" spans="1:6">
      <c r="A195" s="797" t="s">
        <v>186</v>
      </c>
      <c r="B195" s="792">
        <v>776073.23176999995</v>
      </c>
      <c r="C195" s="792">
        <v>42074.31295</v>
      </c>
      <c r="D195" s="792">
        <v>0</v>
      </c>
      <c r="E195" s="792">
        <v>0</v>
      </c>
      <c r="F195" s="792">
        <v>818147.54472000001</v>
      </c>
    </row>
    <row r="196" spans="1:6">
      <c r="A196" s="797" t="s">
        <v>187</v>
      </c>
      <c r="B196" s="792">
        <v>0</v>
      </c>
      <c r="C196" s="792">
        <v>0</v>
      </c>
      <c r="D196" s="792">
        <v>0</v>
      </c>
      <c r="E196" s="792">
        <v>0</v>
      </c>
      <c r="F196" s="792">
        <v>0</v>
      </c>
    </row>
    <row r="197" spans="1:6">
      <c r="A197" s="797" t="s">
        <v>188</v>
      </c>
      <c r="B197" s="792">
        <v>110647.30243000001</v>
      </c>
      <c r="C197" s="792">
        <v>1644.6747399999999</v>
      </c>
      <c r="D197" s="792">
        <v>0</v>
      </c>
      <c r="E197" s="792">
        <v>0</v>
      </c>
      <c r="F197" s="792">
        <v>112291.97717</v>
      </c>
    </row>
    <row r="198" spans="1:6" ht="15.75" thickBot="1">
      <c r="A198" s="802" t="s">
        <v>189</v>
      </c>
      <c r="B198" s="792">
        <v>7298.6332599999996</v>
      </c>
      <c r="C198" s="792">
        <v>27356.10831</v>
      </c>
      <c r="D198" s="792">
        <v>0</v>
      </c>
      <c r="E198" s="792">
        <v>0</v>
      </c>
      <c r="F198" s="792">
        <v>34654.741569999998</v>
      </c>
    </row>
    <row r="199" spans="1:6" ht="16.5" thickTop="1" thickBot="1">
      <c r="A199" s="796" t="s">
        <v>190</v>
      </c>
      <c r="B199" s="790">
        <v>75671116.861259997</v>
      </c>
      <c r="C199" s="790">
        <v>162747921.58326</v>
      </c>
      <c r="D199" s="790">
        <v>74251.804870000007</v>
      </c>
      <c r="E199" s="790">
        <v>33741.126429999997</v>
      </c>
      <c r="F199" s="790">
        <v>238527031.37582001</v>
      </c>
    </row>
    <row r="200" spans="1:6" ht="15.75" thickTop="1">
      <c r="A200" s="802" t="s">
        <v>191</v>
      </c>
      <c r="B200" s="792">
        <v>2249020.37885</v>
      </c>
      <c r="C200" s="792">
        <v>3874242.2961900001</v>
      </c>
      <c r="D200" s="792">
        <v>179.61354</v>
      </c>
      <c r="E200" s="792">
        <v>124.19930000000001</v>
      </c>
      <c r="F200" s="792">
        <v>6123566.4878799999</v>
      </c>
    </row>
    <row r="201" spans="1:6">
      <c r="A201" s="797" t="s">
        <v>192</v>
      </c>
      <c r="B201" s="792">
        <v>186301.70199999999</v>
      </c>
      <c r="C201" s="792">
        <v>704.17899999999997</v>
      </c>
      <c r="D201" s="792">
        <v>0</v>
      </c>
      <c r="E201" s="792">
        <v>0</v>
      </c>
      <c r="F201" s="792">
        <v>187005.88099999999</v>
      </c>
    </row>
    <row r="202" spans="1:6">
      <c r="A202" s="797" t="s">
        <v>193</v>
      </c>
      <c r="B202" s="792">
        <v>1155010</v>
      </c>
      <c r="C202" s="792">
        <v>0</v>
      </c>
      <c r="D202" s="792">
        <v>0</v>
      </c>
      <c r="E202" s="792">
        <v>0</v>
      </c>
      <c r="F202" s="792">
        <v>1155010</v>
      </c>
    </row>
    <row r="203" spans="1:6">
      <c r="A203" s="797" t="s">
        <v>194</v>
      </c>
      <c r="B203" s="792">
        <v>907708.67685000005</v>
      </c>
      <c r="C203" s="792">
        <v>3873538.1171900001</v>
      </c>
      <c r="D203" s="792">
        <v>179.61354</v>
      </c>
      <c r="E203" s="792">
        <v>124.19930000000001</v>
      </c>
      <c r="F203" s="792">
        <v>4781550.6068799999</v>
      </c>
    </row>
    <row r="204" spans="1:6">
      <c r="A204" s="802" t="s">
        <v>195</v>
      </c>
      <c r="B204" s="792">
        <v>29382920.396230001</v>
      </c>
      <c r="C204" s="792">
        <v>261783.39887</v>
      </c>
      <c r="D204" s="792">
        <v>17.000799999999998</v>
      </c>
      <c r="E204" s="792">
        <v>0</v>
      </c>
      <c r="F204" s="792">
        <v>29644720.795900002</v>
      </c>
    </row>
    <row r="205" spans="1:6">
      <c r="A205" s="797" t="s">
        <v>196</v>
      </c>
      <c r="B205" s="792">
        <v>0</v>
      </c>
      <c r="C205" s="792">
        <v>0</v>
      </c>
      <c r="D205" s="792">
        <v>0</v>
      </c>
      <c r="E205" s="792">
        <v>0</v>
      </c>
      <c r="F205" s="792">
        <v>0</v>
      </c>
    </row>
    <row r="206" spans="1:6">
      <c r="A206" s="797" t="s">
        <v>197</v>
      </c>
      <c r="B206" s="792">
        <v>607578.15336999996</v>
      </c>
      <c r="C206" s="792">
        <v>124838.87695000001</v>
      </c>
      <c r="D206" s="792">
        <v>17.000799999999998</v>
      </c>
      <c r="E206" s="792">
        <v>0</v>
      </c>
      <c r="F206" s="792">
        <v>732434.03112000006</v>
      </c>
    </row>
    <row r="207" spans="1:6">
      <c r="A207" s="797" t="s">
        <v>198</v>
      </c>
      <c r="B207" s="792">
        <v>28775328.073860001</v>
      </c>
      <c r="C207" s="792">
        <v>136944.52192</v>
      </c>
      <c r="D207" s="792">
        <v>0</v>
      </c>
      <c r="E207" s="792">
        <v>0</v>
      </c>
      <c r="F207" s="792">
        <v>28912272.59578</v>
      </c>
    </row>
    <row r="208" spans="1:6">
      <c r="A208" s="798" t="s">
        <v>199</v>
      </c>
      <c r="B208" s="792">
        <v>0</v>
      </c>
      <c r="C208" s="792">
        <v>0</v>
      </c>
      <c r="D208" s="792">
        <v>0</v>
      </c>
      <c r="E208" s="792">
        <v>0</v>
      </c>
      <c r="F208" s="792">
        <v>0</v>
      </c>
    </row>
    <row r="209" spans="1:6">
      <c r="A209" s="797" t="s">
        <v>200</v>
      </c>
      <c r="B209" s="792">
        <v>14.169</v>
      </c>
      <c r="C209" s="792">
        <v>0</v>
      </c>
      <c r="D209" s="792">
        <v>0</v>
      </c>
      <c r="E209" s="792">
        <v>0</v>
      </c>
      <c r="F209" s="792">
        <v>14.169</v>
      </c>
    </row>
    <row r="210" spans="1:6">
      <c r="A210" s="802" t="s">
        <v>201</v>
      </c>
      <c r="B210" s="792">
        <v>6200.4414400000005</v>
      </c>
      <c r="C210" s="792">
        <v>353406.96664999996</v>
      </c>
      <c r="D210" s="792">
        <v>0</v>
      </c>
      <c r="E210" s="792">
        <v>0</v>
      </c>
      <c r="F210" s="792">
        <v>359607.40808999998</v>
      </c>
    </row>
    <row r="211" spans="1:6">
      <c r="A211" s="797" t="s">
        <v>202</v>
      </c>
      <c r="B211" s="792">
        <v>6200.4414400000005</v>
      </c>
      <c r="C211" s="792">
        <v>266794.87560999999</v>
      </c>
      <c r="D211" s="792">
        <v>0</v>
      </c>
      <c r="E211" s="792">
        <v>0</v>
      </c>
      <c r="F211" s="792">
        <v>272995.31705000001</v>
      </c>
    </row>
    <row r="212" spans="1:6">
      <c r="A212" s="797" t="s">
        <v>203</v>
      </c>
      <c r="B212" s="792">
        <v>0</v>
      </c>
      <c r="C212" s="792">
        <v>86612.091039999999</v>
      </c>
      <c r="D212" s="792">
        <v>0</v>
      </c>
      <c r="E212" s="792">
        <v>0</v>
      </c>
      <c r="F212" s="792">
        <v>86612.091039999999</v>
      </c>
    </row>
    <row r="213" spans="1:6">
      <c r="A213" s="802" t="s">
        <v>204</v>
      </c>
      <c r="B213" s="792">
        <v>0</v>
      </c>
      <c r="C213" s="792">
        <v>43494.800999999999</v>
      </c>
      <c r="D213" s="792">
        <v>0</v>
      </c>
      <c r="E213" s="792">
        <v>0</v>
      </c>
      <c r="F213" s="792">
        <v>43494.800999999999</v>
      </c>
    </row>
    <row r="214" spans="1:6">
      <c r="A214" s="797" t="s">
        <v>205</v>
      </c>
      <c r="B214" s="792">
        <v>0</v>
      </c>
      <c r="C214" s="792">
        <v>43494.800999999999</v>
      </c>
      <c r="D214" s="792">
        <v>0</v>
      </c>
      <c r="E214" s="792">
        <v>0</v>
      </c>
      <c r="F214" s="792">
        <v>43494.800999999999</v>
      </c>
    </row>
    <row r="215" spans="1:6">
      <c r="A215" s="797" t="s">
        <v>206</v>
      </c>
      <c r="B215" s="792">
        <v>0</v>
      </c>
      <c r="C215" s="792">
        <v>0</v>
      </c>
      <c r="D215" s="792">
        <v>0</v>
      </c>
      <c r="E215" s="792">
        <v>0</v>
      </c>
      <c r="F215" s="792">
        <v>0</v>
      </c>
    </row>
    <row r="216" spans="1:6">
      <c r="A216" s="802" t="s">
        <v>207</v>
      </c>
      <c r="B216" s="792">
        <v>31556051.919040002</v>
      </c>
      <c r="C216" s="792">
        <v>127999401.77172999</v>
      </c>
      <c r="D216" s="792">
        <v>1844.21702</v>
      </c>
      <c r="E216" s="792">
        <v>17396.71602</v>
      </c>
      <c r="F216" s="792">
        <v>159574694.62380999</v>
      </c>
    </row>
    <row r="217" spans="1:6">
      <c r="A217" s="797" t="s">
        <v>208</v>
      </c>
      <c r="B217" s="792">
        <v>11339319.002549998</v>
      </c>
      <c r="C217" s="792">
        <v>89535501.171570003</v>
      </c>
      <c r="D217" s="792">
        <v>537.89225999999996</v>
      </c>
      <c r="E217" s="792">
        <v>0</v>
      </c>
      <c r="F217" s="792">
        <v>100875358.06638001</v>
      </c>
    </row>
    <row r="218" spans="1:6">
      <c r="A218" s="797" t="s">
        <v>209</v>
      </c>
      <c r="B218" s="792">
        <v>235524.72399</v>
      </c>
      <c r="C218" s="792">
        <v>208782.60699999999</v>
      </c>
      <c r="D218" s="792">
        <v>0</v>
      </c>
      <c r="E218" s="792">
        <v>0</v>
      </c>
      <c r="F218" s="792">
        <v>444307.33098999999</v>
      </c>
    </row>
    <row r="219" spans="1:6">
      <c r="A219" s="797" t="s">
        <v>210</v>
      </c>
      <c r="B219" s="792">
        <v>14778495.112</v>
      </c>
      <c r="C219" s="792">
        <v>28874229.028950002</v>
      </c>
      <c r="D219" s="792">
        <v>1306.32476</v>
      </c>
      <c r="E219" s="792">
        <v>0</v>
      </c>
      <c r="F219" s="792">
        <v>43654030.465709999</v>
      </c>
    </row>
    <row r="220" spans="1:6">
      <c r="A220" s="797" t="s">
        <v>211</v>
      </c>
      <c r="B220" s="792">
        <v>494308.38511999999</v>
      </c>
      <c r="C220" s="792">
        <v>805199.00722000003</v>
      </c>
      <c r="D220" s="792">
        <v>0</v>
      </c>
      <c r="E220" s="792">
        <v>0</v>
      </c>
      <c r="F220" s="792">
        <v>1299507.39234</v>
      </c>
    </row>
    <row r="221" spans="1:6">
      <c r="A221" s="797" t="s">
        <v>212</v>
      </c>
      <c r="B221" s="792">
        <v>1813035.7779999999</v>
      </c>
      <c r="C221" s="792">
        <v>606794.15771000006</v>
      </c>
      <c r="D221" s="792">
        <v>0</v>
      </c>
      <c r="E221" s="792">
        <v>9873.0535199999995</v>
      </c>
      <c r="F221" s="792">
        <v>2429702.9892299999</v>
      </c>
    </row>
    <row r="222" spans="1:6">
      <c r="A222" s="797" t="s">
        <v>213</v>
      </c>
      <c r="B222" s="792">
        <v>1585958.28804</v>
      </c>
      <c r="C222" s="792">
        <v>6249858.2225200003</v>
      </c>
      <c r="D222" s="792">
        <v>0</v>
      </c>
      <c r="E222" s="792">
        <v>7523.6625000000004</v>
      </c>
      <c r="F222" s="792">
        <v>7843340.1730600009</v>
      </c>
    </row>
    <row r="223" spans="1:6">
      <c r="A223" s="797" t="s">
        <v>214</v>
      </c>
      <c r="B223" s="792">
        <v>38.405999999999999</v>
      </c>
      <c r="C223" s="792">
        <v>40061.166649999999</v>
      </c>
      <c r="D223" s="792">
        <v>0</v>
      </c>
      <c r="E223" s="792">
        <v>0</v>
      </c>
      <c r="F223" s="792">
        <v>40099.572650000002</v>
      </c>
    </row>
    <row r="224" spans="1:6">
      <c r="A224" s="797" t="s">
        <v>215</v>
      </c>
      <c r="B224" s="792">
        <v>0</v>
      </c>
      <c r="C224" s="792">
        <v>0</v>
      </c>
      <c r="D224" s="792">
        <v>0</v>
      </c>
      <c r="E224" s="792">
        <v>0</v>
      </c>
      <c r="F224" s="792">
        <v>0</v>
      </c>
    </row>
    <row r="225" spans="1:6">
      <c r="A225" s="797" t="s">
        <v>216</v>
      </c>
      <c r="B225" s="792">
        <v>1309372.22334</v>
      </c>
      <c r="C225" s="792">
        <v>1678976.4101099998</v>
      </c>
      <c r="D225" s="792">
        <v>0</v>
      </c>
      <c r="E225" s="792">
        <v>0</v>
      </c>
      <c r="F225" s="792">
        <v>2988348.6334499996</v>
      </c>
    </row>
    <row r="226" spans="1:6">
      <c r="A226" s="802" t="s">
        <v>217</v>
      </c>
      <c r="B226" s="792">
        <v>8644974.3104999997</v>
      </c>
      <c r="C226" s="792">
        <v>29749785.09056</v>
      </c>
      <c r="D226" s="792">
        <v>72032.049959999989</v>
      </c>
      <c r="E226" s="792">
        <v>10228.708349999999</v>
      </c>
      <c r="F226" s="792">
        <v>38477020.159370005</v>
      </c>
    </row>
    <row r="227" spans="1:6">
      <c r="A227" s="797" t="s">
        <v>218</v>
      </c>
      <c r="B227" s="792">
        <v>4794810.4666899992</v>
      </c>
      <c r="C227" s="792">
        <v>11582579.53139</v>
      </c>
      <c r="D227" s="792">
        <v>0</v>
      </c>
      <c r="E227" s="792">
        <v>0</v>
      </c>
      <c r="F227" s="792">
        <v>16377389.99808</v>
      </c>
    </row>
    <row r="228" spans="1:6">
      <c r="A228" s="797" t="s">
        <v>219</v>
      </c>
      <c r="B228" s="792">
        <v>0</v>
      </c>
      <c r="C228" s="792">
        <v>2406989.9041799996</v>
      </c>
      <c r="D228" s="792">
        <v>0</v>
      </c>
      <c r="E228" s="792">
        <v>0</v>
      </c>
      <c r="F228" s="792">
        <v>2406989.9041799996</v>
      </c>
    </row>
    <row r="229" spans="1:6">
      <c r="A229" s="797" t="s">
        <v>220</v>
      </c>
      <c r="B229" s="792">
        <v>577663.05309000006</v>
      </c>
      <c r="C229" s="792">
        <v>2449665.1853700001</v>
      </c>
      <c r="D229" s="792">
        <v>51043.202539999998</v>
      </c>
      <c r="E229" s="792">
        <v>2153.4209500000002</v>
      </c>
      <c r="F229" s="792">
        <v>3080524.8619499998</v>
      </c>
    </row>
    <row r="230" spans="1:6">
      <c r="A230" s="797" t="s">
        <v>221</v>
      </c>
      <c r="B230" s="792">
        <v>303331.66239999997</v>
      </c>
      <c r="C230" s="792">
        <v>900046.71852999995</v>
      </c>
      <c r="D230" s="792">
        <v>19992.035090000001</v>
      </c>
      <c r="E230" s="792">
        <v>236.33451000000002</v>
      </c>
      <c r="F230" s="792">
        <v>1223606.7505300001</v>
      </c>
    </row>
    <row r="231" spans="1:6">
      <c r="A231" s="797" t="s">
        <v>222</v>
      </c>
      <c r="B231" s="792">
        <v>15144.12228</v>
      </c>
      <c r="C231" s="792">
        <v>537995.51027999993</v>
      </c>
      <c r="D231" s="792">
        <v>0</v>
      </c>
      <c r="E231" s="792">
        <v>0</v>
      </c>
      <c r="F231" s="792">
        <v>553139.63255999994</v>
      </c>
    </row>
    <row r="232" spans="1:6">
      <c r="A232" s="797" t="s">
        <v>223</v>
      </c>
      <c r="B232" s="792">
        <v>2954025.0060399999</v>
      </c>
      <c r="C232" s="792">
        <v>11872508.240809999</v>
      </c>
      <c r="D232" s="792">
        <v>996.81232999999997</v>
      </c>
      <c r="E232" s="792">
        <v>7838.9528899999996</v>
      </c>
      <c r="F232" s="792">
        <v>14835369.01207</v>
      </c>
    </row>
    <row r="233" spans="1:6">
      <c r="A233" s="797" t="s">
        <v>224</v>
      </c>
      <c r="B233" s="792">
        <v>0</v>
      </c>
      <c r="C233" s="792">
        <v>0</v>
      </c>
      <c r="D233" s="792">
        <v>0</v>
      </c>
      <c r="E233" s="792">
        <v>0</v>
      </c>
      <c r="F233" s="792">
        <v>0</v>
      </c>
    </row>
    <row r="234" spans="1:6">
      <c r="A234" s="802" t="s">
        <v>225</v>
      </c>
      <c r="B234" s="792">
        <v>686197.54478999996</v>
      </c>
      <c r="C234" s="792">
        <v>377425.52218000003</v>
      </c>
      <c r="D234" s="792">
        <v>0</v>
      </c>
      <c r="E234" s="792">
        <v>5991.5027599999994</v>
      </c>
      <c r="F234" s="792">
        <v>1069614.5697300001</v>
      </c>
    </row>
    <row r="235" spans="1:6">
      <c r="A235" s="797" t="s">
        <v>226</v>
      </c>
      <c r="B235" s="792">
        <v>572991.41767</v>
      </c>
      <c r="C235" s="792">
        <v>244525.89675000001</v>
      </c>
      <c r="D235" s="792">
        <v>0</v>
      </c>
      <c r="E235" s="792">
        <v>5991.5027599999994</v>
      </c>
      <c r="F235" s="792">
        <v>823508.8171799999</v>
      </c>
    </row>
    <row r="236" spans="1:6">
      <c r="A236" s="797" t="s">
        <v>227</v>
      </c>
      <c r="B236" s="792">
        <v>113206.12712</v>
      </c>
      <c r="C236" s="792">
        <v>132899.62543000001</v>
      </c>
      <c r="D236" s="792">
        <v>0</v>
      </c>
      <c r="E236" s="792">
        <v>0</v>
      </c>
      <c r="F236" s="792">
        <v>246105.75255</v>
      </c>
    </row>
    <row r="237" spans="1:6">
      <c r="A237" s="802" t="s">
        <v>228</v>
      </c>
      <c r="B237" s="792">
        <v>3145751.87041</v>
      </c>
      <c r="C237" s="792">
        <v>88381.736080000002</v>
      </c>
      <c r="D237" s="792">
        <v>178.92354999999998</v>
      </c>
      <c r="E237" s="792">
        <v>0</v>
      </c>
      <c r="F237" s="792">
        <v>3234312.5300400001</v>
      </c>
    </row>
    <row r="238" spans="1:6">
      <c r="A238" s="797" t="s">
        <v>229</v>
      </c>
      <c r="B238" s="792">
        <v>2608983.1082800003</v>
      </c>
      <c r="C238" s="792">
        <v>88227.787159999993</v>
      </c>
      <c r="D238" s="792">
        <v>178.92354999999998</v>
      </c>
      <c r="E238" s="792">
        <v>0</v>
      </c>
      <c r="F238" s="792">
        <v>2697389.8189899996</v>
      </c>
    </row>
    <row r="239" spans="1:6" ht="4.5" customHeight="1">
      <c r="A239" s="797" t="s">
        <v>227</v>
      </c>
      <c r="B239" s="795">
        <v>536768.76213000005</v>
      </c>
      <c r="C239" s="795">
        <v>153.94892000000002</v>
      </c>
      <c r="D239" s="795">
        <v>0</v>
      </c>
      <c r="E239" s="795">
        <v>0</v>
      </c>
      <c r="F239" s="795">
        <v>536922.71104999993</v>
      </c>
    </row>
    <row r="240" spans="1:6">
      <c r="A240" s="802" t="s">
        <v>230</v>
      </c>
      <c r="B240" s="806">
        <v>819010.24542999989</v>
      </c>
      <c r="C240" s="806">
        <v>250604.32428</v>
      </c>
      <c r="D240" s="806">
        <v>0</v>
      </c>
      <c r="E240" s="806">
        <v>0</v>
      </c>
      <c r="F240" s="806">
        <v>1069614.56971</v>
      </c>
    </row>
    <row r="241" spans="1:6" ht="15.75" thickBot="1">
      <c r="A241" s="802" t="s">
        <v>231</v>
      </c>
      <c r="B241" s="807">
        <v>3128912.67289</v>
      </c>
      <c r="C241" s="807">
        <v>102031.64318000001</v>
      </c>
      <c r="D241" s="807">
        <v>3368.2138300000001</v>
      </c>
      <c r="E241" s="807">
        <v>0</v>
      </c>
      <c r="F241" s="807">
        <v>3234312.5299</v>
      </c>
    </row>
    <row r="242" spans="1:6" ht="16.5" thickTop="1" thickBot="1">
      <c r="A242" s="808" t="s">
        <v>232</v>
      </c>
      <c r="B242" s="790">
        <v>8078109.6810100004</v>
      </c>
      <c r="C242" s="790">
        <v>598392.40847999998</v>
      </c>
      <c r="D242" s="790">
        <v>2266.5248099999999</v>
      </c>
      <c r="E242" s="790">
        <v>3540.1157699999999</v>
      </c>
      <c r="F242" s="790">
        <v>8682308.7300700005</v>
      </c>
    </row>
    <row r="243" spans="1:6" ht="15.75" thickTop="1">
      <c r="A243" s="94" t="s">
        <v>233</v>
      </c>
      <c r="B243" s="792">
        <v>2013.71558</v>
      </c>
      <c r="C243" s="792">
        <v>1018.5923100000001</v>
      </c>
      <c r="D243" s="792">
        <v>0</v>
      </c>
      <c r="E243" s="792">
        <v>0</v>
      </c>
      <c r="F243" s="792">
        <v>3032.30789</v>
      </c>
    </row>
    <row r="244" spans="1:6">
      <c r="A244" s="94" t="s">
        <v>234</v>
      </c>
      <c r="B244" s="792">
        <v>698597.03503000003</v>
      </c>
      <c r="C244" s="792">
        <v>75577.119579999999</v>
      </c>
      <c r="D244" s="792">
        <v>2257.9314800000002</v>
      </c>
      <c r="E244" s="792">
        <v>270.81791999999996</v>
      </c>
      <c r="F244" s="792">
        <v>776702.90400999994</v>
      </c>
    </row>
    <row r="245" spans="1:6">
      <c r="A245" s="94" t="s">
        <v>235</v>
      </c>
      <c r="B245" s="792">
        <v>6954069.9231099999</v>
      </c>
      <c r="C245" s="792">
        <v>345438.65181999997</v>
      </c>
      <c r="D245" s="792">
        <v>9.6912800000000008</v>
      </c>
      <c r="E245" s="792">
        <v>115.84195</v>
      </c>
      <c r="F245" s="792">
        <v>7299632.3738700002</v>
      </c>
    </row>
    <row r="246" spans="1:6">
      <c r="A246" s="94" t="s">
        <v>236</v>
      </c>
      <c r="B246" s="792">
        <v>56162.251450000003</v>
      </c>
      <c r="C246" s="792">
        <v>9635.7975800000004</v>
      </c>
      <c r="D246" s="792">
        <v>-1.7342899999999999</v>
      </c>
      <c r="E246" s="792">
        <v>8.2160200000000003</v>
      </c>
      <c r="F246" s="792">
        <v>65806.265050000002</v>
      </c>
    </row>
    <row r="247" spans="1:6">
      <c r="A247" s="94" t="s">
        <v>237</v>
      </c>
      <c r="B247" s="792">
        <v>66925.671040000001</v>
      </c>
      <c r="C247" s="792">
        <v>7393.1505700000007</v>
      </c>
      <c r="D247" s="792">
        <v>0.63634000000000002</v>
      </c>
      <c r="E247" s="792">
        <v>7.4238200000000001</v>
      </c>
      <c r="F247" s="792">
        <v>74326.881769999993</v>
      </c>
    </row>
    <row r="248" spans="1:6">
      <c r="A248" s="94" t="s">
        <v>238</v>
      </c>
      <c r="B248" s="792">
        <v>5102.0993600000002</v>
      </c>
      <c r="C248" s="792">
        <v>396.18619999999999</v>
      </c>
      <c r="D248" s="792">
        <v>0</v>
      </c>
      <c r="E248" s="792">
        <v>0</v>
      </c>
      <c r="F248" s="792">
        <v>5498.2855599999994</v>
      </c>
    </row>
    <row r="249" spans="1:6">
      <c r="A249" s="94" t="s">
        <v>239</v>
      </c>
      <c r="B249" s="792">
        <v>16216.879989999999</v>
      </c>
      <c r="C249" s="792">
        <v>3878.4036299999998</v>
      </c>
      <c r="D249" s="792">
        <v>0</v>
      </c>
      <c r="E249" s="792">
        <v>1.4568699999999999</v>
      </c>
      <c r="F249" s="792">
        <v>20096.74049</v>
      </c>
    </row>
    <row r="250" spans="1:6">
      <c r="A250" s="94" t="s">
        <v>240</v>
      </c>
      <c r="B250" s="792">
        <v>1158.5893600000002</v>
      </c>
      <c r="C250" s="792">
        <v>626.93518000000006</v>
      </c>
      <c r="D250" s="792">
        <v>0</v>
      </c>
      <c r="E250" s="792">
        <v>0</v>
      </c>
      <c r="F250" s="792">
        <v>1785.5245400000001</v>
      </c>
    </row>
    <row r="251" spans="1:6">
      <c r="A251" s="94" t="s">
        <v>241</v>
      </c>
      <c r="B251" s="792">
        <v>904.84059000000002</v>
      </c>
      <c r="C251" s="792">
        <v>6.7344499999999998</v>
      </c>
      <c r="D251" s="792">
        <v>0</v>
      </c>
      <c r="E251" s="792">
        <v>-1.0000000000000001E-5</v>
      </c>
      <c r="F251" s="792">
        <v>911.57503000000008</v>
      </c>
    </row>
    <row r="252" spans="1:6">
      <c r="A252" s="94" t="s">
        <v>242</v>
      </c>
      <c r="B252" s="792">
        <v>116739.90125</v>
      </c>
      <c r="C252" s="792">
        <v>52468.797850000003</v>
      </c>
      <c r="D252" s="792">
        <v>0</v>
      </c>
      <c r="E252" s="792">
        <v>0</v>
      </c>
      <c r="F252" s="792">
        <v>169208.6991</v>
      </c>
    </row>
    <row r="253" spans="1:6" ht="15.75" thickBot="1">
      <c r="A253" s="94" t="s">
        <v>243</v>
      </c>
      <c r="B253" s="792">
        <v>160218.77424999999</v>
      </c>
      <c r="C253" s="792">
        <v>101952.03931000001</v>
      </c>
      <c r="D253" s="792">
        <v>0</v>
      </c>
      <c r="E253" s="792">
        <v>3136.3592000000003</v>
      </c>
      <c r="F253" s="792">
        <v>265307.17275999999</v>
      </c>
    </row>
    <row r="254" spans="1:6" ht="16.5" thickTop="1" thickBot="1">
      <c r="A254" s="808" t="s">
        <v>244</v>
      </c>
      <c r="B254" s="790">
        <v>-1551023.6076400001</v>
      </c>
      <c r="C254" s="790">
        <v>-121085.78526999999</v>
      </c>
      <c r="D254" s="790">
        <v>-79.66758999999999</v>
      </c>
      <c r="E254" s="790">
        <v>-2.7702</v>
      </c>
      <c r="F254" s="790">
        <v>-1672191.8307</v>
      </c>
    </row>
    <row r="255" spans="1:6" ht="15.75" thickTop="1">
      <c r="A255" s="94" t="s">
        <v>245</v>
      </c>
      <c r="B255" s="792">
        <v>-1339124.29425</v>
      </c>
      <c r="C255" s="792">
        <v>-61578.61868</v>
      </c>
      <c r="D255" s="792">
        <v>-8.5500000000000003E-3</v>
      </c>
      <c r="E255" s="792">
        <v>-0.64951999999999999</v>
      </c>
      <c r="F255" s="792">
        <v>-1400703.571</v>
      </c>
    </row>
    <row r="256" spans="1:6">
      <c r="A256" s="94" t="s">
        <v>246</v>
      </c>
      <c r="B256" s="792">
        <v>0</v>
      </c>
      <c r="C256" s="792">
        <v>0</v>
      </c>
      <c r="D256" s="792">
        <v>0</v>
      </c>
      <c r="E256" s="792">
        <v>0</v>
      </c>
      <c r="F256" s="792">
        <v>0</v>
      </c>
    </row>
    <row r="257" spans="1:6">
      <c r="A257" s="94" t="s">
        <v>247</v>
      </c>
      <c r="B257" s="792">
        <v>-89628.665340000007</v>
      </c>
      <c r="C257" s="792">
        <v>-16423.361919999999</v>
      </c>
      <c r="D257" s="792">
        <v>-79.65903999999999</v>
      </c>
      <c r="E257" s="792">
        <v>-2.1206700000000001</v>
      </c>
      <c r="F257" s="792">
        <v>-106133.80697000001</v>
      </c>
    </row>
    <row r="258" spans="1:6">
      <c r="A258" s="94" t="s">
        <v>248</v>
      </c>
      <c r="B258" s="792">
        <v>-3052.8532300000002</v>
      </c>
      <c r="C258" s="792">
        <v>-3568.9278300000001</v>
      </c>
      <c r="D258" s="792">
        <v>0</v>
      </c>
      <c r="E258" s="792">
        <v>-1.0000000000000001E-5</v>
      </c>
      <c r="F258" s="792">
        <v>-6621.78107</v>
      </c>
    </row>
    <row r="259" spans="1:6">
      <c r="A259" s="94" t="s">
        <v>249</v>
      </c>
      <c r="B259" s="792">
        <v>-54330.308239999998</v>
      </c>
      <c r="C259" s="792">
        <v>-8239.0281100000011</v>
      </c>
      <c r="D259" s="792">
        <v>0</v>
      </c>
      <c r="E259" s="792">
        <v>0</v>
      </c>
      <c r="F259" s="792">
        <v>-62569.336350000005</v>
      </c>
    </row>
    <row r="260" spans="1:6">
      <c r="A260" s="799" t="s">
        <v>250</v>
      </c>
      <c r="B260" s="792">
        <v>-25598.65206</v>
      </c>
      <c r="C260" s="792">
        <v>-29599.605159999999</v>
      </c>
      <c r="D260" s="792">
        <v>0</v>
      </c>
      <c r="E260" s="792">
        <v>0</v>
      </c>
      <c r="F260" s="792">
        <v>-55198.25722</v>
      </c>
    </row>
    <row r="261" spans="1:6" ht="15.75" thickBot="1">
      <c r="A261" s="94" t="s">
        <v>251</v>
      </c>
      <c r="B261" s="792">
        <v>-39288.834520000004</v>
      </c>
      <c r="C261" s="792">
        <v>-1676.2435700000001</v>
      </c>
      <c r="D261" s="792">
        <v>0</v>
      </c>
      <c r="E261" s="792">
        <v>0</v>
      </c>
      <c r="F261" s="792">
        <v>-40965.078090000003</v>
      </c>
    </row>
    <row r="262" spans="1:6" ht="16.5" thickTop="1" thickBot="1">
      <c r="A262" s="809" t="s">
        <v>252</v>
      </c>
      <c r="B262" s="810">
        <v>6527086.0733700003</v>
      </c>
      <c r="C262" s="810">
        <v>477306.62320999999</v>
      </c>
      <c r="D262" s="810">
        <v>2186.8572200000003</v>
      </c>
      <c r="E262" s="810">
        <v>3537.34557</v>
      </c>
      <c r="F262" s="810">
        <v>7010116.8993699998</v>
      </c>
    </row>
    <row r="263" spans="1:6" ht="16.5" thickTop="1" thickBot="1">
      <c r="A263" s="811" t="s">
        <v>253</v>
      </c>
      <c r="B263" s="790">
        <v>1118561.2545699999</v>
      </c>
      <c r="C263" s="790">
        <v>1010341.33362</v>
      </c>
      <c r="D263" s="790">
        <v>1.76224</v>
      </c>
      <c r="E263" s="790">
        <v>21.35087</v>
      </c>
      <c r="F263" s="790">
        <v>2128925.7012999998</v>
      </c>
    </row>
    <row r="264" spans="1:6" ht="15.75" thickTop="1">
      <c r="A264" s="94" t="s">
        <v>254</v>
      </c>
      <c r="B264" s="792">
        <v>500130.53188000002</v>
      </c>
      <c r="C264" s="792">
        <v>517667.54270999995</v>
      </c>
      <c r="D264" s="792">
        <v>3.0460000000000001E-2</v>
      </c>
      <c r="E264" s="792">
        <v>1.85897</v>
      </c>
      <c r="F264" s="792">
        <v>1017799.96402</v>
      </c>
    </row>
    <row r="265" spans="1:6">
      <c r="A265" s="94" t="s">
        <v>255</v>
      </c>
      <c r="B265" s="792">
        <v>258909.61038999999</v>
      </c>
      <c r="C265" s="792">
        <v>397662.54706000001</v>
      </c>
      <c r="D265" s="792">
        <v>3.0200000000000001E-3</v>
      </c>
      <c r="E265" s="792">
        <v>9.4900000000000002E-3</v>
      </c>
      <c r="F265" s="792">
        <v>656572.16996000009</v>
      </c>
    </row>
    <row r="266" spans="1:6">
      <c r="A266" s="94" t="s">
        <v>256</v>
      </c>
      <c r="B266" s="792">
        <v>67407.395730000004</v>
      </c>
      <c r="C266" s="792">
        <v>30926.990129999998</v>
      </c>
      <c r="D266" s="792">
        <v>0</v>
      </c>
      <c r="E266" s="792">
        <v>0</v>
      </c>
      <c r="F266" s="792">
        <v>98334.385859999995</v>
      </c>
    </row>
    <row r="267" spans="1:6">
      <c r="A267" s="94" t="s">
        <v>257</v>
      </c>
      <c r="B267" s="792">
        <v>166808.54647999999</v>
      </c>
      <c r="C267" s="792">
        <v>192.19221999999999</v>
      </c>
      <c r="D267" s="792">
        <v>0</v>
      </c>
      <c r="E267" s="792">
        <v>0</v>
      </c>
      <c r="F267" s="792">
        <v>167000.73869999999</v>
      </c>
    </row>
    <row r="268" spans="1:6" ht="15.75" thickBot="1">
      <c r="A268" s="94" t="s">
        <v>258</v>
      </c>
      <c r="B268" s="792">
        <v>125305.17009</v>
      </c>
      <c r="C268" s="792">
        <v>63892.061500000003</v>
      </c>
      <c r="D268" s="792">
        <v>1.7287600000000001</v>
      </c>
      <c r="E268" s="792">
        <v>19.482410000000002</v>
      </c>
      <c r="F268" s="792">
        <v>189218.44275999998</v>
      </c>
    </row>
    <row r="269" spans="1:6" ht="16.5" thickTop="1" thickBot="1">
      <c r="A269" s="812" t="s">
        <v>259</v>
      </c>
      <c r="B269" s="790">
        <v>-378565.52054</v>
      </c>
      <c r="C269" s="790">
        <v>-238314.52838</v>
      </c>
      <c r="D269" s="790">
        <v>-2E-3</v>
      </c>
      <c r="E269" s="790">
        <v>-456.46769</v>
      </c>
      <c r="F269" s="790">
        <v>-617336.51861000003</v>
      </c>
    </row>
    <row r="270" spans="1:6" ht="15.75" thickTop="1">
      <c r="A270" s="94" t="s">
        <v>254</v>
      </c>
      <c r="B270" s="792">
        <v>-130784.22306</v>
      </c>
      <c r="C270" s="792">
        <v>-80789.039199999999</v>
      </c>
      <c r="D270" s="792">
        <v>0</v>
      </c>
      <c r="E270" s="792">
        <v>-456.46022999999997</v>
      </c>
      <c r="F270" s="792">
        <v>-212029.72249000001</v>
      </c>
    </row>
    <row r="271" spans="1:6">
      <c r="A271" s="94" t="s">
        <v>260</v>
      </c>
      <c r="B271" s="792">
        <v>-78050.106209999998</v>
      </c>
      <c r="C271" s="792">
        <v>-123.2362</v>
      </c>
      <c r="D271" s="792">
        <v>0</v>
      </c>
      <c r="E271" s="792">
        <v>0</v>
      </c>
      <c r="F271" s="792">
        <v>-78173.342409999997</v>
      </c>
    </row>
    <row r="272" spans="1:6">
      <c r="A272" s="94" t="s">
        <v>261</v>
      </c>
      <c r="B272" s="792">
        <v>-6847.8452699999998</v>
      </c>
      <c r="C272" s="792">
        <v>-15.604509999999999</v>
      </c>
      <c r="D272" s="792">
        <v>0</v>
      </c>
      <c r="E272" s="792">
        <v>0</v>
      </c>
      <c r="F272" s="792">
        <v>-6863.4497799999999</v>
      </c>
    </row>
    <row r="273" spans="1:6">
      <c r="A273" s="94" t="s">
        <v>262</v>
      </c>
      <c r="B273" s="792">
        <v>-81.034539999999993</v>
      </c>
      <c r="C273" s="792">
        <v>0</v>
      </c>
      <c r="D273" s="792">
        <v>0</v>
      </c>
      <c r="E273" s="792">
        <v>0</v>
      </c>
      <c r="F273" s="792">
        <v>-81.034539999999993</v>
      </c>
    </row>
    <row r="274" spans="1:6" ht="15.75" thickBot="1">
      <c r="A274" s="94" t="s">
        <v>263</v>
      </c>
      <c r="B274" s="792">
        <v>-162802.31146</v>
      </c>
      <c r="C274" s="792">
        <v>-157386.64846999999</v>
      </c>
      <c r="D274" s="792">
        <v>-2E-3</v>
      </c>
      <c r="E274" s="792">
        <v>-7.4599999999999996E-3</v>
      </c>
      <c r="F274" s="792">
        <v>-320188.96938999998</v>
      </c>
    </row>
    <row r="275" spans="1:6" ht="16.5" thickTop="1" thickBot="1">
      <c r="A275" s="808" t="s">
        <v>264</v>
      </c>
      <c r="B275" s="790">
        <v>7267081.8073999994</v>
      </c>
      <c r="C275" s="790">
        <v>1249333.42845</v>
      </c>
      <c r="D275" s="790">
        <v>2188.6174599999999</v>
      </c>
      <c r="E275" s="790">
        <v>3102.2287500000002</v>
      </c>
      <c r="F275" s="790">
        <v>8521706.0820599999</v>
      </c>
    </row>
    <row r="276" spans="1:6" ht="15.75" thickTop="1">
      <c r="A276" s="813" t="s">
        <v>265</v>
      </c>
      <c r="B276" s="792">
        <v>1052595.4810500001</v>
      </c>
      <c r="C276" s="792">
        <v>439620.83124000003</v>
      </c>
      <c r="D276" s="792">
        <v>5170.1472199999998</v>
      </c>
      <c r="E276" s="792">
        <v>2745.72397</v>
      </c>
      <c r="F276" s="792">
        <v>1500132.1834800001</v>
      </c>
    </row>
    <row r="277" spans="1:6">
      <c r="A277" s="94" t="s">
        <v>266</v>
      </c>
      <c r="B277" s="792">
        <v>39517.556340000003</v>
      </c>
      <c r="C277" s="792">
        <v>19721.771420000001</v>
      </c>
      <c r="D277" s="792">
        <v>5.1251199999999999</v>
      </c>
      <c r="E277" s="792">
        <v>0</v>
      </c>
      <c r="F277" s="792">
        <v>59244.452880000004</v>
      </c>
    </row>
    <row r="278" spans="1:6">
      <c r="A278" s="94" t="s">
        <v>267</v>
      </c>
      <c r="B278" s="792">
        <v>869212.56201999995</v>
      </c>
      <c r="C278" s="792">
        <v>400569.95017000003</v>
      </c>
      <c r="D278" s="792">
        <v>5156.5108899999996</v>
      </c>
      <c r="E278" s="792">
        <v>2745.72397</v>
      </c>
      <c r="F278" s="792">
        <v>1277684.7470499999</v>
      </c>
    </row>
    <row r="279" spans="1:6">
      <c r="A279" s="94" t="s">
        <v>268</v>
      </c>
      <c r="B279" s="792">
        <v>35702.11421</v>
      </c>
      <c r="C279" s="792">
        <v>15186.630509999999</v>
      </c>
      <c r="D279" s="792">
        <v>8.5112099999999984</v>
      </c>
      <c r="E279" s="792">
        <v>0</v>
      </c>
      <c r="F279" s="792">
        <v>50897.255929999999</v>
      </c>
    </row>
    <row r="280" spans="1:6">
      <c r="A280" s="94" t="s">
        <v>269</v>
      </c>
      <c r="B280" s="792">
        <v>106893.26835</v>
      </c>
      <c r="C280" s="792">
        <v>3746.07519</v>
      </c>
      <c r="D280" s="792">
        <v>0</v>
      </c>
      <c r="E280" s="792">
        <v>0</v>
      </c>
      <c r="F280" s="792">
        <v>110639.34354</v>
      </c>
    </row>
    <row r="281" spans="1:6">
      <c r="A281" s="94" t="s">
        <v>270</v>
      </c>
      <c r="B281" s="792">
        <v>0</v>
      </c>
      <c r="C281" s="792">
        <v>20.534110000000002</v>
      </c>
      <c r="D281" s="792">
        <v>0</v>
      </c>
      <c r="E281" s="792">
        <v>0</v>
      </c>
      <c r="F281" s="792">
        <v>20.534110000000002</v>
      </c>
    </row>
    <row r="282" spans="1:6">
      <c r="A282" s="94" t="s">
        <v>271</v>
      </c>
      <c r="B282" s="792">
        <v>1269.9801299999999</v>
      </c>
      <c r="C282" s="792">
        <v>375.86984000000001</v>
      </c>
      <c r="D282" s="792">
        <v>0</v>
      </c>
      <c r="E282" s="792">
        <v>0</v>
      </c>
      <c r="F282" s="792">
        <v>1645.84997</v>
      </c>
    </row>
    <row r="283" spans="1:6">
      <c r="A283" s="813" t="s">
        <v>272</v>
      </c>
      <c r="B283" s="792">
        <v>-1778194.4645</v>
      </c>
      <c r="C283" s="792">
        <v>-518640.46777999995</v>
      </c>
      <c r="D283" s="792">
        <v>-18.884589999999999</v>
      </c>
      <c r="E283" s="792">
        <v>-2157.9134100000001</v>
      </c>
      <c r="F283" s="792">
        <v>-2299011.7302800003</v>
      </c>
    </row>
    <row r="284" spans="1:6">
      <c r="A284" s="94" t="s">
        <v>273</v>
      </c>
      <c r="B284" s="792">
        <v>-1510100.5404700001</v>
      </c>
      <c r="C284" s="792">
        <v>-486995.34929000004</v>
      </c>
      <c r="D284" s="792">
        <v>-0.29732999999999998</v>
      </c>
      <c r="E284" s="792">
        <v>-1850.9258</v>
      </c>
      <c r="F284" s="792">
        <v>-1998947.11289</v>
      </c>
    </row>
    <row r="285" spans="1:6">
      <c r="A285" s="94" t="s">
        <v>274</v>
      </c>
      <c r="B285" s="792">
        <v>-71671.0913</v>
      </c>
      <c r="C285" s="792">
        <v>-26987.701779999999</v>
      </c>
      <c r="D285" s="792">
        <v>-18.587259999999997</v>
      </c>
      <c r="E285" s="792">
        <v>-306.72163</v>
      </c>
      <c r="F285" s="792">
        <v>-98984.101970000003</v>
      </c>
    </row>
    <row r="286" spans="1:6">
      <c r="A286" s="94" t="s">
        <v>275</v>
      </c>
      <c r="B286" s="792">
        <v>-169079.26175000001</v>
      </c>
      <c r="C286" s="792">
        <v>-1248.38786</v>
      </c>
      <c r="D286" s="792">
        <v>0</v>
      </c>
      <c r="E286" s="792">
        <v>0</v>
      </c>
      <c r="F286" s="792">
        <v>-170327.64961000002</v>
      </c>
    </row>
    <row r="287" spans="1:6">
      <c r="A287" s="799" t="s">
        <v>276</v>
      </c>
      <c r="B287" s="792">
        <v>-22698.332859999999</v>
      </c>
      <c r="C287" s="792">
        <v>-2610.2750299999998</v>
      </c>
      <c r="D287" s="792">
        <v>0</v>
      </c>
      <c r="E287" s="792">
        <v>-0.26597999999999999</v>
      </c>
      <c r="F287" s="792">
        <v>-25308.873869999999</v>
      </c>
    </row>
    <row r="288" spans="1:6">
      <c r="A288" s="799" t="s">
        <v>277</v>
      </c>
      <c r="B288" s="792">
        <v>-2657.1521899999998</v>
      </c>
      <c r="C288" s="792">
        <v>-248.46026999999998</v>
      </c>
      <c r="D288" s="792">
        <v>0</v>
      </c>
      <c r="E288" s="792">
        <v>0</v>
      </c>
      <c r="F288" s="792">
        <v>-2905.6124599999998</v>
      </c>
    </row>
    <row r="289" spans="1:6" ht="15.75" thickBot="1">
      <c r="A289" s="799" t="s">
        <v>278</v>
      </c>
      <c r="B289" s="792">
        <v>-1988.08593</v>
      </c>
      <c r="C289" s="792">
        <v>-550.2935500000001</v>
      </c>
      <c r="D289" s="792">
        <v>0</v>
      </c>
      <c r="E289" s="792">
        <v>0</v>
      </c>
      <c r="F289" s="792">
        <v>-2538.3794800000001</v>
      </c>
    </row>
    <row r="290" spans="1:6" ht="16.5" thickTop="1" thickBot="1">
      <c r="A290" s="814" t="s">
        <v>279</v>
      </c>
      <c r="B290" s="788">
        <v>6541482.8239500001</v>
      </c>
      <c r="C290" s="788">
        <v>1170313.7919100001</v>
      </c>
      <c r="D290" s="788">
        <v>7339.8800899999997</v>
      </c>
      <c r="E290" s="788">
        <v>3690.0393100000001</v>
      </c>
      <c r="F290" s="788">
        <v>7722826.5352600003</v>
      </c>
    </row>
    <row r="291" spans="1:6" ht="16.5" thickTop="1" thickBot="1">
      <c r="A291" s="808" t="s">
        <v>280</v>
      </c>
      <c r="B291" s="790">
        <v>-5149818.6473000003</v>
      </c>
      <c r="C291" s="790">
        <v>-507523.16431000002</v>
      </c>
      <c r="D291" s="790">
        <v>0</v>
      </c>
      <c r="E291" s="790">
        <v>-297.59213</v>
      </c>
      <c r="F291" s="790">
        <v>-5657639.40374</v>
      </c>
    </row>
    <row r="292" spans="1:6" ht="15.75" thickTop="1">
      <c r="A292" s="94" t="s">
        <v>281</v>
      </c>
      <c r="B292" s="792">
        <v>-2760279.9456500001</v>
      </c>
      <c r="C292" s="792">
        <v>-21325.090760000003</v>
      </c>
      <c r="D292" s="792">
        <v>0</v>
      </c>
      <c r="E292" s="792">
        <v>0</v>
      </c>
      <c r="F292" s="792">
        <v>-2781605.0364099997</v>
      </c>
    </row>
    <row r="293" spans="1:6">
      <c r="A293" s="94" t="s">
        <v>282</v>
      </c>
      <c r="B293" s="792">
        <v>-499922.22232</v>
      </c>
      <c r="C293" s="792">
        <v>-18774.931239999998</v>
      </c>
      <c r="D293" s="792">
        <v>0</v>
      </c>
      <c r="E293" s="792">
        <v>0</v>
      </c>
      <c r="F293" s="792">
        <v>-518697.15356000001</v>
      </c>
    </row>
    <row r="294" spans="1:6">
      <c r="A294" s="94" t="s">
        <v>283</v>
      </c>
      <c r="B294" s="792">
        <v>-34586.201580000001</v>
      </c>
      <c r="C294" s="792">
        <v>-21938.307699999998</v>
      </c>
      <c r="D294" s="792">
        <v>0</v>
      </c>
      <c r="E294" s="792">
        <v>0</v>
      </c>
      <c r="F294" s="792">
        <v>-56524.509279999998</v>
      </c>
    </row>
    <row r="295" spans="1:6">
      <c r="A295" s="94" t="s">
        <v>284</v>
      </c>
      <c r="B295" s="792">
        <v>-159051.22185</v>
      </c>
      <c r="C295" s="792">
        <v>-4193.1444000000001</v>
      </c>
      <c r="D295" s="792">
        <v>0</v>
      </c>
      <c r="E295" s="792">
        <v>0</v>
      </c>
      <c r="F295" s="792">
        <v>-163244.36624999999</v>
      </c>
    </row>
    <row r="296" spans="1:6">
      <c r="A296" s="94" t="s">
        <v>285</v>
      </c>
      <c r="B296" s="792">
        <v>-553839.06878999993</v>
      </c>
      <c r="C296" s="792">
        <v>-391.24109999999996</v>
      </c>
      <c r="D296" s="792">
        <v>0</v>
      </c>
      <c r="E296" s="792">
        <v>0</v>
      </c>
      <c r="F296" s="792">
        <v>-554230.30989000003</v>
      </c>
    </row>
    <row r="297" spans="1:6">
      <c r="A297" s="94" t="s">
        <v>286</v>
      </c>
      <c r="B297" s="792">
        <v>-152879.54968</v>
      </c>
      <c r="C297" s="792">
        <v>-3516.6248999999998</v>
      </c>
      <c r="D297" s="792">
        <v>0</v>
      </c>
      <c r="E297" s="792">
        <v>0</v>
      </c>
      <c r="F297" s="792">
        <v>-156396.17458000002</v>
      </c>
    </row>
    <row r="298" spans="1:6">
      <c r="A298" s="94" t="s">
        <v>287</v>
      </c>
      <c r="B298" s="792">
        <v>-234493.62190999999</v>
      </c>
      <c r="C298" s="792">
        <v>0</v>
      </c>
      <c r="D298" s="792">
        <v>0</v>
      </c>
      <c r="E298" s="792">
        <v>0</v>
      </c>
      <c r="F298" s="792">
        <v>-234493.62190999999</v>
      </c>
    </row>
    <row r="299" spans="1:6">
      <c r="A299" s="94" t="s">
        <v>288</v>
      </c>
      <c r="B299" s="792">
        <v>-72071.997480000005</v>
      </c>
      <c r="C299" s="792">
        <v>-529.5451700000001</v>
      </c>
      <c r="D299" s="792">
        <v>0</v>
      </c>
      <c r="E299" s="792">
        <v>0</v>
      </c>
      <c r="F299" s="792">
        <v>-72601.542650000003</v>
      </c>
    </row>
    <row r="300" spans="1:6" ht="15.75" thickBot="1">
      <c r="A300" s="94" t="s">
        <v>289</v>
      </c>
      <c r="B300" s="792">
        <v>-682694.81803999993</v>
      </c>
      <c r="C300" s="792">
        <v>-436854.27903999999</v>
      </c>
      <c r="D300" s="792">
        <v>0</v>
      </c>
      <c r="E300" s="792">
        <v>-297.59213</v>
      </c>
      <c r="F300" s="792">
        <v>-1119846.68921</v>
      </c>
    </row>
    <row r="301" spans="1:6" ht="16.5" thickTop="1" thickBot="1">
      <c r="A301" s="811" t="s">
        <v>290</v>
      </c>
      <c r="B301" s="790">
        <v>1391664.17665</v>
      </c>
      <c r="C301" s="790">
        <v>662790.62760000001</v>
      </c>
      <c r="D301" s="790">
        <v>7339.8800899999997</v>
      </c>
      <c r="E301" s="790">
        <v>3392.4471800000001</v>
      </c>
      <c r="F301" s="790">
        <v>2065187.1315200001</v>
      </c>
    </row>
    <row r="302" spans="1:6" ht="15.75" thickTop="1">
      <c r="A302" s="127" t="s">
        <v>291</v>
      </c>
      <c r="B302" s="792">
        <v>-10735.18449</v>
      </c>
      <c r="C302" s="792">
        <v>-32638.300239999997</v>
      </c>
      <c r="D302" s="792">
        <v>-566.75658999999996</v>
      </c>
      <c r="E302" s="792">
        <v>5606.6759199999997</v>
      </c>
      <c r="F302" s="792">
        <v>-38333.565399999999</v>
      </c>
    </row>
    <row r="303" spans="1:6">
      <c r="A303" s="799" t="s">
        <v>292</v>
      </c>
      <c r="B303" s="792">
        <v>-10922.38099</v>
      </c>
      <c r="C303" s="792">
        <v>-32638.300239999997</v>
      </c>
      <c r="D303" s="792">
        <v>0</v>
      </c>
      <c r="E303" s="792">
        <v>28.092849999999999</v>
      </c>
      <c r="F303" s="792">
        <v>-43532.588380000001</v>
      </c>
    </row>
    <row r="304" spans="1:6">
      <c r="A304" s="799" t="s">
        <v>293</v>
      </c>
      <c r="B304" s="792">
        <v>187.19649999999999</v>
      </c>
      <c r="C304" s="792">
        <v>0</v>
      </c>
      <c r="D304" s="792">
        <v>-566.75658999999996</v>
      </c>
      <c r="E304" s="792">
        <v>5578.5830700000006</v>
      </c>
      <c r="F304" s="792">
        <v>5199.0229800000006</v>
      </c>
    </row>
    <row r="305" spans="1:6">
      <c r="A305" s="127" t="s">
        <v>294</v>
      </c>
      <c r="B305" s="792">
        <v>10254.231679999999</v>
      </c>
      <c r="C305" s="792">
        <v>29889.403329999997</v>
      </c>
      <c r="D305" s="792">
        <v>-1.6000000000000001E-3</v>
      </c>
      <c r="E305" s="792">
        <v>-1554.23083</v>
      </c>
      <c r="F305" s="792">
        <v>38589.402580000002</v>
      </c>
    </row>
    <row r="306" spans="1:6">
      <c r="A306" s="799" t="s">
        <v>295</v>
      </c>
      <c r="B306" s="792">
        <v>10757.816949999999</v>
      </c>
      <c r="C306" s="792">
        <v>29889.39661</v>
      </c>
      <c r="D306" s="792">
        <v>0</v>
      </c>
      <c r="E306" s="792">
        <v>0</v>
      </c>
      <c r="F306" s="792">
        <v>40647.213560000004</v>
      </c>
    </row>
    <row r="307" spans="1:6" ht="15.75" thickBot="1">
      <c r="A307" s="799" t="s">
        <v>296</v>
      </c>
      <c r="B307" s="792">
        <v>-503.58527000000004</v>
      </c>
      <c r="C307" s="792">
        <v>6.7199999999999994E-3</v>
      </c>
      <c r="D307" s="792">
        <v>-1.6000000000000001E-3</v>
      </c>
      <c r="E307" s="792">
        <v>-1554.23083</v>
      </c>
      <c r="F307" s="792">
        <v>-2057.8109800000002</v>
      </c>
    </row>
    <row r="308" spans="1:6" ht="16.5" thickTop="1" thickBot="1">
      <c r="A308" s="811" t="s">
        <v>297</v>
      </c>
      <c r="B308" s="790">
        <v>1391183.2238399999</v>
      </c>
      <c r="C308" s="790">
        <v>660041.73069000011</v>
      </c>
      <c r="D308" s="790">
        <v>6773.1219000000001</v>
      </c>
      <c r="E308" s="790">
        <v>7444.8922699999994</v>
      </c>
      <c r="F308" s="790">
        <v>2065442.9687000001</v>
      </c>
    </row>
    <row r="309" spans="1:6" ht="16.5" thickTop="1" thickBot="1">
      <c r="A309" s="94" t="s">
        <v>298</v>
      </c>
      <c r="B309" s="815">
        <v>5708.1573899999994</v>
      </c>
      <c r="C309" s="815">
        <v>2126.47966</v>
      </c>
      <c r="D309" s="815">
        <v>0</v>
      </c>
      <c r="E309" s="815">
        <v>0</v>
      </c>
      <c r="F309" s="815">
        <v>7834.6370499999994</v>
      </c>
    </row>
    <row r="310" spans="1:6" ht="16.5" thickTop="1" thickBot="1">
      <c r="A310" s="811" t="s">
        <v>299</v>
      </c>
      <c r="B310" s="816">
        <v>1396891.3812299999</v>
      </c>
      <c r="C310" s="816">
        <v>662168.21035000007</v>
      </c>
      <c r="D310" s="816">
        <v>6773.1219000000001</v>
      </c>
      <c r="E310" s="816">
        <v>7444.8922699999994</v>
      </c>
      <c r="F310" s="816">
        <v>2073277.6057500001</v>
      </c>
    </row>
    <row r="311" spans="1:6" ht="16.5" thickTop="1" thickBot="1">
      <c r="A311" s="799" t="s">
        <v>300</v>
      </c>
      <c r="B311" s="815">
        <v>-20615.171899999998</v>
      </c>
      <c r="C311" s="815">
        <v>-280.05257</v>
      </c>
      <c r="D311" s="815">
        <v>0</v>
      </c>
      <c r="E311" s="815">
        <v>0</v>
      </c>
      <c r="F311" s="815">
        <v>-20895.224469999997</v>
      </c>
    </row>
    <row r="312" spans="1:6" ht="16.5" thickTop="1" thickBot="1">
      <c r="A312" s="808" t="s">
        <v>301</v>
      </c>
      <c r="B312" s="816">
        <v>1376276.20933</v>
      </c>
      <c r="C312" s="816">
        <v>661888.15778000001</v>
      </c>
      <c r="D312" s="816">
        <v>6773.1219000000001</v>
      </c>
      <c r="E312" s="816">
        <v>7444.8922699999994</v>
      </c>
      <c r="F312" s="816">
        <v>2052382.3812799999</v>
      </c>
    </row>
    <row r="313" spans="1:6" ht="12.75" customHeight="1" thickTop="1" thickBot="1">
      <c r="A313" s="799" t="s">
        <v>302</v>
      </c>
      <c r="B313" s="815">
        <v>0</v>
      </c>
      <c r="C313" s="815">
        <v>0</v>
      </c>
      <c r="D313" s="815">
        <v>0</v>
      </c>
      <c r="E313" s="815">
        <v>0</v>
      </c>
      <c r="F313" s="815">
        <v>0</v>
      </c>
    </row>
    <row r="314" spans="1:6" ht="16.5" thickTop="1" thickBot="1">
      <c r="A314" s="811" t="s">
        <v>303</v>
      </c>
      <c r="B314" s="816">
        <v>1376276.20933</v>
      </c>
      <c r="C314" s="816">
        <v>661888.15778000001</v>
      </c>
      <c r="D314" s="816">
        <v>6773.1219000000001</v>
      </c>
      <c r="E314" s="816">
        <v>7444.8922699999994</v>
      </c>
      <c r="F314" s="816">
        <v>2052382.3812799999</v>
      </c>
    </row>
    <row r="315" spans="1:6" ht="8.25" customHeight="1" thickTop="1" thickBot="1">
      <c r="A315" s="127" t="s">
        <v>304</v>
      </c>
      <c r="B315" s="815">
        <v>-578802.80301999999</v>
      </c>
      <c r="C315" s="815">
        <v>0</v>
      </c>
      <c r="D315" s="815">
        <v>0</v>
      </c>
      <c r="E315" s="815">
        <v>0</v>
      </c>
      <c r="F315" s="815">
        <v>-578802.80301999999</v>
      </c>
    </row>
    <row r="316" spans="1:6" ht="16.5" thickTop="1" thickBot="1">
      <c r="A316" s="811" t="s">
        <v>305</v>
      </c>
      <c r="B316" s="817">
        <v>797473.40630999999</v>
      </c>
      <c r="C316" s="817">
        <v>661888.15778000001</v>
      </c>
      <c r="D316" s="817">
        <v>6773.1219000000001</v>
      </c>
      <c r="E316" s="817">
        <v>7444.8922699999994</v>
      </c>
      <c r="F316" s="817">
        <v>1473579.5782600001</v>
      </c>
    </row>
    <row r="317" spans="1:6" ht="16.5" thickTop="1" thickBot="1">
      <c r="A317" s="818"/>
      <c r="B317" s="819"/>
      <c r="C317" s="819"/>
      <c r="D317" s="819"/>
      <c r="E317" s="819"/>
      <c r="F317" s="819"/>
    </row>
    <row r="318" spans="1:6" ht="15.75" thickTop="1">
      <c r="A318" s="797"/>
      <c r="B318" s="520"/>
      <c r="C318" s="520"/>
      <c r="D318" s="520"/>
      <c r="E318" s="520"/>
      <c r="F318" s="520"/>
    </row>
    <row r="319" spans="1:6" ht="15.75">
      <c r="A319" s="120"/>
      <c r="B319" s="121"/>
      <c r="C319" s="121"/>
      <c r="D319" s="121"/>
      <c r="E319" s="121"/>
      <c r="F319" s="121"/>
    </row>
    <row r="320" spans="1:6" ht="15.75">
      <c r="A320" s="120"/>
      <c r="B320" s="121"/>
      <c r="C320" s="121"/>
      <c r="D320" s="121"/>
      <c r="E320" s="121"/>
      <c r="F320" s="121"/>
    </row>
    <row r="321" spans="1:6" ht="15.75">
      <c r="A321" s="120"/>
      <c r="B321" s="121"/>
      <c r="C321" s="121"/>
      <c r="D321" s="121"/>
      <c r="E321" s="121"/>
      <c r="F321" s="121"/>
    </row>
    <row r="322" spans="1:6" ht="15.75">
      <c r="A322" s="120"/>
      <c r="B322" s="121"/>
      <c r="C322" s="121"/>
      <c r="D322" s="121"/>
      <c r="E322" s="121"/>
      <c r="F322" s="121"/>
    </row>
    <row r="323" spans="1:6" ht="15.75">
      <c r="A323" s="120"/>
      <c r="B323" s="121"/>
      <c r="C323" s="121"/>
      <c r="D323" s="121"/>
      <c r="E323" s="121"/>
      <c r="F323" s="121"/>
    </row>
    <row r="324" spans="1:6" ht="15.75">
      <c r="A324" s="120"/>
      <c r="B324" s="121"/>
      <c r="C324" s="121"/>
      <c r="D324" s="121"/>
      <c r="E324" s="121"/>
      <c r="F324" s="121"/>
    </row>
    <row r="325" spans="1:6" ht="15.75">
      <c r="A325" s="120"/>
      <c r="B325" s="121"/>
      <c r="C325" s="121"/>
      <c r="D325" s="121"/>
      <c r="E325" s="121"/>
      <c r="F325" s="121"/>
    </row>
    <row r="326" spans="1:6" ht="15.75">
      <c r="A326" s="120"/>
      <c r="B326" s="121"/>
      <c r="C326" s="121"/>
      <c r="D326" s="121"/>
      <c r="E326" s="121"/>
      <c r="F326" s="121"/>
    </row>
    <row r="327" spans="1:6" ht="15.75">
      <c r="A327" s="120"/>
      <c r="B327" s="121"/>
      <c r="C327" s="121"/>
      <c r="D327" s="121"/>
      <c r="E327" s="121"/>
      <c r="F327" s="121"/>
    </row>
    <row r="328" spans="1:6" ht="15.75">
      <c r="A328" s="120"/>
      <c r="B328" s="121"/>
      <c r="C328" s="121"/>
      <c r="D328" s="121"/>
      <c r="E328" s="121"/>
      <c r="F328" s="121"/>
    </row>
    <row r="329" spans="1:6" ht="15.75">
      <c r="A329" s="120"/>
      <c r="B329" s="121"/>
      <c r="C329" s="121"/>
      <c r="D329" s="121"/>
      <c r="E329" s="121"/>
      <c r="F329" s="121"/>
    </row>
    <row r="330" spans="1:6" ht="15.75">
      <c r="A330" s="120"/>
      <c r="B330" s="121"/>
      <c r="C330" s="121"/>
      <c r="D330" s="121"/>
      <c r="E330" s="121"/>
      <c r="F330" s="121"/>
    </row>
    <row r="331" spans="1:6" ht="15.75">
      <c r="A331" s="120"/>
      <c r="B331" s="121"/>
      <c r="C331" s="121"/>
      <c r="D331" s="121"/>
      <c r="E331" s="121"/>
      <c r="F331" s="121"/>
    </row>
    <row r="332" spans="1:6" ht="15.75">
      <c r="A332" s="120"/>
      <c r="B332" s="121"/>
      <c r="C332" s="121"/>
      <c r="D332" s="121"/>
      <c r="E332" s="121"/>
      <c r="F332" s="121"/>
    </row>
    <row r="333" spans="1:6" ht="15.75">
      <c r="A333" s="120"/>
      <c r="B333" s="121"/>
      <c r="C333" s="121"/>
      <c r="D333" s="121"/>
      <c r="E333" s="121"/>
      <c r="F333" s="121"/>
    </row>
    <row r="334" spans="1:6" ht="15.75">
      <c r="A334" s="120"/>
      <c r="B334" s="121"/>
      <c r="C334" s="121"/>
      <c r="D334" s="121"/>
      <c r="E334" s="121"/>
      <c r="F334" s="121"/>
    </row>
    <row r="335" spans="1:6" ht="15.75">
      <c r="A335" s="120"/>
      <c r="B335" s="121"/>
      <c r="C335" s="121"/>
      <c r="D335" s="121"/>
      <c r="E335" s="121"/>
      <c r="F335" s="121"/>
    </row>
    <row r="336" spans="1:6" ht="15.75">
      <c r="A336" s="120"/>
      <c r="B336" s="121"/>
      <c r="C336" s="121"/>
      <c r="D336" s="121"/>
      <c r="E336" s="121"/>
      <c r="F336" s="121"/>
    </row>
    <row r="337" spans="1:6" ht="15.75">
      <c r="A337" s="120"/>
      <c r="B337" s="121"/>
      <c r="C337" s="121"/>
      <c r="D337" s="121"/>
      <c r="E337" s="121"/>
      <c r="F337" s="121"/>
    </row>
    <row r="338" spans="1:6" ht="15.75">
      <c r="A338" s="120"/>
      <c r="B338" s="121"/>
      <c r="C338" s="121"/>
      <c r="D338" s="121"/>
      <c r="E338" s="121"/>
      <c r="F338" s="121"/>
    </row>
    <row r="339" spans="1:6" ht="15.75">
      <c r="A339" s="120"/>
      <c r="B339" s="121"/>
      <c r="C339" s="121"/>
      <c r="D339" s="121"/>
      <c r="E339" s="121"/>
      <c r="F339" s="121"/>
    </row>
    <row r="340" spans="1:6" ht="15.75">
      <c r="A340" s="120"/>
      <c r="B340" s="121"/>
      <c r="C340" s="121"/>
      <c r="D340" s="121"/>
      <c r="E340" s="121"/>
      <c r="F340" s="121"/>
    </row>
    <row r="341" spans="1:6" ht="15.75">
      <c r="A341" s="120"/>
      <c r="B341" s="121"/>
      <c r="C341" s="121"/>
      <c r="D341" s="121"/>
      <c r="E341" s="121"/>
      <c r="F341" s="121"/>
    </row>
    <row r="342" spans="1:6" ht="15.75">
      <c r="A342" s="120"/>
      <c r="B342" s="121"/>
      <c r="C342" s="121"/>
      <c r="D342" s="121"/>
      <c r="E342" s="121"/>
      <c r="F342" s="121"/>
    </row>
    <row r="343" spans="1:6" ht="15.75">
      <c r="A343" s="120"/>
      <c r="B343" s="121"/>
      <c r="C343" s="121"/>
      <c r="D343" s="121"/>
      <c r="E343" s="121"/>
      <c r="F343" s="121"/>
    </row>
    <row r="344" spans="1:6" ht="15.75">
      <c r="A344" s="120"/>
      <c r="B344" s="121"/>
      <c r="C344" s="121"/>
      <c r="D344" s="121"/>
      <c r="E344" s="121"/>
      <c r="F344" s="121"/>
    </row>
    <row r="345" spans="1:6" ht="15.75">
      <c r="A345" s="120"/>
      <c r="B345" s="121"/>
      <c r="C345" s="121"/>
      <c r="D345" s="121"/>
      <c r="E345" s="121"/>
      <c r="F345" s="121"/>
    </row>
    <row r="346" spans="1:6" ht="15.75">
      <c r="A346" s="120"/>
      <c r="B346" s="121"/>
      <c r="C346" s="121"/>
      <c r="D346" s="121"/>
      <c r="E346" s="121"/>
      <c r="F346" s="121"/>
    </row>
    <row r="347" spans="1:6" ht="15.75">
      <c r="A347" s="120"/>
      <c r="B347" s="121"/>
      <c r="C347" s="121"/>
      <c r="D347" s="121"/>
      <c r="E347" s="121"/>
      <c r="F347" s="121"/>
    </row>
    <row r="348" spans="1:6" ht="15.75">
      <c r="A348" s="120"/>
      <c r="B348" s="121"/>
      <c r="C348" s="121"/>
      <c r="D348" s="121"/>
      <c r="E348" s="121"/>
      <c r="F348" s="121"/>
    </row>
    <row r="349" spans="1:6" ht="15.75">
      <c r="A349" s="120"/>
      <c r="B349" s="121"/>
      <c r="C349" s="121"/>
      <c r="D349" s="121"/>
      <c r="E349" s="121"/>
      <c r="F349" s="121"/>
    </row>
    <row r="350" spans="1:6" ht="15.75">
      <c r="A350" s="120"/>
      <c r="B350" s="121"/>
      <c r="C350" s="121"/>
      <c r="D350" s="121"/>
      <c r="E350" s="121"/>
      <c r="F350" s="121"/>
    </row>
    <row r="351" spans="1:6" ht="15.75">
      <c r="A351" s="120"/>
      <c r="B351" s="121"/>
      <c r="C351" s="121"/>
      <c r="D351" s="121"/>
      <c r="E351" s="121"/>
      <c r="F351" s="121"/>
    </row>
    <row r="352" spans="1:6" ht="15.75">
      <c r="A352" s="120"/>
      <c r="B352" s="121"/>
      <c r="C352" s="121"/>
      <c r="D352" s="121"/>
      <c r="E352" s="121"/>
      <c r="F352" s="121"/>
    </row>
    <row r="353" spans="1:6" ht="15.75">
      <c r="A353" s="120"/>
      <c r="B353" s="121"/>
      <c r="C353" s="121"/>
      <c r="D353" s="121"/>
      <c r="E353" s="121"/>
      <c r="F353" s="121"/>
    </row>
    <row r="354" spans="1:6" ht="15.75">
      <c r="A354" s="120"/>
      <c r="B354" s="121"/>
      <c r="C354" s="121"/>
      <c r="D354" s="121"/>
      <c r="E354" s="121"/>
      <c r="F354" s="121"/>
    </row>
    <row r="355" spans="1:6" ht="15.75">
      <c r="A355" s="120"/>
      <c r="B355" s="121"/>
      <c r="C355" s="121"/>
      <c r="D355" s="121"/>
      <c r="E355" s="121"/>
      <c r="F355" s="121"/>
    </row>
    <row r="356" spans="1:6" ht="15.75">
      <c r="A356" s="120"/>
      <c r="B356" s="121"/>
      <c r="C356" s="121"/>
      <c r="D356" s="121"/>
      <c r="E356" s="121"/>
      <c r="F356" s="121"/>
    </row>
    <row r="357" spans="1:6" ht="15.75">
      <c r="A357" s="120"/>
      <c r="B357" s="121"/>
      <c r="C357" s="121"/>
      <c r="D357" s="121"/>
      <c r="E357" s="121"/>
      <c r="F357" s="121"/>
    </row>
    <row r="358" spans="1:6" ht="15.75">
      <c r="A358" s="120"/>
      <c r="B358" s="121"/>
      <c r="C358" s="121"/>
      <c r="D358" s="121"/>
      <c r="E358" s="121"/>
      <c r="F358" s="121"/>
    </row>
    <row r="359" spans="1:6" ht="15.75">
      <c r="A359" s="120"/>
      <c r="B359" s="121"/>
      <c r="C359" s="121"/>
      <c r="D359" s="121"/>
      <c r="E359" s="121"/>
      <c r="F359" s="121"/>
    </row>
    <row r="360" spans="1:6" ht="15.75">
      <c r="A360" s="120"/>
      <c r="B360" s="121"/>
      <c r="C360" s="121"/>
      <c r="D360" s="121"/>
      <c r="E360" s="121"/>
      <c r="F360" s="121"/>
    </row>
    <row r="361" spans="1:6" ht="15.75">
      <c r="A361" s="120"/>
      <c r="B361" s="121"/>
      <c r="C361" s="121"/>
      <c r="D361" s="121"/>
      <c r="E361" s="121"/>
      <c r="F361" s="121"/>
    </row>
    <row r="362" spans="1:6" ht="15.75">
      <c r="A362" s="120"/>
      <c r="B362" s="121"/>
      <c r="C362" s="121"/>
      <c r="D362" s="121"/>
      <c r="E362" s="121"/>
      <c r="F362" s="121"/>
    </row>
    <row r="363" spans="1:6" ht="15.75">
      <c r="A363" s="120"/>
      <c r="B363" s="121"/>
      <c r="C363" s="121"/>
      <c r="D363" s="121"/>
      <c r="E363" s="121"/>
      <c r="F363" s="121"/>
    </row>
    <row r="364" spans="1:6" ht="15.75">
      <c r="A364" s="120"/>
      <c r="B364" s="121"/>
      <c r="C364" s="121"/>
      <c r="D364" s="121"/>
      <c r="E364" s="121"/>
      <c r="F364" s="121"/>
    </row>
    <row r="365" spans="1:6" ht="15.75">
      <c r="A365" s="120"/>
      <c r="B365" s="121"/>
      <c r="C365" s="121"/>
      <c r="D365" s="121"/>
      <c r="E365" s="121"/>
      <c r="F365" s="121"/>
    </row>
    <row r="366" spans="1:6" ht="15.75">
      <c r="A366" s="120"/>
      <c r="B366" s="121"/>
      <c r="C366" s="121"/>
      <c r="D366" s="121"/>
      <c r="E366" s="121"/>
      <c r="F366" s="121"/>
    </row>
    <row r="367" spans="1:6" ht="15.75">
      <c r="A367" s="120"/>
      <c r="B367" s="121"/>
      <c r="C367" s="121"/>
      <c r="D367" s="121"/>
      <c r="E367" s="121"/>
      <c r="F367" s="121"/>
    </row>
    <row r="368" spans="1:6" ht="15.75">
      <c r="A368" s="120"/>
      <c r="B368" s="121"/>
      <c r="C368" s="121"/>
      <c r="D368" s="121"/>
      <c r="E368" s="121"/>
      <c r="F368" s="121"/>
    </row>
    <row r="369" spans="1:6" ht="15.75">
      <c r="A369" s="120"/>
      <c r="B369" s="121"/>
      <c r="C369" s="121"/>
      <c r="D369" s="121"/>
      <c r="E369" s="121"/>
      <c r="F369" s="121"/>
    </row>
    <row r="370" spans="1:6" ht="15.75">
      <c r="A370" s="120"/>
      <c r="B370" s="121"/>
      <c r="C370" s="121"/>
      <c r="D370" s="121"/>
      <c r="E370" s="121"/>
      <c r="F370" s="121"/>
    </row>
    <row r="371" spans="1:6" ht="15.75">
      <c r="A371" s="120"/>
      <c r="B371" s="121"/>
      <c r="C371" s="121"/>
      <c r="D371" s="121"/>
      <c r="E371" s="121"/>
      <c r="F371" s="121"/>
    </row>
    <row r="372" spans="1:6" ht="15.75">
      <c r="A372" s="120"/>
      <c r="B372" s="121"/>
      <c r="C372" s="121"/>
      <c r="D372" s="121"/>
      <c r="E372" s="121"/>
      <c r="F372" s="121"/>
    </row>
    <row r="373" spans="1:6" ht="15.75">
      <c r="A373" s="120"/>
      <c r="B373" s="121"/>
      <c r="C373" s="121"/>
      <c r="D373" s="121"/>
      <c r="E373" s="121"/>
      <c r="F373" s="121"/>
    </row>
    <row r="374" spans="1:6" ht="15.75">
      <c r="A374" s="120"/>
      <c r="B374" s="121"/>
      <c r="C374" s="121"/>
      <c r="D374" s="121"/>
      <c r="E374" s="121"/>
      <c r="F374" s="121"/>
    </row>
    <row r="375" spans="1:6" ht="15.75">
      <c r="A375" s="120"/>
      <c r="B375" s="121"/>
      <c r="C375" s="121"/>
      <c r="D375" s="121"/>
      <c r="E375" s="121"/>
      <c r="F375" s="121"/>
    </row>
    <row r="376" spans="1:6" ht="15.75">
      <c r="A376" s="120"/>
      <c r="B376" s="121"/>
      <c r="C376" s="121"/>
      <c r="D376" s="121"/>
      <c r="E376" s="121"/>
      <c r="F376" s="121"/>
    </row>
    <row r="377" spans="1:6" ht="15.75">
      <c r="A377" s="120"/>
      <c r="B377" s="121"/>
      <c r="C377" s="121"/>
      <c r="D377" s="121"/>
      <c r="E377" s="121"/>
      <c r="F377" s="121"/>
    </row>
    <row r="378" spans="1:6" ht="15.75">
      <c r="A378" s="120"/>
      <c r="B378" s="121"/>
      <c r="C378" s="121"/>
      <c r="D378" s="121"/>
      <c r="E378" s="121"/>
      <c r="F378" s="121"/>
    </row>
    <row r="379" spans="1:6" ht="15.75">
      <c r="A379" s="120"/>
      <c r="B379" s="121"/>
      <c r="C379" s="121"/>
      <c r="D379" s="121"/>
      <c r="E379" s="121"/>
      <c r="F379" s="121"/>
    </row>
    <row r="380" spans="1:6" ht="15.75">
      <c r="A380" s="120"/>
      <c r="B380" s="121"/>
      <c r="C380" s="121"/>
      <c r="D380" s="121"/>
      <c r="E380" s="121"/>
      <c r="F380" s="121"/>
    </row>
    <row r="381" spans="1:6" ht="15.75">
      <c r="A381" s="120"/>
      <c r="B381" s="121"/>
      <c r="C381" s="121"/>
      <c r="D381" s="121"/>
      <c r="E381" s="121"/>
      <c r="F381" s="121"/>
    </row>
    <row r="382" spans="1:6" ht="15.75">
      <c r="A382" s="120"/>
      <c r="B382" s="121"/>
      <c r="C382" s="121"/>
      <c r="D382" s="121"/>
      <c r="E382" s="121"/>
      <c r="F382" s="121"/>
    </row>
    <row r="383" spans="1:6" ht="15.75">
      <c r="A383" s="120"/>
      <c r="B383" s="121"/>
      <c r="C383" s="121"/>
      <c r="D383" s="121"/>
      <c r="E383" s="121"/>
      <c r="F383" s="121"/>
    </row>
    <row r="384" spans="1:6" ht="15.75">
      <c r="A384" s="120"/>
      <c r="B384" s="121"/>
      <c r="C384" s="121"/>
      <c r="D384" s="121"/>
      <c r="E384" s="121"/>
      <c r="F384" s="121"/>
    </row>
    <row r="385" spans="1:6" ht="15.75">
      <c r="A385" s="120"/>
      <c r="B385" s="121"/>
      <c r="C385" s="121"/>
      <c r="D385" s="121"/>
      <c r="E385" s="121"/>
      <c r="F385" s="121"/>
    </row>
    <row r="386" spans="1:6" ht="15.75">
      <c r="A386" s="120"/>
      <c r="B386" s="121"/>
      <c r="C386" s="121"/>
      <c r="D386" s="121"/>
      <c r="E386" s="121"/>
      <c r="F386" s="121"/>
    </row>
    <row r="387" spans="1:6" ht="15.75">
      <c r="A387" s="120"/>
      <c r="B387" s="121"/>
      <c r="C387" s="121"/>
      <c r="D387" s="121"/>
      <c r="E387" s="121"/>
      <c r="F387" s="121"/>
    </row>
    <row r="388" spans="1:6" ht="15.75">
      <c r="A388" s="120"/>
      <c r="B388" s="121"/>
      <c r="C388" s="121"/>
      <c r="D388" s="121"/>
      <c r="E388" s="121"/>
      <c r="F388" s="121"/>
    </row>
    <row r="389" spans="1:6" ht="15.75">
      <c r="A389" s="120"/>
      <c r="B389" s="121"/>
      <c r="C389" s="121"/>
      <c r="D389" s="121"/>
      <c r="E389" s="121"/>
      <c r="F389" s="121"/>
    </row>
    <row r="390" spans="1:6" ht="15.75">
      <c r="A390" s="120"/>
      <c r="B390" s="121"/>
      <c r="C390" s="121"/>
      <c r="D390" s="121"/>
      <c r="E390" s="121"/>
      <c r="F390" s="121"/>
    </row>
    <row r="391" spans="1:6" ht="15.75">
      <c r="A391" s="120"/>
      <c r="B391" s="121"/>
      <c r="C391" s="121"/>
      <c r="D391" s="121"/>
      <c r="E391" s="121"/>
      <c r="F391" s="121"/>
    </row>
    <row r="392" spans="1:6" ht="15.75">
      <c r="A392" s="120"/>
      <c r="B392" s="121"/>
      <c r="C392" s="121"/>
      <c r="D392" s="121"/>
      <c r="E392" s="121"/>
      <c r="F392" s="121"/>
    </row>
    <row r="393" spans="1:6" ht="15.75">
      <c r="A393" s="120"/>
      <c r="B393" s="121"/>
      <c r="C393" s="121"/>
      <c r="D393" s="121"/>
      <c r="E393" s="121"/>
      <c r="F393" s="121"/>
    </row>
    <row r="394" spans="1:6" ht="15.75">
      <c r="A394" s="120"/>
      <c r="B394" s="121"/>
      <c r="C394" s="121"/>
      <c r="D394" s="121"/>
      <c r="E394" s="121"/>
      <c r="F394" s="121"/>
    </row>
    <row r="395" spans="1:6" ht="15.75">
      <c r="A395" s="120"/>
      <c r="B395" s="121"/>
      <c r="C395" s="121"/>
      <c r="D395" s="121"/>
      <c r="E395" s="121"/>
      <c r="F395" s="121"/>
    </row>
    <row r="396" spans="1:6" ht="15.75">
      <c r="A396" s="120"/>
      <c r="B396" s="121"/>
      <c r="C396" s="121"/>
      <c r="D396" s="121"/>
      <c r="E396" s="121"/>
      <c r="F396" s="121"/>
    </row>
    <row r="397" spans="1:6" ht="15.75">
      <c r="A397" s="120"/>
      <c r="B397" s="121"/>
      <c r="C397" s="121"/>
      <c r="D397" s="121"/>
      <c r="E397" s="121"/>
      <c r="F397" s="121"/>
    </row>
    <row r="398" spans="1:6" ht="15.75">
      <c r="A398" s="120"/>
      <c r="B398" s="121"/>
      <c r="C398" s="121"/>
      <c r="D398" s="121"/>
      <c r="E398" s="121"/>
      <c r="F398" s="121"/>
    </row>
    <row r="399" spans="1:6" ht="15.75">
      <c r="A399" s="120"/>
      <c r="B399" s="121"/>
      <c r="C399" s="121"/>
      <c r="D399" s="121"/>
      <c r="E399" s="121"/>
      <c r="F399" s="121"/>
    </row>
    <row r="400" spans="1:6" ht="15.75">
      <c r="A400" s="120"/>
      <c r="B400" s="121"/>
      <c r="C400" s="121"/>
      <c r="D400" s="121"/>
      <c r="E400" s="121"/>
      <c r="F400" s="121"/>
    </row>
    <row r="401" spans="1:6" ht="15.75">
      <c r="A401" s="120"/>
      <c r="B401" s="121"/>
      <c r="C401" s="121"/>
      <c r="D401" s="121"/>
      <c r="E401" s="121"/>
      <c r="F401" s="121"/>
    </row>
    <row r="402" spans="1:6" ht="15.75">
      <c r="A402" s="120"/>
      <c r="B402" s="121"/>
      <c r="C402" s="121"/>
      <c r="D402" s="121"/>
      <c r="E402" s="121"/>
      <c r="F402" s="121"/>
    </row>
    <row r="403" spans="1:6" ht="15.75">
      <c r="A403" s="120"/>
      <c r="B403" s="121"/>
      <c r="C403" s="121"/>
      <c r="D403" s="121"/>
      <c r="E403" s="121"/>
      <c r="F403" s="121"/>
    </row>
    <row r="404" spans="1:6" ht="15.75">
      <c r="A404" s="120"/>
      <c r="B404" s="121"/>
      <c r="C404" s="121"/>
      <c r="D404" s="121"/>
      <c r="E404" s="121"/>
      <c r="F404" s="121"/>
    </row>
    <row r="405" spans="1:6" ht="15.75">
      <c r="A405" s="120"/>
      <c r="B405" s="121"/>
      <c r="C405" s="121"/>
      <c r="D405" s="121"/>
      <c r="E405" s="121"/>
      <c r="F405" s="121"/>
    </row>
    <row r="406" spans="1:6" ht="15.75">
      <c r="A406" s="120"/>
      <c r="B406" s="121"/>
      <c r="C406" s="121"/>
      <c r="D406" s="121"/>
      <c r="E406" s="121"/>
      <c r="F406" s="121"/>
    </row>
    <row r="407" spans="1:6" ht="15.75">
      <c r="A407" s="120"/>
      <c r="B407" s="121"/>
      <c r="C407" s="121"/>
      <c r="D407" s="121"/>
      <c r="E407" s="121"/>
      <c r="F407" s="121"/>
    </row>
    <row r="408" spans="1:6" ht="15.75">
      <c r="A408" s="120"/>
      <c r="B408" s="121"/>
      <c r="C408" s="121"/>
      <c r="D408" s="121"/>
      <c r="E408" s="121"/>
      <c r="F408" s="121"/>
    </row>
    <row r="409" spans="1:6" ht="15.75">
      <c r="A409" s="120"/>
      <c r="B409" s="121"/>
      <c r="C409" s="121"/>
      <c r="D409" s="121"/>
      <c r="E409" s="121"/>
      <c r="F409" s="121"/>
    </row>
    <row r="410" spans="1:6" ht="15.75">
      <c r="A410" s="120"/>
      <c r="B410" s="121"/>
      <c r="C410" s="121"/>
      <c r="D410" s="121"/>
      <c r="E410" s="121"/>
      <c r="F410" s="121"/>
    </row>
    <row r="411" spans="1:6" ht="15.75">
      <c r="A411" s="120"/>
      <c r="B411" s="121"/>
      <c r="C411" s="121"/>
      <c r="D411" s="121"/>
      <c r="E411" s="121"/>
      <c r="F411" s="121"/>
    </row>
    <row r="412" spans="1:6" ht="15.75">
      <c r="A412" s="120"/>
      <c r="B412" s="121"/>
      <c r="C412" s="121"/>
      <c r="D412" s="121"/>
      <c r="E412" s="121"/>
      <c r="F412" s="121"/>
    </row>
    <row r="413" spans="1:6" ht="15.75">
      <c r="A413" s="120"/>
      <c r="B413" s="121"/>
      <c r="C413" s="121"/>
      <c r="D413" s="121"/>
      <c r="E413" s="121"/>
      <c r="F413" s="121"/>
    </row>
    <row r="414" spans="1:6" ht="15.75">
      <c r="A414" s="120"/>
      <c r="B414" s="121"/>
      <c r="C414" s="121"/>
      <c r="D414" s="121"/>
      <c r="E414" s="121"/>
      <c r="F414" s="121"/>
    </row>
    <row r="415" spans="1:6" ht="15.75">
      <c r="A415" s="120"/>
      <c r="B415" s="121"/>
      <c r="C415" s="121"/>
      <c r="D415" s="121"/>
      <c r="E415" s="121"/>
      <c r="F415" s="121"/>
    </row>
    <row r="416" spans="1:6" ht="15.75">
      <c r="A416" s="120"/>
      <c r="B416" s="121"/>
      <c r="C416" s="121"/>
      <c r="D416" s="121"/>
      <c r="E416" s="121"/>
      <c r="F416" s="121"/>
    </row>
    <row r="417" spans="1:6" ht="15.75">
      <c r="A417" s="120"/>
      <c r="B417" s="121"/>
      <c r="C417" s="121"/>
      <c r="D417" s="121"/>
      <c r="E417" s="121"/>
      <c r="F417" s="121"/>
    </row>
    <row r="418" spans="1:6" ht="15.75">
      <c r="A418" s="120"/>
      <c r="B418" s="121"/>
      <c r="C418" s="121"/>
      <c r="D418" s="121"/>
      <c r="E418" s="121"/>
      <c r="F418" s="121"/>
    </row>
    <row r="419" spans="1:6" ht="15.75">
      <c r="A419" s="120"/>
      <c r="B419" s="121"/>
      <c r="C419" s="121"/>
      <c r="D419" s="121"/>
      <c r="E419" s="121"/>
      <c r="F419" s="121"/>
    </row>
    <row r="420" spans="1:6" ht="15.75">
      <c r="A420" s="120"/>
      <c r="B420" s="121"/>
      <c r="C420" s="121"/>
      <c r="D420" s="121"/>
      <c r="E420" s="121"/>
      <c r="F420" s="121"/>
    </row>
    <row r="421" spans="1:6" ht="15.75">
      <c r="A421" s="120"/>
      <c r="B421" s="121"/>
      <c r="C421" s="121"/>
      <c r="D421" s="121"/>
      <c r="E421" s="121"/>
      <c r="F421" s="121"/>
    </row>
    <row r="422" spans="1:6" ht="15.75">
      <c r="A422" s="120"/>
      <c r="B422" s="121"/>
      <c r="C422" s="121"/>
      <c r="D422" s="121"/>
      <c r="E422" s="121"/>
      <c r="F422" s="121"/>
    </row>
    <row r="423" spans="1:6" ht="15.75">
      <c r="A423" s="120"/>
      <c r="B423" s="121"/>
      <c r="C423" s="121"/>
      <c r="D423" s="121"/>
      <c r="E423" s="121"/>
      <c r="F423" s="121"/>
    </row>
    <row r="424" spans="1:6" ht="15.75">
      <c r="A424" s="120"/>
      <c r="B424" s="121"/>
      <c r="C424" s="121"/>
      <c r="D424" s="121"/>
      <c r="E424" s="121"/>
      <c r="F424" s="121"/>
    </row>
    <row r="425" spans="1:6" ht="15.75">
      <c r="A425" s="120"/>
      <c r="B425" s="121"/>
      <c r="C425" s="121"/>
      <c r="D425" s="121"/>
      <c r="E425" s="121"/>
      <c r="F425" s="121"/>
    </row>
    <row r="426" spans="1:6" ht="15.75">
      <c r="A426" s="120"/>
      <c r="B426" s="121"/>
      <c r="C426" s="121"/>
      <c r="D426" s="121"/>
      <c r="E426" s="121"/>
      <c r="F426" s="121"/>
    </row>
    <row r="427" spans="1:6" ht="15.75">
      <c r="A427" s="120"/>
      <c r="B427" s="121"/>
      <c r="C427" s="121"/>
      <c r="D427" s="121"/>
      <c r="E427" s="121"/>
      <c r="F427" s="121"/>
    </row>
    <row r="428" spans="1:6" ht="15.75">
      <c r="A428" s="120"/>
      <c r="B428" s="121"/>
      <c r="C428" s="121"/>
      <c r="D428" s="121"/>
      <c r="E428" s="121"/>
      <c r="F428" s="121"/>
    </row>
    <row r="429" spans="1:6" ht="15.75">
      <c r="A429" s="120"/>
      <c r="B429" s="121"/>
      <c r="C429" s="121"/>
      <c r="D429" s="121"/>
      <c r="E429" s="121"/>
      <c r="F429" s="121"/>
    </row>
    <row r="430" spans="1:6" ht="15.75">
      <c r="A430" s="120"/>
      <c r="B430" s="121"/>
      <c r="C430" s="121"/>
      <c r="D430" s="121"/>
      <c r="E430" s="121"/>
      <c r="F430" s="121"/>
    </row>
    <row r="431" spans="1:6" ht="15.75">
      <c r="A431" s="120"/>
      <c r="B431" s="121"/>
      <c r="C431" s="121"/>
      <c r="D431" s="121"/>
      <c r="E431" s="121"/>
      <c r="F431" s="121"/>
    </row>
    <row r="432" spans="1:6" ht="15.75">
      <c r="A432" s="120"/>
      <c r="B432" s="121"/>
      <c r="C432" s="121"/>
      <c r="D432" s="121"/>
      <c r="E432" s="121"/>
      <c r="F432" s="121"/>
    </row>
    <row r="433" spans="1:6" ht="15.75">
      <c r="A433" s="120"/>
      <c r="B433" s="121"/>
      <c r="C433" s="121"/>
      <c r="D433" s="121"/>
      <c r="E433" s="121"/>
      <c r="F433" s="121"/>
    </row>
    <row r="434" spans="1:6" ht="15.75">
      <c r="A434" s="120"/>
      <c r="B434" s="121"/>
      <c r="C434" s="121"/>
      <c r="D434" s="121"/>
      <c r="E434" s="121"/>
      <c r="F434" s="121"/>
    </row>
    <row r="435" spans="1:6" ht="15.75">
      <c r="A435" s="120"/>
      <c r="B435" s="121"/>
      <c r="C435" s="121"/>
      <c r="D435" s="121"/>
      <c r="E435" s="121"/>
      <c r="F435" s="121"/>
    </row>
    <row r="436" spans="1:6" ht="15.75">
      <c r="A436" s="120"/>
      <c r="B436" s="121"/>
      <c r="C436" s="121"/>
      <c r="D436" s="121"/>
      <c r="E436" s="121"/>
      <c r="F436" s="121"/>
    </row>
    <row r="437" spans="1:6" ht="15.75">
      <c r="A437" s="120"/>
      <c r="B437" s="121"/>
      <c r="C437" s="121"/>
      <c r="D437" s="121"/>
      <c r="E437" s="121"/>
      <c r="F437" s="121"/>
    </row>
    <row r="438" spans="1:6" ht="15.75">
      <c r="A438" s="120"/>
      <c r="B438" s="121"/>
      <c r="C438" s="121"/>
      <c r="D438" s="121"/>
      <c r="E438" s="121"/>
      <c r="F438" s="121"/>
    </row>
    <row r="439" spans="1:6" ht="15.75">
      <c r="A439" s="120"/>
      <c r="B439" s="121"/>
      <c r="C439" s="121"/>
      <c r="D439" s="121"/>
      <c r="E439" s="121"/>
      <c r="F439" s="121"/>
    </row>
    <row r="440" spans="1:6" ht="15.75">
      <c r="A440" s="120"/>
      <c r="B440" s="121"/>
      <c r="C440" s="121"/>
      <c r="D440" s="121"/>
      <c r="E440" s="121"/>
      <c r="F440" s="121"/>
    </row>
    <row r="441" spans="1:6" ht="15.75">
      <c r="A441" s="120"/>
      <c r="B441" s="121"/>
      <c r="C441" s="121"/>
      <c r="D441" s="121"/>
      <c r="E441" s="121"/>
      <c r="F441" s="121"/>
    </row>
    <row r="442" spans="1:6" ht="15.75">
      <c r="A442" s="120"/>
      <c r="B442" s="121"/>
      <c r="C442" s="121"/>
      <c r="D442" s="121"/>
      <c r="E442" s="121"/>
      <c r="F442" s="121"/>
    </row>
    <row r="443" spans="1:6" ht="15.75">
      <c r="A443" s="120"/>
      <c r="B443" s="121"/>
      <c r="C443" s="121"/>
      <c r="D443" s="121"/>
      <c r="E443" s="121"/>
      <c r="F443" s="121"/>
    </row>
    <row r="444" spans="1:6" ht="15.75">
      <c r="A444" s="120"/>
      <c r="B444" s="121"/>
      <c r="C444" s="121"/>
      <c r="D444" s="121"/>
      <c r="E444" s="121"/>
      <c r="F444" s="121"/>
    </row>
    <row r="445" spans="1:6" ht="15.75">
      <c r="A445" s="120"/>
      <c r="B445" s="121"/>
      <c r="C445" s="121"/>
      <c r="D445" s="121"/>
      <c r="E445" s="121"/>
      <c r="F445" s="121"/>
    </row>
    <row r="446" spans="1:6" ht="15.75">
      <c r="A446" s="120"/>
      <c r="B446" s="121"/>
      <c r="C446" s="121"/>
      <c r="D446" s="121"/>
      <c r="E446" s="121"/>
      <c r="F446" s="121"/>
    </row>
    <row r="447" spans="1:6" ht="15.75">
      <c r="A447" s="120"/>
      <c r="B447" s="121"/>
      <c r="C447" s="121"/>
      <c r="D447" s="121"/>
      <c r="E447" s="121"/>
      <c r="F447" s="121"/>
    </row>
    <row r="448" spans="1:6" ht="15.75">
      <c r="A448" s="120"/>
      <c r="B448" s="121"/>
      <c r="C448" s="121"/>
      <c r="D448" s="121"/>
      <c r="E448" s="121"/>
      <c r="F448" s="121"/>
    </row>
    <row r="449" spans="1:6" ht="15.75">
      <c r="A449" s="120"/>
      <c r="B449" s="121"/>
      <c r="C449" s="121"/>
      <c r="D449" s="121"/>
      <c r="E449" s="121"/>
      <c r="F449" s="121"/>
    </row>
    <row r="450" spans="1:6" ht="15.75">
      <c r="A450" s="120"/>
      <c r="B450" s="121"/>
      <c r="C450" s="121"/>
      <c r="D450" s="121"/>
      <c r="E450" s="121"/>
      <c r="F450" s="121"/>
    </row>
    <row r="451" spans="1:6" ht="15.75">
      <c r="A451" s="120"/>
      <c r="B451" s="121"/>
      <c r="C451" s="121"/>
      <c r="D451" s="121"/>
      <c r="E451" s="121"/>
      <c r="F451" s="121"/>
    </row>
    <row r="452" spans="1:6" ht="15.75">
      <c r="A452" s="120"/>
      <c r="B452" s="121"/>
      <c r="C452" s="121"/>
      <c r="D452" s="121"/>
      <c r="E452" s="121"/>
      <c r="F452" s="121"/>
    </row>
    <row r="453" spans="1:6" ht="15.75">
      <c r="A453" s="120"/>
      <c r="B453" s="121"/>
      <c r="C453" s="121"/>
      <c r="D453" s="121"/>
      <c r="E453" s="121"/>
      <c r="F453" s="121"/>
    </row>
    <row r="454" spans="1:6" ht="15.75">
      <c r="A454" s="120"/>
      <c r="B454" s="121"/>
      <c r="C454" s="121"/>
      <c r="D454" s="121"/>
      <c r="E454" s="121"/>
      <c r="F454" s="121"/>
    </row>
    <row r="455" spans="1:6" ht="15.75">
      <c r="A455" s="120"/>
      <c r="B455" s="121"/>
      <c r="C455" s="121"/>
      <c r="D455" s="121"/>
      <c r="E455" s="121"/>
      <c r="F455" s="121"/>
    </row>
    <row r="456" spans="1:6" ht="15.75">
      <c r="A456" s="120"/>
      <c r="B456" s="121"/>
      <c r="C456" s="121"/>
      <c r="D456" s="121"/>
      <c r="E456" s="121"/>
      <c r="F456" s="121"/>
    </row>
    <row r="457" spans="1:6" ht="15.75">
      <c r="A457" s="120"/>
      <c r="B457" s="121"/>
      <c r="C457" s="121"/>
      <c r="D457" s="121"/>
      <c r="E457" s="121"/>
      <c r="F457" s="121"/>
    </row>
    <row r="458" spans="1:6" ht="15.75">
      <c r="A458" s="120"/>
      <c r="B458" s="121"/>
      <c r="C458" s="121"/>
      <c r="D458" s="121"/>
      <c r="E458" s="121"/>
      <c r="F458" s="121"/>
    </row>
    <row r="459" spans="1:6" ht="15.75">
      <c r="A459" s="120"/>
      <c r="B459" s="121"/>
      <c r="C459" s="121"/>
      <c r="D459" s="121"/>
      <c r="E459" s="121"/>
      <c r="F459" s="121"/>
    </row>
    <row r="460" spans="1:6" ht="15.75">
      <c r="A460" s="120"/>
      <c r="B460" s="121"/>
      <c r="C460" s="121"/>
      <c r="D460" s="121"/>
      <c r="E460" s="121"/>
      <c r="F460" s="121"/>
    </row>
    <row r="461" spans="1:6" ht="15.75">
      <c r="A461" s="120"/>
      <c r="B461" s="121"/>
      <c r="C461" s="121"/>
      <c r="D461" s="121"/>
      <c r="E461" s="121"/>
      <c r="F461" s="121"/>
    </row>
    <row r="462" spans="1:6" ht="15.75">
      <c r="A462" s="120"/>
      <c r="B462" s="121"/>
      <c r="C462" s="121"/>
      <c r="D462" s="121"/>
      <c r="E462" s="121"/>
      <c r="F462" s="121"/>
    </row>
    <row r="463" spans="1:6" ht="15.75">
      <c r="A463" s="120"/>
      <c r="B463" s="121"/>
      <c r="C463" s="121"/>
      <c r="D463" s="121"/>
      <c r="E463" s="121"/>
      <c r="F463" s="121"/>
    </row>
    <row r="464" spans="1:6" ht="15.75">
      <c r="A464" s="120"/>
      <c r="B464" s="121"/>
      <c r="C464" s="121"/>
      <c r="D464" s="121"/>
      <c r="E464" s="121"/>
      <c r="F464" s="121"/>
    </row>
    <row r="465" spans="1:6" ht="15.75">
      <c r="A465" s="120"/>
      <c r="B465" s="121"/>
      <c r="C465" s="121"/>
      <c r="D465" s="121"/>
      <c r="E465" s="121"/>
      <c r="F465" s="121"/>
    </row>
    <row r="466" spans="1:6" ht="15.75">
      <c r="A466" s="120"/>
      <c r="B466" s="121"/>
      <c r="C466" s="121"/>
      <c r="D466" s="121"/>
      <c r="E466" s="121"/>
      <c r="F466" s="121"/>
    </row>
    <row r="467" spans="1:6" ht="15.75">
      <c r="A467" s="120"/>
      <c r="B467" s="121"/>
      <c r="C467" s="121"/>
      <c r="D467" s="121"/>
      <c r="E467" s="121"/>
      <c r="F467" s="121"/>
    </row>
    <row r="468" spans="1:6" ht="15.75">
      <c r="A468" s="120"/>
      <c r="B468" s="121"/>
      <c r="C468" s="121"/>
      <c r="D468" s="121"/>
      <c r="E468" s="121"/>
      <c r="F468" s="121"/>
    </row>
    <row r="469" spans="1:6" ht="15.75">
      <c r="A469" s="120"/>
      <c r="B469" s="121"/>
      <c r="C469" s="121"/>
      <c r="D469" s="121"/>
      <c r="E469" s="121"/>
      <c r="F469" s="121"/>
    </row>
    <row r="470" spans="1:6" ht="15.75">
      <c r="A470" s="120"/>
      <c r="B470" s="121"/>
      <c r="C470" s="121"/>
      <c r="D470" s="121"/>
      <c r="E470" s="121"/>
      <c r="F470" s="121"/>
    </row>
    <row r="471" spans="1:6" ht="15.75">
      <c r="A471" s="120"/>
      <c r="B471" s="121"/>
      <c r="C471" s="121"/>
      <c r="D471" s="121"/>
      <c r="E471" s="121"/>
      <c r="F471" s="121"/>
    </row>
    <row r="472" spans="1:6" ht="15.75">
      <c r="A472" s="120"/>
      <c r="B472" s="121"/>
      <c r="C472" s="121"/>
      <c r="D472" s="121"/>
      <c r="E472" s="121"/>
      <c r="F472" s="121"/>
    </row>
    <row r="473" spans="1:6" ht="15.75">
      <c r="A473" s="120"/>
      <c r="B473" s="121"/>
      <c r="C473" s="121"/>
      <c r="D473" s="121"/>
      <c r="E473" s="121"/>
      <c r="F473" s="121"/>
    </row>
    <row r="474" spans="1:6" ht="15.75">
      <c r="A474" s="120"/>
      <c r="B474" s="121"/>
      <c r="C474" s="121"/>
      <c r="D474" s="121"/>
      <c r="E474" s="121"/>
      <c r="F474" s="121"/>
    </row>
    <row r="475" spans="1:6" ht="15.75">
      <c r="A475" s="120"/>
      <c r="B475" s="121"/>
      <c r="C475" s="121"/>
      <c r="D475" s="121"/>
      <c r="E475" s="121"/>
      <c r="F475" s="121"/>
    </row>
    <row r="476" spans="1:6" ht="15.75">
      <c r="A476" s="120"/>
      <c r="B476" s="121"/>
      <c r="C476" s="121"/>
      <c r="D476" s="121"/>
      <c r="E476" s="121"/>
      <c r="F476" s="121"/>
    </row>
    <row r="477" spans="1:6" ht="15.75">
      <c r="A477" s="120"/>
      <c r="B477" s="121"/>
      <c r="C477" s="121"/>
      <c r="D477" s="121"/>
      <c r="E477" s="121"/>
      <c r="F477" s="121"/>
    </row>
    <row r="478" spans="1:6" ht="15.75">
      <c r="A478" s="120"/>
      <c r="B478" s="121"/>
      <c r="C478" s="121"/>
      <c r="D478" s="121"/>
      <c r="E478" s="121"/>
      <c r="F478" s="121"/>
    </row>
    <row r="479" spans="1:6" ht="15.75">
      <c r="A479" s="120"/>
      <c r="B479" s="121"/>
      <c r="C479" s="121"/>
      <c r="D479" s="121"/>
      <c r="E479" s="121"/>
      <c r="F479" s="121"/>
    </row>
    <row r="480" spans="1:6" ht="15.75">
      <c r="A480" s="120"/>
      <c r="B480" s="121"/>
      <c r="C480" s="121"/>
      <c r="D480" s="121"/>
      <c r="E480" s="121"/>
      <c r="F480" s="121"/>
    </row>
    <row r="481" spans="1:6" ht="15.75">
      <c r="A481" s="120"/>
      <c r="B481" s="121"/>
      <c r="C481" s="121"/>
      <c r="D481" s="121"/>
      <c r="E481" s="121"/>
      <c r="F481" s="121"/>
    </row>
    <row r="482" spans="1:6" ht="15.75">
      <c r="A482" s="120"/>
      <c r="B482" s="121"/>
      <c r="C482" s="121"/>
      <c r="D482" s="121"/>
      <c r="E482" s="121"/>
      <c r="F482" s="121"/>
    </row>
    <row r="483" spans="1:6" ht="15.75">
      <c r="A483" s="120"/>
      <c r="B483" s="121"/>
      <c r="C483" s="121"/>
      <c r="D483" s="121"/>
      <c r="E483" s="121"/>
      <c r="F483" s="121"/>
    </row>
    <row r="484" spans="1:6" ht="15.75">
      <c r="A484" s="120"/>
      <c r="B484" s="121"/>
      <c r="C484" s="121"/>
      <c r="D484" s="121"/>
      <c r="E484" s="121"/>
      <c r="F484" s="121"/>
    </row>
    <row r="485" spans="1:6" ht="15.75">
      <c r="A485" s="120"/>
      <c r="B485" s="121"/>
      <c r="C485" s="121"/>
      <c r="D485" s="121"/>
      <c r="E485" s="121"/>
      <c r="F485" s="121"/>
    </row>
    <row r="486" spans="1:6" ht="15.75">
      <c r="A486" s="120"/>
      <c r="B486" s="121"/>
      <c r="C486" s="121"/>
      <c r="D486" s="121"/>
      <c r="E486" s="121"/>
      <c r="F486" s="121"/>
    </row>
    <row r="487" spans="1:6" ht="15.75">
      <c r="A487" s="120"/>
      <c r="B487" s="121"/>
      <c r="C487" s="121"/>
      <c r="D487" s="121"/>
      <c r="E487" s="121"/>
      <c r="F487" s="121"/>
    </row>
    <row r="488" spans="1:6" ht="15.75">
      <c r="A488" s="120"/>
      <c r="B488" s="121"/>
      <c r="C488" s="121"/>
      <c r="D488" s="121"/>
      <c r="E488" s="121"/>
      <c r="F488" s="121"/>
    </row>
    <row r="489" spans="1:6" ht="15.75">
      <c r="A489" s="120"/>
      <c r="B489" s="121"/>
      <c r="C489" s="121"/>
      <c r="D489" s="121"/>
      <c r="E489" s="121"/>
      <c r="F489" s="121"/>
    </row>
    <row r="490" spans="1:6" ht="15.75">
      <c r="A490" s="120"/>
      <c r="B490" s="121"/>
      <c r="C490" s="121"/>
      <c r="D490" s="121"/>
      <c r="E490" s="121"/>
      <c r="F490" s="121"/>
    </row>
    <row r="491" spans="1:6" ht="15.75">
      <c r="A491" s="120"/>
      <c r="B491" s="121"/>
      <c r="C491" s="121"/>
      <c r="D491" s="121"/>
      <c r="E491" s="121"/>
      <c r="F491" s="121"/>
    </row>
    <row r="492" spans="1:6" ht="15.75">
      <c r="A492" s="120"/>
      <c r="B492" s="121"/>
      <c r="C492" s="121"/>
      <c r="D492" s="121"/>
      <c r="E492" s="121"/>
      <c r="F492" s="121"/>
    </row>
    <row r="493" spans="1:6" ht="15.75">
      <c r="A493" s="120"/>
      <c r="B493" s="121"/>
      <c r="C493" s="121"/>
      <c r="D493" s="121"/>
      <c r="E493" s="121"/>
      <c r="F493" s="121"/>
    </row>
    <row r="494" spans="1:6" ht="15.75">
      <c r="A494" s="120"/>
      <c r="B494" s="121"/>
      <c r="C494" s="121"/>
      <c r="D494" s="121"/>
      <c r="E494" s="121"/>
      <c r="F494" s="121"/>
    </row>
    <row r="495" spans="1:6" ht="15.75">
      <c r="A495" s="120"/>
      <c r="B495" s="121"/>
      <c r="C495" s="121"/>
      <c r="D495" s="121"/>
      <c r="E495" s="121"/>
      <c r="F495" s="121"/>
    </row>
    <row r="496" spans="1:6" ht="15.75">
      <c r="A496" s="120"/>
      <c r="B496" s="121"/>
      <c r="C496" s="121"/>
      <c r="D496" s="121"/>
      <c r="E496" s="121"/>
      <c r="F496" s="121"/>
    </row>
    <row r="497" spans="1:6" ht="15.75">
      <c r="A497" s="120"/>
      <c r="B497" s="121"/>
      <c r="C497" s="121"/>
      <c r="D497" s="121"/>
      <c r="E497" s="121"/>
      <c r="F497" s="121"/>
    </row>
    <row r="498" spans="1:6" ht="15.75">
      <c r="A498" s="120"/>
      <c r="B498" s="121"/>
      <c r="C498" s="121"/>
      <c r="D498" s="121"/>
      <c r="E498" s="121"/>
      <c r="F498" s="121"/>
    </row>
    <row r="499" spans="1:6" ht="15.75">
      <c r="A499" s="120"/>
      <c r="B499" s="121"/>
      <c r="C499" s="121"/>
      <c r="D499" s="121"/>
      <c r="E499" s="121"/>
      <c r="F499" s="121"/>
    </row>
    <row r="500" spans="1:6" ht="15.75">
      <c r="A500" s="120"/>
      <c r="B500" s="121"/>
      <c r="C500" s="121"/>
      <c r="D500" s="121"/>
      <c r="E500" s="121"/>
      <c r="F500" s="121"/>
    </row>
    <row r="501" spans="1:6" ht="15.75">
      <c r="A501" s="120"/>
      <c r="B501" s="121"/>
      <c r="C501" s="121"/>
      <c r="D501" s="121"/>
      <c r="E501" s="121"/>
      <c r="F501" s="121"/>
    </row>
    <row r="502" spans="1:6" ht="15.75">
      <c r="A502" s="120"/>
      <c r="B502" s="121"/>
      <c r="C502" s="121"/>
      <c r="D502" s="121"/>
      <c r="E502" s="121"/>
      <c r="F502" s="121"/>
    </row>
    <row r="503" spans="1:6" ht="15.75">
      <c r="A503" s="120"/>
      <c r="B503" s="121"/>
      <c r="C503" s="121"/>
      <c r="D503" s="121"/>
      <c r="E503" s="121"/>
      <c r="F503" s="121"/>
    </row>
    <row r="504" spans="1:6" ht="15.75">
      <c r="A504" s="120"/>
      <c r="B504" s="121"/>
      <c r="C504" s="121"/>
      <c r="D504" s="121"/>
      <c r="E504" s="121"/>
      <c r="F504" s="121"/>
    </row>
    <row r="505" spans="1:6" ht="15.75">
      <c r="A505" s="120"/>
      <c r="B505" s="121"/>
      <c r="C505" s="121"/>
      <c r="D505" s="121"/>
      <c r="E505" s="121"/>
      <c r="F505" s="121"/>
    </row>
    <row r="506" spans="1:6" ht="15.75">
      <c r="A506" s="120"/>
      <c r="B506" s="121"/>
      <c r="C506" s="121"/>
      <c r="D506" s="121"/>
      <c r="E506" s="121"/>
      <c r="F506" s="121"/>
    </row>
    <row r="507" spans="1:6" ht="15.75">
      <c r="A507" s="120"/>
      <c r="B507" s="121"/>
      <c r="C507" s="121"/>
      <c r="D507" s="121"/>
      <c r="E507" s="121"/>
      <c r="F507" s="121"/>
    </row>
    <row r="508" spans="1:6" ht="15.75">
      <c r="A508" s="120"/>
      <c r="B508" s="121"/>
      <c r="C508" s="121"/>
      <c r="D508" s="121"/>
      <c r="E508" s="121"/>
      <c r="F508" s="121"/>
    </row>
    <row r="509" spans="1:6" ht="15.75">
      <c r="A509" s="120"/>
      <c r="B509" s="121"/>
      <c r="C509" s="121"/>
      <c r="D509" s="121"/>
      <c r="E509" s="121"/>
      <c r="F509" s="121"/>
    </row>
    <row r="510" spans="1:6" ht="15.75">
      <c r="A510" s="120"/>
      <c r="B510" s="121"/>
      <c r="C510" s="121"/>
      <c r="D510" s="121"/>
      <c r="E510" s="121"/>
      <c r="F510" s="121"/>
    </row>
    <row r="511" spans="1:6" ht="15.75">
      <c r="A511" s="120"/>
      <c r="B511" s="121"/>
      <c r="C511" s="121"/>
      <c r="D511" s="121"/>
      <c r="E511" s="121"/>
      <c r="F511" s="121"/>
    </row>
    <row r="512" spans="1:6" ht="15.75">
      <c r="A512" s="120"/>
      <c r="B512" s="121"/>
      <c r="C512" s="121"/>
      <c r="D512" s="121"/>
      <c r="E512" s="121"/>
      <c r="F512" s="121"/>
    </row>
    <row r="513" spans="1:6" ht="15.75">
      <c r="A513" s="120"/>
      <c r="B513" s="121"/>
      <c r="C513" s="121"/>
      <c r="D513" s="121"/>
      <c r="E513" s="121"/>
      <c r="F513" s="121"/>
    </row>
    <row r="514" spans="1:6" ht="15.75">
      <c r="A514" s="120"/>
      <c r="B514" s="121"/>
      <c r="C514" s="121"/>
      <c r="D514" s="121"/>
      <c r="E514" s="121"/>
      <c r="F514" s="121"/>
    </row>
    <row r="515" spans="1:6" ht="15.75">
      <c r="A515" s="120"/>
      <c r="B515" s="121"/>
      <c r="C515" s="121"/>
      <c r="D515" s="121"/>
      <c r="E515" s="121"/>
      <c r="F515" s="121"/>
    </row>
    <row r="516" spans="1:6" ht="15.75">
      <c r="A516" s="120"/>
      <c r="B516" s="121"/>
      <c r="C516" s="121"/>
      <c r="D516" s="121"/>
      <c r="E516" s="121"/>
      <c r="F516" s="121"/>
    </row>
    <row r="517" spans="1:6" ht="15.75">
      <c r="A517" s="120"/>
      <c r="B517" s="121"/>
      <c r="C517" s="121"/>
      <c r="D517" s="121"/>
      <c r="E517" s="121"/>
      <c r="F517" s="121"/>
    </row>
    <row r="518" spans="1:6" ht="15.75">
      <c r="A518" s="120"/>
      <c r="B518" s="121"/>
      <c r="C518" s="121"/>
      <c r="D518" s="121"/>
      <c r="E518" s="121"/>
      <c r="F518" s="121"/>
    </row>
    <row r="519" spans="1:6" ht="15.75">
      <c r="A519" s="120"/>
      <c r="B519" s="121"/>
      <c r="C519" s="121"/>
      <c r="D519" s="121"/>
      <c r="E519" s="121"/>
      <c r="F519" s="121"/>
    </row>
    <row r="520" spans="1:6" ht="15.75">
      <c r="A520" s="120"/>
      <c r="B520" s="121"/>
      <c r="C520" s="121"/>
      <c r="D520" s="121"/>
      <c r="E520" s="121"/>
      <c r="F520" s="121"/>
    </row>
    <row r="521" spans="1:6" ht="15.75">
      <c r="A521" s="120"/>
      <c r="B521" s="121"/>
      <c r="C521" s="121"/>
      <c r="D521" s="121"/>
      <c r="E521" s="121"/>
      <c r="F521" s="121"/>
    </row>
    <row r="522" spans="1:6" ht="15.75">
      <c r="A522" s="120"/>
      <c r="B522" s="121"/>
      <c r="C522" s="121"/>
      <c r="D522" s="121"/>
      <c r="E522" s="121"/>
      <c r="F522" s="121"/>
    </row>
    <row r="523" spans="1:6" ht="15.75">
      <c r="A523" s="120"/>
      <c r="B523" s="121"/>
      <c r="C523" s="121"/>
      <c r="D523" s="121"/>
      <c r="E523" s="121"/>
      <c r="F523" s="121"/>
    </row>
    <row r="524" spans="1:6" ht="15.75">
      <c r="A524" s="120"/>
      <c r="B524" s="121"/>
      <c r="C524" s="121"/>
      <c r="D524" s="121"/>
      <c r="E524" s="121"/>
      <c r="F524" s="121"/>
    </row>
    <row r="525" spans="1:6" ht="15.75">
      <c r="A525" s="120"/>
      <c r="B525" s="121"/>
      <c r="C525" s="121"/>
      <c r="D525" s="121"/>
      <c r="E525" s="121"/>
      <c r="F525" s="121"/>
    </row>
    <row r="526" spans="1:6" ht="15.75">
      <c r="A526" s="120"/>
      <c r="B526" s="121"/>
      <c r="C526" s="121"/>
      <c r="D526" s="121"/>
      <c r="E526" s="121"/>
      <c r="F526" s="121"/>
    </row>
    <row r="527" spans="1:6" ht="15.75">
      <c r="A527" s="120"/>
      <c r="B527" s="121"/>
      <c r="C527" s="121"/>
      <c r="D527" s="121"/>
      <c r="E527" s="121"/>
      <c r="F527" s="121"/>
    </row>
    <row r="528" spans="1:6" ht="15.75">
      <c r="A528" s="120"/>
      <c r="B528" s="121"/>
      <c r="C528" s="121"/>
      <c r="D528" s="121"/>
      <c r="E528" s="121"/>
      <c r="F528" s="121"/>
    </row>
    <row r="529" spans="1:6" ht="15.75">
      <c r="A529" s="120"/>
      <c r="B529" s="121"/>
      <c r="C529" s="121"/>
      <c r="D529" s="121"/>
      <c r="E529" s="121"/>
      <c r="F529" s="121"/>
    </row>
    <row r="530" spans="1:6" ht="15.75">
      <c r="A530" s="120"/>
      <c r="B530" s="121"/>
      <c r="C530" s="121"/>
      <c r="D530" s="121"/>
      <c r="E530" s="121"/>
      <c r="F530" s="121"/>
    </row>
    <row r="531" spans="1:6" ht="15.75">
      <c r="A531" s="120"/>
      <c r="B531" s="121"/>
      <c r="C531" s="121"/>
      <c r="D531" s="121"/>
      <c r="E531" s="121"/>
      <c r="F531" s="121"/>
    </row>
    <row r="532" spans="1:6" ht="15.75">
      <c r="A532" s="120"/>
      <c r="B532" s="121"/>
      <c r="C532" s="121"/>
      <c r="D532" s="121"/>
      <c r="E532" s="121"/>
      <c r="F532" s="121"/>
    </row>
    <row r="533" spans="1:6" ht="15.75">
      <c r="A533" s="120"/>
      <c r="B533" s="121"/>
      <c r="C533" s="121"/>
      <c r="D533" s="121"/>
      <c r="E533" s="121"/>
      <c r="F533" s="121"/>
    </row>
    <row r="534" spans="1:6" ht="15.75">
      <c r="A534" s="120"/>
      <c r="B534" s="121"/>
      <c r="C534" s="121"/>
      <c r="D534" s="121"/>
      <c r="E534" s="121"/>
      <c r="F534" s="121"/>
    </row>
    <row r="535" spans="1:6" ht="15.75">
      <c r="A535" s="120"/>
      <c r="B535" s="121"/>
      <c r="C535" s="121"/>
      <c r="D535" s="121"/>
      <c r="E535" s="121"/>
      <c r="F535" s="121"/>
    </row>
    <row r="536" spans="1:6" ht="15.75">
      <c r="A536" s="120"/>
      <c r="B536" s="121"/>
      <c r="C536" s="121"/>
      <c r="D536" s="121"/>
      <c r="E536" s="121"/>
      <c r="F536" s="121"/>
    </row>
    <row r="537" spans="1:6" ht="15.75">
      <c r="A537" s="120"/>
      <c r="B537" s="121"/>
      <c r="C537" s="121"/>
      <c r="D537" s="121"/>
      <c r="E537" s="121"/>
      <c r="F537" s="121"/>
    </row>
    <row r="538" spans="1:6" ht="15.75">
      <c r="A538" s="120"/>
      <c r="B538" s="121"/>
      <c r="C538" s="121"/>
      <c r="D538" s="121"/>
      <c r="E538" s="121"/>
      <c r="F538" s="121"/>
    </row>
    <row r="539" spans="1:6" ht="15.75">
      <c r="A539" s="120"/>
      <c r="B539" s="121"/>
      <c r="C539" s="121"/>
      <c r="D539" s="121"/>
      <c r="E539" s="121"/>
      <c r="F539" s="121"/>
    </row>
    <row r="540" spans="1:6" ht="15.75">
      <c r="A540" s="120"/>
      <c r="B540" s="121"/>
      <c r="C540" s="121"/>
      <c r="D540" s="121"/>
      <c r="E540" s="121"/>
      <c r="F540" s="121"/>
    </row>
    <row r="541" spans="1:6" ht="15.75">
      <c r="A541" s="120"/>
      <c r="B541" s="121"/>
      <c r="C541" s="121"/>
      <c r="D541" s="121"/>
      <c r="E541" s="121"/>
      <c r="F541" s="121"/>
    </row>
    <row r="542" spans="1:6" ht="15.75">
      <c r="A542" s="120"/>
      <c r="B542" s="121"/>
      <c r="C542" s="121"/>
      <c r="D542" s="121"/>
      <c r="E542" s="121"/>
      <c r="F542" s="121"/>
    </row>
    <row r="543" spans="1:6" ht="15.75">
      <c r="A543" s="120"/>
      <c r="B543" s="121"/>
      <c r="C543" s="121"/>
      <c r="D543" s="121"/>
      <c r="E543" s="121"/>
      <c r="F543" s="121"/>
    </row>
    <row r="544" spans="1:6" ht="15.75">
      <c r="A544" s="120"/>
      <c r="B544" s="121"/>
      <c r="C544" s="121"/>
      <c r="D544" s="121"/>
      <c r="E544" s="121"/>
      <c r="F544" s="121"/>
    </row>
    <row r="545" spans="1:6" ht="15.75">
      <c r="A545" s="120"/>
      <c r="B545" s="121"/>
      <c r="C545" s="121"/>
      <c r="D545" s="121"/>
      <c r="E545" s="121"/>
      <c r="F545" s="121"/>
    </row>
    <row r="546" spans="1:6" ht="15.75">
      <c r="A546" s="120"/>
      <c r="B546" s="121"/>
      <c r="C546" s="121"/>
      <c r="D546" s="121"/>
      <c r="E546" s="121"/>
      <c r="F546" s="121"/>
    </row>
    <row r="547" spans="1:6" ht="15.75">
      <c r="A547" s="120"/>
      <c r="B547" s="121"/>
      <c r="C547" s="121"/>
      <c r="D547" s="121"/>
      <c r="E547" s="121"/>
      <c r="F547" s="121"/>
    </row>
    <row r="548" spans="1:6" ht="15.75">
      <c r="A548" s="120"/>
      <c r="B548" s="121"/>
      <c r="C548" s="121"/>
      <c r="D548" s="121"/>
      <c r="E548" s="121"/>
      <c r="F548" s="121"/>
    </row>
    <row r="549" spans="1:6" ht="15.75">
      <c r="A549" s="120"/>
      <c r="B549" s="121"/>
      <c r="C549" s="121"/>
      <c r="D549" s="121"/>
      <c r="E549" s="121"/>
      <c r="F549" s="121"/>
    </row>
    <row r="550" spans="1:6" ht="15.75">
      <c r="A550" s="120"/>
      <c r="B550" s="121"/>
      <c r="C550" s="121"/>
      <c r="D550" s="121"/>
      <c r="E550" s="121"/>
      <c r="F550" s="121"/>
    </row>
    <row r="551" spans="1:6" ht="15.75">
      <c r="A551" s="120"/>
      <c r="B551" s="121"/>
      <c r="C551" s="121"/>
      <c r="D551" s="121"/>
      <c r="E551" s="121"/>
      <c r="F551" s="121"/>
    </row>
    <row r="552" spans="1:6" ht="15.75">
      <c r="A552" s="120"/>
      <c r="B552" s="121"/>
      <c r="C552" s="121"/>
      <c r="D552" s="121"/>
      <c r="E552" s="121"/>
      <c r="F552" s="121"/>
    </row>
    <row r="553" spans="1:6" ht="15.75">
      <c r="A553" s="120"/>
      <c r="B553" s="121"/>
      <c r="C553" s="121"/>
      <c r="D553" s="121"/>
      <c r="E553" s="121"/>
      <c r="F553" s="121"/>
    </row>
    <row r="554" spans="1:6" ht="15.75">
      <c r="A554" s="120"/>
      <c r="B554" s="121"/>
      <c r="C554" s="121"/>
      <c r="D554" s="121"/>
      <c r="E554" s="121"/>
      <c r="F554" s="121"/>
    </row>
    <row r="555" spans="1:6" ht="15.75">
      <c r="A555" s="120"/>
      <c r="B555" s="121"/>
      <c r="C555" s="121"/>
      <c r="D555" s="121"/>
      <c r="E555" s="121"/>
      <c r="F555" s="121"/>
    </row>
    <row r="556" spans="1:6" ht="15.75">
      <c r="A556" s="120"/>
      <c r="B556" s="121"/>
      <c r="C556" s="121"/>
      <c r="D556" s="121"/>
      <c r="E556" s="121"/>
      <c r="F556" s="121"/>
    </row>
    <row r="557" spans="1:6" ht="15.75">
      <c r="A557" s="120"/>
      <c r="B557" s="121"/>
      <c r="C557" s="121"/>
      <c r="D557" s="121"/>
      <c r="E557" s="121"/>
      <c r="F557" s="121"/>
    </row>
    <row r="558" spans="1:6" ht="15.75">
      <c r="A558" s="120"/>
      <c r="B558" s="121"/>
      <c r="C558" s="121"/>
      <c r="D558" s="121"/>
      <c r="E558" s="121"/>
      <c r="F558" s="121"/>
    </row>
    <row r="559" spans="1:6" ht="15.75">
      <c r="A559" s="120"/>
      <c r="B559" s="121"/>
      <c r="C559" s="121"/>
      <c r="D559" s="121"/>
      <c r="E559" s="121"/>
      <c r="F559" s="121"/>
    </row>
    <row r="560" spans="1:6" ht="15.75">
      <c r="A560" s="120"/>
      <c r="B560" s="121"/>
      <c r="C560" s="121"/>
      <c r="D560" s="121"/>
      <c r="E560" s="121"/>
      <c r="F560" s="121"/>
    </row>
    <row r="561" spans="1:6" ht="15.75">
      <c r="A561" s="120"/>
      <c r="B561" s="121"/>
      <c r="C561" s="121"/>
      <c r="D561" s="121"/>
      <c r="E561" s="121"/>
      <c r="F561" s="121"/>
    </row>
    <row r="562" spans="1:6" ht="15.75">
      <c r="A562" s="120"/>
      <c r="B562" s="121"/>
      <c r="C562" s="121"/>
      <c r="D562" s="121"/>
      <c r="E562" s="121"/>
      <c r="F562" s="121"/>
    </row>
    <row r="563" spans="1:6" ht="15.75">
      <c r="A563" s="120"/>
      <c r="B563" s="121"/>
      <c r="C563" s="121"/>
      <c r="D563" s="121"/>
      <c r="E563" s="121"/>
      <c r="F563" s="121"/>
    </row>
    <row r="564" spans="1:6" ht="15.75">
      <c r="A564" s="120"/>
      <c r="B564" s="121"/>
      <c r="C564" s="121"/>
      <c r="D564" s="121"/>
      <c r="E564" s="121"/>
      <c r="F564" s="121"/>
    </row>
    <row r="565" spans="1:6" ht="15.75">
      <c r="A565" s="120"/>
      <c r="B565" s="121"/>
      <c r="C565" s="121"/>
      <c r="D565" s="121"/>
      <c r="E565" s="121"/>
      <c r="F565" s="121"/>
    </row>
    <row r="566" spans="1:6" ht="15.75">
      <c r="A566" s="120"/>
      <c r="B566" s="121"/>
      <c r="C566" s="121"/>
      <c r="D566" s="121"/>
      <c r="E566" s="121"/>
      <c r="F566" s="121"/>
    </row>
    <row r="567" spans="1:6" ht="15.75">
      <c r="A567" s="120"/>
      <c r="B567" s="121"/>
      <c r="C567" s="121"/>
      <c r="D567" s="121"/>
      <c r="E567" s="121"/>
      <c r="F567" s="121"/>
    </row>
    <row r="568" spans="1:6" ht="15.75">
      <c r="A568" s="120"/>
      <c r="B568" s="121"/>
      <c r="C568" s="121"/>
      <c r="D568" s="121"/>
      <c r="E568" s="121"/>
      <c r="F568" s="121"/>
    </row>
    <row r="569" spans="1:6" ht="15.75">
      <c r="A569" s="120"/>
      <c r="B569" s="121"/>
      <c r="C569" s="121"/>
      <c r="D569" s="121"/>
      <c r="E569" s="121"/>
      <c r="F569" s="121"/>
    </row>
    <row r="570" spans="1:6" ht="15.75">
      <c r="A570" s="120"/>
      <c r="B570" s="121"/>
      <c r="C570" s="121"/>
      <c r="D570" s="121"/>
      <c r="E570" s="121"/>
      <c r="F570" s="121"/>
    </row>
    <row r="571" spans="1:6" ht="15.75">
      <c r="A571" s="120"/>
      <c r="B571" s="121"/>
      <c r="C571" s="121"/>
      <c r="D571" s="121"/>
      <c r="E571" s="121"/>
      <c r="F571" s="121"/>
    </row>
    <row r="572" spans="1:6" ht="15.75">
      <c r="A572" s="120"/>
      <c r="B572" s="121"/>
      <c r="C572" s="121"/>
      <c r="D572" s="121"/>
      <c r="E572" s="121"/>
      <c r="F572" s="121"/>
    </row>
    <row r="573" spans="1:6" ht="15.75">
      <c r="A573" s="120"/>
      <c r="B573" s="121"/>
      <c r="C573" s="121"/>
      <c r="D573" s="121"/>
      <c r="E573" s="121"/>
      <c r="F573" s="121"/>
    </row>
    <row r="574" spans="1:6" ht="15.75">
      <c r="A574" s="120"/>
      <c r="B574" s="121"/>
      <c r="C574" s="121"/>
      <c r="D574" s="121"/>
      <c r="E574" s="121"/>
      <c r="F574" s="121"/>
    </row>
    <row r="575" spans="1:6" ht="15.75">
      <c r="A575" s="120"/>
      <c r="B575" s="121"/>
      <c r="C575" s="121"/>
      <c r="D575" s="121"/>
      <c r="E575" s="121"/>
      <c r="F575" s="121"/>
    </row>
    <row r="576" spans="1:6" ht="15.75">
      <c r="A576" s="120"/>
      <c r="B576" s="121"/>
      <c r="C576" s="121"/>
      <c r="D576" s="121"/>
      <c r="E576" s="121"/>
      <c r="F576" s="121"/>
    </row>
    <row r="577" spans="1:6" ht="15.75">
      <c r="A577" s="120"/>
      <c r="B577" s="121"/>
      <c r="C577" s="121"/>
      <c r="D577" s="121"/>
      <c r="E577" s="121"/>
      <c r="F577" s="121"/>
    </row>
    <row r="578" spans="1:6" ht="15.75">
      <c r="A578" s="120"/>
      <c r="B578" s="121"/>
      <c r="C578" s="121"/>
      <c r="D578" s="121"/>
      <c r="E578" s="121"/>
      <c r="F578" s="121"/>
    </row>
    <row r="579" spans="1:6" ht="15.75">
      <c r="A579" s="120"/>
      <c r="B579" s="121"/>
      <c r="C579" s="121"/>
      <c r="D579" s="121"/>
      <c r="E579" s="121"/>
      <c r="F579" s="121"/>
    </row>
    <row r="580" spans="1:6" ht="15.75">
      <c r="A580" s="120"/>
      <c r="B580" s="121"/>
      <c r="C580" s="121"/>
      <c r="D580" s="121"/>
      <c r="E580" s="121"/>
      <c r="F580" s="121"/>
    </row>
    <row r="581" spans="1:6" ht="15.75">
      <c r="A581" s="120"/>
      <c r="B581" s="121"/>
      <c r="C581" s="121"/>
      <c r="D581" s="121"/>
      <c r="E581" s="121"/>
      <c r="F581" s="121"/>
    </row>
    <row r="582" spans="1:6" ht="15.75">
      <c r="A582" s="120"/>
      <c r="B582" s="121"/>
      <c r="C582" s="121"/>
      <c r="D582" s="121"/>
      <c r="E582" s="121"/>
      <c r="F582" s="121"/>
    </row>
    <row r="583" spans="1:6" ht="15.75">
      <c r="A583" s="120"/>
      <c r="B583" s="121"/>
      <c r="C583" s="121"/>
      <c r="D583" s="121"/>
      <c r="E583" s="121"/>
      <c r="F583" s="121"/>
    </row>
    <row r="584" spans="1:6" ht="15.75">
      <c r="A584" s="120"/>
      <c r="B584" s="121"/>
      <c r="C584" s="121"/>
      <c r="D584" s="121"/>
      <c r="E584" s="121"/>
      <c r="F584" s="121"/>
    </row>
    <row r="585" spans="1:6" ht="15.75">
      <c r="A585" s="120"/>
      <c r="B585" s="121"/>
      <c r="C585" s="121"/>
      <c r="D585" s="121"/>
      <c r="E585" s="121"/>
      <c r="F585" s="121"/>
    </row>
    <row r="586" spans="1:6" ht="15.75">
      <c r="A586" s="120"/>
      <c r="B586" s="121"/>
      <c r="C586" s="121"/>
      <c r="D586" s="121"/>
      <c r="E586" s="121"/>
      <c r="F586" s="121"/>
    </row>
    <row r="587" spans="1:6" ht="15.75">
      <c r="A587" s="120"/>
      <c r="B587" s="121"/>
      <c r="C587" s="121"/>
      <c r="D587" s="121"/>
      <c r="E587" s="121"/>
      <c r="F587" s="121"/>
    </row>
    <row r="588" spans="1:6" ht="15.75">
      <c r="A588" s="120"/>
      <c r="B588" s="121"/>
      <c r="C588" s="121"/>
      <c r="D588" s="121"/>
      <c r="E588" s="121"/>
      <c r="F588" s="121"/>
    </row>
    <row r="589" spans="1:6" ht="15.75">
      <c r="A589" s="120"/>
      <c r="B589" s="121"/>
      <c r="C589" s="121"/>
      <c r="D589" s="121"/>
      <c r="E589" s="121"/>
      <c r="F589" s="121"/>
    </row>
    <row r="590" spans="1:6" ht="15.75">
      <c r="A590" s="120"/>
      <c r="B590" s="121"/>
      <c r="C590" s="121"/>
      <c r="D590" s="121"/>
      <c r="E590" s="121"/>
      <c r="F590" s="121"/>
    </row>
    <row r="591" spans="1:6" ht="15.75">
      <c r="A591" s="120"/>
      <c r="B591" s="121"/>
      <c r="C591" s="121"/>
      <c r="D591" s="121"/>
      <c r="E591" s="121"/>
      <c r="F591" s="121"/>
    </row>
    <row r="592" spans="1:6" ht="15.75">
      <c r="A592" s="120"/>
      <c r="B592" s="121"/>
      <c r="C592" s="121"/>
      <c r="D592" s="121"/>
      <c r="E592" s="121"/>
      <c r="F592" s="121"/>
    </row>
    <row r="593" spans="1:6" ht="15.75">
      <c r="A593" s="120"/>
      <c r="B593" s="121"/>
      <c r="C593" s="121"/>
      <c r="D593" s="121"/>
      <c r="E593" s="121"/>
      <c r="F593" s="121"/>
    </row>
    <row r="594" spans="1:6" ht="15.75">
      <c r="A594" s="120"/>
      <c r="B594" s="121"/>
      <c r="C594" s="121"/>
      <c r="D594" s="121"/>
      <c r="E594" s="121"/>
      <c r="F594" s="121"/>
    </row>
    <row r="595" spans="1:6" ht="15.75">
      <c r="A595" s="120"/>
      <c r="B595" s="121"/>
      <c r="C595" s="121"/>
      <c r="D595" s="121"/>
      <c r="E595" s="121"/>
      <c r="F595" s="121"/>
    </row>
    <row r="596" spans="1:6" ht="15.75">
      <c r="A596" s="120"/>
      <c r="B596" s="121"/>
      <c r="C596" s="121"/>
      <c r="D596" s="121"/>
      <c r="E596" s="121"/>
      <c r="F596" s="121"/>
    </row>
    <row r="597" spans="1:6" ht="15.75">
      <c r="A597" s="120"/>
      <c r="B597" s="121"/>
      <c r="C597" s="121"/>
      <c r="D597" s="121"/>
      <c r="E597" s="121"/>
      <c r="F597" s="121"/>
    </row>
    <row r="598" spans="1:6" ht="15.75">
      <c r="A598" s="120"/>
      <c r="B598" s="121"/>
      <c r="C598" s="121"/>
      <c r="D598" s="121"/>
      <c r="E598" s="121"/>
      <c r="F598" s="121"/>
    </row>
    <row r="599" spans="1:6" ht="15.75">
      <c r="A599" s="120"/>
      <c r="B599" s="121"/>
      <c r="C599" s="121"/>
      <c r="D599" s="121"/>
      <c r="E599" s="121"/>
      <c r="F599" s="121"/>
    </row>
    <row r="600" spans="1:6" ht="15.75">
      <c r="A600" s="120"/>
      <c r="B600" s="121"/>
      <c r="C600" s="121"/>
      <c r="D600" s="121"/>
      <c r="E600" s="121"/>
      <c r="F600" s="121"/>
    </row>
    <row r="601" spans="1:6" ht="15.75">
      <c r="A601" s="120"/>
      <c r="B601" s="121"/>
      <c r="C601" s="121"/>
      <c r="D601" s="121"/>
      <c r="E601" s="121"/>
      <c r="F601" s="121"/>
    </row>
    <row r="602" spans="1:6" ht="15.75">
      <c r="A602" s="120"/>
      <c r="B602" s="121"/>
      <c r="C602" s="121"/>
      <c r="D602" s="121"/>
      <c r="E602" s="121"/>
      <c r="F602" s="121"/>
    </row>
    <row r="603" spans="1:6" ht="15.75">
      <c r="A603" s="120"/>
      <c r="B603" s="121"/>
      <c r="C603" s="121"/>
      <c r="D603" s="121"/>
      <c r="E603" s="121"/>
      <c r="F603" s="121"/>
    </row>
    <row r="604" spans="1:6" ht="15.75">
      <c r="A604" s="120"/>
      <c r="B604" s="121"/>
      <c r="C604" s="121"/>
      <c r="D604" s="121"/>
      <c r="E604" s="121"/>
      <c r="F604" s="121"/>
    </row>
    <row r="605" spans="1:6" ht="15.75">
      <c r="A605" s="120"/>
      <c r="B605" s="121"/>
      <c r="C605" s="121"/>
      <c r="D605" s="121"/>
      <c r="E605" s="121"/>
      <c r="F605" s="121"/>
    </row>
    <row r="606" spans="1:6" ht="15.75">
      <c r="A606" s="120"/>
      <c r="B606" s="121"/>
      <c r="C606" s="121"/>
      <c r="D606" s="121"/>
      <c r="E606" s="121"/>
      <c r="F606" s="121"/>
    </row>
    <row r="607" spans="1:6" ht="15.75">
      <c r="A607" s="120"/>
      <c r="B607" s="121"/>
      <c r="C607" s="121"/>
      <c r="D607" s="121"/>
      <c r="E607" s="121"/>
      <c r="F607" s="121"/>
    </row>
    <row r="608" spans="1:6" ht="15.75">
      <c r="A608" s="120"/>
      <c r="B608" s="121"/>
      <c r="C608" s="121"/>
      <c r="D608" s="121"/>
      <c r="E608" s="121"/>
      <c r="F608" s="121"/>
    </row>
    <row r="609" spans="1:6" ht="15.75">
      <c r="A609" s="120"/>
      <c r="B609" s="121"/>
      <c r="C609" s="121"/>
      <c r="D609" s="121"/>
      <c r="E609" s="121"/>
      <c r="F609" s="121"/>
    </row>
    <row r="610" spans="1:6" ht="15.75">
      <c r="A610" s="120"/>
      <c r="B610" s="121"/>
      <c r="C610" s="121"/>
      <c r="D610" s="121"/>
      <c r="E610" s="121"/>
      <c r="F610" s="121"/>
    </row>
    <row r="611" spans="1:6" ht="15.75">
      <c r="A611" s="120"/>
      <c r="B611" s="121"/>
      <c r="C611" s="121"/>
      <c r="D611" s="121"/>
      <c r="E611" s="121"/>
      <c r="F611" s="121"/>
    </row>
    <row r="612" spans="1:6" ht="15.75">
      <c r="A612" s="120"/>
      <c r="B612" s="121"/>
      <c r="C612" s="121"/>
      <c r="D612" s="121"/>
      <c r="E612" s="121"/>
      <c r="F612" s="121"/>
    </row>
    <row r="613" spans="1:6" ht="15.75">
      <c r="A613" s="120"/>
      <c r="B613" s="121"/>
      <c r="C613" s="121"/>
      <c r="D613" s="121"/>
      <c r="E613" s="121"/>
      <c r="F613" s="121"/>
    </row>
    <row r="614" spans="1:6" ht="15.75">
      <c r="A614" s="120"/>
      <c r="B614" s="121"/>
      <c r="C614" s="121"/>
      <c r="D614" s="121"/>
      <c r="E614" s="121"/>
      <c r="F614" s="121"/>
    </row>
    <row r="615" spans="1:6" ht="15.75">
      <c r="A615" s="120"/>
      <c r="B615" s="121"/>
      <c r="C615" s="121"/>
      <c r="D615" s="121"/>
      <c r="E615" s="121"/>
      <c r="F615" s="121"/>
    </row>
    <row r="616" spans="1:6" ht="15.75">
      <c r="A616" s="120"/>
      <c r="B616" s="121"/>
      <c r="C616" s="121"/>
      <c r="D616" s="121"/>
      <c r="E616" s="121"/>
      <c r="F616" s="121"/>
    </row>
    <row r="617" spans="1:6" ht="15.75">
      <c r="A617" s="120"/>
      <c r="B617" s="121"/>
      <c r="C617" s="121"/>
      <c r="D617" s="121"/>
      <c r="E617" s="121"/>
      <c r="F617" s="121"/>
    </row>
    <row r="618" spans="1:6" ht="15.75">
      <c r="A618" s="120"/>
      <c r="B618" s="121"/>
      <c r="C618" s="121"/>
      <c r="D618" s="121"/>
      <c r="E618" s="121"/>
      <c r="F618" s="121"/>
    </row>
    <row r="619" spans="1:6" ht="15.75">
      <c r="A619" s="120"/>
      <c r="B619" s="121"/>
      <c r="C619" s="121"/>
      <c r="D619" s="121"/>
      <c r="E619" s="121"/>
      <c r="F619" s="121"/>
    </row>
    <row r="620" spans="1:6" ht="15.75">
      <c r="A620" s="120"/>
      <c r="B620" s="121"/>
      <c r="C620" s="121"/>
      <c r="D620" s="121"/>
      <c r="E620" s="121"/>
      <c r="F620" s="121"/>
    </row>
    <row r="621" spans="1:6" ht="15.75">
      <c r="A621" s="120"/>
      <c r="B621" s="121"/>
      <c r="C621" s="121"/>
      <c r="D621" s="121"/>
      <c r="E621" s="121"/>
      <c r="F621" s="121"/>
    </row>
    <row r="622" spans="1:6" ht="15.75">
      <c r="A622" s="120"/>
      <c r="B622" s="121"/>
      <c r="C622" s="121"/>
      <c r="D622" s="121"/>
      <c r="E622" s="121"/>
      <c r="F622" s="121"/>
    </row>
    <row r="623" spans="1:6" ht="15.75">
      <c r="A623" s="120"/>
      <c r="B623" s="121"/>
      <c r="C623" s="121"/>
      <c r="D623" s="121"/>
      <c r="E623" s="121"/>
      <c r="F623" s="121"/>
    </row>
    <row r="624" spans="1:6" ht="15.75">
      <c r="A624" s="120"/>
      <c r="B624" s="121"/>
      <c r="C624" s="121"/>
      <c r="D624" s="121"/>
      <c r="E624" s="121"/>
      <c r="F624" s="121"/>
    </row>
    <row r="625" spans="1:6" ht="15.75">
      <c r="A625" s="120"/>
      <c r="B625" s="121"/>
      <c r="C625" s="121"/>
      <c r="D625" s="121"/>
      <c r="E625" s="121"/>
      <c r="F625" s="121"/>
    </row>
    <row r="626" spans="1:6" ht="15.75">
      <c r="A626" s="120"/>
      <c r="B626" s="121"/>
      <c r="C626" s="121"/>
      <c r="D626" s="121"/>
      <c r="E626" s="121"/>
      <c r="F626" s="121"/>
    </row>
    <row r="627" spans="1:6" ht="15.75">
      <c r="A627" s="120"/>
      <c r="B627" s="121"/>
      <c r="C627" s="121"/>
      <c r="D627" s="121"/>
      <c r="E627" s="121"/>
      <c r="F627" s="121"/>
    </row>
    <row r="628" spans="1:6" ht="15.75">
      <c r="A628" s="120"/>
      <c r="B628" s="121"/>
      <c r="C628" s="121"/>
      <c r="D628" s="121"/>
      <c r="E628" s="121"/>
      <c r="F628" s="121"/>
    </row>
    <row r="629" spans="1:6" ht="15.75">
      <c r="A629" s="120"/>
      <c r="B629" s="121"/>
      <c r="C629" s="121"/>
      <c r="D629" s="121"/>
      <c r="E629" s="121"/>
      <c r="F629" s="121"/>
    </row>
    <row r="630" spans="1:6" ht="15.75">
      <c r="A630" s="120"/>
      <c r="B630" s="121"/>
      <c r="C630" s="121"/>
      <c r="D630" s="121"/>
      <c r="E630" s="121"/>
      <c r="F630" s="121"/>
    </row>
    <row r="631" spans="1:6" ht="15.75">
      <c r="A631" s="120"/>
      <c r="B631" s="121"/>
      <c r="C631" s="121"/>
      <c r="D631" s="121"/>
      <c r="E631" s="121"/>
      <c r="F631" s="121"/>
    </row>
    <row r="632" spans="1:6" ht="15.75">
      <c r="A632" s="120"/>
      <c r="B632" s="121"/>
      <c r="C632" s="121"/>
      <c r="D632" s="121"/>
      <c r="E632" s="121"/>
      <c r="F632" s="121"/>
    </row>
    <row r="633" spans="1:6" ht="15.75">
      <c r="A633" s="120"/>
      <c r="B633" s="121"/>
      <c r="C633" s="121"/>
      <c r="D633" s="121"/>
      <c r="E633" s="121"/>
      <c r="F633" s="121"/>
    </row>
    <row r="634" spans="1:6" ht="15.75">
      <c r="A634" s="120"/>
      <c r="B634" s="121"/>
      <c r="C634" s="121"/>
      <c r="D634" s="121"/>
      <c r="E634" s="121"/>
      <c r="F634" s="121"/>
    </row>
    <row r="635" spans="1:6" ht="15.75">
      <c r="A635" s="120"/>
      <c r="B635" s="121"/>
      <c r="C635" s="121"/>
      <c r="D635" s="121"/>
      <c r="E635" s="121"/>
      <c r="F635" s="121"/>
    </row>
    <row r="636" spans="1:6" ht="15.75">
      <c r="A636" s="120"/>
      <c r="B636" s="121"/>
      <c r="C636" s="121"/>
      <c r="D636" s="121"/>
      <c r="E636" s="121"/>
      <c r="F636" s="121"/>
    </row>
    <row r="637" spans="1:6" ht="15.75">
      <c r="A637" s="120"/>
      <c r="B637" s="121"/>
      <c r="C637" s="121"/>
      <c r="D637" s="121"/>
      <c r="E637" s="121"/>
      <c r="F637" s="121"/>
    </row>
    <row r="638" spans="1:6" ht="15.75">
      <c r="A638" s="120"/>
      <c r="B638" s="121"/>
      <c r="C638" s="121"/>
      <c r="D638" s="121"/>
      <c r="E638" s="121"/>
      <c r="F638" s="121"/>
    </row>
    <row r="639" spans="1:6">
      <c r="B639" s="121"/>
      <c r="C639" s="121"/>
      <c r="D639" s="121"/>
      <c r="E639" s="121"/>
      <c r="F639" s="121"/>
    </row>
    <row r="640" spans="1:6">
      <c r="B640" s="121"/>
      <c r="C640" s="121"/>
      <c r="D640" s="121"/>
      <c r="E640" s="121"/>
      <c r="F640" s="121"/>
    </row>
    <row r="641" spans="2:6">
      <c r="B641" s="121"/>
      <c r="C641" s="121"/>
      <c r="D641" s="121"/>
      <c r="E641" s="121"/>
      <c r="F641" s="121"/>
    </row>
    <row r="642" spans="2:6">
      <c r="B642" s="121"/>
      <c r="C642" s="121"/>
      <c r="D642" s="121"/>
      <c r="E642" s="121"/>
      <c r="F642" s="121"/>
    </row>
    <row r="643" spans="2:6">
      <c r="B643" s="121"/>
      <c r="C643" s="121"/>
      <c r="D643" s="121"/>
      <c r="E643" s="121"/>
      <c r="F643" s="121"/>
    </row>
    <row r="644" spans="2:6">
      <c r="B644" s="121"/>
      <c r="C644" s="121"/>
      <c r="D644" s="121"/>
      <c r="E644" s="121"/>
      <c r="F644" s="121"/>
    </row>
    <row r="645" spans="2:6">
      <c r="B645" s="121"/>
      <c r="C645" s="121"/>
      <c r="D645" s="121"/>
      <c r="E645" s="121"/>
      <c r="F645" s="121"/>
    </row>
    <row r="646" spans="2:6">
      <c r="B646" s="121"/>
      <c r="C646" s="121"/>
      <c r="D646" s="121"/>
      <c r="E646" s="121"/>
      <c r="F646" s="121"/>
    </row>
    <row r="647" spans="2:6">
      <c r="B647" s="121"/>
      <c r="C647" s="121"/>
      <c r="D647" s="121"/>
      <c r="E647" s="121"/>
      <c r="F647" s="121"/>
    </row>
    <row r="648" spans="2:6">
      <c r="B648" s="121"/>
      <c r="C648" s="121"/>
      <c r="D648" s="121"/>
      <c r="E648" s="121"/>
      <c r="F648" s="121"/>
    </row>
    <row r="649" spans="2:6">
      <c r="B649" s="121"/>
      <c r="C649" s="121"/>
      <c r="D649" s="121"/>
      <c r="E649" s="121"/>
      <c r="F649" s="121"/>
    </row>
    <row r="650" spans="2:6">
      <c r="B650" s="121"/>
      <c r="C650" s="121"/>
      <c r="D650" s="121"/>
      <c r="E650" s="121"/>
      <c r="F650" s="121"/>
    </row>
    <row r="651" spans="2:6">
      <c r="B651" s="121"/>
      <c r="C651" s="121"/>
      <c r="D651" s="121"/>
      <c r="E651" s="121"/>
      <c r="F651" s="121"/>
    </row>
    <row r="652" spans="2:6">
      <c r="B652" s="121"/>
      <c r="C652" s="121"/>
      <c r="D652" s="121"/>
      <c r="E652" s="121"/>
      <c r="F652" s="121"/>
    </row>
    <row r="653" spans="2:6">
      <c r="B653" s="121"/>
      <c r="C653" s="121"/>
      <c r="D653" s="121"/>
      <c r="E653" s="121"/>
      <c r="F653" s="121"/>
    </row>
    <row r="654" spans="2:6">
      <c r="B654" s="121"/>
      <c r="C654" s="121"/>
      <c r="D654" s="121"/>
      <c r="E654" s="121"/>
      <c r="F654" s="121"/>
    </row>
    <row r="655" spans="2:6">
      <c r="B655" s="121"/>
      <c r="C655" s="121"/>
      <c r="D655" s="121"/>
      <c r="E655" s="121"/>
      <c r="F655" s="121"/>
    </row>
    <row r="656" spans="2:6">
      <c r="B656" s="121"/>
      <c r="C656" s="121"/>
      <c r="D656" s="121"/>
      <c r="E656" s="121"/>
      <c r="F656" s="121"/>
    </row>
    <row r="657" spans="2:6">
      <c r="B657" s="121"/>
      <c r="C657" s="121"/>
      <c r="D657" s="121"/>
      <c r="E657" s="121"/>
      <c r="F657" s="121"/>
    </row>
    <row r="658" spans="2:6">
      <c r="B658" s="121"/>
      <c r="C658" s="121"/>
      <c r="D658" s="121"/>
      <c r="E658" s="121"/>
      <c r="F658" s="121"/>
    </row>
    <row r="659" spans="2:6">
      <c r="B659" s="121"/>
      <c r="C659" s="121"/>
      <c r="D659" s="121"/>
      <c r="E659" s="121"/>
      <c r="F659" s="121"/>
    </row>
    <row r="660" spans="2:6">
      <c r="B660" s="121"/>
      <c r="C660" s="121"/>
      <c r="D660" s="121"/>
      <c r="E660" s="121"/>
      <c r="F660" s="121"/>
    </row>
    <row r="661" spans="2:6">
      <c r="B661" s="121"/>
      <c r="C661" s="121"/>
      <c r="D661" s="121"/>
      <c r="E661" s="121"/>
      <c r="F661" s="121"/>
    </row>
    <row r="662" spans="2:6">
      <c r="B662" s="121"/>
      <c r="C662" s="121"/>
      <c r="D662" s="121"/>
      <c r="E662" s="121"/>
      <c r="F662" s="121"/>
    </row>
    <row r="663" spans="2:6">
      <c r="B663" s="121"/>
      <c r="C663" s="121"/>
      <c r="D663" s="121"/>
      <c r="E663" s="121"/>
      <c r="F663" s="121"/>
    </row>
    <row r="664" spans="2:6">
      <c r="B664" s="121"/>
      <c r="C664" s="121"/>
      <c r="D664" s="121"/>
      <c r="E664" s="121"/>
      <c r="F664" s="121"/>
    </row>
    <row r="665" spans="2:6">
      <c r="B665" s="121"/>
      <c r="C665" s="121"/>
      <c r="D665" s="121"/>
      <c r="E665" s="121"/>
      <c r="F665" s="121"/>
    </row>
    <row r="666" spans="2:6">
      <c r="B666" s="121"/>
      <c r="C666" s="121"/>
      <c r="D666" s="121"/>
      <c r="E666" s="121"/>
      <c r="F666" s="121"/>
    </row>
    <row r="667" spans="2:6">
      <c r="B667" s="121"/>
      <c r="C667" s="121"/>
      <c r="D667" s="121"/>
      <c r="E667" s="121"/>
      <c r="F667" s="121"/>
    </row>
    <row r="668" spans="2:6">
      <c r="B668" s="121"/>
      <c r="C668" s="121"/>
      <c r="D668" s="121"/>
      <c r="E668" s="121"/>
      <c r="F668" s="121"/>
    </row>
    <row r="669" spans="2:6">
      <c r="B669" s="121"/>
      <c r="C669" s="121"/>
      <c r="D669" s="121"/>
      <c r="E669" s="121"/>
      <c r="F669" s="121"/>
    </row>
    <row r="670" spans="2:6">
      <c r="B670" s="121"/>
      <c r="C670" s="121"/>
      <c r="D670" s="121"/>
      <c r="E670" s="121"/>
      <c r="F670" s="121"/>
    </row>
    <row r="671" spans="2:6">
      <c r="B671" s="121"/>
      <c r="C671" s="121"/>
      <c r="D671" s="121"/>
      <c r="E671" s="121"/>
      <c r="F671" s="121"/>
    </row>
    <row r="672" spans="2:6">
      <c r="B672" s="121"/>
      <c r="C672" s="121"/>
      <c r="D672" s="121"/>
      <c r="E672" s="121"/>
      <c r="F672" s="121"/>
    </row>
    <row r="673" spans="2:6">
      <c r="B673" s="121"/>
      <c r="C673" s="121"/>
      <c r="D673" s="121"/>
      <c r="E673" s="121"/>
      <c r="F673" s="121"/>
    </row>
    <row r="674" spans="2:6">
      <c r="B674" s="121"/>
      <c r="C674" s="121"/>
      <c r="D674" s="121"/>
      <c r="E674" s="121"/>
      <c r="F674" s="121"/>
    </row>
    <row r="675" spans="2:6">
      <c r="B675" s="121"/>
      <c r="C675" s="121"/>
      <c r="D675" s="121"/>
      <c r="E675" s="121"/>
      <c r="F675" s="121"/>
    </row>
    <row r="676" spans="2:6">
      <c r="B676" s="121"/>
      <c r="C676" s="121"/>
      <c r="D676" s="121"/>
      <c r="E676" s="121"/>
      <c r="F676" s="121"/>
    </row>
    <row r="677" spans="2:6">
      <c r="B677" s="121"/>
      <c r="C677" s="121"/>
      <c r="D677" s="121"/>
      <c r="E677" s="121"/>
      <c r="F677" s="121"/>
    </row>
    <row r="678" spans="2:6">
      <c r="B678" s="121"/>
      <c r="C678" s="121"/>
      <c r="D678" s="121"/>
      <c r="E678" s="121"/>
      <c r="F678" s="121"/>
    </row>
    <row r="679" spans="2:6">
      <c r="B679" s="121"/>
      <c r="C679" s="121"/>
      <c r="D679" s="121"/>
      <c r="E679" s="121"/>
      <c r="F679" s="121"/>
    </row>
    <row r="680" spans="2:6">
      <c r="B680" s="121"/>
      <c r="C680" s="121"/>
      <c r="D680" s="121"/>
      <c r="E680" s="121"/>
      <c r="F680" s="121"/>
    </row>
    <row r="681" spans="2:6">
      <c r="B681" s="121"/>
      <c r="C681" s="121"/>
      <c r="D681" s="121"/>
      <c r="E681" s="121"/>
      <c r="F681" s="121"/>
    </row>
    <row r="682" spans="2:6">
      <c r="B682" s="121"/>
      <c r="C682" s="121"/>
      <c r="D682" s="121"/>
      <c r="E682" s="121"/>
      <c r="F682" s="121"/>
    </row>
    <row r="683" spans="2:6">
      <c r="B683" s="121"/>
      <c r="C683" s="121"/>
      <c r="D683" s="121"/>
      <c r="E683" s="121"/>
      <c r="F683" s="121"/>
    </row>
    <row r="684" spans="2:6">
      <c r="B684" s="121"/>
      <c r="C684" s="121"/>
      <c r="D684" s="121"/>
      <c r="E684" s="121"/>
      <c r="F684" s="121"/>
    </row>
    <row r="685" spans="2:6">
      <c r="B685" s="121"/>
      <c r="C685" s="121"/>
      <c r="D685" s="121"/>
      <c r="E685" s="121"/>
      <c r="F685" s="121"/>
    </row>
    <row r="686" spans="2:6">
      <c r="B686" s="121"/>
      <c r="C686" s="121"/>
      <c r="D686" s="121"/>
      <c r="E686" s="121"/>
      <c r="F686" s="121"/>
    </row>
    <row r="687" spans="2:6">
      <c r="B687" s="121"/>
      <c r="C687" s="121"/>
      <c r="D687" s="121"/>
      <c r="E687" s="121"/>
      <c r="F687" s="121"/>
    </row>
    <row r="688" spans="2:6">
      <c r="B688" s="121"/>
      <c r="C688" s="121"/>
      <c r="D688" s="121"/>
      <c r="E688" s="121"/>
      <c r="F688" s="121"/>
    </row>
    <row r="689" spans="2:6">
      <c r="B689" s="121"/>
      <c r="C689" s="121"/>
      <c r="D689" s="121"/>
      <c r="E689" s="121"/>
      <c r="F689" s="121"/>
    </row>
    <row r="690" spans="2:6">
      <c r="B690" s="121"/>
      <c r="C690" s="121"/>
      <c r="D690" s="121"/>
      <c r="E690" s="121"/>
      <c r="F690" s="121"/>
    </row>
    <row r="691" spans="2:6">
      <c r="B691" s="121"/>
      <c r="C691" s="121"/>
      <c r="D691" s="121"/>
      <c r="E691" s="121"/>
      <c r="F691" s="121"/>
    </row>
    <row r="692" spans="2:6">
      <c r="B692" s="121"/>
      <c r="C692" s="121"/>
      <c r="D692" s="121"/>
      <c r="E692" s="121"/>
      <c r="F692" s="121"/>
    </row>
    <row r="693" spans="2:6">
      <c r="B693" s="121"/>
      <c r="C693" s="121"/>
      <c r="D693" s="121"/>
      <c r="E693" s="121"/>
      <c r="F693" s="121"/>
    </row>
    <row r="694" spans="2:6">
      <c r="B694" s="121"/>
      <c r="C694" s="121"/>
      <c r="D694" s="121"/>
      <c r="E694" s="121"/>
      <c r="F694" s="121"/>
    </row>
    <row r="695" spans="2:6">
      <c r="B695" s="121"/>
      <c r="C695" s="121"/>
      <c r="D695" s="121"/>
      <c r="E695" s="121"/>
      <c r="F695" s="121"/>
    </row>
    <row r="696" spans="2:6">
      <c r="B696" s="121"/>
      <c r="C696" s="121"/>
      <c r="D696" s="121"/>
      <c r="E696" s="121"/>
      <c r="F696" s="121"/>
    </row>
    <row r="697" spans="2:6">
      <c r="B697" s="121"/>
      <c r="C697" s="121"/>
      <c r="D697" s="121"/>
      <c r="E697" s="121"/>
      <c r="F697" s="121"/>
    </row>
    <row r="698" spans="2:6">
      <c r="B698" s="121"/>
      <c r="C698" s="121"/>
      <c r="D698" s="121"/>
      <c r="E698" s="121"/>
      <c r="F698" s="121"/>
    </row>
    <row r="699" spans="2:6">
      <c r="B699" s="121"/>
      <c r="C699" s="121"/>
      <c r="D699" s="121"/>
      <c r="E699" s="121"/>
      <c r="F699" s="121"/>
    </row>
    <row r="700" spans="2:6">
      <c r="B700" s="121"/>
      <c r="C700" s="121"/>
      <c r="D700" s="121"/>
      <c r="E700" s="121"/>
      <c r="F700" s="121"/>
    </row>
    <row r="701" spans="2:6">
      <c r="B701" s="121"/>
      <c r="C701" s="121"/>
      <c r="D701" s="121"/>
      <c r="E701" s="121"/>
      <c r="F701" s="121"/>
    </row>
    <row r="702" spans="2:6">
      <c r="B702" s="121"/>
      <c r="C702" s="121"/>
      <c r="D702" s="121"/>
      <c r="E702" s="121"/>
      <c r="F702" s="121"/>
    </row>
    <row r="703" spans="2:6">
      <c r="B703" s="121"/>
      <c r="C703" s="121"/>
      <c r="D703" s="121"/>
      <c r="E703" s="121"/>
      <c r="F703" s="121"/>
    </row>
    <row r="704" spans="2:6">
      <c r="B704" s="121"/>
      <c r="C704" s="121"/>
      <c r="D704" s="121"/>
      <c r="E704" s="121"/>
      <c r="F704" s="121"/>
    </row>
    <row r="705" spans="2:6">
      <c r="B705" s="121"/>
      <c r="C705" s="121"/>
      <c r="D705" s="121"/>
      <c r="E705" s="121"/>
      <c r="F705" s="121"/>
    </row>
    <row r="706" spans="2:6">
      <c r="B706" s="121"/>
      <c r="C706" s="121"/>
      <c r="D706" s="121"/>
      <c r="E706" s="121"/>
      <c r="F706" s="121"/>
    </row>
    <row r="707" spans="2:6">
      <c r="B707" s="121"/>
      <c r="C707" s="121"/>
      <c r="D707" s="121"/>
      <c r="E707" s="121"/>
      <c r="F707" s="121"/>
    </row>
    <row r="708" spans="2:6">
      <c r="B708" s="121"/>
      <c r="C708" s="121"/>
      <c r="D708" s="121"/>
      <c r="E708" s="121"/>
      <c r="F708" s="121"/>
    </row>
    <row r="709" spans="2:6">
      <c r="B709" s="121"/>
      <c r="C709" s="121"/>
      <c r="D709" s="121"/>
      <c r="E709" s="121"/>
      <c r="F709" s="121"/>
    </row>
    <row r="710" spans="2:6">
      <c r="B710" s="121"/>
      <c r="C710" s="121"/>
      <c r="D710" s="121"/>
      <c r="E710" s="121"/>
      <c r="F710" s="121"/>
    </row>
    <row r="711" spans="2:6">
      <c r="B711" s="121"/>
      <c r="C711" s="121"/>
      <c r="D711" s="121"/>
      <c r="E711" s="121"/>
      <c r="F711" s="121"/>
    </row>
    <row r="712" spans="2:6">
      <c r="B712" s="121"/>
      <c r="C712" s="121"/>
      <c r="D712" s="121"/>
      <c r="E712" s="121"/>
      <c r="F712" s="121"/>
    </row>
    <row r="713" spans="2:6">
      <c r="B713" s="121"/>
      <c r="C713" s="121"/>
      <c r="D713" s="121"/>
      <c r="E713" s="121"/>
      <c r="F713" s="121"/>
    </row>
    <row r="714" spans="2:6">
      <c r="B714" s="121"/>
      <c r="C714" s="121"/>
      <c r="D714" s="121"/>
      <c r="E714" s="121"/>
      <c r="F714" s="121"/>
    </row>
    <row r="715" spans="2:6">
      <c r="B715" s="121"/>
      <c r="C715" s="121"/>
      <c r="D715" s="121"/>
      <c r="E715" s="121"/>
      <c r="F715" s="121"/>
    </row>
    <row r="716" spans="2:6">
      <c r="B716" s="121"/>
      <c r="C716" s="121"/>
      <c r="D716" s="121"/>
      <c r="E716" s="121"/>
      <c r="F716" s="121"/>
    </row>
    <row r="717" spans="2:6">
      <c r="B717" s="121"/>
      <c r="C717" s="121"/>
      <c r="D717" s="121"/>
      <c r="E717" s="121"/>
      <c r="F717" s="121"/>
    </row>
    <row r="718" spans="2:6">
      <c r="B718" s="121"/>
      <c r="C718" s="121"/>
      <c r="D718" s="121"/>
      <c r="E718" s="121"/>
      <c r="F718" s="121"/>
    </row>
    <row r="719" spans="2:6">
      <c r="B719" s="121"/>
      <c r="C719" s="121"/>
      <c r="D719" s="121"/>
      <c r="E719" s="121"/>
      <c r="F719" s="121"/>
    </row>
    <row r="720" spans="2:6">
      <c r="B720" s="121"/>
      <c r="C720" s="121"/>
      <c r="D720" s="121"/>
      <c r="E720" s="121"/>
      <c r="F720" s="121"/>
    </row>
    <row r="721" spans="2:6">
      <c r="B721" s="121"/>
      <c r="C721" s="121"/>
      <c r="D721" s="121"/>
      <c r="E721" s="121"/>
      <c r="F721" s="121"/>
    </row>
    <row r="722" spans="2:6">
      <c r="B722" s="121"/>
      <c r="C722" s="121"/>
      <c r="D722" s="121"/>
      <c r="E722" s="121"/>
      <c r="F722" s="121"/>
    </row>
    <row r="723" spans="2:6">
      <c r="B723" s="121"/>
      <c r="C723" s="121"/>
      <c r="D723" s="121"/>
      <c r="E723" s="121"/>
      <c r="F723" s="121"/>
    </row>
    <row r="724" spans="2:6">
      <c r="B724" s="121"/>
      <c r="C724" s="121"/>
      <c r="D724" s="121"/>
      <c r="E724" s="121"/>
      <c r="F724" s="121"/>
    </row>
    <row r="725" spans="2:6">
      <c r="B725" s="121"/>
      <c r="C725" s="121"/>
      <c r="D725" s="121"/>
      <c r="E725" s="121"/>
      <c r="F725" s="121"/>
    </row>
    <row r="726" spans="2:6">
      <c r="B726" s="121"/>
      <c r="C726" s="121"/>
      <c r="D726" s="121"/>
      <c r="E726" s="121"/>
      <c r="F726" s="121"/>
    </row>
    <row r="727" spans="2:6">
      <c r="B727" s="121"/>
      <c r="C727" s="121"/>
      <c r="D727" s="121"/>
      <c r="E727" s="121"/>
      <c r="F727" s="121"/>
    </row>
    <row r="728" spans="2:6">
      <c r="B728" s="121"/>
      <c r="C728" s="121"/>
      <c r="D728" s="121"/>
      <c r="E728" s="121"/>
      <c r="F728" s="121"/>
    </row>
    <row r="729" spans="2:6">
      <c r="B729" s="121"/>
      <c r="C729" s="121"/>
      <c r="D729" s="121"/>
      <c r="E729" s="121"/>
      <c r="F729" s="121"/>
    </row>
    <row r="730" spans="2:6">
      <c r="B730" s="121"/>
      <c r="C730" s="121"/>
      <c r="D730" s="121"/>
      <c r="E730" s="121"/>
      <c r="F730" s="121"/>
    </row>
    <row r="731" spans="2:6">
      <c r="B731" s="121"/>
      <c r="C731" s="121"/>
      <c r="D731" s="121"/>
      <c r="E731" s="121"/>
      <c r="F731" s="121"/>
    </row>
    <row r="732" spans="2:6">
      <c r="B732" s="121"/>
      <c r="C732" s="121"/>
      <c r="D732" s="121"/>
      <c r="E732" s="121"/>
      <c r="F732" s="121"/>
    </row>
    <row r="733" spans="2:6">
      <c r="B733" s="121"/>
      <c r="C733" s="121"/>
      <c r="D733" s="121"/>
      <c r="E733" s="121"/>
      <c r="F733" s="121"/>
    </row>
    <row r="734" spans="2:6">
      <c r="B734" s="121"/>
      <c r="C734" s="121"/>
      <c r="D734" s="121"/>
      <c r="E734" s="121"/>
      <c r="F734" s="121"/>
    </row>
    <row r="735" spans="2:6">
      <c r="B735" s="121"/>
      <c r="C735" s="121"/>
      <c r="D735" s="121"/>
      <c r="E735" s="121"/>
      <c r="F735" s="121"/>
    </row>
    <row r="736" spans="2:6">
      <c r="B736" s="121"/>
      <c r="C736" s="121"/>
      <c r="D736" s="121"/>
      <c r="E736" s="121"/>
      <c r="F736" s="121"/>
    </row>
    <row r="737" spans="2:6">
      <c r="B737" s="121"/>
      <c r="C737" s="121"/>
      <c r="D737" s="121"/>
      <c r="E737" s="121"/>
      <c r="F737" s="121"/>
    </row>
    <row r="738" spans="2:6">
      <c r="B738" s="121"/>
      <c r="C738" s="121"/>
      <c r="D738" s="121"/>
      <c r="E738" s="121"/>
      <c r="F738" s="121"/>
    </row>
    <row r="739" spans="2:6">
      <c r="B739" s="121"/>
      <c r="C739" s="121"/>
      <c r="D739" s="121"/>
      <c r="E739" s="121"/>
      <c r="F739" s="121"/>
    </row>
    <row r="740" spans="2:6">
      <c r="B740" s="121"/>
      <c r="C740" s="121"/>
      <c r="D740" s="121"/>
      <c r="E740" s="121"/>
      <c r="F740" s="121"/>
    </row>
    <row r="741" spans="2:6">
      <c r="B741" s="121"/>
      <c r="C741" s="121"/>
      <c r="D741" s="121"/>
      <c r="E741" s="121"/>
      <c r="F741" s="121"/>
    </row>
    <row r="742" spans="2:6">
      <c r="B742" s="121"/>
      <c r="C742" s="121"/>
      <c r="D742" s="121"/>
      <c r="E742" s="121"/>
      <c r="F742" s="121"/>
    </row>
    <row r="743" spans="2:6">
      <c r="B743" s="121"/>
      <c r="C743" s="121"/>
      <c r="D743" s="121"/>
      <c r="E743" s="121"/>
      <c r="F743" s="121"/>
    </row>
    <row r="744" spans="2:6">
      <c r="B744" s="121"/>
      <c r="C744" s="121"/>
      <c r="D744" s="121"/>
      <c r="E744" s="121"/>
      <c r="F744" s="121"/>
    </row>
    <row r="745" spans="2:6">
      <c r="B745" s="121"/>
      <c r="C745" s="121"/>
      <c r="D745" s="121"/>
      <c r="E745" s="121"/>
      <c r="F745" s="121"/>
    </row>
    <row r="746" spans="2:6">
      <c r="B746" s="121"/>
      <c r="C746" s="121"/>
      <c r="D746" s="121"/>
      <c r="E746" s="121"/>
      <c r="F746" s="121"/>
    </row>
    <row r="747" spans="2:6">
      <c r="B747" s="121"/>
      <c r="C747" s="121"/>
      <c r="D747" s="121"/>
      <c r="E747" s="121"/>
      <c r="F747" s="121"/>
    </row>
    <row r="748" spans="2:6">
      <c r="B748" s="121"/>
      <c r="C748" s="121"/>
      <c r="D748" s="121"/>
      <c r="E748" s="121"/>
      <c r="F748" s="121"/>
    </row>
    <row r="749" spans="2:6">
      <c r="B749" s="121"/>
      <c r="C749" s="121"/>
      <c r="D749" s="121"/>
      <c r="E749" s="121"/>
      <c r="F749" s="121"/>
    </row>
    <row r="750" spans="2:6">
      <c r="B750" s="121"/>
      <c r="C750" s="121"/>
      <c r="D750" s="121"/>
      <c r="E750" s="121"/>
      <c r="F750" s="121"/>
    </row>
    <row r="751" spans="2:6">
      <c r="B751" s="121"/>
      <c r="C751" s="121"/>
      <c r="D751" s="121"/>
      <c r="E751" s="121"/>
      <c r="F751" s="121"/>
    </row>
    <row r="752" spans="2:6">
      <c r="B752" s="121"/>
      <c r="C752" s="121"/>
      <c r="D752" s="121"/>
      <c r="E752" s="121"/>
      <c r="F752" s="121"/>
    </row>
    <row r="753" spans="2:6">
      <c r="B753" s="121"/>
      <c r="C753" s="121"/>
      <c r="D753" s="121"/>
      <c r="E753" s="121"/>
      <c r="F753" s="121"/>
    </row>
    <row r="754" spans="2:6">
      <c r="B754" s="121"/>
      <c r="C754" s="121"/>
      <c r="D754" s="121"/>
      <c r="E754" s="121"/>
      <c r="F754" s="121"/>
    </row>
    <row r="755" spans="2:6">
      <c r="B755" s="121"/>
      <c r="C755" s="121"/>
      <c r="D755" s="121"/>
      <c r="E755" s="121"/>
      <c r="F755" s="121"/>
    </row>
    <row r="756" spans="2:6">
      <c r="B756" s="121"/>
      <c r="C756" s="121"/>
      <c r="D756" s="121"/>
      <c r="E756" s="121"/>
      <c r="F756" s="121"/>
    </row>
    <row r="757" spans="2:6">
      <c r="B757" s="121"/>
      <c r="C757" s="121"/>
      <c r="D757" s="121"/>
      <c r="E757" s="121"/>
      <c r="F757" s="121"/>
    </row>
    <row r="758" spans="2:6">
      <c r="B758" s="121"/>
      <c r="C758" s="121"/>
      <c r="D758" s="121"/>
      <c r="E758" s="121"/>
      <c r="F758" s="121"/>
    </row>
    <row r="759" spans="2:6">
      <c r="B759" s="121"/>
      <c r="C759" s="121"/>
      <c r="D759" s="121"/>
      <c r="E759" s="121"/>
      <c r="F759" s="121"/>
    </row>
    <row r="760" spans="2:6">
      <c r="B760" s="121"/>
      <c r="C760" s="121"/>
      <c r="D760" s="121"/>
      <c r="E760" s="121"/>
      <c r="F760" s="121"/>
    </row>
    <row r="761" spans="2:6">
      <c r="B761" s="121"/>
      <c r="C761" s="121"/>
      <c r="D761" s="121"/>
      <c r="E761" s="121"/>
      <c r="F761" s="121"/>
    </row>
    <row r="762" spans="2:6">
      <c r="B762" s="121"/>
      <c r="C762" s="121"/>
      <c r="D762" s="121"/>
      <c r="E762" s="121"/>
      <c r="F762" s="121"/>
    </row>
    <row r="763" spans="2:6">
      <c r="B763" s="121"/>
      <c r="C763" s="121"/>
      <c r="D763" s="121"/>
      <c r="E763" s="121"/>
      <c r="F763" s="121"/>
    </row>
    <row r="764" spans="2:6">
      <c r="B764" s="121"/>
      <c r="C764" s="121"/>
      <c r="D764" s="121"/>
      <c r="E764" s="121"/>
      <c r="F764" s="121"/>
    </row>
    <row r="765" spans="2:6">
      <c r="B765" s="121"/>
      <c r="C765" s="121"/>
      <c r="D765" s="121"/>
      <c r="E765" s="121"/>
      <c r="F765" s="121"/>
    </row>
    <row r="766" spans="2:6">
      <c r="B766" s="121"/>
      <c r="C766" s="121"/>
      <c r="D766" s="121"/>
      <c r="E766" s="121"/>
      <c r="F766" s="121"/>
    </row>
    <row r="767" spans="2:6">
      <c r="B767" s="121"/>
      <c r="C767" s="121"/>
      <c r="D767" s="121"/>
      <c r="E767" s="121"/>
      <c r="F767" s="121"/>
    </row>
    <row r="768" spans="2:6">
      <c r="B768" s="121"/>
      <c r="C768" s="121"/>
      <c r="D768" s="121"/>
      <c r="E768" s="121"/>
      <c r="F768" s="121"/>
    </row>
    <row r="769" spans="2:6">
      <c r="B769" s="121"/>
      <c r="C769" s="121"/>
      <c r="D769" s="121"/>
      <c r="E769" s="121"/>
      <c r="F769" s="121"/>
    </row>
    <row r="770" spans="2:6">
      <c r="B770" s="121"/>
      <c r="C770" s="121"/>
      <c r="D770" s="121"/>
      <c r="E770" s="121"/>
      <c r="F770" s="121"/>
    </row>
    <row r="771" spans="2:6">
      <c r="B771" s="121"/>
      <c r="C771" s="121"/>
      <c r="D771" s="121"/>
      <c r="E771" s="121"/>
      <c r="F771" s="121"/>
    </row>
    <row r="772" spans="2:6">
      <c r="B772" s="121"/>
      <c r="C772" s="121"/>
      <c r="D772" s="121"/>
      <c r="E772" s="121"/>
      <c r="F772" s="121"/>
    </row>
    <row r="773" spans="2:6">
      <c r="B773" s="121"/>
      <c r="C773" s="121"/>
      <c r="D773" s="121"/>
      <c r="E773" s="121"/>
      <c r="F773" s="121"/>
    </row>
    <row r="774" spans="2:6">
      <c r="B774" s="121"/>
      <c r="C774" s="121"/>
      <c r="D774" s="121"/>
      <c r="E774" s="121"/>
      <c r="F774" s="121"/>
    </row>
    <row r="775" spans="2:6">
      <c r="B775" s="121"/>
      <c r="C775" s="121"/>
      <c r="D775" s="121"/>
      <c r="E775" s="121"/>
      <c r="F775" s="121"/>
    </row>
    <row r="776" spans="2:6">
      <c r="B776" s="121"/>
      <c r="C776" s="121"/>
      <c r="D776" s="121"/>
      <c r="E776" s="121"/>
      <c r="F776" s="121"/>
    </row>
    <row r="777" spans="2:6">
      <c r="B777" s="121"/>
      <c r="C777" s="121"/>
      <c r="D777" s="121"/>
      <c r="E777" s="121"/>
      <c r="F777" s="121"/>
    </row>
    <row r="778" spans="2:6">
      <c r="B778" s="121"/>
      <c r="C778" s="121"/>
      <c r="D778" s="121"/>
      <c r="E778" s="121"/>
      <c r="F778" s="121"/>
    </row>
    <row r="779" spans="2:6">
      <c r="B779" s="121"/>
      <c r="C779" s="121"/>
      <c r="D779" s="121"/>
      <c r="E779" s="121"/>
      <c r="F779" s="121"/>
    </row>
    <row r="780" spans="2:6">
      <c r="B780" s="121"/>
      <c r="C780" s="121"/>
      <c r="D780" s="121"/>
      <c r="E780" s="121"/>
      <c r="F780" s="121"/>
    </row>
    <row r="781" spans="2:6">
      <c r="B781" s="121"/>
      <c r="C781" s="121"/>
      <c r="D781" s="121"/>
      <c r="E781" s="121"/>
      <c r="F781" s="121"/>
    </row>
    <row r="782" spans="2:6">
      <c r="B782" s="121"/>
      <c r="C782" s="121"/>
      <c r="D782" s="121"/>
      <c r="E782" s="121"/>
      <c r="F782" s="121"/>
    </row>
    <row r="783" spans="2:6">
      <c r="B783" s="121"/>
      <c r="C783" s="121"/>
      <c r="D783" s="121"/>
      <c r="E783" s="121"/>
      <c r="F783" s="121"/>
    </row>
    <row r="784" spans="2:6">
      <c r="B784" s="121"/>
      <c r="C784" s="121"/>
      <c r="D784" s="121"/>
      <c r="E784" s="121"/>
      <c r="F784" s="121"/>
    </row>
    <row r="785" spans="2:6">
      <c r="B785" s="121"/>
      <c r="C785" s="121"/>
      <c r="D785" s="121"/>
      <c r="E785" s="121"/>
      <c r="F785" s="121"/>
    </row>
    <row r="786" spans="2:6">
      <c r="B786" s="121"/>
      <c r="C786" s="121"/>
      <c r="D786" s="121"/>
      <c r="E786" s="121"/>
      <c r="F786" s="121"/>
    </row>
    <row r="787" spans="2:6">
      <c r="B787" s="121"/>
      <c r="C787" s="121"/>
      <c r="D787" s="121"/>
      <c r="E787" s="121"/>
      <c r="F787" s="121"/>
    </row>
    <row r="788" spans="2:6">
      <c r="B788" s="121"/>
      <c r="C788" s="121"/>
      <c r="D788" s="121"/>
      <c r="E788" s="121"/>
      <c r="F788" s="121"/>
    </row>
    <row r="789" spans="2:6">
      <c r="B789" s="121"/>
      <c r="C789" s="121"/>
      <c r="D789" s="121"/>
      <c r="E789" s="121"/>
      <c r="F789" s="121"/>
    </row>
    <row r="790" spans="2:6">
      <c r="B790" s="121"/>
      <c r="C790" s="121"/>
      <c r="D790" s="121"/>
      <c r="E790" s="121"/>
      <c r="F790" s="121"/>
    </row>
    <row r="791" spans="2:6">
      <c r="B791" s="121"/>
      <c r="C791" s="121"/>
      <c r="D791" s="121"/>
      <c r="E791" s="121"/>
      <c r="F791" s="121"/>
    </row>
    <row r="792" spans="2:6">
      <c r="B792" s="121"/>
      <c r="C792" s="121"/>
      <c r="D792" s="121"/>
      <c r="E792" s="121"/>
      <c r="F792" s="121"/>
    </row>
    <row r="793" spans="2:6">
      <c r="B793" s="121"/>
      <c r="C793" s="121"/>
      <c r="D793" s="121"/>
      <c r="E793" s="121"/>
      <c r="F793" s="121"/>
    </row>
    <row r="794" spans="2:6">
      <c r="B794" s="121"/>
      <c r="C794" s="121"/>
      <c r="D794" s="121"/>
      <c r="E794" s="121"/>
      <c r="F794" s="121"/>
    </row>
    <row r="795" spans="2:6">
      <c r="B795" s="121"/>
      <c r="C795" s="121"/>
      <c r="D795" s="121"/>
      <c r="E795" s="121"/>
      <c r="F795" s="121"/>
    </row>
    <row r="796" spans="2:6">
      <c r="B796" s="121"/>
      <c r="C796" s="121"/>
      <c r="D796" s="121"/>
      <c r="E796" s="121"/>
      <c r="F796" s="121"/>
    </row>
    <row r="797" spans="2:6">
      <c r="B797" s="121"/>
      <c r="C797" s="121"/>
      <c r="D797" s="121"/>
      <c r="E797" s="121"/>
      <c r="F797" s="121"/>
    </row>
    <row r="798" spans="2:6">
      <c r="B798" s="121"/>
      <c r="C798" s="121"/>
      <c r="D798" s="121"/>
      <c r="E798" s="121"/>
      <c r="F798" s="121"/>
    </row>
    <row r="799" spans="2:6">
      <c r="B799" s="121"/>
      <c r="C799" s="121"/>
      <c r="D799" s="121"/>
      <c r="E799" s="121"/>
      <c r="F799" s="121"/>
    </row>
    <row r="800" spans="2:6">
      <c r="B800" s="121"/>
      <c r="C800" s="121"/>
      <c r="D800" s="121"/>
      <c r="E800" s="121"/>
      <c r="F800" s="121"/>
    </row>
    <row r="801" spans="2:6">
      <c r="B801" s="121"/>
      <c r="C801" s="121"/>
      <c r="D801" s="121"/>
      <c r="E801" s="121"/>
      <c r="F801" s="121"/>
    </row>
    <row r="802" spans="2:6">
      <c r="B802" s="121"/>
      <c r="C802" s="121"/>
      <c r="D802" s="121"/>
      <c r="E802" s="121"/>
      <c r="F802" s="121"/>
    </row>
    <row r="803" spans="2:6">
      <c r="B803" s="121"/>
      <c r="C803" s="121"/>
      <c r="D803" s="121"/>
      <c r="E803" s="121"/>
      <c r="F803" s="121"/>
    </row>
    <row r="804" spans="2:6">
      <c r="B804" s="121"/>
      <c r="C804" s="121"/>
      <c r="D804" s="121"/>
      <c r="E804" s="121"/>
      <c r="F804" s="121"/>
    </row>
    <row r="805" spans="2:6">
      <c r="B805" s="121"/>
      <c r="C805" s="121"/>
      <c r="D805" s="121"/>
      <c r="E805" s="121"/>
      <c r="F805" s="121"/>
    </row>
    <row r="806" spans="2:6">
      <c r="B806" s="121"/>
      <c r="C806" s="121"/>
      <c r="D806" s="121"/>
      <c r="E806" s="121"/>
      <c r="F806" s="121"/>
    </row>
    <row r="807" spans="2:6">
      <c r="B807" s="121"/>
      <c r="C807" s="121"/>
      <c r="D807" s="121"/>
      <c r="E807" s="121"/>
      <c r="F807" s="121"/>
    </row>
    <row r="808" spans="2:6">
      <c r="B808" s="121"/>
      <c r="C808" s="121"/>
      <c r="D808" s="121"/>
      <c r="E808" s="121"/>
      <c r="F808" s="121"/>
    </row>
    <row r="809" spans="2:6">
      <c r="B809" s="121"/>
      <c r="C809" s="121"/>
      <c r="D809" s="121"/>
      <c r="E809" s="121"/>
      <c r="F809" s="121"/>
    </row>
    <row r="810" spans="2:6">
      <c r="B810" s="121"/>
      <c r="C810" s="121"/>
      <c r="D810" s="121"/>
      <c r="E810" s="121"/>
      <c r="F810" s="121"/>
    </row>
    <row r="811" spans="2:6">
      <c r="B811" s="121"/>
      <c r="C811" s="121"/>
      <c r="D811" s="121"/>
      <c r="E811" s="121"/>
      <c r="F811" s="121"/>
    </row>
    <row r="812" spans="2:6">
      <c r="B812" s="121"/>
      <c r="C812" s="121"/>
      <c r="D812" s="121"/>
      <c r="E812" s="121"/>
      <c r="F812" s="121"/>
    </row>
    <row r="813" spans="2:6">
      <c r="B813" s="121"/>
      <c r="C813" s="121"/>
      <c r="D813" s="121"/>
      <c r="E813" s="121"/>
      <c r="F813" s="121"/>
    </row>
    <row r="814" spans="2:6">
      <c r="B814" s="121"/>
      <c r="C814" s="121"/>
      <c r="D814" s="121"/>
      <c r="E814" s="121"/>
      <c r="F814" s="121"/>
    </row>
    <row r="815" spans="2:6">
      <c r="B815" s="121"/>
      <c r="C815" s="121"/>
      <c r="D815" s="121"/>
      <c r="E815" s="121"/>
      <c r="F815" s="121"/>
    </row>
    <row r="816" spans="2:6">
      <c r="B816" s="121"/>
      <c r="C816" s="121"/>
      <c r="D816" s="121"/>
      <c r="E816" s="121"/>
      <c r="F816" s="121"/>
    </row>
    <row r="817" spans="2:6">
      <c r="B817" s="121"/>
      <c r="C817" s="121"/>
      <c r="D817" s="121"/>
      <c r="E817" s="121"/>
      <c r="F817" s="121"/>
    </row>
    <row r="818" spans="2:6">
      <c r="B818" s="121"/>
      <c r="C818" s="121"/>
      <c r="D818" s="121"/>
      <c r="E818" s="121"/>
      <c r="F818" s="121"/>
    </row>
    <row r="819" spans="2:6">
      <c r="B819" s="121"/>
      <c r="C819" s="121"/>
      <c r="D819" s="121"/>
      <c r="E819" s="121"/>
      <c r="F819" s="121"/>
    </row>
    <row r="820" spans="2:6">
      <c r="B820" s="121"/>
      <c r="C820" s="121"/>
      <c r="D820" s="121"/>
      <c r="E820" s="121"/>
      <c r="F820" s="121"/>
    </row>
    <row r="821" spans="2:6">
      <c r="B821" s="121"/>
      <c r="C821" s="121"/>
      <c r="D821" s="121"/>
      <c r="E821" s="121"/>
      <c r="F821" s="121"/>
    </row>
    <row r="822" spans="2:6">
      <c r="B822" s="121"/>
      <c r="C822" s="121"/>
      <c r="D822" s="121"/>
      <c r="E822" s="121"/>
      <c r="F822" s="121"/>
    </row>
    <row r="823" spans="2:6">
      <c r="B823" s="121"/>
      <c r="C823" s="121"/>
      <c r="D823" s="121"/>
      <c r="E823" s="121"/>
      <c r="F823" s="121"/>
    </row>
    <row r="824" spans="2:6">
      <c r="B824" s="121"/>
      <c r="C824" s="121"/>
      <c r="D824" s="121"/>
      <c r="E824" s="121"/>
      <c r="F824" s="121"/>
    </row>
    <row r="825" spans="2:6">
      <c r="B825" s="121"/>
      <c r="C825" s="121"/>
      <c r="D825" s="121"/>
      <c r="E825" s="121"/>
      <c r="F825" s="121"/>
    </row>
    <row r="826" spans="2:6">
      <c r="B826" s="121"/>
      <c r="C826" s="121"/>
      <c r="D826" s="121"/>
      <c r="E826" s="121"/>
      <c r="F826" s="121"/>
    </row>
    <row r="827" spans="2:6">
      <c r="B827" s="121"/>
      <c r="C827" s="121"/>
      <c r="D827" s="121"/>
      <c r="E827" s="121"/>
      <c r="F827" s="121"/>
    </row>
    <row r="828" spans="2:6">
      <c r="B828" s="121"/>
      <c r="C828" s="121"/>
      <c r="D828" s="121"/>
      <c r="E828" s="121"/>
      <c r="F828" s="121"/>
    </row>
    <row r="829" spans="2:6">
      <c r="B829" s="121"/>
      <c r="C829" s="121"/>
      <c r="D829" s="121"/>
      <c r="E829" s="121"/>
      <c r="F829" s="121"/>
    </row>
    <row r="830" spans="2:6">
      <c r="B830" s="121"/>
      <c r="C830" s="121"/>
      <c r="D830" s="121"/>
      <c r="E830" s="121"/>
      <c r="F830" s="121"/>
    </row>
    <row r="831" spans="2:6">
      <c r="B831" s="121"/>
      <c r="C831" s="121"/>
      <c r="D831" s="121"/>
      <c r="E831" s="121"/>
      <c r="F831" s="121"/>
    </row>
    <row r="832" spans="2:6">
      <c r="B832" s="121"/>
      <c r="C832" s="121"/>
      <c r="D832" s="121"/>
      <c r="E832" s="121"/>
      <c r="F832" s="121"/>
    </row>
    <row r="833" spans="2:6">
      <c r="B833" s="121"/>
      <c r="C833" s="121"/>
      <c r="D833" s="121"/>
      <c r="E833" s="121"/>
      <c r="F833" s="121"/>
    </row>
    <row r="834" spans="2:6">
      <c r="B834" s="121"/>
      <c r="C834" s="121"/>
      <c r="D834" s="121"/>
      <c r="E834" s="121"/>
      <c r="F834" s="121"/>
    </row>
    <row r="835" spans="2:6">
      <c r="B835" s="121"/>
      <c r="C835" s="121"/>
      <c r="D835" s="121"/>
      <c r="E835" s="121"/>
      <c r="F835" s="121"/>
    </row>
    <row r="836" spans="2:6">
      <c r="B836" s="121"/>
      <c r="C836" s="121"/>
      <c r="D836" s="121"/>
      <c r="E836" s="121"/>
      <c r="F836" s="121"/>
    </row>
    <row r="837" spans="2:6">
      <c r="B837" s="121"/>
      <c r="C837" s="121"/>
      <c r="D837" s="121"/>
      <c r="E837" s="121"/>
      <c r="F837" s="121"/>
    </row>
    <row r="838" spans="2:6">
      <c r="B838" s="121"/>
      <c r="C838" s="121"/>
      <c r="D838" s="121"/>
      <c r="E838" s="121"/>
      <c r="F838" s="121"/>
    </row>
    <row r="839" spans="2:6">
      <c r="B839" s="121"/>
      <c r="C839" s="121"/>
      <c r="D839" s="121"/>
      <c r="E839" s="121"/>
      <c r="F839" s="121"/>
    </row>
    <row r="840" spans="2:6">
      <c r="B840" s="121"/>
      <c r="C840" s="121"/>
      <c r="D840" s="121"/>
      <c r="E840" s="121"/>
      <c r="F840" s="121"/>
    </row>
    <row r="841" spans="2:6">
      <c r="B841" s="121"/>
      <c r="C841" s="121"/>
      <c r="D841" s="121"/>
      <c r="E841" s="121"/>
      <c r="F841" s="121"/>
    </row>
    <row r="842" spans="2:6">
      <c r="B842" s="121"/>
      <c r="C842" s="121"/>
      <c r="D842" s="121"/>
      <c r="E842" s="121"/>
      <c r="F842" s="121"/>
    </row>
    <row r="843" spans="2:6">
      <c r="B843" s="121"/>
      <c r="C843" s="121"/>
      <c r="D843" s="121"/>
      <c r="E843" s="121"/>
      <c r="F843" s="121"/>
    </row>
    <row r="844" spans="2:6">
      <c r="B844" s="121"/>
      <c r="C844" s="121"/>
      <c r="D844" s="121"/>
      <c r="E844" s="121"/>
      <c r="F844" s="121"/>
    </row>
    <row r="845" spans="2:6">
      <c r="B845" s="121"/>
      <c r="C845" s="121"/>
      <c r="D845" s="121"/>
      <c r="E845" s="121"/>
      <c r="F845" s="121"/>
    </row>
    <row r="846" spans="2:6">
      <c r="B846" s="121"/>
      <c r="C846" s="121"/>
      <c r="D846" s="121"/>
      <c r="E846" s="121"/>
      <c r="F846" s="121"/>
    </row>
    <row r="847" spans="2:6">
      <c r="B847" s="121"/>
      <c r="C847" s="121"/>
      <c r="D847" s="121"/>
      <c r="E847" s="121"/>
      <c r="F847" s="121"/>
    </row>
    <row r="848" spans="2:6">
      <c r="B848" s="121"/>
      <c r="C848" s="121"/>
      <c r="D848" s="121"/>
      <c r="E848" s="121"/>
      <c r="F848" s="121"/>
    </row>
    <row r="849" spans="2:6">
      <c r="B849" s="121"/>
      <c r="C849" s="121"/>
      <c r="D849" s="121"/>
      <c r="E849" s="121"/>
      <c r="F849" s="121"/>
    </row>
    <row r="850" spans="2:6">
      <c r="B850" s="121"/>
      <c r="C850" s="121"/>
      <c r="D850" s="121"/>
      <c r="E850" s="121"/>
      <c r="F850" s="121"/>
    </row>
    <row r="851" spans="2:6">
      <c r="B851" s="121"/>
      <c r="C851" s="121"/>
      <c r="D851" s="121"/>
      <c r="E851" s="121"/>
      <c r="F851" s="121"/>
    </row>
    <row r="852" spans="2:6">
      <c r="B852" s="121"/>
      <c r="C852" s="121"/>
      <c r="D852" s="121"/>
      <c r="E852" s="121"/>
      <c r="F852" s="121"/>
    </row>
    <row r="853" spans="2:6">
      <c r="B853" s="121"/>
      <c r="C853" s="121"/>
      <c r="D853" s="121"/>
      <c r="E853" s="121"/>
      <c r="F853" s="121"/>
    </row>
    <row r="854" spans="2:6">
      <c r="B854" s="121"/>
      <c r="C854" s="121"/>
      <c r="D854" s="121"/>
      <c r="E854" s="121"/>
      <c r="F854" s="121"/>
    </row>
    <row r="855" spans="2:6">
      <c r="B855" s="121"/>
      <c r="C855" s="121"/>
      <c r="D855" s="121"/>
      <c r="E855" s="121"/>
      <c r="F855" s="121"/>
    </row>
    <row r="856" spans="2:6">
      <c r="B856" s="121"/>
      <c r="C856" s="121"/>
      <c r="D856" s="121"/>
      <c r="E856" s="121"/>
      <c r="F856" s="121"/>
    </row>
    <row r="857" spans="2:6">
      <c r="B857" s="121"/>
      <c r="C857" s="121"/>
      <c r="D857" s="121"/>
      <c r="E857" s="121"/>
      <c r="F857" s="121"/>
    </row>
    <row r="858" spans="2:6">
      <c r="B858" s="121"/>
      <c r="C858" s="121"/>
      <c r="D858" s="121"/>
      <c r="E858" s="121"/>
      <c r="F858" s="121"/>
    </row>
    <row r="859" spans="2:6">
      <c r="B859" s="121"/>
      <c r="C859" s="121"/>
      <c r="D859" s="121"/>
      <c r="E859" s="121"/>
      <c r="F859" s="121"/>
    </row>
    <row r="860" spans="2:6">
      <c r="B860" s="121"/>
      <c r="C860" s="121"/>
      <c r="D860" s="121"/>
      <c r="E860" s="121"/>
      <c r="F860" s="121"/>
    </row>
    <row r="861" spans="2:6">
      <c r="B861" s="121"/>
      <c r="C861" s="121"/>
      <c r="D861" s="121"/>
      <c r="E861" s="121"/>
      <c r="F861" s="121"/>
    </row>
    <row r="862" spans="2:6">
      <c r="B862" s="121"/>
      <c r="C862" s="121"/>
      <c r="D862" s="121"/>
      <c r="E862" s="121"/>
      <c r="F862" s="121"/>
    </row>
    <row r="863" spans="2:6">
      <c r="B863" s="121"/>
      <c r="C863" s="121"/>
      <c r="D863" s="121"/>
      <c r="E863" s="121"/>
      <c r="F863" s="121"/>
    </row>
    <row r="864" spans="2:6">
      <c r="B864" s="121"/>
      <c r="C864" s="121"/>
      <c r="D864" s="121"/>
      <c r="E864" s="121"/>
      <c r="F864" s="121"/>
    </row>
    <row r="865" spans="2:6">
      <c r="B865" s="121"/>
      <c r="C865" s="121"/>
      <c r="D865" s="121"/>
      <c r="E865" s="121"/>
      <c r="F865" s="121"/>
    </row>
    <row r="866" spans="2:6">
      <c r="B866" s="121"/>
      <c r="C866" s="121"/>
      <c r="D866" s="121"/>
      <c r="E866" s="121"/>
      <c r="F866" s="121"/>
    </row>
    <row r="867" spans="2:6">
      <c r="B867" s="121"/>
      <c r="C867" s="121"/>
      <c r="D867" s="121"/>
      <c r="E867" s="121"/>
      <c r="F867" s="121"/>
    </row>
    <row r="868" spans="2:6">
      <c r="B868" s="121"/>
      <c r="C868" s="121"/>
      <c r="D868" s="121"/>
      <c r="E868" s="121"/>
      <c r="F868" s="121"/>
    </row>
    <row r="869" spans="2:6">
      <c r="B869" s="121"/>
      <c r="C869" s="121"/>
      <c r="D869" s="121"/>
      <c r="E869" s="121"/>
      <c r="F869" s="121"/>
    </row>
    <row r="870" spans="2:6">
      <c r="B870" s="121"/>
      <c r="C870" s="121"/>
      <c r="D870" s="121"/>
      <c r="E870" s="121"/>
      <c r="F870" s="121"/>
    </row>
    <row r="871" spans="2:6">
      <c r="B871" s="121"/>
      <c r="C871" s="121"/>
      <c r="D871" s="121"/>
      <c r="E871" s="121"/>
      <c r="F871" s="121"/>
    </row>
    <row r="872" spans="2:6">
      <c r="B872" s="121"/>
      <c r="C872" s="121"/>
      <c r="D872" s="121"/>
      <c r="E872" s="121"/>
      <c r="F872" s="121"/>
    </row>
    <row r="873" spans="2:6">
      <c r="B873" s="121"/>
      <c r="C873" s="121"/>
      <c r="D873" s="121"/>
      <c r="E873" s="121"/>
      <c r="F873" s="121"/>
    </row>
    <row r="874" spans="2:6">
      <c r="B874" s="121"/>
      <c r="C874" s="121"/>
      <c r="D874" s="121"/>
      <c r="E874" s="121"/>
      <c r="F874" s="121"/>
    </row>
    <row r="875" spans="2:6">
      <c r="B875" s="121"/>
      <c r="C875" s="121"/>
      <c r="D875" s="121"/>
      <c r="E875" s="121"/>
      <c r="F875" s="121"/>
    </row>
    <row r="876" spans="2:6">
      <c r="B876" s="121"/>
      <c r="C876" s="121"/>
      <c r="D876" s="121"/>
      <c r="E876" s="121"/>
      <c r="F876" s="121"/>
    </row>
    <row r="877" spans="2:6">
      <c r="B877" s="121"/>
      <c r="C877" s="121"/>
      <c r="D877" s="121"/>
      <c r="E877" s="121"/>
      <c r="F877" s="121"/>
    </row>
    <row r="878" spans="2:6">
      <c r="B878" s="121"/>
      <c r="C878" s="121"/>
      <c r="D878" s="121"/>
      <c r="E878" s="121"/>
      <c r="F878" s="121"/>
    </row>
    <row r="879" spans="2:6">
      <c r="B879" s="121"/>
      <c r="C879" s="121"/>
      <c r="D879" s="121"/>
      <c r="E879" s="121"/>
      <c r="F879" s="121"/>
    </row>
    <row r="880" spans="2:6">
      <c r="B880" s="121"/>
      <c r="C880" s="121"/>
      <c r="D880" s="121"/>
      <c r="E880" s="121"/>
      <c r="F880" s="121"/>
    </row>
    <row r="881" spans="2:6">
      <c r="B881" s="121"/>
      <c r="C881" s="121"/>
      <c r="D881" s="121"/>
      <c r="E881" s="121"/>
      <c r="F881" s="121"/>
    </row>
    <row r="882" spans="2:6">
      <c r="B882" s="121"/>
      <c r="C882" s="121"/>
      <c r="D882" s="121"/>
      <c r="E882" s="121"/>
      <c r="F882" s="121"/>
    </row>
    <row r="883" spans="2:6">
      <c r="B883" s="121"/>
      <c r="C883" s="121"/>
      <c r="D883" s="121"/>
      <c r="E883" s="121"/>
      <c r="F883" s="121"/>
    </row>
    <row r="884" spans="2:6">
      <c r="B884" s="121"/>
      <c r="C884" s="121"/>
      <c r="D884" s="121"/>
      <c r="E884" s="121"/>
      <c r="F884" s="121"/>
    </row>
    <row r="885" spans="2:6">
      <c r="B885" s="121"/>
      <c r="C885" s="121"/>
      <c r="D885" s="121"/>
      <c r="E885" s="121"/>
      <c r="F885" s="121"/>
    </row>
    <row r="886" spans="2:6">
      <c r="B886" s="121"/>
      <c r="C886" s="121"/>
      <c r="D886" s="121"/>
      <c r="E886" s="121"/>
      <c r="F886" s="121"/>
    </row>
    <row r="887" spans="2:6">
      <c r="B887" s="121"/>
      <c r="C887" s="121"/>
      <c r="D887" s="121"/>
      <c r="E887" s="121"/>
      <c r="F887" s="121"/>
    </row>
    <row r="888" spans="2:6">
      <c r="B888" s="121"/>
      <c r="C888" s="121"/>
      <c r="D888" s="121"/>
      <c r="E888" s="121"/>
      <c r="F888" s="121"/>
    </row>
    <row r="889" spans="2:6">
      <c r="B889" s="121"/>
      <c r="C889" s="121"/>
      <c r="D889" s="121"/>
      <c r="E889" s="121"/>
      <c r="F889" s="121"/>
    </row>
    <row r="890" spans="2:6">
      <c r="B890" s="121"/>
      <c r="C890" s="121"/>
      <c r="D890" s="121"/>
      <c r="E890" s="121"/>
      <c r="F890" s="121"/>
    </row>
    <row r="891" spans="2:6">
      <c r="B891" s="121"/>
      <c r="C891" s="121"/>
      <c r="D891" s="121"/>
      <c r="E891" s="121"/>
      <c r="F891" s="121"/>
    </row>
    <row r="892" spans="2:6">
      <c r="B892" s="121"/>
      <c r="C892" s="121"/>
      <c r="D892" s="121"/>
      <c r="E892" s="121"/>
      <c r="F892" s="121"/>
    </row>
    <row r="893" spans="2:6">
      <c r="B893" s="121"/>
      <c r="C893" s="121"/>
      <c r="D893" s="121"/>
      <c r="E893" s="121"/>
      <c r="F893" s="121"/>
    </row>
    <row r="894" spans="2:6">
      <c r="B894" s="121"/>
      <c r="C894" s="121"/>
      <c r="D894" s="121"/>
      <c r="E894" s="121"/>
      <c r="F894" s="121"/>
    </row>
    <row r="895" spans="2:6">
      <c r="B895" s="121"/>
      <c r="C895" s="121"/>
      <c r="D895" s="121"/>
      <c r="E895" s="121"/>
      <c r="F895" s="121"/>
    </row>
    <row r="896" spans="2:6">
      <c r="B896" s="121"/>
      <c r="C896" s="121"/>
      <c r="D896" s="121"/>
      <c r="E896" s="121"/>
      <c r="F896" s="121"/>
    </row>
    <row r="897" spans="2:6">
      <c r="B897" s="121"/>
      <c r="C897" s="121"/>
      <c r="D897" s="121"/>
      <c r="E897" s="121"/>
      <c r="F897" s="121"/>
    </row>
    <row r="898" spans="2:6">
      <c r="B898" s="121"/>
      <c r="C898" s="121"/>
      <c r="D898" s="121"/>
      <c r="E898" s="121"/>
      <c r="F898" s="121"/>
    </row>
    <row r="899" spans="2:6">
      <c r="B899" s="121"/>
      <c r="C899" s="121"/>
      <c r="D899" s="121"/>
      <c r="E899" s="121"/>
      <c r="F899" s="121"/>
    </row>
    <row r="900" spans="2:6">
      <c r="B900" s="121"/>
      <c r="C900" s="121"/>
      <c r="D900" s="121"/>
      <c r="E900" s="121"/>
      <c r="F900" s="121"/>
    </row>
    <row r="901" spans="2:6">
      <c r="B901" s="121"/>
      <c r="C901" s="121"/>
      <c r="D901" s="121"/>
      <c r="E901" s="121"/>
      <c r="F901" s="121"/>
    </row>
    <row r="902" spans="2:6">
      <c r="B902" s="121"/>
      <c r="C902" s="121"/>
      <c r="D902" s="121"/>
      <c r="E902" s="121"/>
      <c r="F902" s="121"/>
    </row>
    <row r="903" spans="2:6">
      <c r="B903" s="121"/>
      <c r="C903" s="121"/>
      <c r="D903" s="121"/>
      <c r="E903" s="121"/>
      <c r="F903" s="121"/>
    </row>
    <row r="904" spans="2:6">
      <c r="B904" s="121"/>
      <c r="C904" s="121"/>
      <c r="D904" s="121"/>
      <c r="E904" s="121"/>
      <c r="F904" s="121"/>
    </row>
    <row r="905" spans="2:6">
      <c r="B905" s="121"/>
      <c r="C905" s="121"/>
      <c r="D905" s="121"/>
      <c r="E905" s="121"/>
      <c r="F905" s="121"/>
    </row>
    <row r="906" spans="2:6">
      <c r="B906" s="121"/>
      <c r="C906" s="121"/>
      <c r="D906" s="121"/>
      <c r="E906" s="121"/>
      <c r="F906" s="121"/>
    </row>
    <row r="907" spans="2:6">
      <c r="B907" s="121"/>
      <c r="C907" s="121"/>
      <c r="D907" s="121"/>
      <c r="E907" s="121"/>
      <c r="F907" s="121"/>
    </row>
    <row r="908" spans="2:6">
      <c r="B908" s="121"/>
      <c r="C908" s="121"/>
      <c r="D908" s="121"/>
      <c r="E908" s="121"/>
      <c r="F908" s="121"/>
    </row>
    <row r="909" spans="2:6">
      <c r="B909" s="121"/>
      <c r="C909" s="121"/>
      <c r="D909" s="121"/>
      <c r="E909" s="121"/>
      <c r="F909" s="121"/>
    </row>
    <row r="910" spans="2:6">
      <c r="B910" s="121"/>
      <c r="C910" s="121"/>
      <c r="D910" s="121"/>
      <c r="E910" s="121"/>
      <c r="F910" s="121"/>
    </row>
    <row r="911" spans="2:6">
      <c r="B911" s="121"/>
      <c r="C911" s="121"/>
      <c r="D911" s="121"/>
      <c r="E911" s="121"/>
      <c r="F911" s="121"/>
    </row>
    <row r="912" spans="2:6">
      <c r="B912" s="121"/>
      <c r="C912" s="121"/>
      <c r="D912" s="121"/>
      <c r="E912" s="121"/>
      <c r="F912" s="121"/>
    </row>
    <row r="913" spans="2:6">
      <c r="B913" s="121"/>
      <c r="C913" s="121"/>
      <c r="D913" s="121"/>
      <c r="E913" s="121"/>
      <c r="F913" s="121"/>
    </row>
    <row r="914" spans="2:6">
      <c r="B914" s="121"/>
      <c r="C914" s="121"/>
      <c r="D914" s="121"/>
      <c r="E914" s="121"/>
      <c r="F914" s="121"/>
    </row>
    <row r="915" spans="2:6">
      <c r="B915" s="121"/>
      <c r="C915" s="121"/>
      <c r="D915" s="121"/>
      <c r="E915" s="121"/>
      <c r="F915" s="121"/>
    </row>
    <row r="916" spans="2:6">
      <c r="B916" s="121"/>
      <c r="C916" s="121"/>
      <c r="D916" s="121"/>
      <c r="E916" s="121"/>
      <c r="F916" s="121"/>
    </row>
    <row r="917" spans="2:6">
      <c r="B917" s="121"/>
      <c r="C917" s="121"/>
      <c r="D917" s="121"/>
      <c r="E917" s="121"/>
      <c r="F917" s="121"/>
    </row>
    <row r="918" spans="2:6">
      <c r="B918" s="121"/>
      <c r="C918" s="121"/>
      <c r="D918" s="121"/>
      <c r="E918" s="121"/>
      <c r="F918" s="121"/>
    </row>
    <row r="919" spans="2:6">
      <c r="B919" s="121"/>
      <c r="C919" s="121"/>
      <c r="D919" s="121"/>
      <c r="E919" s="121"/>
      <c r="F919" s="121"/>
    </row>
    <row r="920" spans="2:6">
      <c r="B920" s="121"/>
      <c r="C920" s="121"/>
      <c r="D920" s="121"/>
      <c r="E920" s="121"/>
      <c r="F920" s="121"/>
    </row>
    <row r="921" spans="2:6">
      <c r="B921" s="121"/>
      <c r="C921" s="121"/>
      <c r="D921" s="121"/>
      <c r="E921" s="121"/>
      <c r="F921" s="121"/>
    </row>
    <row r="922" spans="2:6">
      <c r="B922" s="121"/>
      <c r="C922" s="121"/>
      <c r="D922" s="121"/>
      <c r="E922" s="121"/>
      <c r="F922" s="121"/>
    </row>
    <row r="923" spans="2:6">
      <c r="B923" s="121"/>
      <c r="C923" s="121"/>
      <c r="D923" s="121"/>
      <c r="E923" s="121"/>
      <c r="F923" s="121"/>
    </row>
    <row r="924" spans="2:6">
      <c r="B924" s="121"/>
      <c r="C924" s="121"/>
      <c r="D924" s="121"/>
      <c r="E924" s="121"/>
      <c r="F924" s="121"/>
    </row>
    <row r="925" spans="2:6">
      <c r="B925" s="121"/>
      <c r="C925" s="121"/>
      <c r="D925" s="121"/>
      <c r="E925" s="121"/>
      <c r="F925" s="121"/>
    </row>
    <row r="926" spans="2:6">
      <c r="B926" s="121"/>
      <c r="C926" s="121"/>
      <c r="D926" s="121"/>
      <c r="E926" s="121"/>
      <c r="F926" s="121"/>
    </row>
    <row r="927" spans="2:6">
      <c r="B927" s="121"/>
      <c r="C927" s="121"/>
      <c r="D927" s="121"/>
      <c r="E927" s="121"/>
      <c r="F927" s="121"/>
    </row>
    <row r="928" spans="2:6">
      <c r="B928" s="121"/>
      <c r="C928" s="121"/>
      <c r="D928" s="121"/>
      <c r="E928" s="121"/>
      <c r="F928" s="121"/>
    </row>
    <row r="929" spans="2:6">
      <c r="B929" s="121"/>
      <c r="C929" s="121"/>
      <c r="D929" s="121"/>
      <c r="E929" s="121"/>
      <c r="F929" s="121"/>
    </row>
    <row r="930" spans="2:6">
      <c r="B930" s="121"/>
      <c r="C930" s="121"/>
      <c r="D930" s="121"/>
      <c r="E930" s="121"/>
      <c r="F930" s="121"/>
    </row>
    <row r="931" spans="2:6">
      <c r="B931" s="121"/>
      <c r="C931" s="121"/>
      <c r="D931" s="121"/>
      <c r="E931" s="121"/>
      <c r="F931" s="121"/>
    </row>
    <row r="932" spans="2:6">
      <c r="B932" s="121"/>
      <c r="C932" s="121"/>
      <c r="D932" s="121"/>
      <c r="E932" s="121"/>
      <c r="F932" s="121"/>
    </row>
    <row r="933" spans="2:6">
      <c r="B933" s="121"/>
      <c r="C933" s="121"/>
      <c r="D933" s="121"/>
      <c r="E933" s="121"/>
      <c r="F933" s="121"/>
    </row>
    <row r="934" spans="2:6">
      <c r="B934" s="121"/>
      <c r="C934" s="121"/>
      <c r="D934" s="121"/>
      <c r="E934" s="121"/>
      <c r="F934" s="121"/>
    </row>
    <row r="935" spans="2:6">
      <c r="B935" s="121"/>
      <c r="C935" s="121"/>
      <c r="D935" s="121"/>
      <c r="E935" s="121"/>
      <c r="F935" s="121"/>
    </row>
    <row r="936" spans="2:6">
      <c r="B936" s="121"/>
      <c r="C936" s="121"/>
      <c r="D936" s="121"/>
      <c r="E936" s="121"/>
      <c r="F936" s="121"/>
    </row>
    <row r="937" spans="2:6">
      <c r="B937" s="121"/>
      <c r="C937" s="121"/>
      <c r="D937" s="121"/>
      <c r="E937" s="121"/>
      <c r="F937" s="121"/>
    </row>
    <row r="938" spans="2:6">
      <c r="B938" s="121"/>
      <c r="C938" s="121"/>
      <c r="D938" s="121"/>
      <c r="E938" s="121"/>
      <c r="F938" s="121"/>
    </row>
    <row r="939" spans="2:6">
      <c r="B939" s="121"/>
      <c r="C939" s="121"/>
      <c r="D939" s="121"/>
      <c r="E939" s="121"/>
      <c r="F939" s="121"/>
    </row>
    <row r="940" spans="2:6">
      <c r="B940" s="121"/>
      <c r="C940" s="121"/>
      <c r="D940" s="121"/>
      <c r="E940" s="121"/>
      <c r="F940" s="121"/>
    </row>
    <row r="941" spans="2:6">
      <c r="B941" s="121"/>
      <c r="C941" s="121"/>
      <c r="D941" s="121"/>
      <c r="E941" s="121"/>
      <c r="F941" s="121"/>
    </row>
    <row r="942" spans="2:6">
      <c r="B942" s="121"/>
      <c r="C942" s="121"/>
      <c r="D942" s="121"/>
      <c r="E942" s="121"/>
      <c r="F942" s="121"/>
    </row>
    <row r="943" spans="2:6">
      <c r="B943" s="121"/>
      <c r="C943" s="121"/>
      <c r="D943" s="121"/>
      <c r="E943" s="121"/>
      <c r="F943" s="121"/>
    </row>
    <row r="944" spans="2:6">
      <c r="B944" s="121"/>
      <c r="C944" s="121"/>
      <c r="D944" s="121"/>
      <c r="E944" s="121"/>
      <c r="F944" s="121"/>
    </row>
    <row r="945" spans="2:6">
      <c r="B945" s="121"/>
      <c r="C945" s="121"/>
      <c r="D945" s="121"/>
      <c r="E945" s="121"/>
      <c r="F945" s="121"/>
    </row>
    <row r="946" spans="2:6">
      <c r="B946" s="121"/>
      <c r="C946" s="121"/>
      <c r="D946" s="121"/>
      <c r="E946" s="121"/>
      <c r="F946" s="121"/>
    </row>
    <row r="947" spans="2:6">
      <c r="B947" s="121"/>
      <c r="C947" s="121"/>
      <c r="D947" s="121"/>
      <c r="E947" s="121"/>
      <c r="F947" s="121"/>
    </row>
    <row r="948" spans="2:6">
      <c r="B948" s="121"/>
      <c r="C948" s="121"/>
      <c r="D948" s="121"/>
      <c r="E948" s="121"/>
      <c r="F948" s="121"/>
    </row>
    <row r="949" spans="2:6">
      <c r="B949" s="121"/>
      <c r="C949" s="121"/>
      <c r="D949" s="121"/>
      <c r="E949" s="121"/>
      <c r="F949" s="121"/>
    </row>
    <row r="950" spans="2:6">
      <c r="B950" s="121"/>
      <c r="C950" s="121"/>
      <c r="D950" s="121"/>
      <c r="E950" s="121"/>
      <c r="F950" s="121"/>
    </row>
    <row r="951" spans="2:6">
      <c r="B951" s="121"/>
      <c r="C951" s="121"/>
      <c r="D951" s="121"/>
      <c r="E951" s="121"/>
      <c r="F951" s="121"/>
    </row>
    <row r="952" spans="2:6">
      <c r="B952" s="121"/>
      <c r="C952" s="121"/>
      <c r="D952" s="121"/>
      <c r="E952" s="121"/>
      <c r="F952" s="121"/>
    </row>
    <row r="953" spans="2:6">
      <c r="B953" s="121"/>
      <c r="C953" s="121"/>
      <c r="D953" s="121"/>
      <c r="E953" s="121"/>
      <c r="F953" s="121"/>
    </row>
    <row r="954" spans="2:6">
      <c r="B954" s="121"/>
      <c r="C954" s="121"/>
      <c r="D954" s="121"/>
      <c r="E954" s="121"/>
      <c r="F954" s="121"/>
    </row>
    <row r="955" spans="2:6">
      <c r="B955" s="121"/>
      <c r="C955" s="121"/>
      <c r="D955" s="121"/>
      <c r="E955" s="121"/>
      <c r="F955" s="121"/>
    </row>
    <row r="956" spans="2:6">
      <c r="B956" s="121"/>
      <c r="C956" s="121"/>
      <c r="D956" s="121"/>
      <c r="E956" s="121"/>
      <c r="F956" s="121"/>
    </row>
    <row r="957" spans="2:6">
      <c r="B957" s="121"/>
      <c r="C957" s="121"/>
      <c r="D957" s="121"/>
      <c r="E957" s="121"/>
      <c r="F957" s="121"/>
    </row>
    <row r="958" spans="2:6">
      <c r="B958" s="121"/>
      <c r="C958" s="121"/>
      <c r="D958" s="121"/>
      <c r="E958" s="121"/>
      <c r="F958" s="121"/>
    </row>
    <row r="959" spans="2:6">
      <c r="B959" s="121"/>
      <c r="C959" s="121"/>
      <c r="D959" s="121"/>
      <c r="E959" s="121"/>
      <c r="F959" s="121"/>
    </row>
    <row r="960" spans="2:6">
      <c r="B960" s="121"/>
      <c r="C960" s="121"/>
      <c r="D960" s="121"/>
      <c r="E960" s="121"/>
      <c r="F960" s="121"/>
    </row>
    <row r="961" spans="2:6">
      <c r="B961" s="121"/>
      <c r="C961" s="121"/>
      <c r="D961" s="121"/>
      <c r="E961" s="121"/>
      <c r="F961" s="121"/>
    </row>
    <row r="962" spans="2:6">
      <c r="B962" s="121"/>
      <c r="C962" s="121"/>
      <c r="D962" s="121"/>
      <c r="E962" s="121"/>
      <c r="F962" s="121"/>
    </row>
    <row r="963" spans="2:6">
      <c r="B963" s="121"/>
      <c r="C963" s="121"/>
      <c r="D963" s="121"/>
      <c r="E963" s="121"/>
      <c r="F963" s="121"/>
    </row>
    <row r="964" spans="2:6">
      <c r="B964" s="121"/>
      <c r="C964" s="121"/>
      <c r="D964" s="121"/>
      <c r="E964" s="121"/>
      <c r="F964" s="121"/>
    </row>
    <row r="965" spans="2:6">
      <c r="B965" s="121"/>
      <c r="C965" s="121"/>
      <c r="D965" s="121"/>
      <c r="E965" s="121"/>
      <c r="F965" s="121"/>
    </row>
    <row r="966" spans="2:6">
      <c r="B966" s="121"/>
      <c r="C966" s="121"/>
      <c r="D966" s="121"/>
      <c r="E966" s="121"/>
      <c r="F966" s="121"/>
    </row>
    <row r="967" spans="2:6">
      <c r="B967" s="121"/>
      <c r="C967" s="121"/>
      <c r="D967" s="121"/>
      <c r="E967" s="121"/>
      <c r="F967" s="121"/>
    </row>
    <row r="968" spans="2:6">
      <c r="B968" s="121"/>
      <c r="C968" s="121"/>
      <c r="D968" s="121"/>
      <c r="E968" s="121"/>
      <c r="F968" s="121"/>
    </row>
    <row r="969" spans="2:6">
      <c r="B969" s="121"/>
      <c r="C969" s="121"/>
      <c r="D969" s="121"/>
      <c r="E969" s="121"/>
      <c r="F969" s="121"/>
    </row>
    <row r="970" spans="2:6">
      <c r="B970" s="121"/>
      <c r="C970" s="121"/>
      <c r="D970" s="121"/>
      <c r="E970" s="121"/>
      <c r="F970" s="121"/>
    </row>
    <row r="971" spans="2:6">
      <c r="B971" s="121"/>
      <c r="C971" s="121"/>
      <c r="D971" s="121"/>
      <c r="E971" s="121"/>
      <c r="F971" s="121"/>
    </row>
    <row r="972" spans="2:6">
      <c r="B972" s="121"/>
      <c r="C972" s="121"/>
      <c r="D972" s="121"/>
      <c r="E972" s="121"/>
      <c r="F972" s="121"/>
    </row>
    <row r="973" spans="2:6">
      <c r="B973" s="121"/>
      <c r="C973" s="121"/>
      <c r="D973" s="121"/>
      <c r="E973" s="121"/>
      <c r="F973" s="121"/>
    </row>
    <row r="974" spans="2:6">
      <c r="B974" s="121"/>
      <c r="C974" s="121"/>
      <c r="D974" s="121"/>
      <c r="E974" s="121"/>
      <c r="F974" s="121"/>
    </row>
    <row r="975" spans="2:6">
      <c r="B975" s="121"/>
      <c r="C975" s="121"/>
      <c r="D975" s="121"/>
      <c r="E975" s="121"/>
      <c r="F975" s="121"/>
    </row>
    <row r="976" spans="2:6">
      <c r="B976" s="121"/>
      <c r="C976" s="121"/>
      <c r="D976" s="121"/>
      <c r="E976" s="121"/>
      <c r="F976" s="121"/>
    </row>
    <row r="977" spans="2:6">
      <c r="B977" s="121"/>
      <c r="C977" s="121"/>
      <c r="D977" s="121"/>
      <c r="E977" s="121"/>
      <c r="F977" s="121"/>
    </row>
    <row r="978" spans="2:6">
      <c r="B978" s="121"/>
      <c r="C978" s="121"/>
      <c r="D978" s="121"/>
      <c r="E978" s="121"/>
      <c r="F978" s="121"/>
    </row>
    <row r="979" spans="2:6">
      <c r="B979" s="121"/>
      <c r="C979" s="121"/>
      <c r="D979" s="121"/>
      <c r="E979" s="121"/>
      <c r="F979" s="121"/>
    </row>
    <row r="980" spans="2:6">
      <c r="B980" s="121"/>
      <c r="C980" s="121"/>
      <c r="D980" s="121"/>
      <c r="E980" s="121"/>
      <c r="F980" s="121"/>
    </row>
    <row r="981" spans="2:6">
      <c r="B981" s="121"/>
      <c r="C981" s="121"/>
      <c r="D981" s="121"/>
      <c r="E981" s="121"/>
      <c r="F981" s="121"/>
    </row>
    <row r="982" spans="2:6">
      <c r="B982" s="121"/>
      <c r="C982" s="121"/>
      <c r="D982" s="121"/>
      <c r="E982" s="121"/>
      <c r="F982" s="121"/>
    </row>
    <row r="983" spans="2:6">
      <c r="B983" s="121"/>
      <c r="C983" s="121"/>
      <c r="D983" s="121"/>
      <c r="E983" s="121"/>
      <c r="F983" s="121"/>
    </row>
    <row r="984" spans="2:6">
      <c r="B984" s="121"/>
      <c r="C984" s="121"/>
      <c r="D984" s="121"/>
      <c r="E984" s="121"/>
      <c r="F984" s="121"/>
    </row>
    <row r="985" spans="2:6">
      <c r="B985" s="121"/>
      <c r="C985" s="121"/>
      <c r="D985" s="121"/>
      <c r="E985" s="121"/>
      <c r="F985" s="121"/>
    </row>
    <row r="986" spans="2:6">
      <c r="B986" s="121"/>
      <c r="C986" s="121"/>
      <c r="D986" s="121"/>
      <c r="E986" s="121"/>
      <c r="F986" s="121"/>
    </row>
    <row r="987" spans="2:6">
      <c r="B987" s="121"/>
      <c r="C987" s="121"/>
      <c r="D987" s="121"/>
      <c r="E987" s="121"/>
      <c r="F987" s="121"/>
    </row>
    <row r="988" spans="2:6">
      <c r="B988" s="121"/>
      <c r="C988" s="121"/>
      <c r="D988" s="121"/>
      <c r="E988" s="121"/>
      <c r="F988" s="121"/>
    </row>
    <row r="989" spans="2:6">
      <c r="B989" s="121"/>
      <c r="C989" s="121"/>
      <c r="D989" s="121"/>
      <c r="E989" s="121"/>
      <c r="F989" s="121"/>
    </row>
    <row r="990" spans="2:6">
      <c r="B990" s="121"/>
      <c r="C990" s="121"/>
      <c r="D990" s="121"/>
      <c r="E990" s="121"/>
      <c r="F990" s="121"/>
    </row>
    <row r="991" spans="2:6">
      <c r="B991" s="121"/>
      <c r="C991" s="121"/>
      <c r="D991" s="121"/>
      <c r="E991" s="121"/>
      <c r="F991" s="121"/>
    </row>
    <row r="992" spans="2:6">
      <c r="B992" s="121"/>
      <c r="C992" s="121"/>
      <c r="D992" s="121"/>
      <c r="E992" s="121"/>
      <c r="F992" s="121"/>
    </row>
    <row r="993" spans="2:6">
      <c r="B993" s="121"/>
      <c r="C993" s="121"/>
      <c r="D993" s="121"/>
      <c r="E993" s="121"/>
      <c r="F993" s="121"/>
    </row>
    <row r="994" spans="2:6">
      <c r="B994" s="121"/>
      <c r="C994" s="121"/>
      <c r="D994" s="121"/>
      <c r="E994" s="121"/>
      <c r="F994" s="121"/>
    </row>
    <row r="995" spans="2:6">
      <c r="B995" s="121"/>
      <c r="C995" s="121"/>
      <c r="D995" s="121"/>
      <c r="E995" s="121"/>
      <c r="F995" s="121"/>
    </row>
    <row r="996" spans="2:6">
      <c r="B996" s="121"/>
      <c r="C996" s="121"/>
      <c r="D996" s="121"/>
      <c r="E996" s="121"/>
      <c r="F996" s="121"/>
    </row>
    <row r="997" spans="2:6">
      <c r="B997" s="121"/>
      <c r="C997" s="121"/>
      <c r="D997" s="121"/>
      <c r="E997" s="121"/>
      <c r="F997" s="121"/>
    </row>
    <row r="998" spans="2:6">
      <c r="B998" s="121"/>
      <c r="C998" s="121"/>
      <c r="D998" s="121"/>
      <c r="E998" s="121"/>
      <c r="F998" s="121"/>
    </row>
    <row r="999" spans="2:6">
      <c r="B999" s="121"/>
      <c r="C999" s="121"/>
      <c r="D999" s="121"/>
      <c r="E999" s="121"/>
      <c r="F999" s="121"/>
    </row>
    <row r="1000" spans="2:6">
      <c r="B1000" s="121"/>
      <c r="C1000" s="121"/>
      <c r="D1000" s="121"/>
      <c r="E1000" s="121"/>
      <c r="F1000" s="121"/>
    </row>
    <row r="1001" spans="2:6">
      <c r="B1001" s="121"/>
      <c r="C1001" s="121"/>
      <c r="D1001" s="121"/>
      <c r="E1001" s="121"/>
      <c r="F1001" s="121"/>
    </row>
    <row r="1002" spans="2:6">
      <c r="B1002" s="121"/>
      <c r="C1002" s="121"/>
      <c r="D1002" s="121"/>
      <c r="E1002" s="121"/>
      <c r="F1002" s="121"/>
    </row>
    <row r="1003" spans="2:6">
      <c r="B1003" s="121"/>
      <c r="C1003" s="121"/>
      <c r="D1003" s="121"/>
      <c r="E1003" s="121"/>
      <c r="F1003" s="121"/>
    </row>
    <row r="1004" spans="2:6">
      <c r="B1004" s="121"/>
      <c r="C1004" s="121"/>
      <c r="D1004" s="121"/>
      <c r="E1004" s="121"/>
      <c r="F1004" s="121"/>
    </row>
    <row r="1005" spans="2:6">
      <c r="B1005" s="121"/>
      <c r="C1005" s="121"/>
      <c r="D1005" s="121"/>
      <c r="E1005" s="121"/>
      <c r="F1005" s="121"/>
    </row>
    <row r="1006" spans="2:6">
      <c r="B1006" s="121"/>
      <c r="C1006" s="121"/>
      <c r="D1006" s="121"/>
      <c r="E1006" s="121"/>
      <c r="F1006" s="121"/>
    </row>
    <row r="1007" spans="2:6">
      <c r="B1007" s="121"/>
      <c r="C1007" s="121"/>
      <c r="D1007" s="121"/>
      <c r="E1007" s="121"/>
      <c r="F1007" s="121"/>
    </row>
    <row r="1008" spans="2:6">
      <c r="B1008" s="121"/>
      <c r="C1008" s="121"/>
      <c r="D1008" s="121"/>
      <c r="E1008" s="121"/>
      <c r="F1008" s="121"/>
    </row>
    <row r="1009" spans="2:6">
      <c r="B1009" s="121"/>
      <c r="C1009" s="121"/>
      <c r="D1009" s="121"/>
      <c r="E1009" s="121"/>
      <c r="F1009" s="121"/>
    </row>
    <row r="1010" spans="2:6">
      <c r="B1010" s="121"/>
      <c r="C1010" s="121"/>
      <c r="D1010" s="121"/>
      <c r="E1010" s="121"/>
      <c r="F1010" s="121"/>
    </row>
    <row r="1011" spans="2:6">
      <c r="B1011" s="121"/>
      <c r="C1011" s="121"/>
      <c r="D1011" s="121"/>
      <c r="E1011" s="121"/>
      <c r="F1011" s="121"/>
    </row>
    <row r="1012" spans="2:6">
      <c r="B1012" s="121"/>
      <c r="C1012" s="121"/>
      <c r="D1012" s="121"/>
      <c r="E1012" s="121"/>
      <c r="F1012" s="121"/>
    </row>
    <row r="1013" spans="2:6">
      <c r="B1013" s="121"/>
      <c r="C1013" s="121"/>
      <c r="D1013" s="121"/>
      <c r="E1013" s="121"/>
      <c r="F1013" s="121"/>
    </row>
    <row r="1014" spans="2:6">
      <c r="B1014" s="121"/>
      <c r="C1014" s="121"/>
      <c r="D1014" s="121"/>
      <c r="E1014" s="121"/>
      <c r="F1014" s="121"/>
    </row>
    <row r="1015" spans="2:6">
      <c r="B1015" s="121"/>
      <c r="C1015" s="121"/>
      <c r="D1015" s="121"/>
      <c r="E1015" s="121"/>
      <c r="F1015" s="121"/>
    </row>
    <row r="1016" spans="2:6">
      <c r="B1016" s="121"/>
      <c r="C1016" s="121"/>
      <c r="D1016" s="121"/>
      <c r="E1016" s="121"/>
      <c r="F1016" s="121"/>
    </row>
    <row r="1017" spans="2:6">
      <c r="B1017" s="121"/>
      <c r="C1017" s="121"/>
      <c r="D1017" s="121"/>
      <c r="E1017" s="121"/>
      <c r="F1017" s="121"/>
    </row>
    <row r="1018" spans="2:6">
      <c r="B1018" s="121"/>
      <c r="C1018" s="121"/>
      <c r="D1018" s="121"/>
      <c r="E1018" s="121"/>
      <c r="F1018" s="121"/>
    </row>
    <row r="1019" spans="2:6">
      <c r="B1019" s="121"/>
      <c r="C1019" s="121"/>
      <c r="D1019" s="121"/>
      <c r="E1019" s="121"/>
      <c r="F1019" s="121"/>
    </row>
    <row r="1020" spans="2:6">
      <c r="B1020" s="121"/>
      <c r="C1020" s="121"/>
      <c r="D1020" s="121"/>
      <c r="E1020" s="121"/>
      <c r="F1020" s="121"/>
    </row>
    <row r="1021" spans="2:6">
      <c r="B1021" s="121"/>
      <c r="C1021" s="121"/>
      <c r="D1021" s="121"/>
      <c r="E1021" s="121"/>
      <c r="F1021" s="121"/>
    </row>
    <row r="1022" spans="2:6">
      <c r="B1022" s="121"/>
      <c r="C1022" s="121"/>
      <c r="D1022" s="121"/>
      <c r="E1022" s="121"/>
      <c r="F1022" s="121"/>
    </row>
    <row r="1023" spans="2:6">
      <c r="B1023" s="121"/>
      <c r="C1023" s="121"/>
      <c r="D1023" s="121"/>
      <c r="E1023" s="121"/>
      <c r="F1023" s="121"/>
    </row>
    <row r="1024" spans="2:6">
      <c r="B1024" s="121"/>
      <c r="C1024" s="121"/>
      <c r="D1024" s="121"/>
      <c r="E1024" s="121"/>
      <c r="F1024" s="121"/>
    </row>
    <row r="1025" spans="2:6">
      <c r="B1025" s="121"/>
      <c r="C1025" s="121"/>
      <c r="D1025" s="121"/>
      <c r="E1025" s="121"/>
      <c r="F1025" s="121"/>
    </row>
    <row r="1026" spans="2:6">
      <c r="B1026" s="121"/>
      <c r="C1026" s="121"/>
      <c r="D1026" s="121"/>
      <c r="E1026" s="121"/>
      <c r="F1026" s="121"/>
    </row>
    <row r="1027" spans="2:6">
      <c r="B1027" s="121"/>
      <c r="C1027" s="121"/>
      <c r="D1027" s="121"/>
      <c r="E1027" s="121"/>
      <c r="F1027" s="121"/>
    </row>
    <row r="1028" spans="2:6">
      <c r="B1028" s="121"/>
      <c r="C1028" s="121"/>
      <c r="D1028" s="121"/>
      <c r="E1028" s="121"/>
      <c r="F1028" s="121"/>
    </row>
    <row r="1029" spans="2:6">
      <c r="B1029" s="121"/>
      <c r="C1029" s="121"/>
      <c r="D1029" s="121"/>
      <c r="E1029" s="121"/>
      <c r="F1029" s="121"/>
    </row>
    <row r="1030" spans="2:6">
      <c r="B1030" s="121"/>
      <c r="C1030" s="121"/>
      <c r="D1030" s="121"/>
      <c r="E1030" s="121"/>
      <c r="F1030" s="121"/>
    </row>
    <row r="1031" spans="2:6">
      <c r="B1031" s="121"/>
      <c r="C1031" s="121"/>
      <c r="D1031" s="121"/>
      <c r="E1031" s="121"/>
      <c r="F1031" s="121"/>
    </row>
    <row r="1032" spans="2:6">
      <c r="B1032" s="121"/>
      <c r="C1032" s="121"/>
      <c r="D1032" s="121"/>
      <c r="E1032" s="121"/>
      <c r="F1032" s="121"/>
    </row>
    <row r="1033" spans="2:6">
      <c r="B1033" s="121"/>
      <c r="C1033" s="121"/>
      <c r="D1033" s="121"/>
      <c r="E1033" s="121"/>
      <c r="F1033" s="121"/>
    </row>
    <row r="1034" spans="2:6">
      <c r="B1034" s="121"/>
      <c r="C1034" s="121"/>
      <c r="D1034" s="121"/>
      <c r="E1034" s="121"/>
      <c r="F1034" s="121"/>
    </row>
    <row r="1035" spans="2:6">
      <c r="B1035" s="121"/>
      <c r="C1035" s="121"/>
      <c r="D1035" s="121"/>
      <c r="E1035" s="121"/>
      <c r="F1035" s="121"/>
    </row>
    <row r="1036" spans="2:6">
      <c r="B1036" s="121"/>
      <c r="C1036" s="121"/>
      <c r="D1036" s="121"/>
      <c r="E1036" s="121"/>
      <c r="F1036" s="121"/>
    </row>
    <row r="1037" spans="2:6">
      <c r="B1037" s="121"/>
      <c r="C1037" s="121"/>
      <c r="D1037" s="121"/>
      <c r="E1037" s="121"/>
      <c r="F1037" s="121"/>
    </row>
    <row r="1038" spans="2:6">
      <c r="B1038" s="121"/>
      <c r="C1038" s="121"/>
      <c r="D1038" s="121"/>
      <c r="E1038" s="121"/>
      <c r="F1038" s="121"/>
    </row>
    <row r="1039" spans="2:6">
      <c r="B1039" s="121"/>
      <c r="C1039" s="121"/>
      <c r="D1039" s="121"/>
      <c r="E1039" s="121"/>
      <c r="F1039" s="121"/>
    </row>
    <row r="1040" spans="2:6">
      <c r="B1040" s="121"/>
      <c r="C1040" s="121"/>
      <c r="D1040" s="121"/>
      <c r="E1040" s="121"/>
      <c r="F1040" s="121"/>
    </row>
    <row r="1041" spans="2:6">
      <c r="B1041" s="121"/>
      <c r="C1041" s="121"/>
      <c r="D1041" s="121"/>
      <c r="E1041" s="121"/>
      <c r="F1041" s="121"/>
    </row>
    <row r="1042" spans="2:6">
      <c r="B1042" s="121"/>
      <c r="C1042" s="121"/>
      <c r="D1042" s="121"/>
      <c r="E1042" s="121"/>
      <c r="F1042" s="121"/>
    </row>
    <row r="1043" spans="2:6">
      <c r="B1043" s="121"/>
      <c r="C1043" s="121"/>
      <c r="D1043" s="121"/>
      <c r="E1043" s="121"/>
      <c r="F1043" s="121"/>
    </row>
    <row r="1044" spans="2:6">
      <c r="B1044" s="121"/>
      <c r="C1044" s="121"/>
      <c r="D1044" s="121"/>
      <c r="E1044" s="121"/>
      <c r="F1044" s="121"/>
    </row>
    <row r="1045" spans="2:6">
      <c r="B1045" s="121"/>
      <c r="C1045" s="121"/>
      <c r="D1045" s="121"/>
      <c r="E1045" s="121"/>
      <c r="F1045" s="121"/>
    </row>
    <row r="1046" spans="2:6">
      <c r="B1046" s="121"/>
      <c r="C1046" s="121"/>
      <c r="D1046" s="121"/>
      <c r="E1046" s="121"/>
      <c r="F1046" s="121"/>
    </row>
    <row r="1047" spans="2:6">
      <c r="B1047" s="121"/>
      <c r="C1047" s="121"/>
      <c r="D1047" s="121"/>
      <c r="E1047" s="121"/>
      <c r="F1047" s="121"/>
    </row>
    <row r="1048" spans="2:6">
      <c r="B1048" s="121"/>
      <c r="C1048" s="121"/>
      <c r="D1048" s="121"/>
      <c r="E1048" s="121"/>
      <c r="F1048" s="121"/>
    </row>
    <row r="1049" spans="2:6">
      <c r="B1049" s="121"/>
      <c r="C1049" s="121"/>
      <c r="D1049" s="121"/>
      <c r="E1049" s="121"/>
      <c r="F1049" s="121"/>
    </row>
    <row r="1050" spans="2:6">
      <c r="B1050" s="121"/>
      <c r="C1050" s="121"/>
      <c r="D1050" s="121"/>
      <c r="E1050" s="121"/>
      <c r="F1050" s="121"/>
    </row>
    <row r="1051" spans="2:6">
      <c r="B1051" s="121"/>
      <c r="C1051" s="121"/>
      <c r="D1051" s="121"/>
      <c r="E1051" s="121"/>
      <c r="F1051" s="121"/>
    </row>
    <row r="1052" spans="2:6">
      <c r="B1052" s="121"/>
      <c r="C1052" s="121"/>
      <c r="D1052" s="121"/>
      <c r="E1052" s="121"/>
      <c r="F1052" s="121"/>
    </row>
    <row r="1053" spans="2:6">
      <c r="B1053" s="121"/>
      <c r="C1053" s="121"/>
      <c r="D1053" s="121"/>
      <c r="E1053" s="121"/>
      <c r="F1053" s="121"/>
    </row>
    <row r="1054" spans="2:6">
      <c r="B1054" s="121"/>
      <c r="C1054" s="121"/>
      <c r="D1054" s="121"/>
      <c r="E1054" s="121"/>
      <c r="F1054" s="121"/>
    </row>
    <row r="1055" spans="2:6">
      <c r="B1055" s="121"/>
      <c r="C1055" s="121"/>
      <c r="D1055" s="121"/>
      <c r="E1055" s="121"/>
      <c r="F1055" s="121"/>
    </row>
    <row r="1056" spans="2:6">
      <c r="B1056" s="121"/>
      <c r="C1056" s="121"/>
      <c r="D1056" s="121"/>
      <c r="E1056" s="121"/>
      <c r="F1056" s="121"/>
    </row>
    <row r="1057" spans="2:6">
      <c r="B1057" s="121"/>
      <c r="C1057" s="121"/>
      <c r="D1057" s="121"/>
      <c r="E1057" s="121"/>
      <c r="F1057" s="121"/>
    </row>
    <row r="1058" spans="2:6">
      <c r="B1058" s="121"/>
      <c r="C1058" s="121"/>
      <c r="D1058" s="121"/>
      <c r="E1058" s="121"/>
      <c r="F1058" s="121"/>
    </row>
    <row r="1059" spans="2:6">
      <c r="B1059" s="121"/>
      <c r="C1059" s="121"/>
      <c r="D1059" s="121"/>
      <c r="E1059" s="121"/>
      <c r="F1059" s="121"/>
    </row>
    <row r="1060" spans="2:6">
      <c r="B1060" s="121"/>
      <c r="C1060" s="121"/>
      <c r="D1060" s="121"/>
      <c r="E1060" s="121"/>
      <c r="F1060" s="121"/>
    </row>
    <row r="1061" spans="2:6">
      <c r="B1061" s="121"/>
      <c r="C1061" s="121"/>
      <c r="D1061" s="121"/>
      <c r="E1061" s="121"/>
      <c r="F1061" s="121"/>
    </row>
    <row r="1062" spans="2:6">
      <c r="B1062" s="121"/>
      <c r="C1062" s="121"/>
      <c r="D1062" s="121"/>
      <c r="E1062" s="121"/>
      <c r="F1062" s="121"/>
    </row>
    <row r="1063" spans="2:6">
      <c r="B1063" s="121"/>
      <c r="C1063" s="121"/>
      <c r="D1063" s="121"/>
      <c r="E1063" s="121"/>
      <c r="F1063" s="121"/>
    </row>
    <row r="1064" spans="2:6">
      <c r="B1064" s="121"/>
      <c r="C1064" s="121"/>
      <c r="D1064" s="121"/>
      <c r="E1064" s="121"/>
      <c r="F1064" s="121"/>
    </row>
    <row r="1065" spans="2:6">
      <c r="B1065" s="121"/>
      <c r="C1065" s="121"/>
      <c r="D1065" s="121"/>
      <c r="E1065" s="121"/>
      <c r="F1065" s="121"/>
    </row>
    <row r="1066" spans="2:6">
      <c r="B1066" s="121"/>
      <c r="C1066" s="121"/>
      <c r="D1066" s="121"/>
      <c r="E1066" s="121"/>
      <c r="F1066" s="121"/>
    </row>
    <row r="1067" spans="2:6">
      <c r="B1067" s="121"/>
      <c r="C1067" s="121"/>
      <c r="D1067" s="121"/>
      <c r="E1067" s="121"/>
      <c r="F1067" s="121"/>
    </row>
    <row r="1068" spans="2:6">
      <c r="B1068" s="121"/>
      <c r="C1068" s="121"/>
      <c r="D1068" s="121"/>
      <c r="E1068" s="121"/>
      <c r="F1068" s="121"/>
    </row>
    <row r="1069" spans="2:6">
      <c r="B1069" s="121"/>
      <c r="C1069" s="121"/>
      <c r="D1069" s="121"/>
      <c r="E1069" s="121"/>
      <c r="F1069" s="121"/>
    </row>
    <row r="1070" spans="2:6">
      <c r="B1070" s="121"/>
      <c r="C1070" s="121"/>
      <c r="D1070" s="121"/>
      <c r="E1070" s="121"/>
      <c r="F1070" s="121"/>
    </row>
    <row r="1071" spans="2:6">
      <c r="B1071" s="121"/>
      <c r="C1071" s="121"/>
      <c r="D1071" s="121"/>
      <c r="E1071" s="121"/>
      <c r="F1071" s="121"/>
    </row>
    <row r="1072" spans="2:6">
      <c r="B1072" s="121"/>
      <c r="C1072" s="121"/>
      <c r="D1072" s="121"/>
      <c r="E1072" s="121"/>
      <c r="F1072" s="121"/>
    </row>
    <row r="1073" spans="2:6">
      <c r="B1073" s="121"/>
      <c r="C1073" s="121"/>
      <c r="D1073" s="121"/>
      <c r="E1073" s="121"/>
      <c r="F1073" s="121"/>
    </row>
    <row r="1074" spans="2:6">
      <c r="B1074" s="121"/>
      <c r="C1074" s="121"/>
      <c r="D1074" s="121"/>
      <c r="E1074" s="121"/>
      <c r="F1074" s="121"/>
    </row>
    <row r="1075" spans="2:6">
      <c r="B1075" s="121"/>
      <c r="C1075" s="121"/>
      <c r="D1075" s="121"/>
      <c r="E1075" s="121"/>
      <c r="F1075" s="121"/>
    </row>
    <row r="1076" spans="2:6">
      <c r="B1076" s="121"/>
      <c r="C1076" s="121"/>
      <c r="D1076" s="121"/>
      <c r="E1076" s="121"/>
      <c r="F1076" s="121"/>
    </row>
    <row r="1077" spans="2:6">
      <c r="B1077" s="121"/>
      <c r="C1077" s="121"/>
      <c r="D1077" s="121"/>
      <c r="E1077" s="121"/>
      <c r="F1077" s="121"/>
    </row>
    <row r="1078" spans="2:6">
      <c r="B1078" s="121"/>
      <c r="C1078" s="121"/>
      <c r="D1078" s="121"/>
      <c r="E1078" s="121"/>
      <c r="F1078" s="121"/>
    </row>
    <row r="1079" spans="2:6">
      <c r="B1079" s="121"/>
      <c r="C1079" s="121"/>
      <c r="D1079" s="121"/>
      <c r="E1079" s="121"/>
      <c r="F1079" s="121"/>
    </row>
    <row r="1080" spans="2:6">
      <c r="B1080" s="121"/>
      <c r="C1080" s="121"/>
      <c r="D1080" s="121"/>
      <c r="E1080" s="121"/>
      <c r="F1080" s="121"/>
    </row>
    <row r="1081" spans="2:6">
      <c r="B1081" s="121"/>
      <c r="C1081" s="121"/>
      <c r="D1081" s="121"/>
      <c r="E1081" s="121"/>
      <c r="F1081" s="121"/>
    </row>
    <row r="1082" spans="2:6">
      <c r="B1082" s="121"/>
      <c r="C1082" s="121"/>
      <c r="D1082" s="121"/>
      <c r="E1082" s="121"/>
      <c r="F1082" s="121"/>
    </row>
    <row r="1083" spans="2:6">
      <c r="B1083" s="121"/>
      <c r="C1083" s="121"/>
      <c r="D1083" s="121"/>
      <c r="E1083" s="121"/>
      <c r="F1083" s="121"/>
    </row>
    <row r="1084" spans="2:6">
      <c r="B1084" s="121"/>
      <c r="C1084" s="121"/>
      <c r="D1084" s="121"/>
      <c r="E1084" s="121"/>
      <c r="F1084" s="121"/>
    </row>
    <row r="1085" spans="2:6">
      <c r="B1085" s="121"/>
      <c r="C1085" s="121"/>
      <c r="D1085" s="121"/>
      <c r="E1085" s="121"/>
      <c r="F1085" s="121"/>
    </row>
    <row r="1086" spans="2:6">
      <c r="B1086" s="121"/>
      <c r="C1086" s="121"/>
      <c r="D1086" s="121"/>
      <c r="E1086" s="121"/>
      <c r="F1086" s="121"/>
    </row>
    <row r="1087" spans="2:6">
      <c r="B1087" s="121"/>
      <c r="C1087" s="121"/>
      <c r="D1087" s="121"/>
      <c r="E1087" s="121"/>
      <c r="F1087" s="121"/>
    </row>
    <row r="1088" spans="2:6">
      <c r="B1088" s="121"/>
      <c r="C1088" s="121"/>
      <c r="D1088" s="121"/>
      <c r="E1088" s="121"/>
      <c r="F1088" s="121"/>
    </row>
    <row r="1089" spans="2:6">
      <c r="B1089" s="121"/>
      <c r="C1089" s="121"/>
      <c r="D1089" s="121"/>
      <c r="E1089" s="121"/>
      <c r="F1089" s="121"/>
    </row>
    <row r="1090" spans="2:6">
      <c r="B1090" s="121"/>
      <c r="C1090" s="121"/>
      <c r="D1090" s="121"/>
      <c r="E1090" s="121"/>
      <c r="F1090" s="121"/>
    </row>
    <row r="1091" spans="2:6">
      <c r="B1091" s="121"/>
      <c r="C1091" s="121"/>
      <c r="D1091" s="121"/>
      <c r="E1091" s="121"/>
      <c r="F1091" s="121"/>
    </row>
    <row r="1092" spans="2:6">
      <c r="B1092" s="121"/>
      <c r="C1092" s="121"/>
      <c r="D1092" s="121"/>
      <c r="E1092" s="121"/>
      <c r="F1092" s="121"/>
    </row>
    <row r="1093" spans="2:6">
      <c r="B1093" s="121"/>
      <c r="C1093" s="121"/>
      <c r="D1093" s="121"/>
      <c r="E1093" s="121"/>
      <c r="F1093" s="121"/>
    </row>
    <row r="1094" spans="2:6">
      <c r="B1094" s="121"/>
      <c r="C1094" s="121"/>
      <c r="D1094" s="121"/>
      <c r="E1094" s="121"/>
      <c r="F1094" s="121"/>
    </row>
    <row r="1095" spans="2:6">
      <c r="B1095" s="121"/>
      <c r="C1095" s="121"/>
      <c r="D1095" s="121"/>
      <c r="E1095" s="121"/>
      <c r="F1095" s="121"/>
    </row>
    <row r="1096" spans="2:6">
      <c r="B1096" s="121"/>
      <c r="C1096" s="121"/>
      <c r="D1096" s="121"/>
      <c r="E1096" s="121"/>
      <c r="F1096" s="121"/>
    </row>
    <row r="1097" spans="2:6">
      <c r="B1097" s="121"/>
      <c r="C1097" s="121"/>
      <c r="D1097" s="121"/>
      <c r="E1097" s="121"/>
      <c r="F1097" s="121"/>
    </row>
    <row r="1098" spans="2:6">
      <c r="B1098" s="121"/>
      <c r="C1098" s="121"/>
      <c r="D1098" s="121"/>
      <c r="E1098" s="121"/>
      <c r="F1098" s="121"/>
    </row>
    <row r="1099" spans="2:6">
      <c r="B1099" s="121"/>
      <c r="C1099" s="121"/>
      <c r="D1099" s="121"/>
      <c r="E1099" s="121"/>
      <c r="F1099" s="121"/>
    </row>
    <row r="1100" spans="2:6">
      <c r="B1100" s="121"/>
      <c r="C1100" s="121"/>
      <c r="D1100" s="121"/>
      <c r="E1100" s="121"/>
      <c r="F1100" s="121"/>
    </row>
    <row r="1101" spans="2:6">
      <c r="B1101" s="121"/>
      <c r="C1101" s="121"/>
      <c r="D1101" s="121"/>
      <c r="E1101" s="121"/>
      <c r="F1101" s="121"/>
    </row>
    <row r="1102" spans="2:6">
      <c r="B1102" s="121"/>
      <c r="C1102" s="121"/>
      <c r="D1102" s="121"/>
      <c r="E1102" s="121"/>
      <c r="F1102" s="121"/>
    </row>
    <row r="1103" spans="2:6">
      <c r="B1103" s="121"/>
      <c r="C1103" s="121"/>
      <c r="D1103" s="121"/>
      <c r="E1103" s="121"/>
      <c r="F1103" s="121"/>
    </row>
    <row r="1104" spans="2:6">
      <c r="B1104" s="121"/>
      <c r="C1104" s="121"/>
      <c r="D1104" s="121"/>
      <c r="E1104" s="121"/>
      <c r="F1104" s="121"/>
    </row>
    <row r="1105" spans="2:6">
      <c r="B1105" s="121"/>
      <c r="C1105" s="121"/>
      <c r="D1105" s="121"/>
      <c r="E1105" s="121"/>
      <c r="F1105" s="121"/>
    </row>
    <row r="1106" spans="2:6">
      <c r="B1106" s="121"/>
      <c r="C1106" s="121"/>
      <c r="D1106" s="121"/>
      <c r="E1106" s="121"/>
      <c r="F1106" s="121"/>
    </row>
    <row r="1107" spans="2:6">
      <c r="B1107" s="121"/>
      <c r="C1107" s="121"/>
      <c r="D1107" s="121"/>
      <c r="E1107" s="121"/>
      <c r="F1107" s="121"/>
    </row>
    <row r="1108" spans="2:6">
      <c r="B1108" s="121"/>
      <c r="C1108" s="121"/>
      <c r="D1108" s="121"/>
      <c r="E1108" s="121"/>
      <c r="F1108" s="121"/>
    </row>
    <row r="1109" spans="2:6">
      <c r="B1109" s="121"/>
      <c r="C1109" s="121"/>
      <c r="D1109" s="121"/>
      <c r="E1109" s="121"/>
      <c r="F1109" s="121"/>
    </row>
    <row r="1110" spans="2:6">
      <c r="B1110" s="121"/>
      <c r="C1110" s="121"/>
      <c r="D1110" s="121"/>
      <c r="E1110" s="121"/>
      <c r="F1110" s="121"/>
    </row>
    <row r="1111" spans="2:6">
      <c r="B1111" s="121"/>
      <c r="C1111" s="121"/>
      <c r="D1111" s="121"/>
      <c r="E1111" s="121"/>
      <c r="F1111" s="121"/>
    </row>
    <row r="1112" spans="2:6">
      <c r="B1112" s="121"/>
      <c r="C1112" s="121"/>
      <c r="D1112" s="121"/>
      <c r="E1112" s="121"/>
      <c r="F1112" s="121"/>
    </row>
    <row r="1113" spans="2:6">
      <c r="B1113" s="121"/>
      <c r="C1113" s="121"/>
      <c r="D1113" s="121"/>
      <c r="E1113" s="121"/>
      <c r="F1113" s="121"/>
    </row>
    <row r="1114" spans="2:6">
      <c r="B1114" s="121"/>
      <c r="C1114" s="121"/>
      <c r="D1114" s="121"/>
      <c r="E1114" s="121"/>
      <c r="F1114" s="121"/>
    </row>
    <row r="1115" spans="2:6">
      <c r="B1115" s="121"/>
      <c r="C1115" s="121"/>
      <c r="D1115" s="121"/>
      <c r="E1115" s="121"/>
      <c r="F1115" s="121"/>
    </row>
    <row r="1116" spans="2:6">
      <c r="B1116" s="121"/>
      <c r="C1116" s="121"/>
      <c r="D1116" s="121"/>
      <c r="E1116" s="121"/>
      <c r="F1116" s="121"/>
    </row>
    <row r="1117" spans="2:6">
      <c r="B1117" s="121"/>
      <c r="C1117" s="121"/>
      <c r="D1117" s="121"/>
      <c r="E1117" s="121"/>
      <c r="F1117" s="121"/>
    </row>
    <row r="1118" spans="2:6">
      <c r="B1118" s="121"/>
      <c r="C1118" s="121"/>
      <c r="D1118" s="121"/>
      <c r="E1118" s="121"/>
      <c r="F1118" s="121"/>
    </row>
    <row r="1119" spans="2:6">
      <c r="B1119" s="121"/>
      <c r="C1119" s="121"/>
      <c r="D1119" s="121"/>
      <c r="E1119" s="121"/>
      <c r="F1119" s="121"/>
    </row>
    <row r="1120" spans="2:6">
      <c r="B1120" s="121"/>
      <c r="C1120" s="121"/>
      <c r="D1120" s="121"/>
      <c r="E1120" s="121"/>
      <c r="F1120" s="121"/>
    </row>
    <row r="1121" spans="2:6">
      <c r="B1121" s="121"/>
      <c r="C1121" s="121"/>
      <c r="D1121" s="121"/>
      <c r="E1121" s="121"/>
      <c r="F1121" s="121"/>
    </row>
    <row r="1122" spans="2:6">
      <c r="B1122" s="121"/>
      <c r="C1122" s="121"/>
      <c r="D1122" s="121"/>
      <c r="E1122" s="121"/>
      <c r="F1122" s="121"/>
    </row>
    <row r="1123" spans="2:6">
      <c r="B1123" s="121"/>
      <c r="C1123" s="121"/>
      <c r="D1123" s="121"/>
      <c r="E1123" s="121"/>
      <c r="F1123" s="121"/>
    </row>
    <row r="1124" spans="2:6">
      <c r="B1124" s="121"/>
      <c r="C1124" s="121"/>
      <c r="D1124" s="121"/>
      <c r="E1124" s="121"/>
      <c r="F1124" s="121"/>
    </row>
    <row r="1125" spans="2:6">
      <c r="B1125" s="121"/>
      <c r="C1125" s="121"/>
      <c r="D1125" s="121"/>
      <c r="E1125" s="121"/>
      <c r="F1125" s="121"/>
    </row>
    <row r="1126" spans="2:6">
      <c r="B1126" s="121"/>
      <c r="C1126" s="121"/>
      <c r="D1126" s="121"/>
      <c r="E1126" s="121"/>
      <c r="F1126" s="121"/>
    </row>
    <row r="1127" spans="2:6">
      <c r="B1127" s="121"/>
      <c r="C1127" s="121"/>
      <c r="D1127" s="121"/>
      <c r="E1127" s="121"/>
      <c r="F1127" s="121"/>
    </row>
    <row r="1128" spans="2:6">
      <c r="B1128" s="121"/>
      <c r="C1128" s="121"/>
      <c r="D1128" s="121"/>
      <c r="E1128" s="121"/>
      <c r="F1128" s="121"/>
    </row>
    <row r="1129" spans="2:6">
      <c r="B1129" s="121"/>
      <c r="C1129" s="121"/>
      <c r="D1129" s="121"/>
      <c r="E1129" s="121"/>
      <c r="F1129" s="121"/>
    </row>
    <row r="1130" spans="2:6">
      <c r="B1130" s="121"/>
      <c r="C1130" s="121"/>
      <c r="D1130" s="121"/>
      <c r="E1130" s="121"/>
      <c r="F1130" s="121"/>
    </row>
    <row r="1131" spans="2:6">
      <c r="B1131" s="121"/>
      <c r="C1131" s="121"/>
      <c r="D1131" s="121"/>
      <c r="E1131" s="121"/>
      <c r="F1131" s="121"/>
    </row>
    <row r="1132" spans="2:6">
      <c r="B1132" s="121"/>
      <c r="C1132" s="121"/>
      <c r="D1132" s="121"/>
      <c r="E1132" s="121"/>
      <c r="F1132" s="121"/>
    </row>
    <row r="1133" spans="2:6">
      <c r="B1133" s="121"/>
      <c r="C1133" s="121"/>
      <c r="D1133" s="121"/>
      <c r="E1133" s="121"/>
      <c r="F1133" s="121"/>
    </row>
    <row r="1134" spans="2:6">
      <c r="B1134" s="121"/>
      <c r="C1134" s="121"/>
      <c r="D1134" s="121"/>
      <c r="E1134" s="121"/>
      <c r="F1134" s="121"/>
    </row>
    <row r="1135" spans="2:6">
      <c r="B1135" s="121"/>
      <c r="C1135" s="121"/>
      <c r="D1135" s="121"/>
      <c r="E1135" s="121"/>
      <c r="F1135" s="121"/>
    </row>
    <row r="1136" spans="2:6">
      <c r="B1136" s="121"/>
      <c r="C1136" s="121"/>
      <c r="D1136" s="121"/>
      <c r="E1136" s="121"/>
      <c r="F1136" s="121"/>
    </row>
    <row r="1137" spans="2:6">
      <c r="B1137" s="121"/>
      <c r="C1137" s="121"/>
      <c r="D1137" s="121"/>
      <c r="E1137" s="121"/>
      <c r="F1137" s="121"/>
    </row>
    <row r="1138" spans="2:6">
      <c r="B1138" s="121"/>
      <c r="C1138" s="121"/>
      <c r="D1138" s="121"/>
      <c r="E1138" s="121"/>
      <c r="F1138" s="121"/>
    </row>
    <row r="1139" spans="2:6">
      <c r="B1139" s="121"/>
      <c r="C1139" s="121"/>
      <c r="D1139" s="121"/>
      <c r="E1139" s="121"/>
      <c r="F1139" s="121"/>
    </row>
    <row r="1140" spans="2:6">
      <c r="B1140" s="121"/>
      <c r="C1140" s="121"/>
      <c r="D1140" s="121"/>
      <c r="E1140" s="121"/>
      <c r="F1140" s="121"/>
    </row>
    <row r="1141" spans="2:6">
      <c r="B1141" s="121"/>
      <c r="C1141" s="121"/>
      <c r="D1141" s="121"/>
      <c r="E1141" s="121"/>
      <c r="F1141" s="121"/>
    </row>
    <row r="1142" spans="2:6">
      <c r="B1142" s="121"/>
      <c r="C1142" s="121"/>
      <c r="D1142" s="121"/>
      <c r="E1142" s="121"/>
      <c r="F1142" s="121"/>
    </row>
    <row r="1143" spans="2:6">
      <c r="B1143" s="121"/>
      <c r="C1143" s="121"/>
      <c r="D1143" s="121"/>
      <c r="E1143" s="121"/>
      <c r="F1143" s="121"/>
    </row>
    <row r="1144" spans="2:6">
      <c r="B1144" s="121"/>
      <c r="C1144" s="121"/>
      <c r="D1144" s="121"/>
      <c r="E1144" s="121"/>
      <c r="F1144" s="121"/>
    </row>
    <row r="1145" spans="2:6">
      <c r="B1145" s="121"/>
      <c r="C1145" s="121"/>
      <c r="D1145" s="121"/>
      <c r="E1145" s="121"/>
      <c r="F1145" s="121"/>
    </row>
    <row r="1146" spans="2:6">
      <c r="B1146" s="121"/>
      <c r="C1146" s="121"/>
      <c r="D1146" s="121"/>
      <c r="E1146" s="121"/>
      <c r="F1146" s="121"/>
    </row>
    <row r="1147" spans="2:6">
      <c r="B1147" s="121"/>
      <c r="C1147" s="121"/>
      <c r="D1147" s="121"/>
      <c r="E1147" s="121"/>
      <c r="F1147" s="121"/>
    </row>
    <row r="1148" spans="2:6">
      <c r="B1148" s="121"/>
      <c r="C1148" s="121"/>
      <c r="D1148" s="121"/>
      <c r="E1148" s="121"/>
      <c r="F1148" s="121"/>
    </row>
    <row r="1149" spans="2:6">
      <c r="B1149" s="121"/>
      <c r="C1149" s="121"/>
      <c r="D1149" s="121"/>
      <c r="E1149" s="121"/>
      <c r="F1149" s="121"/>
    </row>
    <row r="1150" spans="2:6">
      <c r="B1150" s="121"/>
      <c r="C1150" s="121"/>
      <c r="D1150" s="121"/>
      <c r="E1150" s="121"/>
      <c r="F1150" s="121"/>
    </row>
    <row r="1151" spans="2:6">
      <c r="B1151" s="121"/>
      <c r="C1151" s="121"/>
      <c r="D1151" s="121"/>
      <c r="E1151" s="121"/>
      <c r="F1151" s="121"/>
    </row>
    <row r="1152" spans="2:6">
      <c r="B1152" s="121"/>
      <c r="C1152" s="121"/>
      <c r="D1152" s="121"/>
      <c r="E1152" s="121"/>
      <c r="F1152" s="121"/>
    </row>
    <row r="1153" spans="2:6">
      <c r="B1153" s="121"/>
      <c r="C1153" s="121"/>
      <c r="D1153" s="121"/>
      <c r="E1153" s="121"/>
      <c r="F1153" s="121"/>
    </row>
    <row r="1154" spans="2:6">
      <c r="B1154" s="121"/>
      <c r="C1154" s="121"/>
      <c r="D1154" s="121"/>
      <c r="E1154" s="121"/>
      <c r="F1154" s="121"/>
    </row>
    <row r="1155" spans="2:6">
      <c r="B1155" s="121"/>
      <c r="C1155" s="121"/>
      <c r="D1155" s="121"/>
      <c r="E1155" s="121"/>
      <c r="F1155" s="121"/>
    </row>
    <row r="1156" spans="2:6">
      <c r="B1156" s="121"/>
      <c r="C1156" s="121"/>
      <c r="D1156" s="121"/>
      <c r="E1156" s="121"/>
      <c r="F1156" s="121"/>
    </row>
    <row r="1157" spans="2:6">
      <c r="B1157" s="121"/>
      <c r="C1157" s="121"/>
      <c r="D1157" s="121"/>
      <c r="E1157" s="121"/>
      <c r="F1157" s="121"/>
    </row>
    <row r="1158" spans="2:6">
      <c r="B1158" s="121"/>
      <c r="C1158" s="121"/>
      <c r="D1158" s="121"/>
      <c r="E1158" s="121"/>
      <c r="F1158" s="121"/>
    </row>
    <row r="1159" spans="2:6">
      <c r="B1159" s="121"/>
      <c r="C1159" s="121"/>
      <c r="D1159" s="121"/>
      <c r="E1159" s="121"/>
      <c r="F1159" s="121"/>
    </row>
    <row r="1160" spans="2:6">
      <c r="B1160" s="121"/>
      <c r="C1160" s="121"/>
      <c r="D1160" s="121"/>
      <c r="E1160" s="121"/>
      <c r="F1160" s="121"/>
    </row>
    <row r="1161" spans="2:6">
      <c r="B1161" s="121"/>
      <c r="C1161" s="121"/>
      <c r="D1161" s="121"/>
      <c r="E1161" s="121"/>
      <c r="F1161" s="121"/>
    </row>
    <row r="1162" spans="2:6">
      <c r="B1162" s="121"/>
      <c r="C1162" s="121"/>
      <c r="D1162" s="121"/>
      <c r="E1162" s="121"/>
      <c r="F1162" s="121"/>
    </row>
    <row r="1163" spans="2:6">
      <c r="B1163" s="121"/>
      <c r="C1163" s="121"/>
      <c r="D1163" s="121"/>
      <c r="E1163" s="121"/>
      <c r="F1163" s="121"/>
    </row>
    <row r="1164" spans="2:6">
      <c r="B1164" s="121"/>
      <c r="C1164" s="121"/>
      <c r="D1164" s="121"/>
      <c r="E1164" s="121"/>
      <c r="F1164" s="121"/>
    </row>
    <row r="1165" spans="2:6">
      <c r="B1165" s="121"/>
      <c r="C1165" s="121"/>
      <c r="D1165" s="121"/>
      <c r="E1165" s="121"/>
      <c r="F1165" s="121"/>
    </row>
    <row r="1166" spans="2:6">
      <c r="B1166" s="121"/>
      <c r="C1166" s="121"/>
      <c r="D1166" s="121"/>
      <c r="E1166" s="121"/>
      <c r="F1166" s="121"/>
    </row>
    <row r="1167" spans="2:6">
      <c r="B1167" s="121"/>
      <c r="C1167" s="121"/>
      <c r="D1167" s="121"/>
      <c r="E1167" s="121"/>
      <c r="F1167" s="121"/>
    </row>
    <row r="1168" spans="2:6">
      <c r="B1168" s="121"/>
      <c r="C1168" s="121"/>
      <c r="D1168" s="121"/>
      <c r="E1168" s="121"/>
      <c r="F1168" s="121"/>
    </row>
    <row r="1169" spans="2:6">
      <c r="B1169" s="121"/>
      <c r="C1169" s="121"/>
      <c r="D1169" s="121"/>
      <c r="E1169" s="121"/>
      <c r="F1169" s="121"/>
    </row>
    <row r="1170" spans="2:6">
      <c r="B1170" s="121"/>
      <c r="C1170" s="121"/>
      <c r="D1170" s="121"/>
      <c r="E1170" s="121"/>
      <c r="F1170" s="121"/>
    </row>
    <row r="1171" spans="2:6">
      <c r="B1171" s="121"/>
      <c r="C1171" s="121"/>
      <c r="D1171" s="121"/>
      <c r="E1171" s="121"/>
      <c r="F1171" s="121"/>
    </row>
    <row r="1172" spans="2:6">
      <c r="B1172" s="121"/>
      <c r="C1172" s="121"/>
      <c r="D1172" s="121"/>
      <c r="E1172" s="121"/>
      <c r="F1172" s="121"/>
    </row>
    <row r="1173" spans="2:6">
      <c r="B1173" s="121"/>
      <c r="C1173" s="121"/>
      <c r="D1173" s="121"/>
      <c r="E1173" s="121"/>
      <c r="F1173" s="121"/>
    </row>
    <row r="1174" spans="2:6">
      <c r="B1174" s="121"/>
      <c r="C1174" s="121"/>
      <c r="D1174" s="121"/>
      <c r="E1174" s="121"/>
      <c r="F1174" s="121"/>
    </row>
    <row r="1175" spans="2:6">
      <c r="B1175" s="121"/>
      <c r="C1175" s="121"/>
      <c r="D1175" s="121"/>
      <c r="E1175" s="121"/>
      <c r="F1175" s="121"/>
    </row>
    <row r="1176" spans="2:6">
      <c r="B1176" s="121"/>
      <c r="C1176" s="121"/>
      <c r="D1176" s="121"/>
      <c r="E1176" s="121"/>
      <c r="F1176" s="121"/>
    </row>
    <row r="1177" spans="2:6">
      <c r="B1177" s="121"/>
      <c r="C1177" s="121"/>
      <c r="D1177" s="121"/>
      <c r="E1177" s="121"/>
      <c r="F1177" s="121"/>
    </row>
    <row r="1178" spans="2:6">
      <c r="B1178" s="121"/>
      <c r="C1178" s="121"/>
      <c r="D1178" s="121"/>
      <c r="E1178" s="121"/>
      <c r="F1178" s="121"/>
    </row>
    <row r="1179" spans="2:6">
      <c r="B1179" s="121"/>
      <c r="C1179" s="121"/>
      <c r="D1179" s="121"/>
      <c r="E1179" s="121"/>
      <c r="F1179" s="121"/>
    </row>
    <row r="1180" spans="2:6">
      <c r="B1180" s="121"/>
      <c r="C1180" s="121"/>
      <c r="D1180" s="121"/>
      <c r="E1180" s="121"/>
      <c r="F1180" s="121"/>
    </row>
    <row r="1181" spans="2:6">
      <c r="B1181" s="121"/>
      <c r="C1181" s="121"/>
      <c r="D1181" s="121"/>
      <c r="E1181" s="121"/>
      <c r="F1181" s="121"/>
    </row>
    <row r="1182" spans="2:6">
      <c r="B1182" s="121"/>
      <c r="C1182" s="121"/>
      <c r="D1182" s="121"/>
      <c r="E1182" s="121"/>
      <c r="F1182" s="121"/>
    </row>
    <row r="1183" spans="2:6">
      <c r="B1183" s="121"/>
      <c r="C1183" s="121"/>
      <c r="D1183" s="121"/>
      <c r="E1183" s="121"/>
      <c r="F1183" s="121"/>
    </row>
    <row r="1184" spans="2:6">
      <c r="B1184" s="121"/>
      <c r="C1184" s="121"/>
      <c r="D1184" s="121"/>
      <c r="E1184" s="121"/>
      <c r="F1184" s="121"/>
    </row>
    <row r="1185" spans="2:6">
      <c r="B1185" s="121"/>
      <c r="C1185" s="121"/>
      <c r="D1185" s="121"/>
      <c r="E1185" s="121"/>
      <c r="F1185" s="121"/>
    </row>
    <row r="1186" spans="2:6">
      <c r="B1186" s="121"/>
      <c r="C1186" s="121"/>
      <c r="D1186" s="121"/>
      <c r="E1186" s="121"/>
      <c r="F1186" s="121"/>
    </row>
    <row r="1187" spans="2:6">
      <c r="B1187" s="121"/>
      <c r="C1187" s="121"/>
      <c r="D1187" s="121"/>
      <c r="E1187" s="121"/>
      <c r="F1187" s="121"/>
    </row>
    <row r="1188" spans="2:6">
      <c r="B1188" s="121"/>
      <c r="C1188" s="121"/>
      <c r="D1188" s="121"/>
      <c r="E1188" s="121"/>
      <c r="F1188" s="121"/>
    </row>
    <row r="1189" spans="2:6">
      <c r="B1189" s="121"/>
      <c r="C1189" s="121"/>
      <c r="D1189" s="121"/>
      <c r="E1189" s="121"/>
      <c r="F1189" s="121"/>
    </row>
    <row r="1190" spans="2:6">
      <c r="B1190" s="121"/>
      <c r="C1190" s="121"/>
      <c r="D1190" s="121"/>
      <c r="E1190" s="121"/>
      <c r="F1190" s="121"/>
    </row>
    <row r="1191" spans="2:6">
      <c r="B1191" s="121"/>
      <c r="C1191" s="121"/>
      <c r="D1191" s="121"/>
      <c r="E1191" s="121"/>
      <c r="F1191" s="121"/>
    </row>
    <row r="1192" spans="2:6">
      <c r="B1192" s="121"/>
      <c r="C1192" s="121"/>
      <c r="D1192" s="121"/>
      <c r="E1192" s="121"/>
      <c r="F1192" s="121"/>
    </row>
    <row r="1193" spans="2:6">
      <c r="B1193" s="121"/>
      <c r="C1193" s="121"/>
      <c r="D1193" s="121"/>
      <c r="E1193" s="121"/>
      <c r="F1193" s="121"/>
    </row>
    <row r="1194" spans="2:6">
      <c r="B1194" s="121"/>
      <c r="C1194" s="121"/>
      <c r="D1194" s="121"/>
      <c r="E1194" s="121"/>
      <c r="F1194" s="121"/>
    </row>
    <row r="1195" spans="2:6">
      <c r="B1195" s="121"/>
      <c r="C1195" s="121"/>
      <c r="D1195" s="121"/>
      <c r="E1195" s="121"/>
      <c r="F1195" s="121"/>
    </row>
    <row r="1196" spans="2:6">
      <c r="B1196" s="121"/>
      <c r="C1196" s="121"/>
      <c r="D1196" s="121"/>
      <c r="E1196" s="121"/>
      <c r="F1196" s="121"/>
    </row>
    <row r="1197" spans="2:6">
      <c r="B1197" s="121"/>
      <c r="C1197" s="121"/>
      <c r="D1197" s="121"/>
      <c r="E1197" s="121"/>
      <c r="F1197" s="121"/>
    </row>
    <row r="1198" spans="2:6">
      <c r="B1198" s="121"/>
      <c r="C1198" s="121"/>
      <c r="D1198" s="121"/>
      <c r="E1198" s="121"/>
      <c r="F1198" s="121"/>
    </row>
    <row r="1199" spans="2:6">
      <c r="B1199" s="121"/>
      <c r="C1199" s="121"/>
      <c r="D1199" s="121"/>
      <c r="E1199" s="121"/>
      <c r="F1199" s="121"/>
    </row>
    <row r="1200" spans="2:6">
      <c r="B1200" s="121"/>
      <c r="C1200" s="121"/>
      <c r="D1200" s="121"/>
      <c r="E1200" s="121"/>
      <c r="F1200" s="121"/>
    </row>
    <row r="1201" spans="2:6">
      <c r="B1201" s="121"/>
      <c r="C1201" s="121"/>
      <c r="D1201" s="121"/>
      <c r="E1201" s="121"/>
      <c r="F1201" s="121"/>
    </row>
    <row r="1202" spans="2:6">
      <c r="B1202" s="121"/>
      <c r="C1202" s="121"/>
      <c r="D1202" s="121"/>
      <c r="E1202" s="121"/>
      <c r="F1202" s="121"/>
    </row>
    <row r="1203" spans="2:6">
      <c r="B1203" s="121"/>
      <c r="C1203" s="121"/>
      <c r="D1203" s="121"/>
      <c r="E1203" s="121"/>
      <c r="F1203" s="121"/>
    </row>
    <row r="1204" spans="2:6">
      <c r="B1204" s="121"/>
      <c r="C1204" s="121"/>
      <c r="D1204" s="121"/>
      <c r="E1204" s="121"/>
      <c r="F1204" s="121"/>
    </row>
    <row r="1205" spans="2:6">
      <c r="B1205" s="121"/>
      <c r="C1205" s="121"/>
      <c r="D1205" s="121"/>
      <c r="E1205" s="121"/>
      <c r="F1205" s="121"/>
    </row>
    <row r="1206" spans="2:6">
      <c r="B1206" s="121"/>
      <c r="C1206" s="121"/>
      <c r="D1206" s="121"/>
      <c r="E1206" s="121"/>
      <c r="F1206" s="121"/>
    </row>
    <row r="1207" spans="2:6">
      <c r="B1207" s="121"/>
      <c r="C1207" s="121"/>
      <c r="D1207" s="121"/>
      <c r="E1207" s="121"/>
      <c r="F1207" s="121"/>
    </row>
    <row r="1208" spans="2:6">
      <c r="B1208" s="121"/>
      <c r="C1208" s="121"/>
      <c r="D1208" s="121"/>
      <c r="E1208" s="121"/>
      <c r="F1208" s="121"/>
    </row>
    <row r="1209" spans="2:6">
      <c r="B1209" s="121"/>
      <c r="C1209" s="121"/>
      <c r="D1209" s="121"/>
      <c r="E1209" s="121"/>
      <c r="F1209" s="121"/>
    </row>
    <row r="1210" spans="2:6">
      <c r="B1210" s="121"/>
      <c r="C1210" s="121"/>
      <c r="D1210" s="121"/>
      <c r="E1210" s="121"/>
      <c r="F1210" s="121"/>
    </row>
    <row r="1211" spans="2:6">
      <c r="B1211" s="121"/>
      <c r="C1211" s="121"/>
      <c r="D1211" s="121"/>
      <c r="E1211" s="121"/>
      <c r="F1211" s="121"/>
    </row>
    <row r="1212" spans="2:6">
      <c r="B1212" s="121"/>
      <c r="C1212" s="121"/>
      <c r="D1212" s="121"/>
      <c r="E1212" s="121"/>
      <c r="F1212" s="121"/>
    </row>
    <row r="1213" spans="2:6">
      <c r="B1213" s="121"/>
      <c r="C1213" s="121"/>
      <c r="D1213" s="121"/>
      <c r="E1213" s="121"/>
      <c r="F1213" s="121"/>
    </row>
    <row r="1214" spans="2:6">
      <c r="B1214" s="121"/>
      <c r="C1214" s="121"/>
      <c r="D1214" s="121"/>
      <c r="E1214" s="121"/>
      <c r="F1214" s="121"/>
    </row>
    <row r="1215" spans="2:6">
      <c r="B1215" s="121"/>
      <c r="C1215" s="121"/>
      <c r="D1215" s="121"/>
      <c r="E1215" s="121"/>
      <c r="F1215" s="121"/>
    </row>
    <row r="1216" spans="2:6">
      <c r="B1216" s="121"/>
      <c r="C1216" s="121"/>
      <c r="D1216" s="121"/>
      <c r="E1216" s="121"/>
      <c r="F1216" s="121"/>
    </row>
    <row r="1217" spans="2:6">
      <c r="B1217" s="121"/>
      <c r="C1217" s="121"/>
      <c r="D1217" s="121"/>
      <c r="E1217" s="121"/>
      <c r="F1217" s="121"/>
    </row>
    <row r="1218" spans="2:6">
      <c r="B1218" s="121"/>
      <c r="C1218" s="121"/>
      <c r="D1218" s="121"/>
      <c r="E1218" s="121"/>
      <c r="F1218" s="121"/>
    </row>
    <row r="1219" spans="2:6">
      <c r="B1219" s="121"/>
      <c r="C1219" s="121"/>
      <c r="D1219" s="121"/>
      <c r="E1219" s="121"/>
      <c r="F1219" s="121"/>
    </row>
    <row r="1220" spans="2:6">
      <c r="B1220" s="121"/>
      <c r="C1220" s="121"/>
      <c r="D1220" s="121"/>
      <c r="E1220" s="121"/>
      <c r="F1220" s="121"/>
    </row>
    <row r="1221" spans="2:6">
      <c r="B1221" s="121"/>
      <c r="C1221" s="121"/>
      <c r="D1221" s="121"/>
      <c r="E1221" s="121"/>
      <c r="F1221" s="121"/>
    </row>
    <row r="1222" spans="2:6">
      <c r="B1222" s="121"/>
      <c r="C1222" s="121"/>
      <c r="D1222" s="121"/>
      <c r="E1222" s="121"/>
      <c r="F1222" s="121"/>
    </row>
    <row r="1223" spans="2:6">
      <c r="B1223" s="121"/>
      <c r="C1223" s="121"/>
      <c r="D1223" s="121"/>
      <c r="E1223" s="121"/>
      <c r="F1223" s="121"/>
    </row>
    <row r="1224" spans="2:6">
      <c r="B1224" s="121"/>
      <c r="C1224" s="121"/>
      <c r="D1224" s="121"/>
      <c r="E1224" s="121"/>
      <c r="F1224" s="121"/>
    </row>
    <row r="1225" spans="2:6">
      <c r="B1225" s="121"/>
      <c r="C1225" s="121"/>
      <c r="D1225" s="121"/>
      <c r="E1225" s="121"/>
      <c r="F1225" s="121"/>
    </row>
    <row r="1226" spans="2:6">
      <c r="B1226" s="121"/>
      <c r="C1226" s="121"/>
      <c r="D1226" s="121"/>
      <c r="E1226" s="121"/>
      <c r="F1226" s="121"/>
    </row>
    <row r="1227" spans="2:6">
      <c r="B1227" s="121"/>
      <c r="C1227" s="121"/>
      <c r="D1227" s="121"/>
      <c r="E1227" s="121"/>
      <c r="F1227" s="121"/>
    </row>
    <row r="1228" spans="2:6">
      <c r="B1228" s="121"/>
      <c r="C1228" s="121"/>
      <c r="D1228" s="121"/>
      <c r="E1228" s="121"/>
      <c r="F1228" s="121"/>
    </row>
    <row r="1229" spans="2:6">
      <c r="B1229" s="121"/>
      <c r="C1229" s="121"/>
      <c r="D1229" s="121"/>
      <c r="E1229" s="121"/>
      <c r="F1229" s="121"/>
    </row>
    <row r="1230" spans="2:6">
      <c r="B1230" s="121"/>
      <c r="C1230" s="121"/>
      <c r="D1230" s="121"/>
      <c r="E1230" s="121"/>
      <c r="F1230" s="121"/>
    </row>
    <row r="1231" spans="2:6">
      <c r="B1231" s="121"/>
      <c r="C1231" s="121"/>
      <c r="D1231" s="121"/>
      <c r="E1231" s="121"/>
      <c r="F1231" s="121"/>
    </row>
    <row r="1232" spans="2:6">
      <c r="B1232" s="121"/>
      <c r="C1232" s="121"/>
      <c r="D1232" s="121"/>
      <c r="E1232" s="121"/>
      <c r="F1232" s="121"/>
    </row>
    <row r="1233" spans="2:6">
      <c r="B1233" s="121"/>
      <c r="C1233" s="121"/>
      <c r="D1233" s="121"/>
      <c r="E1233" s="121"/>
      <c r="F1233" s="121"/>
    </row>
    <row r="1234" spans="2:6">
      <c r="B1234" s="121"/>
      <c r="C1234" s="121"/>
      <c r="D1234" s="121"/>
      <c r="E1234" s="121"/>
      <c r="F1234" s="121"/>
    </row>
    <row r="1235" spans="2:6">
      <c r="B1235" s="121"/>
      <c r="C1235" s="121"/>
      <c r="D1235" s="121"/>
      <c r="E1235" s="121"/>
      <c r="F1235" s="121"/>
    </row>
    <row r="1236" spans="2:6">
      <c r="B1236" s="121"/>
      <c r="C1236" s="121"/>
      <c r="D1236" s="121"/>
      <c r="E1236" s="121"/>
      <c r="F1236" s="121"/>
    </row>
    <row r="1237" spans="2:6">
      <c r="B1237" s="121"/>
      <c r="C1237" s="121"/>
      <c r="D1237" s="121"/>
      <c r="E1237" s="121"/>
      <c r="F1237" s="121"/>
    </row>
    <row r="1238" spans="2:6">
      <c r="B1238" s="121"/>
      <c r="C1238" s="121"/>
      <c r="D1238" s="121"/>
      <c r="E1238" s="121"/>
      <c r="F1238" s="121"/>
    </row>
    <row r="1239" spans="2:6">
      <c r="B1239" s="121"/>
      <c r="C1239" s="121"/>
      <c r="D1239" s="121"/>
      <c r="E1239" s="121"/>
      <c r="F1239" s="121"/>
    </row>
    <row r="1240" spans="2:6">
      <c r="B1240" s="121"/>
      <c r="C1240" s="121"/>
      <c r="D1240" s="121"/>
      <c r="E1240" s="121"/>
      <c r="F1240" s="121"/>
    </row>
    <row r="1241" spans="2:6">
      <c r="B1241" s="121"/>
      <c r="C1241" s="121"/>
      <c r="D1241" s="121"/>
      <c r="E1241" s="121"/>
      <c r="F1241" s="121"/>
    </row>
    <row r="1242" spans="2:6">
      <c r="B1242" s="121"/>
      <c r="C1242" s="121"/>
      <c r="D1242" s="121"/>
      <c r="E1242" s="121"/>
      <c r="F1242" s="121"/>
    </row>
    <row r="1243" spans="2:6">
      <c r="B1243" s="121"/>
      <c r="C1243" s="121"/>
      <c r="D1243" s="121"/>
      <c r="E1243" s="121"/>
      <c r="F1243" s="121"/>
    </row>
    <row r="1244" spans="2:6">
      <c r="B1244" s="121"/>
      <c r="C1244" s="121"/>
      <c r="D1244" s="121"/>
      <c r="E1244" s="121"/>
      <c r="F1244" s="121"/>
    </row>
    <row r="1245" spans="2:6">
      <c r="B1245" s="121"/>
      <c r="C1245" s="121"/>
      <c r="D1245" s="121"/>
      <c r="E1245" s="121"/>
      <c r="F1245" s="121"/>
    </row>
    <row r="1246" spans="2:6">
      <c r="B1246" s="121"/>
      <c r="C1246" s="121"/>
      <c r="D1246" s="121"/>
      <c r="E1246" s="121"/>
      <c r="F1246" s="121"/>
    </row>
    <row r="1247" spans="2:6">
      <c r="B1247" s="121"/>
      <c r="C1247" s="121"/>
      <c r="D1247" s="121"/>
      <c r="E1247" s="121"/>
      <c r="F1247" s="121"/>
    </row>
    <row r="1248" spans="2:6">
      <c r="B1248" s="121"/>
      <c r="C1248" s="121"/>
      <c r="D1248" s="121"/>
      <c r="E1248" s="121"/>
      <c r="F1248" s="121"/>
    </row>
    <row r="1249" spans="2:6">
      <c r="B1249" s="121"/>
      <c r="C1249" s="121"/>
      <c r="D1249" s="121"/>
      <c r="E1249" s="121"/>
      <c r="F1249" s="121"/>
    </row>
    <row r="1250" spans="2:6">
      <c r="B1250" s="121"/>
      <c r="C1250" s="121"/>
      <c r="D1250" s="121"/>
      <c r="E1250" s="121"/>
      <c r="F1250" s="121"/>
    </row>
    <row r="1251" spans="2:6">
      <c r="B1251" s="121"/>
      <c r="C1251" s="121"/>
      <c r="D1251" s="121"/>
      <c r="E1251" s="121"/>
      <c r="F1251" s="121"/>
    </row>
    <row r="1252" spans="2:6">
      <c r="B1252" s="121"/>
      <c r="C1252" s="121"/>
      <c r="D1252" s="121"/>
      <c r="E1252" s="121"/>
      <c r="F1252" s="121"/>
    </row>
    <row r="1253" spans="2:6">
      <c r="B1253" s="121"/>
      <c r="C1253" s="121"/>
      <c r="D1253" s="121"/>
      <c r="E1253" s="121"/>
      <c r="F1253" s="121"/>
    </row>
    <row r="1254" spans="2:6">
      <c r="B1254" s="121"/>
      <c r="C1254" s="121"/>
      <c r="D1254" s="121"/>
      <c r="E1254" s="121"/>
      <c r="F1254" s="121"/>
    </row>
    <row r="1255" spans="2:6">
      <c r="B1255" s="121"/>
      <c r="C1255" s="121"/>
      <c r="D1255" s="121"/>
      <c r="E1255" s="121"/>
      <c r="F1255" s="121"/>
    </row>
    <row r="1256" spans="2:6">
      <c r="B1256" s="121"/>
      <c r="C1256" s="121"/>
      <c r="D1256" s="121"/>
      <c r="E1256" s="121"/>
      <c r="F1256" s="121"/>
    </row>
    <row r="1257" spans="2:6">
      <c r="B1257" s="121"/>
      <c r="C1257" s="121"/>
      <c r="D1257" s="121"/>
      <c r="E1257" s="121"/>
      <c r="F1257" s="121"/>
    </row>
    <row r="1258" spans="2:6">
      <c r="B1258" s="121"/>
      <c r="C1258" s="121"/>
      <c r="D1258" s="121"/>
      <c r="E1258" s="121"/>
      <c r="F1258" s="121"/>
    </row>
    <row r="1259" spans="2:6">
      <c r="B1259" s="121"/>
      <c r="C1259" s="121"/>
      <c r="D1259" s="121"/>
      <c r="E1259" s="121"/>
      <c r="F1259" s="121"/>
    </row>
    <row r="1260" spans="2:6">
      <c r="B1260" s="121"/>
      <c r="C1260" s="121"/>
      <c r="D1260" s="121"/>
      <c r="E1260" s="121"/>
      <c r="F1260" s="121"/>
    </row>
    <row r="1261" spans="2:6">
      <c r="B1261" s="121"/>
      <c r="C1261" s="121"/>
      <c r="D1261" s="121"/>
      <c r="E1261" s="121"/>
      <c r="F1261" s="121"/>
    </row>
    <row r="1262" spans="2:6">
      <c r="B1262" s="121"/>
      <c r="C1262" s="121"/>
      <c r="D1262" s="121"/>
      <c r="E1262" s="121"/>
      <c r="F1262" s="121"/>
    </row>
    <row r="1263" spans="2:6">
      <c r="B1263" s="121"/>
      <c r="C1263" s="121"/>
      <c r="D1263" s="121"/>
      <c r="E1263" s="121"/>
      <c r="F1263" s="121"/>
    </row>
    <row r="1264" spans="2:6">
      <c r="B1264" s="121"/>
      <c r="C1264" s="121"/>
      <c r="D1264" s="121"/>
      <c r="E1264" s="121"/>
      <c r="F1264" s="121"/>
    </row>
    <row r="1265" spans="2:6">
      <c r="B1265" s="121"/>
      <c r="C1265" s="121"/>
      <c r="D1265" s="121"/>
      <c r="E1265" s="121"/>
      <c r="F1265" s="121"/>
    </row>
    <row r="1266" spans="2:6">
      <c r="B1266" s="121"/>
      <c r="C1266" s="121"/>
      <c r="D1266" s="121"/>
      <c r="E1266" s="121"/>
      <c r="F1266" s="121"/>
    </row>
    <row r="1267" spans="2:6">
      <c r="B1267" s="121"/>
      <c r="C1267" s="121"/>
      <c r="D1267" s="121"/>
      <c r="E1267" s="121"/>
      <c r="F1267" s="121"/>
    </row>
    <row r="1268" spans="2:6">
      <c r="B1268" s="121"/>
      <c r="C1268" s="121"/>
      <c r="D1268" s="121"/>
      <c r="E1268" s="121"/>
      <c r="F1268" s="121"/>
    </row>
    <row r="1269" spans="2:6">
      <c r="B1269" s="121"/>
      <c r="C1269" s="121"/>
      <c r="D1269" s="121"/>
      <c r="E1269" s="121"/>
      <c r="F1269" s="121"/>
    </row>
    <row r="1270" spans="2:6">
      <c r="B1270" s="121"/>
      <c r="C1270" s="121"/>
      <c r="D1270" s="121"/>
      <c r="E1270" s="121"/>
      <c r="F1270" s="121"/>
    </row>
    <row r="1271" spans="2:6">
      <c r="B1271" s="121"/>
      <c r="C1271" s="121"/>
      <c r="D1271" s="121"/>
      <c r="E1271" s="121"/>
      <c r="F1271" s="121"/>
    </row>
    <row r="1272" spans="2:6">
      <c r="B1272" s="121"/>
      <c r="C1272" s="121"/>
      <c r="D1272" s="121"/>
      <c r="E1272" s="121"/>
      <c r="F1272" s="121"/>
    </row>
    <row r="1273" spans="2:6">
      <c r="B1273" s="121"/>
      <c r="C1273" s="121"/>
      <c r="D1273" s="121"/>
      <c r="E1273" s="121"/>
      <c r="F1273" s="121"/>
    </row>
    <row r="1274" spans="2:6">
      <c r="B1274" s="121"/>
      <c r="C1274" s="121"/>
      <c r="D1274" s="121"/>
      <c r="E1274" s="121"/>
      <c r="F1274" s="121"/>
    </row>
    <row r="1275" spans="2:6">
      <c r="B1275" s="121"/>
      <c r="C1275" s="121"/>
      <c r="D1275" s="121"/>
      <c r="E1275" s="121"/>
      <c r="F1275" s="121"/>
    </row>
    <row r="1276" spans="2:6">
      <c r="B1276" s="121"/>
      <c r="C1276" s="121"/>
      <c r="D1276" s="121"/>
      <c r="E1276" s="121"/>
      <c r="F1276" s="121"/>
    </row>
    <row r="1277" spans="2:6">
      <c r="B1277" s="121"/>
      <c r="C1277" s="121"/>
      <c r="D1277" s="121"/>
      <c r="E1277" s="121"/>
      <c r="F1277" s="121"/>
    </row>
    <row r="1278" spans="2:6">
      <c r="B1278" s="121"/>
      <c r="C1278" s="121"/>
      <c r="D1278" s="121"/>
      <c r="E1278" s="121"/>
      <c r="F1278" s="121"/>
    </row>
    <row r="1279" spans="2:6">
      <c r="B1279" s="121"/>
      <c r="C1279" s="121"/>
      <c r="D1279" s="121"/>
      <c r="E1279" s="121"/>
      <c r="F1279" s="121"/>
    </row>
    <row r="1280" spans="2:6">
      <c r="B1280" s="121"/>
      <c r="C1280" s="121"/>
      <c r="D1280" s="121"/>
      <c r="E1280" s="121"/>
      <c r="F1280" s="121"/>
    </row>
    <row r="1281" spans="2:6">
      <c r="B1281" s="121"/>
      <c r="C1281" s="121"/>
      <c r="D1281" s="121"/>
      <c r="E1281" s="121"/>
      <c r="F1281" s="121"/>
    </row>
    <row r="1282" spans="2:6">
      <c r="B1282" s="121"/>
      <c r="C1282" s="121"/>
      <c r="D1282" s="121"/>
      <c r="E1282" s="121"/>
      <c r="F1282" s="121"/>
    </row>
    <row r="1283" spans="2:6">
      <c r="B1283" s="121"/>
      <c r="C1283" s="121"/>
      <c r="D1283" s="121"/>
      <c r="E1283" s="121"/>
      <c r="F1283" s="121"/>
    </row>
    <row r="1284" spans="2:6">
      <c r="B1284" s="121"/>
      <c r="C1284" s="121"/>
      <c r="D1284" s="121"/>
      <c r="E1284" s="121"/>
      <c r="F1284" s="121"/>
    </row>
    <row r="1285" spans="2:6">
      <c r="B1285" s="121"/>
      <c r="C1285" s="121"/>
      <c r="D1285" s="121"/>
      <c r="E1285" s="121"/>
      <c r="F1285" s="121"/>
    </row>
    <row r="1286" spans="2:6">
      <c r="B1286" s="121"/>
      <c r="C1286" s="121"/>
      <c r="D1286" s="121"/>
      <c r="E1286" s="121"/>
      <c r="F1286" s="121"/>
    </row>
    <row r="1287" spans="2:6">
      <c r="B1287" s="121"/>
      <c r="C1287" s="121"/>
      <c r="D1287" s="121"/>
      <c r="E1287" s="121"/>
      <c r="F1287" s="121"/>
    </row>
    <row r="1288" spans="2:6">
      <c r="B1288" s="121"/>
      <c r="C1288" s="121"/>
      <c r="D1288" s="121"/>
      <c r="E1288" s="121"/>
      <c r="F1288" s="121"/>
    </row>
    <row r="1289" spans="2:6">
      <c r="B1289" s="121"/>
      <c r="C1289" s="121"/>
      <c r="D1289" s="121"/>
      <c r="E1289" s="121"/>
      <c r="F1289" s="121"/>
    </row>
    <row r="1290" spans="2:6">
      <c r="B1290" s="121"/>
      <c r="C1290" s="121"/>
      <c r="D1290" s="121"/>
      <c r="E1290" s="121"/>
      <c r="F1290" s="121"/>
    </row>
    <row r="1291" spans="2:6">
      <c r="B1291" s="121"/>
      <c r="C1291" s="121"/>
      <c r="D1291" s="121"/>
      <c r="E1291" s="121"/>
      <c r="F1291" s="121"/>
    </row>
    <row r="1292" spans="2:6">
      <c r="B1292" s="121"/>
      <c r="C1292" s="121"/>
      <c r="D1292" s="121"/>
      <c r="E1292" s="121"/>
      <c r="F1292" s="121"/>
    </row>
    <row r="1293" spans="2:6">
      <c r="B1293" s="121"/>
      <c r="C1293" s="121"/>
      <c r="D1293" s="121"/>
      <c r="E1293" s="121"/>
      <c r="F1293" s="121"/>
    </row>
    <row r="1294" spans="2:6">
      <c r="B1294" s="121"/>
      <c r="C1294" s="121"/>
      <c r="D1294" s="121"/>
      <c r="E1294" s="121"/>
      <c r="F1294" s="121"/>
    </row>
    <row r="1295" spans="2:6">
      <c r="B1295" s="121"/>
      <c r="C1295" s="121"/>
      <c r="D1295" s="121"/>
      <c r="E1295" s="121"/>
      <c r="F1295" s="121"/>
    </row>
    <row r="1296" spans="2:6">
      <c r="B1296" s="121"/>
      <c r="C1296" s="121"/>
      <c r="D1296" s="121"/>
      <c r="E1296" s="121"/>
      <c r="F1296" s="121"/>
    </row>
    <row r="1297" spans="2:6">
      <c r="B1297" s="121"/>
      <c r="C1297" s="121"/>
      <c r="D1297" s="121"/>
      <c r="E1297" s="121"/>
      <c r="F1297" s="121"/>
    </row>
    <row r="1298" spans="2:6">
      <c r="B1298" s="121"/>
      <c r="C1298" s="121"/>
      <c r="D1298" s="121"/>
      <c r="E1298" s="121"/>
      <c r="F1298" s="121"/>
    </row>
    <row r="1299" spans="2:6">
      <c r="B1299" s="121"/>
      <c r="C1299" s="121"/>
      <c r="D1299" s="121"/>
      <c r="E1299" s="121"/>
      <c r="F1299" s="121"/>
    </row>
    <row r="1300" spans="2:6">
      <c r="B1300" s="121"/>
      <c r="C1300" s="121"/>
      <c r="D1300" s="121"/>
      <c r="E1300" s="121"/>
      <c r="F1300" s="121"/>
    </row>
    <row r="1301" spans="2:6">
      <c r="B1301" s="121"/>
      <c r="C1301" s="121"/>
      <c r="D1301" s="121"/>
      <c r="E1301" s="121"/>
      <c r="F1301" s="121"/>
    </row>
    <row r="1302" spans="2:6">
      <c r="B1302" s="121"/>
      <c r="C1302" s="121"/>
      <c r="D1302" s="121"/>
      <c r="E1302" s="121"/>
      <c r="F1302" s="121"/>
    </row>
    <row r="1303" spans="2:6">
      <c r="B1303" s="121"/>
      <c r="C1303" s="121"/>
      <c r="D1303" s="121"/>
      <c r="E1303" s="121"/>
      <c r="F1303" s="121"/>
    </row>
    <row r="1304" spans="2:6">
      <c r="B1304" s="121"/>
      <c r="C1304" s="121"/>
      <c r="D1304" s="121"/>
      <c r="E1304" s="121"/>
      <c r="F1304" s="121"/>
    </row>
    <row r="1305" spans="2:6">
      <c r="B1305" s="121"/>
      <c r="C1305" s="121"/>
      <c r="D1305" s="121"/>
      <c r="E1305" s="121"/>
      <c r="F1305" s="121"/>
    </row>
    <row r="1306" spans="2:6">
      <c r="B1306" s="121"/>
      <c r="C1306" s="121"/>
      <c r="D1306" s="121"/>
      <c r="E1306" s="121"/>
      <c r="F1306" s="121"/>
    </row>
    <row r="1307" spans="2:6">
      <c r="B1307" s="121"/>
      <c r="C1307" s="121"/>
      <c r="D1307" s="121"/>
      <c r="E1307" s="121"/>
      <c r="F1307" s="121"/>
    </row>
    <row r="1308" spans="2:6">
      <c r="B1308" s="121"/>
      <c r="C1308" s="121"/>
      <c r="D1308" s="121"/>
      <c r="E1308" s="121"/>
      <c r="F1308" s="121"/>
    </row>
    <row r="1309" spans="2:6">
      <c r="B1309" s="121"/>
      <c r="C1309" s="121"/>
      <c r="D1309" s="121"/>
      <c r="E1309" s="121"/>
      <c r="F1309" s="121"/>
    </row>
    <row r="1310" spans="2:6">
      <c r="B1310" s="121"/>
      <c r="C1310" s="121"/>
      <c r="D1310" s="121"/>
      <c r="E1310" s="121"/>
      <c r="F1310" s="121"/>
    </row>
    <row r="1311" spans="2:6">
      <c r="B1311" s="121"/>
      <c r="C1311" s="121"/>
      <c r="D1311" s="121"/>
      <c r="E1311" s="121"/>
      <c r="F1311" s="121"/>
    </row>
    <row r="1312" spans="2:6">
      <c r="B1312" s="121"/>
      <c r="C1312" s="121"/>
      <c r="D1312" s="121"/>
      <c r="E1312" s="121"/>
      <c r="F1312" s="121"/>
    </row>
    <row r="1313" spans="2:6">
      <c r="B1313" s="121"/>
      <c r="C1313" s="121"/>
      <c r="D1313" s="121"/>
      <c r="E1313" s="121"/>
      <c r="F1313" s="121"/>
    </row>
    <row r="1314" spans="2:6">
      <c r="B1314" s="121"/>
      <c r="C1314" s="121"/>
      <c r="D1314" s="121"/>
      <c r="E1314" s="121"/>
      <c r="F1314" s="121"/>
    </row>
    <row r="1315" spans="2:6">
      <c r="B1315" s="121"/>
      <c r="C1315" s="121"/>
      <c r="D1315" s="121"/>
      <c r="E1315" s="121"/>
      <c r="F1315" s="121"/>
    </row>
    <row r="1316" spans="2:6">
      <c r="B1316" s="121"/>
      <c r="C1316" s="121"/>
      <c r="D1316" s="121"/>
      <c r="E1316" s="121"/>
      <c r="F1316" s="121"/>
    </row>
    <row r="1317" spans="2:6">
      <c r="B1317" s="121"/>
      <c r="C1317" s="121"/>
      <c r="D1317" s="121"/>
      <c r="E1317" s="121"/>
      <c r="F1317" s="121"/>
    </row>
    <row r="1318" spans="2:6">
      <c r="B1318" s="121"/>
      <c r="C1318" s="121"/>
      <c r="D1318" s="121"/>
      <c r="E1318" s="121"/>
      <c r="F1318" s="121"/>
    </row>
    <row r="1319" spans="2:6">
      <c r="B1319" s="121"/>
      <c r="C1319" s="121"/>
      <c r="D1319" s="121"/>
      <c r="E1319" s="121"/>
      <c r="F1319" s="121"/>
    </row>
    <row r="1320" spans="2:6">
      <c r="B1320" s="121"/>
      <c r="C1320" s="121"/>
      <c r="D1320" s="121"/>
      <c r="E1320" s="121"/>
      <c r="F1320" s="121"/>
    </row>
    <row r="1321" spans="2:6">
      <c r="B1321" s="121"/>
      <c r="C1321" s="121"/>
      <c r="D1321" s="121"/>
      <c r="E1321" s="121"/>
      <c r="F1321" s="121"/>
    </row>
    <row r="1322" spans="2:6">
      <c r="B1322" s="121"/>
      <c r="C1322" s="121"/>
      <c r="D1322" s="121"/>
      <c r="E1322" s="121"/>
      <c r="F1322" s="121"/>
    </row>
    <row r="1323" spans="2:6">
      <c r="B1323" s="121"/>
      <c r="C1323" s="121"/>
      <c r="D1323" s="121"/>
      <c r="E1323" s="121"/>
      <c r="F1323" s="121"/>
    </row>
    <row r="1324" spans="2:6">
      <c r="B1324" s="121"/>
      <c r="C1324" s="121"/>
      <c r="D1324" s="121"/>
      <c r="E1324" s="121"/>
      <c r="F1324" s="121"/>
    </row>
    <row r="1325" spans="2:6">
      <c r="B1325" s="121"/>
      <c r="C1325" s="121"/>
      <c r="D1325" s="121"/>
      <c r="E1325" s="121"/>
      <c r="F1325" s="121"/>
    </row>
    <row r="1326" spans="2:6">
      <c r="B1326" s="121"/>
      <c r="C1326" s="121"/>
      <c r="D1326" s="121"/>
      <c r="E1326" s="121"/>
      <c r="F1326" s="121"/>
    </row>
    <row r="1327" spans="2:6">
      <c r="B1327" s="121"/>
      <c r="C1327" s="121"/>
      <c r="D1327" s="121"/>
      <c r="E1327" s="121"/>
      <c r="F1327" s="121"/>
    </row>
    <row r="1328" spans="2:6">
      <c r="B1328" s="121"/>
      <c r="C1328" s="121"/>
      <c r="D1328" s="121"/>
      <c r="E1328" s="121"/>
      <c r="F1328" s="121"/>
    </row>
    <row r="1329" spans="2:6">
      <c r="B1329" s="121"/>
      <c r="C1329" s="121"/>
      <c r="D1329" s="121"/>
      <c r="E1329" s="121"/>
      <c r="F1329" s="121"/>
    </row>
    <row r="1330" spans="2:6">
      <c r="B1330" s="121"/>
      <c r="C1330" s="121"/>
      <c r="D1330" s="121"/>
      <c r="E1330" s="121"/>
      <c r="F1330" s="121"/>
    </row>
    <row r="1331" spans="2:6">
      <c r="B1331" s="121"/>
      <c r="C1331" s="121"/>
      <c r="D1331" s="121"/>
      <c r="E1331" s="121"/>
      <c r="F1331" s="121"/>
    </row>
    <row r="1332" spans="2:6">
      <c r="B1332" s="121"/>
      <c r="C1332" s="121"/>
      <c r="D1332" s="121"/>
      <c r="E1332" s="121"/>
      <c r="F1332" s="121"/>
    </row>
    <row r="1333" spans="2:6">
      <c r="B1333" s="121"/>
      <c r="C1333" s="121"/>
      <c r="D1333" s="121"/>
      <c r="E1333" s="121"/>
      <c r="F1333" s="121"/>
    </row>
    <row r="1334" spans="2:6">
      <c r="B1334" s="121"/>
      <c r="C1334" s="121"/>
      <c r="D1334" s="121"/>
      <c r="E1334" s="121"/>
      <c r="F1334" s="121"/>
    </row>
    <row r="1335" spans="2:6">
      <c r="B1335" s="121"/>
      <c r="C1335" s="121"/>
      <c r="D1335" s="121"/>
      <c r="E1335" s="121"/>
      <c r="F1335" s="121"/>
    </row>
    <row r="1336" spans="2:6">
      <c r="B1336" s="121"/>
      <c r="C1336" s="121"/>
      <c r="D1336" s="121"/>
      <c r="E1336" s="121"/>
      <c r="F1336" s="121"/>
    </row>
    <row r="1337" spans="2:6">
      <c r="B1337" s="121"/>
      <c r="C1337" s="121"/>
      <c r="D1337" s="121"/>
      <c r="E1337" s="121"/>
      <c r="F1337" s="121"/>
    </row>
    <row r="1338" spans="2:6">
      <c r="B1338" s="121"/>
      <c r="C1338" s="121"/>
      <c r="D1338" s="121"/>
      <c r="E1338" s="121"/>
      <c r="F1338" s="121"/>
    </row>
    <row r="1339" spans="2:6">
      <c r="B1339" s="121"/>
      <c r="C1339" s="121"/>
      <c r="D1339" s="121"/>
      <c r="E1339" s="121"/>
      <c r="F1339" s="121"/>
    </row>
    <row r="1340" spans="2:6">
      <c r="B1340" s="121"/>
      <c r="C1340" s="121"/>
      <c r="D1340" s="121"/>
      <c r="E1340" s="121"/>
      <c r="F1340" s="121"/>
    </row>
    <row r="1341" spans="2:6">
      <c r="B1341" s="121"/>
      <c r="C1341" s="121"/>
      <c r="D1341" s="121"/>
      <c r="E1341" s="121"/>
      <c r="F1341" s="121"/>
    </row>
    <row r="1342" spans="2:6">
      <c r="B1342" s="121"/>
      <c r="C1342" s="121"/>
      <c r="D1342" s="121"/>
      <c r="E1342" s="121"/>
      <c r="F1342" s="121"/>
    </row>
    <row r="1343" spans="2:6">
      <c r="B1343" s="121"/>
      <c r="C1343" s="121"/>
      <c r="D1343" s="121"/>
      <c r="E1343" s="121"/>
      <c r="F1343" s="121"/>
    </row>
    <row r="1344" spans="2:6">
      <c r="B1344" s="121"/>
      <c r="C1344" s="121"/>
      <c r="D1344" s="121"/>
      <c r="E1344" s="121"/>
      <c r="F1344" s="121"/>
    </row>
    <row r="1345" spans="2:6">
      <c r="B1345" s="121"/>
      <c r="C1345" s="121"/>
      <c r="D1345" s="121"/>
      <c r="E1345" s="121"/>
      <c r="F1345" s="121"/>
    </row>
    <row r="1346" spans="2:6">
      <c r="B1346" s="121"/>
      <c r="C1346" s="121"/>
      <c r="D1346" s="121"/>
      <c r="E1346" s="121"/>
      <c r="F1346" s="121"/>
    </row>
    <row r="1347" spans="2:6">
      <c r="B1347" s="121"/>
      <c r="C1347" s="121"/>
      <c r="D1347" s="121"/>
      <c r="E1347" s="121"/>
      <c r="F1347" s="121"/>
    </row>
    <row r="1348" spans="2:6">
      <c r="B1348" s="121"/>
      <c r="C1348" s="121"/>
      <c r="D1348" s="121"/>
      <c r="E1348" s="121"/>
      <c r="F1348" s="121"/>
    </row>
    <row r="1349" spans="2:6">
      <c r="B1349" s="121"/>
      <c r="C1349" s="121"/>
      <c r="D1349" s="121"/>
      <c r="E1349" s="121"/>
      <c r="F1349" s="121"/>
    </row>
    <row r="1350" spans="2:6">
      <c r="B1350" s="121"/>
      <c r="C1350" s="121"/>
      <c r="D1350" s="121"/>
      <c r="E1350" s="121"/>
      <c r="F1350" s="121"/>
    </row>
    <row r="1351" spans="2:6">
      <c r="B1351" s="121"/>
      <c r="C1351" s="121"/>
      <c r="D1351" s="121"/>
      <c r="E1351" s="121"/>
      <c r="F1351" s="121"/>
    </row>
    <row r="1352" spans="2:6">
      <c r="B1352" s="121"/>
      <c r="C1352" s="121"/>
      <c r="D1352" s="121"/>
      <c r="E1352" s="121"/>
      <c r="F1352" s="121"/>
    </row>
    <row r="1353" spans="2:6">
      <c r="B1353" s="121"/>
      <c r="C1353" s="121"/>
      <c r="D1353" s="121"/>
      <c r="E1353" s="121"/>
      <c r="F1353" s="121"/>
    </row>
    <row r="1354" spans="2:6">
      <c r="B1354" s="121"/>
      <c r="C1354" s="121"/>
      <c r="D1354" s="121"/>
      <c r="E1354" s="121"/>
      <c r="F1354" s="121"/>
    </row>
    <row r="1355" spans="2:6">
      <c r="B1355" s="121"/>
      <c r="C1355" s="121"/>
      <c r="D1355" s="121"/>
      <c r="E1355" s="121"/>
      <c r="F1355" s="121"/>
    </row>
    <row r="1356" spans="2:6">
      <c r="B1356" s="121"/>
      <c r="C1356" s="121"/>
      <c r="D1356" s="121"/>
      <c r="E1356" s="121"/>
      <c r="F1356" s="121"/>
    </row>
    <row r="1357" spans="2:6">
      <c r="B1357" s="121"/>
      <c r="C1357" s="121"/>
      <c r="D1357" s="121"/>
      <c r="E1357" s="121"/>
      <c r="F1357" s="121"/>
    </row>
    <row r="1358" spans="2:6">
      <c r="B1358" s="121"/>
      <c r="C1358" s="121"/>
      <c r="D1358" s="121"/>
      <c r="E1358" s="121"/>
      <c r="F1358" s="121"/>
    </row>
    <row r="1359" spans="2:6">
      <c r="B1359" s="121"/>
      <c r="C1359" s="121"/>
      <c r="D1359" s="121"/>
      <c r="E1359" s="121"/>
      <c r="F1359" s="121"/>
    </row>
    <row r="1360" spans="2:6">
      <c r="B1360" s="121"/>
      <c r="C1360" s="121"/>
      <c r="D1360" s="121"/>
      <c r="E1360" s="121"/>
      <c r="F1360" s="121"/>
    </row>
    <row r="1361" spans="2:6">
      <c r="B1361" s="121"/>
      <c r="C1361" s="121"/>
      <c r="D1361" s="121"/>
      <c r="E1361" s="121"/>
      <c r="F1361" s="121"/>
    </row>
    <row r="1362" spans="2:6">
      <c r="B1362" s="121"/>
      <c r="C1362" s="121"/>
      <c r="D1362" s="121"/>
      <c r="E1362" s="121"/>
      <c r="F1362" s="121"/>
    </row>
    <row r="1363" spans="2:6">
      <c r="B1363" s="121"/>
      <c r="C1363" s="121"/>
      <c r="D1363" s="121"/>
      <c r="E1363" s="121"/>
      <c r="F1363" s="121"/>
    </row>
    <row r="1364" spans="2:6">
      <c r="B1364" s="121"/>
      <c r="C1364" s="121"/>
      <c r="D1364" s="121"/>
      <c r="E1364" s="121"/>
      <c r="F1364" s="121"/>
    </row>
    <row r="1365" spans="2:6">
      <c r="B1365" s="121"/>
      <c r="C1365" s="121"/>
      <c r="D1365" s="121"/>
      <c r="E1365" s="121"/>
      <c r="F1365" s="121"/>
    </row>
    <row r="1366" spans="2:6">
      <c r="B1366" s="121"/>
      <c r="C1366" s="121"/>
      <c r="D1366" s="121"/>
      <c r="E1366" s="121"/>
      <c r="F1366" s="121"/>
    </row>
    <row r="1367" spans="2:6">
      <c r="B1367" s="121"/>
      <c r="C1367" s="121"/>
      <c r="D1367" s="121"/>
      <c r="E1367" s="121"/>
      <c r="F1367" s="121"/>
    </row>
    <row r="1368" spans="2:6">
      <c r="B1368" s="121"/>
      <c r="C1368" s="121"/>
      <c r="D1368" s="121"/>
      <c r="E1368" s="121"/>
      <c r="F1368" s="121"/>
    </row>
    <row r="1369" spans="2:6">
      <c r="B1369" s="121"/>
      <c r="C1369" s="121"/>
      <c r="D1369" s="121"/>
      <c r="E1369" s="121"/>
      <c r="F1369" s="121"/>
    </row>
    <row r="1370" spans="2:6">
      <c r="B1370" s="121"/>
      <c r="C1370" s="121"/>
      <c r="D1370" s="121"/>
      <c r="E1370" s="121"/>
      <c r="F1370" s="121"/>
    </row>
    <row r="1371" spans="2:6">
      <c r="B1371" s="121"/>
      <c r="C1371" s="121"/>
      <c r="D1371" s="121"/>
      <c r="E1371" s="121"/>
      <c r="F1371" s="121"/>
    </row>
    <row r="1372" spans="2:6">
      <c r="B1372" s="121"/>
      <c r="C1372" s="121"/>
      <c r="D1372" s="121"/>
      <c r="E1372" s="121"/>
      <c r="F1372" s="121"/>
    </row>
    <row r="1373" spans="2:6">
      <c r="B1373" s="121"/>
      <c r="C1373" s="121"/>
      <c r="D1373" s="121"/>
      <c r="E1373" s="121"/>
      <c r="F1373" s="121"/>
    </row>
    <row r="1374" spans="2:6">
      <c r="B1374" s="121"/>
      <c r="C1374" s="121"/>
      <c r="D1374" s="121"/>
      <c r="E1374" s="121"/>
      <c r="F1374" s="121"/>
    </row>
    <row r="1375" spans="2:6">
      <c r="B1375" s="121"/>
      <c r="C1375" s="121"/>
      <c r="D1375" s="121"/>
      <c r="E1375" s="121"/>
      <c r="F1375" s="121"/>
    </row>
    <row r="1376" spans="2:6">
      <c r="B1376" s="121"/>
      <c r="C1376" s="121"/>
      <c r="D1376" s="121"/>
      <c r="E1376" s="121"/>
      <c r="F1376" s="121"/>
    </row>
    <row r="1377" spans="2:6">
      <c r="B1377" s="121"/>
      <c r="C1377" s="121"/>
      <c r="D1377" s="121"/>
      <c r="E1377" s="121"/>
      <c r="F1377" s="121"/>
    </row>
    <row r="1378" spans="2:6">
      <c r="B1378" s="121"/>
      <c r="C1378" s="121"/>
      <c r="D1378" s="121"/>
      <c r="E1378" s="121"/>
      <c r="F1378" s="121"/>
    </row>
    <row r="1379" spans="2:6">
      <c r="B1379" s="121"/>
      <c r="C1379" s="121"/>
      <c r="D1379" s="121"/>
      <c r="E1379" s="121"/>
      <c r="F1379" s="121"/>
    </row>
    <row r="1380" spans="2:6">
      <c r="B1380" s="121"/>
      <c r="C1380" s="121"/>
      <c r="D1380" s="121"/>
      <c r="E1380" s="121"/>
      <c r="F1380" s="121"/>
    </row>
    <row r="1381" spans="2:6">
      <c r="B1381" s="121"/>
      <c r="C1381" s="121"/>
      <c r="D1381" s="121"/>
      <c r="E1381" s="121"/>
      <c r="F1381" s="121"/>
    </row>
    <row r="1382" spans="2:6">
      <c r="B1382" s="121"/>
      <c r="C1382" s="121"/>
      <c r="D1382" s="121"/>
      <c r="E1382" s="121"/>
      <c r="F1382" s="121"/>
    </row>
    <row r="1383" spans="2:6">
      <c r="B1383" s="121"/>
      <c r="C1383" s="121"/>
      <c r="D1383" s="121"/>
      <c r="E1383" s="121"/>
      <c r="F1383" s="121"/>
    </row>
    <row r="1384" spans="2:6">
      <c r="B1384" s="121"/>
      <c r="C1384" s="121"/>
      <c r="D1384" s="121"/>
      <c r="E1384" s="121"/>
      <c r="F1384" s="121"/>
    </row>
    <row r="1385" spans="2:6">
      <c r="B1385" s="121"/>
      <c r="C1385" s="121"/>
      <c r="D1385" s="121"/>
      <c r="E1385" s="121"/>
      <c r="F1385" s="121"/>
    </row>
    <row r="1386" spans="2:6">
      <c r="B1386" s="121"/>
      <c r="C1386" s="121"/>
      <c r="D1386" s="121"/>
      <c r="E1386" s="121"/>
      <c r="F1386" s="121"/>
    </row>
    <row r="1387" spans="2:6">
      <c r="B1387" s="121"/>
      <c r="C1387" s="121"/>
      <c r="D1387" s="121"/>
      <c r="E1387" s="121"/>
      <c r="F1387" s="121"/>
    </row>
    <row r="1388" spans="2:6">
      <c r="B1388" s="121"/>
      <c r="C1388" s="121"/>
      <c r="D1388" s="121"/>
      <c r="E1388" s="121"/>
      <c r="F1388" s="121"/>
    </row>
    <row r="1389" spans="2:6">
      <c r="B1389" s="121"/>
      <c r="C1389" s="121"/>
      <c r="D1389" s="121"/>
      <c r="E1389" s="121"/>
      <c r="F1389" s="121"/>
    </row>
    <row r="1390" spans="2:6">
      <c r="B1390" s="121"/>
      <c r="C1390" s="121"/>
      <c r="D1390" s="121"/>
      <c r="E1390" s="121"/>
      <c r="F1390" s="121"/>
    </row>
    <row r="1391" spans="2:6">
      <c r="B1391" s="121"/>
      <c r="C1391" s="121"/>
      <c r="D1391" s="121"/>
      <c r="E1391" s="121"/>
      <c r="F1391" s="121"/>
    </row>
    <row r="1392" spans="2:6">
      <c r="B1392" s="121"/>
      <c r="C1392" s="121"/>
      <c r="D1392" s="121"/>
      <c r="E1392" s="121"/>
      <c r="F1392" s="121"/>
    </row>
    <row r="1393" spans="2:6">
      <c r="B1393" s="121"/>
      <c r="C1393" s="121"/>
      <c r="D1393" s="121"/>
      <c r="E1393" s="121"/>
      <c r="F1393" s="121"/>
    </row>
    <row r="1394" spans="2:6">
      <c r="B1394" s="121"/>
      <c r="C1394" s="121"/>
      <c r="D1394" s="121"/>
      <c r="E1394" s="121"/>
      <c r="F1394" s="121"/>
    </row>
    <row r="1395" spans="2:6">
      <c r="B1395" s="121"/>
      <c r="C1395" s="121"/>
      <c r="D1395" s="121"/>
      <c r="E1395" s="121"/>
      <c r="F1395" s="121"/>
    </row>
    <row r="1396" spans="2:6">
      <c r="B1396" s="121"/>
      <c r="C1396" s="121"/>
      <c r="D1396" s="121"/>
      <c r="E1396" s="121"/>
      <c r="F1396" s="121"/>
    </row>
    <row r="1397" spans="2:6">
      <c r="B1397" s="121"/>
      <c r="C1397" s="121"/>
      <c r="D1397" s="121"/>
      <c r="E1397" s="121"/>
      <c r="F1397" s="121"/>
    </row>
    <row r="1398" spans="2:6">
      <c r="B1398" s="121"/>
      <c r="C1398" s="121"/>
      <c r="D1398" s="121"/>
      <c r="E1398" s="121"/>
      <c r="F1398" s="121"/>
    </row>
    <row r="1399" spans="2:6">
      <c r="B1399" s="121"/>
      <c r="C1399" s="121"/>
      <c r="D1399" s="121"/>
      <c r="E1399" s="121"/>
      <c r="F1399" s="121"/>
    </row>
    <row r="1400" spans="2:6">
      <c r="B1400" s="121"/>
      <c r="C1400" s="121"/>
      <c r="D1400" s="121"/>
      <c r="E1400" s="121"/>
      <c r="F1400" s="121"/>
    </row>
    <row r="1401" spans="2:6">
      <c r="B1401" s="121"/>
      <c r="C1401" s="121"/>
      <c r="D1401" s="121"/>
      <c r="E1401" s="121"/>
      <c r="F1401" s="121"/>
    </row>
    <row r="1402" spans="2:6">
      <c r="B1402" s="121"/>
      <c r="C1402" s="121"/>
      <c r="D1402" s="121"/>
      <c r="E1402" s="121"/>
      <c r="F1402" s="121"/>
    </row>
    <row r="1403" spans="2:6">
      <c r="B1403" s="121"/>
      <c r="C1403" s="121"/>
      <c r="D1403" s="121"/>
      <c r="E1403" s="121"/>
      <c r="F1403" s="121"/>
    </row>
    <row r="1404" spans="2:6">
      <c r="B1404" s="121"/>
      <c r="C1404" s="121"/>
      <c r="D1404" s="121"/>
      <c r="E1404" s="121"/>
      <c r="F1404" s="121"/>
    </row>
    <row r="1405" spans="2:6">
      <c r="B1405" s="121"/>
      <c r="C1405" s="121"/>
      <c r="D1405" s="121"/>
      <c r="E1405" s="121"/>
      <c r="F1405" s="121"/>
    </row>
    <row r="1406" spans="2:6">
      <c r="B1406" s="121"/>
      <c r="C1406" s="121"/>
      <c r="D1406" s="121"/>
      <c r="E1406" s="121"/>
      <c r="F1406" s="121"/>
    </row>
    <row r="1407" spans="2:6">
      <c r="B1407" s="121"/>
      <c r="C1407" s="121"/>
      <c r="D1407" s="121"/>
      <c r="E1407" s="121"/>
      <c r="F1407" s="121"/>
    </row>
    <row r="1408" spans="2:6">
      <c r="B1408" s="121"/>
      <c r="C1408" s="121"/>
      <c r="D1408" s="121"/>
      <c r="E1408" s="121"/>
      <c r="F1408" s="121"/>
    </row>
    <row r="1409" spans="2:6">
      <c r="B1409" s="121"/>
      <c r="C1409" s="121"/>
      <c r="D1409" s="121"/>
      <c r="E1409" s="121"/>
      <c r="F1409" s="121"/>
    </row>
    <row r="1410" spans="2:6">
      <c r="B1410" s="121"/>
      <c r="C1410" s="121"/>
      <c r="D1410" s="121"/>
      <c r="E1410" s="121"/>
      <c r="F1410" s="121"/>
    </row>
    <row r="1411" spans="2:6">
      <c r="B1411" s="121"/>
      <c r="C1411" s="121"/>
      <c r="D1411" s="121"/>
      <c r="E1411" s="121"/>
      <c r="F1411" s="121"/>
    </row>
    <row r="1412" spans="2:6">
      <c r="B1412" s="121"/>
      <c r="C1412" s="121"/>
      <c r="D1412" s="121"/>
      <c r="E1412" s="121"/>
      <c r="F1412" s="121"/>
    </row>
    <row r="1413" spans="2:6">
      <c r="B1413" s="121"/>
      <c r="C1413" s="121"/>
      <c r="D1413" s="121"/>
      <c r="E1413" s="121"/>
      <c r="F1413" s="121"/>
    </row>
    <row r="1414" spans="2:6">
      <c r="B1414" s="121"/>
      <c r="C1414" s="121"/>
      <c r="D1414" s="121"/>
      <c r="E1414" s="121"/>
      <c r="F1414" s="121"/>
    </row>
    <row r="1415" spans="2:6">
      <c r="B1415" s="121"/>
      <c r="C1415" s="121"/>
      <c r="D1415" s="121"/>
      <c r="E1415" s="121"/>
      <c r="F1415" s="121"/>
    </row>
    <row r="1416" spans="2:6">
      <c r="B1416" s="121"/>
      <c r="C1416" s="121"/>
      <c r="D1416" s="121"/>
      <c r="E1416" s="121"/>
      <c r="F1416" s="121"/>
    </row>
    <row r="1417" spans="2:6">
      <c r="B1417" s="121"/>
      <c r="C1417" s="121"/>
      <c r="D1417" s="121"/>
      <c r="E1417" s="121"/>
      <c r="F1417" s="121"/>
    </row>
    <row r="1418" spans="2:6">
      <c r="B1418" s="121"/>
      <c r="C1418" s="121"/>
      <c r="D1418" s="121"/>
      <c r="E1418" s="121"/>
      <c r="F1418" s="121"/>
    </row>
    <row r="1419" spans="2:6">
      <c r="B1419" s="121"/>
      <c r="C1419" s="121"/>
      <c r="D1419" s="121"/>
      <c r="E1419" s="121"/>
      <c r="F1419" s="121"/>
    </row>
    <row r="1420" spans="2:6">
      <c r="B1420" s="121"/>
      <c r="C1420" s="121"/>
      <c r="D1420" s="121"/>
      <c r="E1420" s="121"/>
      <c r="F1420" s="121"/>
    </row>
    <row r="1421" spans="2:6">
      <c r="B1421" s="121"/>
      <c r="C1421" s="121"/>
      <c r="D1421" s="121"/>
      <c r="E1421" s="121"/>
      <c r="F1421" s="121"/>
    </row>
    <row r="1422" spans="2:6">
      <c r="B1422" s="121"/>
      <c r="C1422" s="121"/>
      <c r="D1422" s="121"/>
      <c r="E1422" s="121"/>
      <c r="F1422" s="121"/>
    </row>
    <row r="1423" spans="2:6">
      <c r="B1423" s="121"/>
      <c r="C1423" s="121"/>
      <c r="D1423" s="121"/>
      <c r="E1423" s="121"/>
      <c r="F1423" s="121"/>
    </row>
    <row r="1424" spans="2:6">
      <c r="B1424" s="121"/>
      <c r="C1424" s="121"/>
      <c r="D1424" s="121"/>
      <c r="E1424" s="121"/>
      <c r="F1424" s="121"/>
    </row>
    <row r="1425" spans="2:6">
      <c r="B1425" s="121"/>
      <c r="C1425" s="121"/>
      <c r="D1425" s="121"/>
      <c r="E1425" s="121"/>
      <c r="F1425" s="121"/>
    </row>
    <row r="1426" spans="2:6">
      <c r="B1426" s="121"/>
      <c r="C1426" s="121"/>
      <c r="D1426" s="121"/>
      <c r="E1426" s="121"/>
      <c r="F1426" s="121"/>
    </row>
    <row r="1427" spans="2:6">
      <c r="B1427" s="121"/>
      <c r="C1427" s="121"/>
      <c r="D1427" s="121"/>
      <c r="E1427" s="121"/>
      <c r="F1427" s="121"/>
    </row>
    <row r="1428" spans="2:6">
      <c r="B1428" s="121"/>
      <c r="C1428" s="121"/>
      <c r="D1428" s="121"/>
      <c r="E1428" s="121"/>
      <c r="F1428" s="121"/>
    </row>
    <row r="1429" spans="2:6">
      <c r="B1429" s="121"/>
      <c r="C1429" s="121"/>
      <c r="D1429" s="121"/>
      <c r="E1429" s="121"/>
      <c r="F1429" s="121"/>
    </row>
    <row r="1430" spans="2:6">
      <c r="B1430" s="121"/>
      <c r="C1430" s="121"/>
      <c r="D1430" s="121"/>
      <c r="E1430" s="121"/>
      <c r="F1430" s="121"/>
    </row>
    <row r="1431" spans="2:6">
      <c r="B1431" s="121"/>
      <c r="C1431" s="121"/>
      <c r="D1431" s="121"/>
      <c r="E1431" s="121"/>
      <c r="F1431" s="121"/>
    </row>
    <row r="1432" spans="2:6">
      <c r="B1432" s="121"/>
      <c r="C1432" s="121"/>
      <c r="D1432" s="121"/>
      <c r="E1432" s="121"/>
      <c r="F1432" s="121"/>
    </row>
    <row r="1433" spans="2:6">
      <c r="B1433" s="121"/>
      <c r="C1433" s="121"/>
      <c r="D1433" s="121"/>
      <c r="E1433" s="121"/>
      <c r="F1433" s="121"/>
    </row>
    <row r="1434" spans="2:6">
      <c r="B1434" s="121"/>
      <c r="C1434" s="121"/>
      <c r="D1434" s="121"/>
      <c r="E1434" s="121"/>
      <c r="F1434" s="121"/>
    </row>
    <row r="1435" spans="2:6">
      <c r="B1435" s="121"/>
      <c r="C1435" s="121"/>
      <c r="D1435" s="121"/>
      <c r="E1435" s="121"/>
      <c r="F1435" s="121"/>
    </row>
    <row r="1436" spans="2:6">
      <c r="B1436" s="121"/>
      <c r="C1436" s="121"/>
      <c r="D1436" s="121"/>
      <c r="E1436" s="121"/>
      <c r="F1436" s="121"/>
    </row>
    <row r="1437" spans="2:6">
      <c r="B1437" s="121"/>
      <c r="C1437" s="121"/>
      <c r="D1437" s="121"/>
      <c r="E1437" s="121"/>
      <c r="F1437" s="121"/>
    </row>
    <row r="1438" spans="2:6">
      <c r="B1438" s="121"/>
      <c r="C1438" s="121"/>
      <c r="D1438" s="121"/>
      <c r="E1438" s="121"/>
      <c r="F1438" s="121"/>
    </row>
    <row r="1439" spans="2:6">
      <c r="B1439" s="121"/>
      <c r="C1439" s="121"/>
      <c r="D1439" s="121"/>
      <c r="E1439" s="121"/>
      <c r="F1439" s="121"/>
    </row>
    <row r="1440" spans="2:6">
      <c r="B1440" s="121"/>
      <c r="C1440" s="121"/>
      <c r="D1440" s="121"/>
      <c r="E1440" s="121"/>
      <c r="F1440" s="121"/>
    </row>
    <row r="1441" spans="2:6">
      <c r="B1441" s="121"/>
      <c r="C1441" s="121"/>
      <c r="D1441" s="121"/>
      <c r="E1441" s="121"/>
      <c r="F1441" s="121"/>
    </row>
    <row r="1442" spans="2:6">
      <c r="B1442" s="121"/>
      <c r="C1442" s="121"/>
      <c r="D1442" s="121"/>
      <c r="E1442" s="121"/>
      <c r="F1442" s="121"/>
    </row>
    <row r="1443" spans="2:6">
      <c r="B1443" s="121"/>
      <c r="C1443" s="121"/>
      <c r="D1443" s="121"/>
      <c r="E1443" s="121"/>
      <c r="F1443" s="121"/>
    </row>
    <row r="1444" spans="2:6">
      <c r="B1444" s="121"/>
      <c r="C1444" s="121"/>
      <c r="D1444" s="121"/>
      <c r="E1444" s="121"/>
      <c r="F1444" s="121"/>
    </row>
    <row r="1445" spans="2:6">
      <c r="B1445" s="121"/>
      <c r="C1445" s="121"/>
      <c r="D1445" s="121"/>
      <c r="E1445" s="121"/>
      <c r="F1445" s="121"/>
    </row>
    <row r="1446" spans="2:6">
      <c r="B1446" s="121"/>
      <c r="C1446" s="121"/>
      <c r="D1446" s="121"/>
      <c r="E1446" s="121"/>
      <c r="F1446" s="121"/>
    </row>
    <row r="1447" spans="2:6">
      <c r="B1447" s="121"/>
      <c r="C1447" s="121"/>
      <c r="D1447" s="121"/>
      <c r="E1447" s="121"/>
      <c r="F1447" s="121"/>
    </row>
    <row r="1448" spans="2:6">
      <c r="B1448" s="121"/>
      <c r="C1448" s="121"/>
      <c r="D1448" s="121"/>
      <c r="E1448" s="121"/>
      <c r="F1448" s="121"/>
    </row>
    <row r="1449" spans="2:6">
      <c r="B1449" s="121"/>
      <c r="C1449" s="121"/>
      <c r="D1449" s="121"/>
      <c r="E1449" s="121"/>
      <c r="F1449" s="121"/>
    </row>
    <row r="1450" spans="2:6">
      <c r="B1450" s="121"/>
      <c r="C1450" s="121"/>
      <c r="D1450" s="121"/>
      <c r="E1450" s="121"/>
      <c r="F1450" s="121"/>
    </row>
    <row r="1451" spans="2:6">
      <c r="B1451" s="121"/>
      <c r="C1451" s="121"/>
      <c r="D1451" s="121"/>
      <c r="E1451" s="121"/>
      <c r="F1451" s="121"/>
    </row>
    <row r="1452" spans="2:6">
      <c r="B1452" s="121"/>
      <c r="C1452" s="121"/>
      <c r="D1452" s="121"/>
      <c r="E1452" s="121"/>
      <c r="F1452" s="121"/>
    </row>
    <row r="1453" spans="2:6">
      <c r="B1453" s="121"/>
      <c r="C1453" s="121"/>
      <c r="D1453" s="121"/>
      <c r="E1453" s="121"/>
      <c r="F1453" s="121"/>
    </row>
    <row r="1454" spans="2:6">
      <c r="B1454" s="121"/>
      <c r="C1454" s="121"/>
      <c r="D1454" s="121"/>
      <c r="E1454" s="121"/>
      <c r="F1454" s="121"/>
    </row>
    <row r="1455" spans="2:6">
      <c r="B1455" s="121"/>
      <c r="C1455" s="121"/>
      <c r="D1455" s="121"/>
      <c r="E1455" s="121"/>
      <c r="F1455" s="121"/>
    </row>
    <row r="1456" spans="2:6">
      <c r="B1456" s="121"/>
      <c r="C1456" s="121"/>
      <c r="D1456" s="121"/>
      <c r="E1456" s="121"/>
      <c r="F1456" s="121"/>
    </row>
    <row r="1457" spans="2:6">
      <c r="B1457" s="121"/>
      <c r="C1457" s="121"/>
      <c r="D1457" s="121"/>
      <c r="E1457" s="121"/>
      <c r="F1457" s="121"/>
    </row>
    <row r="1458" spans="2:6">
      <c r="B1458" s="121"/>
      <c r="C1458" s="121"/>
      <c r="D1458" s="121"/>
      <c r="E1458" s="121"/>
      <c r="F1458" s="121"/>
    </row>
    <row r="1459" spans="2:6">
      <c r="B1459" s="121"/>
      <c r="C1459" s="121"/>
      <c r="D1459" s="121"/>
      <c r="E1459" s="121"/>
      <c r="F1459" s="121"/>
    </row>
    <row r="1460" spans="2:6">
      <c r="B1460" s="121"/>
      <c r="C1460" s="121"/>
      <c r="D1460" s="121"/>
      <c r="E1460" s="121"/>
      <c r="F1460" s="121"/>
    </row>
    <row r="1461" spans="2:6">
      <c r="B1461" s="121"/>
      <c r="C1461" s="121"/>
      <c r="D1461" s="121"/>
      <c r="E1461" s="121"/>
      <c r="F1461" s="121"/>
    </row>
    <row r="1462" spans="2:6">
      <c r="B1462" s="121"/>
      <c r="C1462" s="121"/>
      <c r="D1462" s="121"/>
      <c r="E1462" s="121"/>
      <c r="F1462" s="121"/>
    </row>
    <row r="1463" spans="2:6">
      <c r="B1463" s="121"/>
      <c r="C1463" s="121"/>
      <c r="D1463" s="121"/>
      <c r="E1463" s="121"/>
      <c r="F1463" s="121"/>
    </row>
    <row r="1464" spans="2:6">
      <c r="B1464" s="121"/>
      <c r="C1464" s="121"/>
      <c r="D1464" s="121"/>
      <c r="E1464" s="121"/>
      <c r="F1464" s="121"/>
    </row>
    <row r="1465" spans="2:6">
      <c r="B1465" s="121"/>
      <c r="C1465" s="121"/>
      <c r="D1465" s="121"/>
      <c r="E1465" s="121"/>
      <c r="F1465" s="121"/>
    </row>
    <row r="1466" spans="2:6">
      <c r="B1466" s="121"/>
      <c r="C1466" s="121"/>
      <c r="D1466" s="121"/>
      <c r="E1466" s="121"/>
      <c r="F1466" s="121"/>
    </row>
    <row r="1467" spans="2:6">
      <c r="B1467" s="121"/>
      <c r="C1467" s="121"/>
      <c r="D1467" s="121"/>
      <c r="E1467" s="121"/>
      <c r="F1467" s="121"/>
    </row>
    <row r="1468" spans="2:6">
      <c r="B1468" s="121"/>
      <c r="C1468" s="121"/>
      <c r="D1468" s="121"/>
      <c r="E1468" s="121"/>
      <c r="F1468" s="121"/>
    </row>
    <row r="1469" spans="2:6">
      <c r="B1469" s="121"/>
      <c r="C1469" s="121"/>
      <c r="D1469" s="121"/>
      <c r="E1469" s="121"/>
      <c r="F1469" s="121"/>
    </row>
    <row r="1470" spans="2:6">
      <c r="B1470" s="121"/>
      <c r="C1470" s="121"/>
      <c r="D1470" s="121"/>
      <c r="E1470" s="121"/>
      <c r="F1470" s="121"/>
    </row>
    <row r="1471" spans="2:6">
      <c r="B1471" s="121"/>
      <c r="C1471" s="121"/>
      <c r="D1471" s="121"/>
      <c r="E1471" s="121"/>
      <c r="F1471" s="121"/>
    </row>
    <row r="1472" spans="2:6">
      <c r="B1472" s="121"/>
      <c r="C1472" s="121"/>
      <c r="D1472" s="121"/>
      <c r="E1472" s="121"/>
      <c r="F1472" s="121"/>
    </row>
    <row r="1473" spans="2:6">
      <c r="B1473" s="121"/>
      <c r="C1473" s="121"/>
      <c r="D1473" s="121"/>
      <c r="E1473" s="121"/>
      <c r="F1473" s="121"/>
    </row>
    <row r="1474" spans="2:6">
      <c r="B1474" s="121"/>
      <c r="C1474" s="121"/>
      <c r="D1474" s="121"/>
      <c r="E1474" s="121"/>
      <c r="F1474" s="121"/>
    </row>
    <row r="1475" spans="2:6">
      <c r="B1475" s="121"/>
      <c r="C1475" s="121"/>
      <c r="D1475" s="121"/>
      <c r="E1475" s="121"/>
      <c r="F1475" s="121"/>
    </row>
    <row r="1476" spans="2:6">
      <c r="B1476" s="121"/>
      <c r="C1476" s="121"/>
      <c r="D1476" s="121"/>
      <c r="E1476" s="121"/>
      <c r="F1476" s="121"/>
    </row>
    <row r="1477" spans="2:6">
      <c r="B1477" s="121"/>
      <c r="C1477" s="121"/>
      <c r="D1477" s="121"/>
      <c r="E1477" s="121"/>
      <c r="F1477" s="121"/>
    </row>
    <row r="1478" spans="2:6">
      <c r="B1478" s="121"/>
      <c r="C1478" s="121"/>
      <c r="D1478" s="121"/>
      <c r="E1478" s="121"/>
      <c r="F1478" s="121"/>
    </row>
    <row r="1479" spans="2:6">
      <c r="B1479" s="121"/>
      <c r="C1479" s="121"/>
      <c r="D1479" s="121"/>
      <c r="E1479" s="121"/>
      <c r="F1479" s="121"/>
    </row>
    <row r="1480" spans="2:6">
      <c r="B1480" s="121"/>
      <c r="C1480" s="121"/>
      <c r="D1480" s="121"/>
      <c r="E1480" s="121"/>
      <c r="F1480" s="121"/>
    </row>
    <row r="1481" spans="2:6">
      <c r="B1481" s="121"/>
      <c r="C1481" s="121"/>
      <c r="D1481" s="121"/>
      <c r="E1481" s="121"/>
      <c r="F1481" s="121"/>
    </row>
    <row r="1482" spans="2:6">
      <c r="B1482" s="121"/>
      <c r="C1482" s="121"/>
      <c r="D1482" s="121"/>
      <c r="E1482" s="121"/>
      <c r="F1482" s="121"/>
    </row>
    <row r="1483" spans="2:6">
      <c r="B1483" s="121"/>
      <c r="C1483" s="121"/>
      <c r="D1483" s="121"/>
      <c r="E1483" s="121"/>
      <c r="F1483" s="121"/>
    </row>
    <row r="1484" spans="2:6">
      <c r="B1484" s="121"/>
      <c r="C1484" s="121"/>
      <c r="D1484" s="121"/>
      <c r="E1484" s="121"/>
      <c r="F1484" s="121"/>
    </row>
    <row r="1485" spans="2:6">
      <c r="B1485" s="121"/>
      <c r="C1485" s="121"/>
      <c r="D1485" s="121"/>
      <c r="E1485" s="121"/>
      <c r="F1485" s="121"/>
    </row>
    <row r="1486" spans="2:6">
      <c r="B1486" s="121"/>
      <c r="C1486" s="121"/>
      <c r="D1486" s="121"/>
      <c r="E1486" s="121"/>
      <c r="F1486" s="121"/>
    </row>
    <row r="1487" spans="2:6">
      <c r="B1487" s="121"/>
      <c r="C1487" s="121"/>
      <c r="D1487" s="121"/>
      <c r="E1487" s="121"/>
      <c r="F1487" s="121"/>
    </row>
    <row r="1488" spans="2:6">
      <c r="B1488" s="121"/>
      <c r="C1488" s="121"/>
      <c r="D1488" s="121"/>
      <c r="E1488" s="121"/>
      <c r="F1488" s="121"/>
    </row>
    <row r="1489" spans="2:6">
      <c r="B1489" s="121"/>
      <c r="C1489" s="121"/>
      <c r="D1489" s="121"/>
      <c r="E1489" s="121"/>
      <c r="F1489" s="121"/>
    </row>
    <row r="1490" spans="2:6">
      <c r="B1490" s="121"/>
      <c r="C1490" s="121"/>
      <c r="D1490" s="121"/>
      <c r="E1490" s="121"/>
      <c r="F1490" s="121"/>
    </row>
    <row r="1491" spans="2:6">
      <c r="B1491" s="121"/>
      <c r="C1491" s="121"/>
      <c r="D1491" s="121"/>
      <c r="E1491" s="121"/>
      <c r="F1491" s="121"/>
    </row>
    <row r="1492" spans="2:6">
      <c r="B1492" s="121"/>
      <c r="C1492" s="121"/>
      <c r="D1492" s="121"/>
      <c r="E1492" s="121"/>
      <c r="F1492" s="121"/>
    </row>
    <row r="1493" spans="2:6">
      <c r="B1493" s="121"/>
      <c r="C1493" s="121"/>
      <c r="D1493" s="121"/>
      <c r="E1493" s="121"/>
      <c r="F1493" s="121"/>
    </row>
    <row r="1494" spans="2:6">
      <c r="B1494" s="121"/>
      <c r="C1494" s="121"/>
      <c r="D1494" s="121"/>
      <c r="E1494" s="121"/>
      <c r="F1494" s="121"/>
    </row>
    <row r="1495" spans="2:6">
      <c r="B1495" s="121"/>
      <c r="C1495" s="121"/>
      <c r="D1495" s="121"/>
      <c r="E1495" s="121"/>
      <c r="F1495" s="121"/>
    </row>
    <row r="1496" spans="2:6">
      <c r="B1496" s="121"/>
      <c r="C1496" s="121"/>
      <c r="D1496" s="121"/>
      <c r="E1496" s="121"/>
      <c r="F1496" s="121"/>
    </row>
    <row r="1497" spans="2:6">
      <c r="B1497" s="121"/>
      <c r="C1497" s="121"/>
      <c r="D1497" s="121"/>
      <c r="E1497" s="121"/>
      <c r="F1497" s="121"/>
    </row>
    <row r="1498" spans="2:6">
      <c r="B1498" s="121"/>
      <c r="C1498" s="121"/>
      <c r="D1498" s="121"/>
      <c r="E1498" s="121"/>
      <c r="F1498" s="121"/>
    </row>
    <row r="1499" spans="2:6">
      <c r="B1499" s="121"/>
      <c r="C1499" s="121"/>
      <c r="D1499" s="121"/>
      <c r="E1499" s="121"/>
      <c r="F1499" s="121"/>
    </row>
    <row r="1500" spans="2:6">
      <c r="B1500" s="121"/>
      <c r="C1500" s="121"/>
      <c r="D1500" s="121"/>
      <c r="E1500" s="121"/>
      <c r="F1500" s="121"/>
    </row>
    <row r="1501" spans="2:6">
      <c r="B1501" s="121"/>
      <c r="C1501" s="121"/>
      <c r="D1501" s="121"/>
      <c r="E1501" s="121"/>
      <c r="F1501" s="121"/>
    </row>
    <row r="1502" spans="2:6">
      <c r="B1502" s="121"/>
      <c r="C1502" s="121"/>
      <c r="D1502" s="121"/>
      <c r="E1502" s="121"/>
      <c r="F1502" s="121"/>
    </row>
    <row r="1503" spans="2:6">
      <c r="B1503" s="121"/>
      <c r="C1503" s="121"/>
      <c r="D1503" s="121"/>
      <c r="E1503" s="121"/>
      <c r="F1503" s="121"/>
    </row>
    <row r="1504" spans="2:6">
      <c r="B1504" s="121"/>
      <c r="C1504" s="121"/>
      <c r="D1504" s="121"/>
      <c r="E1504" s="121"/>
      <c r="F1504" s="121"/>
    </row>
    <row r="1505" spans="2:6">
      <c r="B1505" s="121"/>
      <c r="C1505" s="121"/>
      <c r="D1505" s="121"/>
      <c r="E1505" s="121"/>
      <c r="F1505" s="121"/>
    </row>
    <row r="1506" spans="2:6">
      <c r="B1506" s="121"/>
      <c r="C1506" s="121"/>
      <c r="D1506" s="121"/>
      <c r="E1506" s="121"/>
      <c r="F1506" s="121"/>
    </row>
    <row r="1507" spans="2:6">
      <c r="B1507" s="121"/>
      <c r="C1507" s="121"/>
      <c r="D1507" s="121"/>
      <c r="E1507" s="121"/>
      <c r="F1507" s="121"/>
    </row>
    <row r="1508" spans="2:6">
      <c r="B1508" s="121"/>
      <c r="C1508" s="121"/>
      <c r="D1508" s="121"/>
      <c r="E1508" s="121"/>
      <c r="F1508" s="121"/>
    </row>
    <row r="1509" spans="2:6">
      <c r="B1509" s="121"/>
      <c r="C1509" s="121"/>
      <c r="D1509" s="121"/>
      <c r="E1509" s="121"/>
      <c r="F1509" s="121"/>
    </row>
    <row r="1510" spans="2:6">
      <c r="B1510" s="121"/>
      <c r="C1510" s="121"/>
      <c r="D1510" s="121"/>
      <c r="E1510" s="121"/>
      <c r="F1510" s="121"/>
    </row>
    <row r="1511" spans="2:6">
      <c r="B1511" s="121"/>
      <c r="C1511" s="121"/>
      <c r="D1511" s="121"/>
      <c r="E1511" s="121"/>
      <c r="F1511" s="121"/>
    </row>
    <row r="1512" spans="2:6">
      <c r="B1512" s="121"/>
      <c r="C1512" s="121"/>
      <c r="D1512" s="121"/>
      <c r="E1512" s="121"/>
      <c r="F1512" s="121"/>
    </row>
    <row r="1513" spans="2:6">
      <c r="B1513" s="121"/>
      <c r="C1513" s="121"/>
      <c r="D1513" s="121"/>
      <c r="E1513" s="121"/>
      <c r="F1513" s="121"/>
    </row>
    <row r="1514" spans="2:6">
      <c r="B1514" s="121"/>
      <c r="C1514" s="121"/>
      <c r="D1514" s="121"/>
      <c r="E1514" s="121"/>
      <c r="F1514" s="121"/>
    </row>
    <row r="1515" spans="2:6">
      <c r="B1515" s="121"/>
      <c r="C1515" s="121"/>
      <c r="D1515" s="121"/>
      <c r="E1515" s="121"/>
      <c r="F1515" s="121"/>
    </row>
    <row r="1516" spans="2:6">
      <c r="B1516" s="121"/>
      <c r="C1516" s="121"/>
      <c r="D1516" s="121"/>
      <c r="E1516" s="121"/>
      <c r="F1516" s="121"/>
    </row>
    <row r="1517" spans="2:6">
      <c r="B1517" s="121"/>
      <c r="C1517" s="121"/>
      <c r="D1517" s="121"/>
      <c r="E1517" s="121"/>
      <c r="F1517" s="121"/>
    </row>
    <row r="1518" spans="2:6">
      <c r="B1518" s="121"/>
      <c r="C1518" s="121"/>
      <c r="D1518" s="121"/>
      <c r="E1518" s="121"/>
      <c r="F1518" s="121"/>
    </row>
    <row r="1519" spans="2:6">
      <c r="B1519" s="121"/>
      <c r="C1519" s="121"/>
      <c r="D1519" s="121"/>
      <c r="E1519" s="121"/>
      <c r="F1519" s="121"/>
    </row>
    <row r="1520" spans="2:6">
      <c r="B1520" s="121"/>
      <c r="C1520" s="121"/>
      <c r="D1520" s="121"/>
      <c r="E1520" s="121"/>
      <c r="F1520" s="121"/>
    </row>
    <row r="1521" spans="2:6">
      <c r="B1521" s="121"/>
      <c r="C1521" s="121"/>
      <c r="D1521" s="121"/>
      <c r="E1521" s="121"/>
      <c r="F1521" s="121"/>
    </row>
    <row r="1522" spans="2:6">
      <c r="B1522" s="121"/>
      <c r="C1522" s="121"/>
      <c r="D1522" s="121"/>
      <c r="E1522" s="121"/>
      <c r="F1522" s="121"/>
    </row>
    <row r="1523" spans="2:6">
      <c r="B1523" s="121"/>
      <c r="C1523" s="121"/>
      <c r="D1523" s="121"/>
      <c r="E1523" s="121"/>
      <c r="F1523" s="121"/>
    </row>
    <row r="1524" spans="2:6">
      <c r="B1524" s="121"/>
      <c r="C1524" s="121"/>
      <c r="D1524" s="121"/>
      <c r="E1524" s="121"/>
      <c r="F1524" s="121"/>
    </row>
    <row r="1525" spans="2:6">
      <c r="B1525" s="121"/>
      <c r="C1525" s="121"/>
      <c r="D1525" s="121"/>
      <c r="E1525" s="121"/>
      <c r="F1525" s="121"/>
    </row>
    <row r="1526" spans="2:6">
      <c r="B1526" s="121"/>
      <c r="C1526" s="121"/>
      <c r="D1526" s="121"/>
      <c r="E1526" s="121"/>
      <c r="F1526" s="121"/>
    </row>
    <row r="1527" spans="2:6">
      <c r="B1527" s="121"/>
      <c r="C1527" s="121"/>
      <c r="D1527" s="121"/>
      <c r="E1527" s="121"/>
      <c r="F1527" s="121"/>
    </row>
    <row r="1528" spans="2:6">
      <c r="B1528" s="121"/>
      <c r="C1528" s="121"/>
      <c r="D1528" s="121"/>
      <c r="E1528" s="121"/>
      <c r="F1528" s="121"/>
    </row>
    <row r="1529" spans="2:6">
      <c r="B1529" s="121"/>
      <c r="C1529" s="121"/>
      <c r="D1529" s="121"/>
      <c r="E1529" s="121"/>
      <c r="F1529" s="121"/>
    </row>
    <row r="1530" spans="2:6">
      <c r="B1530" s="121"/>
      <c r="C1530" s="121"/>
      <c r="D1530" s="121"/>
      <c r="E1530" s="121"/>
      <c r="F1530" s="121"/>
    </row>
    <row r="1531" spans="2:6">
      <c r="B1531" s="121"/>
      <c r="C1531" s="121"/>
      <c r="D1531" s="121"/>
      <c r="E1531" s="121"/>
      <c r="F1531" s="121"/>
    </row>
    <row r="1532" spans="2:6">
      <c r="B1532" s="121"/>
      <c r="C1532" s="121"/>
      <c r="D1532" s="121"/>
      <c r="E1532" s="121"/>
      <c r="F1532" s="121"/>
    </row>
    <row r="1533" spans="2:6">
      <c r="B1533" s="121"/>
      <c r="C1533" s="121"/>
      <c r="D1533" s="121"/>
      <c r="E1533" s="121"/>
      <c r="F1533" s="121"/>
    </row>
    <row r="1534" spans="2:6">
      <c r="B1534" s="121"/>
      <c r="C1534" s="121"/>
      <c r="D1534" s="121"/>
      <c r="E1534" s="121"/>
      <c r="F1534" s="121"/>
    </row>
    <row r="1535" spans="2:6">
      <c r="B1535" s="121"/>
      <c r="C1535" s="121"/>
      <c r="D1535" s="121"/>
      <c r="E1535" s="121"/>
      <c r="F1535" s="121"/>
    </row>
    <row r="1536" spans="2:6">
      <c r="B1536" s="121"/>
      <c r="C1536" s="121"/>
      <c r="D1536" s="121"/>
      <c r="E1536" s="121"/>
      <c r="F1536" s="121"/>
    </row>
    <row r="1537" spans="2:6">
      <c r="B1537" s="121"/>
      <c r="C1537" s="121"/>
      <c r="D1537" s="121"/>
      <c r="E1537" s="121"/>
      <c r="F1537" s="121"/>
    </row>
    <row r="1538" spans="2:6">
      <c r="B1538" s="121"/>
      <c r="C1538" s="121"/>
      <c r="D1538" s="121"/>
      <c r="E1538" s="121"/>
      <c r="F1538" s="121"/>
    </row>
    <row r="1539" spans="2:6">
      <c r="B1539" s="121"/>
      <c r="C1539" s="121"/>
      <c r="D1539" s="121"/>
      <c r="E1539" s="121"/>
      <c r="F1539" s="121"/>
    </row>
    <row r="1540" spans="2:6">
      <c r="B1540" s="121"/>
      <c r="C1540" s="121"/>
      <c r="D1540" s="121"/>
      <c r="E1540" s="121"/>
      <c r="F1540" s="121"/>
    </row>
    <row r="1541" spans="2:6">
      <c r="B1541" s="121"/>
      <c r="C1541" s="121"/>
      <c r="D1541" s="121"/>
      <c r="E1541" s="121"/>
      <c r="F1541" s="121"/>
    </row>
    <row r="1542" spans="2:6">
      <c r="B1542" s="121"/>
      <c r="C1542" s="121"/>
      <c r="D1542" s="121"/>
      <c r="E1542" s="121"/>
      <c r="F1542" s="121"/>
    </row>
    <row r="1543" spans="2:6">
      <c r="B1543" s="121"/>
      <c r="C1543" s="121"/>
      <c r="D1543" s="121"/>
      <c r="E1543" s="121"/>
      <c r="F1543" s="121"/>
    </row>
    <row r="1544" spans="2:6">
      <c r="B1544" s="121"/>
      <c r="C1544" s="121"/>
      <c r="D1544" s="121"/>
      <c r="E1544" s="121"/>
      <c r="F1544" s="121"/>
    </row>
    <row r="1545" spans="2:6">
      <c r="B1545" s="121"/>
      <c r="C1545" s="121"/>
      <c r="D1545" s="121"/>
      <c r="E1545" s="121"/>
      <c r="F1545" s="121"/>
    </row>
    <row r="1546" spans="2:6">
      <c r="B1546" s="121"/>
      <c r="C1546" s="121"/>
      <c r="D1546" s="121"/>
      <c r="E1546" s="121"/>
      <c r="F1546" s="121"/>
    </row>
    <row r="1547" spans="2:6">
      <c r="B1547" s="121"/>
      <c r="C1547" s="121"/>
      <c r="D1547" s="121"/>
      <c r="E1547" s="121"/>
      <c r="F1547" s="121"/>
    </row>
    <row r="1548" spans="2:6">
      <c r="B1548" s="121"/>
      <c r="C1548" s="121"/>
      <c r="D1548" s="121"/>
      <c r="E1548" s="121"/>
      <c r="F1548" s="121"/>
    </row>
    <row r="1549" spans="2:6">
      <c r="B1549" s="121"/>
      <c r="C1549" s="121"/>
      <c r="D1549" s="121"/>
      <c r="E1549" s="121"/>
      <c r="F1549" s="121"/>
    </row>
    <row r="1550" spans="2:6">
      <c r="B1550" s="121"/>
      <c r="C1550" s="121"/>
      <c r="D1550" s="121"/>
      <c r="E1550" s="121"/>
      <c r="F1550" s="121"/>
    </row>
    <row r="1551" spans="2:6">
      <c r="B1551" s="121"/>
      <c r="C1551" s="121"/>
      <c r="D1551" s="121"/>
      <c r="E1551" s="121"/>
      <c r="F1551" s="121"/>
    </row>
    <row r="1552" spans="2:6">
      <c r="B1552" s="121"/>
      <c r="C1552" s="121"/>
      <c r="D1552" s="121"/>
      <c r="E1552" s="121"/>
      <c r="F1552" s="121"/>
    </row>
    <row r="1553" spans="2:6">
      <c r="B1553" s="121"/>
      <c r="C1553" s="121"/>
      <c r="D1553" s="121"/>
      <c r="E1553" s="121"/>
      <c r="F1553" s="121"/>
    </row>
    <row r="1554" spans="2:6">
      <c r="B1554" s="121"/>
      <c r="C1554" s="121"/>
      <c r="D1554" s="121"/>
      <c r="E1554" s="121"/>
      <c r="F1554" s="121"/>
    </row>
    <row r="1555" spans="2:6">
      <c r="B1555" s="121"/>
      <c r="C1555" s="121"/>
      <c r="D1555" s="121"/>
      <c r="E1555" s="121"/>
      <c r="F1555" s="121"/>
    </row>
    <row r="1556" spans="2:6">
      <c r="B1556" s="121"/>
      <c r="C1556" s="121"/>
      <c r="D1556" s="121"/>
      <c r="E1556" s="121"/>
      <c r="F1556" s="121"/>
    </row>
    <row r="1557" spans="2:6">
      <c r="B1557" s="121"/>
      <c r="C1557" s="121"/>
      <c r="D1557" s="121"/>
      <c r="E1557" s="121"/>
      <c r="F1557" s="121"/>
    </row>
    <row r="1558" spans="2:6">
      <c r="B1558" s="121"/>
      <c r="C1558" s="121"/>
      <c r="D1558" s="121"/>
      <c r="E1558" s="121"/>
      <c r="F1558" s="121"/>
    </row>
    <row r="1559" spans="2:6">
      <c r="B1559" s="121"/>
      <c r="C1559" s="121"/>
      <c r="D1559" s="121"/>
      <c r="E1559" s="121"/>
      <c r="F1559" s="121"/>
    </row>
    <row r="1560" spans="2:6">
      <c r="B1560" s="121"/>
      <c r="C1560" s="121"/>
      <c r="D1560" s="121"/>
      <c r="E1560" s="121"/>
      <c r="F1560" s="121"/>
    </row>
    <row r="1561" spans="2:6">
      <c r="B1561" s="121"/>
      <c r="C1561" s="121"/>
      <c r="D1561" s="121"/>
      <c r="E1561" s="121"/>
      <c r="F1561" s="121"/>
    </row>
    <row r="1562" spans="2:6">
      <c r="B1562" s="121"/>
      <c r="C1562" s="121"/>
      <c r="D1562" s="121"/>
      <c r="E1562" s="121"/>
      <c r="F1562" s="121"/>
    </row>
    <row r="1563" spans="2:6">
      <c r="B1563" s="121"/>
      <c r="C1563" s="121"/>
      <c r="D1563" s="121"/>
      <c r="E1563" s="121"/>
      <c r="F1563" s="121"/>
    </row>
    <row r="1564" spans="2:6">
      <c r="B1564" s="121"/>
      <c r="C1564" s="121"/>
      <c r="D1564" s="121"/>
      <c r="E1564" s="121"/>
      <c r="F1564" s="121"/>
    </row>
    <row r="1565" spans="2:6">
      <c r="B1565" s="121"/>
      <c r="C1565" s="121"/>
      <c r="D1565" s="121"/>
      <c r="E1565" s="121"/>
      <c r="F1565" s="121"/>
    </row>
    <row r="1566" spans="2:6">
      <c r="B1566" s="121"/>
      <c r="C1566" s="121"/>
      <c r="D1566" s="121"/>
      <c r="E1566" s="121"/>
      <c r="F1566" s="121"/>
    </row>
    <row r="1567" spans="2:6">
      <c r="B1567" s="121"/>
      <c r="C1567" s="121"/>
      <c r="D1567" s="121"/>
      <c r="E1567" s="121"/>
      <c r="F1567" s="121"/>
    </row>
    <row r="1568" spans="2:6">
      <c r="B1568" s="121"/>
      <c r="C1568" s="121"/>
      <c r="D1568" s="121"/>
      <c r="E1568" s="121"/>
      <c r="F1568" s="121"/>
    </row>
    <row r="1569" spans="2:6">
      <c r="B1569" s="121"/>
      <c r="C1569" s="121"/>
      <c r="D1569" s="121"/>
      <c r="E1569" s="121"/>
      <c r="F1569" s="121"/>
    </row>
    <row r="1570" spans="2:6">
      <c r="B1570" s="121"/>
      <c r="C1570" s="121"/>
      <c r="D1570" s="121"/>
      <c r="E1570" s="121"/>
      <c r="F1570" s="121"/>
    </row>
    <row r="1571" spans="2:6">
      <c r="B1571" s="121"/>
      <c r="C1571" s="121"/>
      <c r="D1571" s="121"/>
      <c r="E1571" s="121"/>
      <c r="F1571" s="121"/>
    </row>
    <row r="1572" spans="2:6">
      <c r="B1572" s="121"/>
      <c r="C1572" s="121"/>
      <c r="D1572" s="121"/>
      <c r="E1572" s="121"/>
      <c r="F1572" s="121"/>
    </row>
    <row r="1573" spans="2:6">
      <c r="B1573" s="121"/>
      <c r="C1573" s="121"/>
      <c r="D1573" s="121"/>
      <c r="E1573" s="121"/>
      <c r="F1573" s="121"/>
    </row>
    <row r="1574" spans="2:6">
      <c r="B1574" s="121"/>
      <c r="C1574" s="121"/>
      <c r="D1574" s="121"/>
      <c r="E1574" s="121"/>
      <c r="F1574" s="121"/>
    </row>
    <row r="1575" spans="2:6">
      <c r="B1575" s="121"/>
      <c r="C1575" s="121"/>
      <c r="D1575" s="121"/>
      <c r="E1575" s="121"/>
      <c r="F1575" s="121"/>
    </row>
    <row r="1576" spans="2:6">
      <c r="B1576" s="121"/>
      <c r="C1576" s="121"/>
      <c r="D1576" s="121"/>
      <c r="E1576" s="121"/>
      <c r="F1576" s="121"/>
    </row>
    <row r="1577" spans="2:6">
      <c r="B1577" s="121"/>
      <c r="C1577" s="121"/>
      <c r="D1577" s="121"/>
      <c r="E1577" s="121"/>
      <c r="F1577" s="121"/>
    </row>
    <row r="1578" spans="2:6">
      <c r="B1578" s="121"/>
      <c r="C1578" s="121"/>
      <c r="D1578" s="121"/>
      <c r="E1578" s="121"/>
      <c r="F1578" s="121"/>
    </row>
    <row r="1579" spans="2:6">
      <c r="B1579" s="121"/>
      <c r="C1579" s="121"/>
      <c r="D1579" s="121"/>
      <c r="E1579" s="121"/>
      <c r="F1579" s="121"/>
    </row>
    <row r="1580" spans="2:6">
      <c r="B1580" s="121"/>
      <c r="C1580" s="121"/>
      <c r="D1580" s="121"/>
      <c r="E1580" s="121"/>
      <c r="F1580" s="121"/>
    </row>
    <row r="1581" spans="2:6">
      <c r="B1581" s="121"/>
      <c r="C1581" s="121"/>
      <c r="D1581" s="121"/>
      <c r="E1581" s="121"/>
      <c r="F1581" s="121"/>
    </row>
    <row r="1582" spans="2:6">
      <c r="B1582" s="121"/>
      <c r="C1582" s="121"/>
      <c r="D1582" s="121"/>
      <c r="E1582" s="121"/>
      <c r="F1582" s="121"/>
    </row>
    <row r="1583" spans="2:6">
      <c r="B1583" s="121"/>
      <c r="C1583" s="121"/>
      <c r="D1583" s="121"/>
      <c r="E1583" s="121"/>
      <c r="F1583" s="121"/>
    </row>
    <row r="1584" spans="2:6">
      <c r="B1584" s="121"/>
      <c r="C1584" s="121"/>
      <c r="D1584" s="121"/>
      <c r="E1584" s="121"/>
      <c r="F1584" s="121"/>
    </row>
    <row r="1585" spans="2:6">
      <c r="B1585" s="121"/>
      <c r="C1585" s="121"/>
      <c r="D1585" s="121"/>
      <c r="E1585" s="121"/>
      <c r="F1585" s="121"/>
    </row>
    <row r="1586" spans="2:6">
      <c r="B1586" s="121"/>
      <c r="C1586" s="121"/>
      <c r="D1586" s="121"/>
      <c r="E1586" s="121"/>
      <c r="F1586" s="121"/>
    </row>
    <row r="1587" spans="2:6">
      <c r="B1587" s="121"/>
      <c r="C1587" s="121"/>
      <c r="D1587" s="121"/>
      <c r="E1587" s="121"/>
      <c r="F1587" s="121"/>
    </row>
    <row r="1588" spans="2:6">
      <c r="B1588" s="121"/>
      <c r="C1588" s="121"/>
      <c r="D1588" s="121"/>
      <c r="E1588" s="121"/>
      <c r="F1588" s="121"/>
    </row>
    <row r="1589" spans="2:6">
      <c r="B1589" s="121"/>
      <c r="C1589" s="121"/>
      <c r="D1589" s="121"/>
      <c r="E1589" s="121"/>
      <c r="F1589" s="121"/>
    </row>
    <row r="1590" spans="2:6">
      <c r="B1590" s="121"/>
      <c r="C1590" s="121"/>
      <c r="D1590" s="121"/>
      <c r="E1590" s="121"/>
      <c r="F1590" s="121"/>
    </row>
    <row r="1591" spans="2:6">
      <c r="B1591" s="121"/>
      <c r="C1591" s="121"/>
      <c r="D1591" s="121"/>
      <c r="E1591" s="121"/>
      <c r="F1591" s="121"/>
    </row>
    <row r="1592" spans="2:6">
      <c r="B1592" s="121"/>
      <c r="C1592" s="121"/>
      <c r="D1592" s="121"/>
      <c r="E1592" s="121"/>
      <c r="F1592" s="121"/>
    </row>
    <row r="1593" spans="2:6">
      <c r="B1593" s="121"/>
      <c r="C1593" s="121"/>
      <c r="D1593" s="121"/>
      <c r="E1593" s="121"/>
      <c r="F1593" s="121"/>
    </row>
    <row r="1594" spans="2:6">
      <c r="B1594" s="121"/>
      <c r="C1594" s="121"/>
      <c r="D1594" s="121"/>
      <c r="E1594" s="121"/>
      <c r="F1594" s="121"/>
    </row>
    <row r="1595" spans="2:6">
      <c r="B1595" s="121"/>
      <c r="C1595" s="121"/>
      <c r="D1595" s="121"/>
      <c r="E1595" s="121"/>
      <c r="F1595" s="121"/>
    </row>
    <row r="1596" spans="2:6">
      <c r="B1596" s="121"/>
      <c r="C1596" s="121"/>
      <c r="D1596" s="121"/>
      <c r="E1596" s="121"/>
      <c r="F1596" s="121"/>
    </row>
    <row r="1597" spans="2:6">
      <c r="B1597" s="121"/>
      <c r="C1597" s="121"/>
      <c r="D1597" s="121"/>
      <c r="E1597" s="121"/>
      <c r="F1597" s="121"/>
    </row>
    <row r="1598" spans="2:6">
      <c r="B1598" s="121"/>
      <c r="C1598" s="121"/>
      <c r="D1598" s="121"/>
      <c r="E1598" s="121"/>
      <c r="F1598" s="121"/>
    </row>
    <row r="1599" spans="2:6">
      <c r="B1599" s="121"/>
      <c r="C1599" s="121"/>
      <c r="D1599" s="121"/>
      <c r="E1599" s="121"/>
      <c r="F1599" s="121"/>
    </row>
    <row r="1600" spans="2:6">
      <c r="B1600" s="121"/>
      <c r="C1600" s="121"/>
      <c r="D1600" s="121"/>
      <c r="E1600" s="121"/>
      <c r="F1600" s="121"/>
    </row>
    <row r="1601" spans="2:6">
      <c r="B1601" s="121"/>
      <c r="C1601" s="121"/>
      <c r="D1601" s="121"/>
      <c r="E1601" s="121"/>
      <c r="F1601" s="121"/>
    </row>
    <row r="1602" spans="2:6">
      <c r="B1602" s="121"/>
      <c r="C1602" s="121"/>
      <c r="D1602" s="121"/>
      <c r="E1602" s="121"/>
      <c r="F1602" s="121"/>
    </row>
    <row r="1603" spans="2:6">
      <c r="B1603" s="121"/>
      <c r="C1603" s="121"/>
      <c r="D1603" s="121"/>
      <c r="E1603" s="121"/>
      <c r="F1603" s="121"/>
    </row>
    <row r="1604" spans="2:6">
      <c r="B1604" s="121"/>
      <c r="C1604" s="121"/>
      <c r="D1604" s="121"/>
      <c r="E1604" s="121"/>
      <c r="F1604" s="121"/>
    </row>
    <row r="1605" spans="2:6">
      <c r="B1605" s="121"/>
      <c r="C1605" s="121"/>
      <c r="D1605" s="121"/>
      <c r="E1605" s="121"/>
      <c r="F1605" s="121"/>
    </row>
    <row r="1606" spans="2:6">
      <c r="B1606" s="121"/>
      <c r="C1606" s="121"/>
      <c r="D1606" s="121"/>
      <c r="E1606" s="121"/>
      <c r="F1606" s="121"/>
    </row>
    <row r="1607" spans="2:6">
      <c r="B1607" s="121"/>
      <c r="C1607" s="121"/>
      <c r="D1607" s="121"/>
      <c r="E1607" s="121"/>
      <c r="F1607" s="121"/>
    </row>
    <row r="1608" spans="2:6">
      <c r="B1608" s="121"/>
      <c r="C1608" s="121"/>
      <c r="D1608" s="121"/>
      <c r="E1608" s="121"/>
      <c r="F1608" s="121"/>
    </row>
    <row r="1609" spans="2:6">
      <c r="B1609" s="121"/>
      <c r="C1609" s="121"/>
      <c r="D1609" s="121"/>
      <c r="E1609" s="121"/>
      <c r="F1609" s="121"/>
    </row>
    <row r="1610" spans="2:6">
      <c r="B1610" s="121"/>
      <c r="C1610" s="121"/>
      <c r="D1610" s="121"/>
      <c r="E1610" s="121"/>
      <c r="F1610" s="121"/>
    </row>
    <row r="1611" spans="2:6">
      <c r="B1611" s="121"/>
      <c r="C1611" s="121"/>
      <c r="D1611" s="121"/>
      <c r="E1611" s="121"/>
      <c r="F1611" s="121"/>
    </row>
    <row r="1612" spans="2:6">
      <c r="B1612" s="121"/>
      <c r="C1612" s="121"/>
      <c r="D1612" s="121"/>
      <c r="E1612" s="121"/>
      <c r="F1612" s="121"/>
    </row>
    <row r="1613" spans="2:6">
      <c r="B1613" s="121"/>
      <c r="C1613" s="121"/>
      <c r="D1613" s="121"/>
      <c r="E1613" s="121"/>
      <c r="F1613" s="121"/>
    </row>
    <row r="1614" spans="2:6">
      <c r="B1614" s="121"/>
      <c r="C1614" s="121"/>
      <c r="D1614" s="121"/>
      <c r="E1614" s="121"/>
      <c r="F1614" s="121"/>
    </row>
    <row r="1615" spans="2:6">
      <c r="B1615" s="121"/>
      <c r="C1615" s="121"/>
      <c r="D1615" s="121"/>
      <c r="E1615" s="121"/>
      <c r="F1615" s="121"/>
    </row>
    <row r="1616" spans="2:6">
      <c r="B1616" s="121"/>
      <c r="C1616" s="121"/>
      <c r="D1616" s="121"/>
      <c r="E1616" s="121"/>
      <c r="F1616" s="121"/>
    </row>
    <row r="1617" spans="2:6">
      <c r="B1617" s="121"/>
      <c r="C1617" s="121"/>
      <c r="D1617" s="121"/>
      <c r="E1617" s="121"/>
      <c r="F1617" s="121"/>
    </row>
    <row r="1618" spans="2:6">
      <c r="B1618" s="121"/>
      <c r="C1618" s="121"/>
      <c r="D1618" s="121"/>
      <c r="E1618" s="121"/>
      <c r="F1618" s="121"/>
    </row>
    <row r="1619" spans="2:6">
      <c r="B1619" s="121"/>
      <c r="C1619" s="121"/>
      <c r="D1619" s="121"/>
      <c r="E1619" s="121"/>
      <c r="F1619" s="121"/>
    </row>
    <row r="1620" spans="2:6">
      <c r="B1620" s="121"/>
      <c r="C1620" s="121"/>
      <c r="D1620" s="121"/>
      <c r="E1620" s="121"/>
      <c r="F1620" s="121"/>
    </row>
    <row r="1621" spans="2:6">
      <c r="B1621" s="121"/>
      <c r="C1621" s="121"/>
      <c r="D1621" s="121"/>
      <c r="E1621" s="121"/>
      <c r="F1621" s="121"/>
    </row>
    <row r="1622" spans="2:6">
      <c r="B1622" s="121"/>
      <c r="C1622" s="121"/>
      <c r="D1622" s="121"/>
      <c r="E1622" s="121"/>
      <c r="F1622" s="121"/>
    </row>
    <row r="1623" spans="2:6">
      <c r="B1623" s="121"/>
      <c r="C1623" s="121"/>
      <c r="D1623" s="121"/>
      <c r="E1623" s="121"/>
      <c r="F1623" s="121"/>
    </row>
    <row r="1624" spans="2:6">
      <c r="B1624" s="121"/>
      <c r="C1624" s="121"/>
      <c r="D1624" s="121"/>
      <c r="E1624" s="121"/>
      <c r="F1624" s="121"/>
    </row>
    <row r="1625" spans="2:6">
      <c r="B1625" s="121"/>
      <c r="C1625" s="121"/>
      <c r="D1625" s="121"/>
      <c r="E1625" s="121"/>
      <c r="F1625" s="121"/>
    </row>
    <row r="1626" spans="2:6">
      <c r="B1626" s="121"/>
      <c r="C1626" s="121"/>
      <c r="D1626" s="121"/>
      <c r="E1626" s="121"/>
      <c r="F1626" s="121"/>
    </row>
    <row r="1627" spans="2:6">
      <c r="B1627" s="121"/>
      <c r="C1627" s="121"/>
      <c r="D1627" s="121"/>
      <c r="E1627" s="121"/>
      <c r="F1627" s="121"/>
    </row>
    <row r="1628" spans="2:6">
      <c r="B1628" s="121"/>
      <c r="C1628" s="121"/>
      <c r="D1628" s="121"/>
      <c r="E1628" s="121"/>
      <c r="F1628" s="121"/>
    </row>
    <row r="1629" spans="2:6">
      <c r="B1629" s="121"/>
      <c r="C1629" s="121"/>
      <c r="D1629" s="121"/>
      <c r="E1629" s="121"/>
      <c r="F1629" s="121"/>
    </row>
    <row r="1630" spans="2:6">
      <c r="B1630" s="121"/>
      <c r="C1630" s="121"/>
      <c r="D1630" s="121"/>
      <c r="E1630" s="121"/>
      <c r="F1630" s="121"/>
    </row>
    <row r="1631" spans="2:6">
      <c r="B1631" s="121"/>
      <c r="C1631" s="121"/>
      <c r="D1631" s="121"/>
      <c r="E1631" s="121"/>
      <c r="F1631" s="121"/>
    </row>
    <row r="1632" spans="2:6">
      <c r="B1632" s="121"/>
      <c r="C1632" s="121"/>
      <c r="D1632" s="121"/>
      <c r="E1632" s="121"/>
      <c r="F1632" s="121"/>
    </row>
    <row r="1633" spans="2:6">
      <c r="B1633" s="121"/>
      <c r="C1633" s="121"/>
      <c r="D1633" s="121"/>
      <c r="E1633" s="121"/>
      <c r="F1633" s="121"/>
    </row>
    <row r="1634" spans="2:6">
      <c r="B1634" s="121"/>
      <c r="C1634" s="121"/>
      <c r="D1634" s="121"/>
      <c r="E1634" s="121"/>
      <c r="F1634" s="121"/>
    </row>
    <row r="1635" spans="2:6">
      <c r="B1635" s="121"/>
      <c r="C1635" s="121"/>
      <c r="D1635" s="121"/>
      <c r="E1635" s="121"/>
      <c r="F1635" s="121"/>
    </row>
    <row r="1636" spans="2:6">
      <c r="B1636" s="121"/>
      <c r="C1636" s="121"/>
      <c r="D1636" s="121"/>
      <c r="E1636" s="121"/>
      <c r="F1636" s="121"/>
    </row>
    <row r="1637" spans="2:6">
      <c r="B1637" s="121"/>
      <c r="C1637" s="121"/>
      <c r="D1637" s="121"/>
      <c r="E1637" s="121"/>
      <c r="F1637" s="121"/>
    </row>
    <row r="1638" spans="2:6">
      <c r="B1638" s="121"/>
      <c r="C1638" s="121"/>
      <c r="D1638" s="121"/>
      <c r="E1638" s="121"/>
      <c r="F1638" s="121"/>
    </row>
    <row r="1639" spans="2:6">
      <c r="B1639" s="121"/>
      <c r="C1639" s="121"/>
      <c r="D1639" s="121"/>
      <c r="E1639" s="121"/>
      <c r="F1639" s="121"/>
    </row>
    <row r="1640" spans="2:6">
      <c r="B1640" s="121"/>
      <c r="C1640" s="121"/>
      <c r="D1640" s="121"/>
      <c r="E1640" s="121"/>
      <c r="F1640" s="121"/>
    </row>
    <row r="1641" spans="2:6">
      <c r="B1641" s="121"/>
      <c r="C1641" s="121"/>
      <c r="D1641" s="121"/>
      <c r="E1641" s="121"/>
      <c r="F1641" s="121"/>
    </row>
    <row r="1642" spans="2:6">
      <c r="B1642" s="121"/>
      <c r="C1642" s="121"/>
      <c r="D1642" s="121"/>
      <c r="E1642" s="121"/>
      <c r="F1642" s="121"/>
    </row>
    <row r="1643" spans="2:6">
      <c r="B1643" s="121"/>
      <c r="C1643" s="121"/>
      <c r="D1643" s="121"/>
      <c r="E1643" s="121"/>
      <c r="F1643" s="121"/>
    </row>
    <row r="1644" spans="2:6">
      <c r="B1644" s="121"/>
      <c r="C1644" s="121"/>
      <c r="D1644" s="121"/>
      <c r="E1644" s="121"/>
      <c r="F1644" s="121"/>
    </row>
    <row r="1645" spans="2:6">
      <c r="B1645" s="121"/>
      <c r="C1645" s="121"/>
      <c r="D1645" s="121"/>
      <c r="E1645" s="121"/>
      <c r="F1645" s="121"/>
    </row>
    <row r="1646" spans="2:6">
      <c r="B1646" s="121"/>
      <c r="C1646" s="121"/>
      <c r="D1646" s="121"/>
      <c r="E1646" s="121"/>
      <c r="F1646" s="121"/>
    </row>
    <row r="1647" spans="2:6">
      <c r="B1647" s="121"/>
      <c r="C1647" s="121"/>
      <c r="D1647" s="121"/>
      <c r="E1647" s="121"/>
      <c r="F1647" s="121"/>
    </row>
    <row r="1648" spans="2:6">
      <c r="B1648" s="121"/>
      <c r="C1648" s="121"/>
      <c r="D1648" s="121"/>
      <c r="E1648" s="121"/>
      <c r="F1648" s="121"/>
    </row>
    <row r="1649" spans="2:6">
      <c r="B1649" s="121"/>
      <c r="C1649" s="121"/>
      <c r="D1649" s="121"/>
      <c r="E1649" s="121"/>
      <c r="F1649" s="121"/>
    </row>
    <row r="1650" spans="2:6">
      <c r="B1650" s="121"/>
      <c r="C1650" s="121"/>
      <c r="D1650" s="121"/>
      <c r="E1650" s="121"/>
      <c r="F1650" s="121"/>
    </row>
    <row r="1651" spans="2:6">
      <c r="B1651" s="121"/>
      <c r="C1651" s="121"/>
      <c r="D1651" s="121"/>
      <c r="E1651" s="121"/>
      <c r="F1651" s="121"/>
    </row>
    <row r="1652" spans="2:6">
      <c r="B1652" s="121"/>
      <c r="C1652" s="121"/>
      <c r="D1652" s="121"/>
      <c r="E1652" s="121"/>
      <c r="F1652" s="121"/>
    </row>
    <row r="1653" spans="2:6">
      <c r="B1653" s="121"/>
      <c r="C1653" s="121"/>
      <c r="D1653" s="121"/>
      <c r="E1653" s="121"/>
      <c r="F1653" s="121"/>
    </row>
    <row r="1654" spans="2:6">
      <c r="B1654" s="121"/>
      <c r="C1654" s="121"/>
      <c r="D1654" s="121"/>
      <c r="E1654" s="121"/>
      <c r="F1654" s="121"/>
    </row>
    <row r="1655" spans="2:6">
      <c r="B1655" s="121"/>
      <c r="C1655" s="121"/>
      <c r="D1655" s="121"/>
      <c r="E1655" s="121"/>
      <c r="F1655" s="121"/>
    </row>
    <row r="1656" spans="2:6">
      <c r="B1656" s="121"/>
      <c r="C1656" s="121"/>
      <c r="D1656" s="121"/>
      <c r="E1656" s="121"/>
      <c r="F1656" s="121"/>
    </row>
    <row r="1657" spans="2:6">
      <c r="B1657" s="121"/>
      <c r="C1657" s="121"/>
      <c r="D1657" s="121"/>
      <c r="E1657" s="121"/>
      <c r="F1657" s="121"/>
    </row>
    <row r="1658" spans="2:6">
      <c r="B1658" s="121"/>
      <c r="C1658" s="121"/>
      <c r="D1658" s="121"/>
      <c r="E1658" s="121"/>
      <c r="F1658" s="121"/>
    </row>
    <row r="1659" spans="2:6">
      <c r="B1659" s="121"/>
      <c r="C1659" s="121"/>
      <c r="D1659" s="121"/>
      <c r="E1659" s="121"/>
      <c r="F1659" s="121"/>
    </row>
    <row r="1660" spans="2:6">
      <c r="B1660" s="121"/>
      <c r="C1660" s="121"/>
      <c r="D1660" s="121"/>
      <c r="E1660" s="121"/>
      <c r="F1660" s="121"/>
    </row>
    <row r="1661" spans="2:6">
      <c r="B1661" s="121"/>
      <c r="C1661" s="121"/>
      <c r="D1661" s="121"/>
      <c r="E1661" s="121"/>
      <c r="F1661" s="121"/>
    </row>
    <row r="1662" spans="2:6">
      <c r="B1662" s="121"/>
      <c r="C1662" s="121"/>
      <c r="D1662" s="121"/>
      <c r="E1662" s="121"/>
      <c r="F1662" s="121"/>
    </row>
    <row r="1663" spans="2:6">
      <c r="B1663" s="121"/>
      <c r="C1663" s="121"/>
      <c r="D1663" s="121"/>
      <c r="E1663" s="121"/>
      <c r="F1663" s="121"/>
    </row>
    <row r="1664" spans="2:6">
      <c r="B1664" s="121"/>
      <c r="C1664" s="121"/>
      <c r="D1664" s="121"/>
      <c r="E1664" s="121"/>
      <c r="F1664" s="121"/>
    </row>
    <row r="1665" spans="2:6">
      <c r="B1665" s="121"/>
      <c r="C1665" s="121"/>
      <c r="D1665" s="121"/>
      <c r="E1665" s="121"/>
      <c r="F1665" s="121"/>
    </row>
    <row r="1666" spans="2:6">
      <c r="B1666" s="121"/>
      <c r="C1666" s="121"/>
      <c r="D1666" s="121"/>
      <c r="E1666" s="121"/>
      <c r="F1666" s="121"/>
    </row>
    <row r="1667" spans="2:6">
      <c r="B1667" s="121"/>
      <c r="C1667" s="121"/>
      <c r="D1667" s="121"/>
      <c r="E1667" s="121"/>
      <c r="F1667" s="121"/>
    </row>
    <row r="1668" spans="2:6">
      <c r="B1668" s="121"/>
      <c r="C1668" s="121"/>
      <c r="D1668" s="121"/>
      <c r="E1668" s="121"/>
      <c r="F1668" s="121"/>
    </row>
    <row r="1669" spans="2:6">
      <c r="B1669" s="121"/>
      <c r="C1669" s="121"/>
      <c r="D1669" s="121"/>
      <c r="E1669" s="121"/>
      <c r="F1669" s="121"/>
    </row>
    <row r="1670" spans="2:6">
      <c r="B1670" s="121"/>
      <c r="C1670" s="121"/>
      <c r="D1670" s="121"/>
      <c r="E1670" s="121"/>
      <c r="F1670" s="121"/>
    </row>
    <row r="1671" spans="2:6">
      <c r="B1671" s="121"/>
      <c r="C1671" s="121"/>
      <c r="D1671" s="121"/>
      <c r="E1671" s="121"/>
      <c r="F1671" s="121"/>
    </row>
    <row r="1672" spans="2:6">
      <c r="B1672" s="121"/>
      <c r="C1672" s="121"/>
      <c r="D1672" s="121"/>
      <c r="E1672" s="121"/>
      <c r="F1672" s="121"/>
    </row>
    <row r="1673" spans="2:6">
      <c r="B1673" s="121"/>
      <c r="C1673" s="121"/>
      <c r="D1673" s="121"/>
      <c r="E1673" s="121"/>
      <c r="F1673" s="121"/>
    </row>
    <row r="1674" spans="2:6">
      <c r="B1674" s="121"/>
      <c r="C1674" s="121"/>
      <c r="D1674" s="121"/>
      <c r="E1674" s="121"/>
      <c r="F1674" s="121"/>
    </row>
    <row r="1675" spans="2:6">
      <c r="B1675" s="121"/>
      <c r="C1675" s="121"/>
      <c r="D1675" s="121"/>
      <c r="E1675" s="121"/>
      <c r="F1675" s="121"/>
    </row>
    <row r="1676" spans="2:6">
      <c r="B1676" s="121"/>
      <c r="C1676" s="121"/>
      <c r="D1676" s="121"/>
      <c r="E1676" s="121"/>
      <c r="F1676" s="121"/>
    </row>
    <row r="1677" spans="2:6">
      <c r="B1677" s="121"/>
      <c r="C1677" s="121"/>
      <c r="D1677" s="121"/>
      <c r="E1677" s="121"/>
      <c r="F1677" s="121"/>
    </row>
    <row r="1678" spans="2:6">
      <c r="B1678" s="121"/>
      <c r="C1678" s="121"/>
      <c r="D1678" s="121"/>
      <c r="E1678" s="121"/>
      <c r="F1678" s="121"/>
    </row>
    <row r="1679" spans="2:6">
      <c r="B1679" s="121"/>
      <c r="C1679" s="121"/>
      <c r="D1679" s="121"/>
      <c r="E1679" s="121"/>
      <c r="F1679" s="121"/>
    </row>
    <row r="1680" spans="2:6">
      <c r="B1680" s="121"/>
      <c r="C1680" s="121"/>
      <c r="D1680" s="121"/>
      <c r="E1680" s="121"/>
      <c r="F1680" s="121"/>
    </row>
    <row r="1681" spans="2:6">
      <c r="B1681" s="121"/>
      <c r="C1681" s="121"/>
      <c r="D1681" s="121"/>
      <c r="E1681" s="121"/>
      <c r="F1681" s="121"/>
    </row>
    <row r="1682" spans="2:6">
      <c r="B1682" s="121"/>
      <c r="C1682" s="121"/>
      <c r="D1682" s="121"/>
      <c r="E1682" s="121"/>
      <c r="F1682" s="121"/>
    </row>
    <row r="1683" spans="2:6">
      <c r="B1683" s="121"/>
      <c r="C1683" s="121"/>
      <c r="D1683" s="121"/>
      <c r="E1683" s="121"/>
      <c r="F1683" s="121"/>
    </row>
    <row r="1684" spans="2:6">
      <c r="B1684" s="121"/>
      <c r="C1684" s="121"/>
      <c r="D1684" s="121"/>
      <c r="E1684" s="121"/>
      <c r="F1684" s="121"/>
    </row>
    <row r="1685" spans="2:6">
      <c r="B1685" s="121"/>
      <c r="C1685" s="121"/>
      <c r="D1685" s="121"/>
      <c r="E1685" s="121"/>
      <c r="F1685" s="121"/>
    </row>
    <row r="1686" spans="2:6">
      <c r="B1686" s="121"/>
      <c r="C1686" s="121"/>
      <c r="D1686" s="121"/>
      <c r="E1686" s="121"/>
      <c r="F1686" s="121"/>
    </row>
    <row r="1687" spans="2:6">
      <c r="B1687" s="121"/>
      <c r="C1687" s="121"/>
      <c r="D1687" s="121"/>
      <c r="E1687" s="121"/>
      <c r="F1687" s="121"/>
    </row>
    <row r="1688" spans="2:6">
      <c r="B1688" s="121"/>
      <c r="C1688" s="121"/>
      <c r="D1688" s="121"/>
      <c r="E1688" s="121"/>
      <c r="F1688" s="121"/>
    </row>
    <row r="1689" spans="2:6">
      <c r="B1689" s="121"/>
      <c r="C1689" s="121"/>
      <c r="D1689" s="121"/>
      <c r="E1689" s="121"/>
      <c r="F1689" s="121"/>
    </row>
    <row r="1690" spans="2:6">
      <c r="B1690" s="121"/>
      <c r="C1690" s="121"/>
      <c r="D1690" s="121"/>
      <c r="E1690" s="121"/>
      <c r="F1690" s="121"/>
    </row>
    <row r="1691" spans="2:6">
      <c r="B1691" s="121"/>
      <c r="C1691" s="121"/>
      <c r="D1691" s="121"/>
      <c r="E1691" s="121"/>
      <c r="F1691" s="121"/>
    </row>
    <row r="1692" spans="2:6">
      <c r="B1692" s="121"/>
      <c r="C1692" s="121"/>
      <c r="D1692" s="121"/>
      <c r="E1692" s="121"/>
      <c r="F1692" s="121"/>
    </row>
    <row r="1693" spans="2:6">
      <c r="B1693" s="121"/>
      <c r="C1693" s="121"/>
      <c r="D1693" s="121"/>
      <c r="E1693" s="121"/>
      <c r="F1693" s="121"/>
    </row>
    <row r="1694" spans="2:6">
      <c r="B1694" s="121"/>
      <c r="C1694" s="121"/>
      <c r="D1694" s="121"/>
      <c r="E1694" s="121"/>
      <c r="F1694" s="121"/>
    </row>
    <row r="1695" spans="2:6">
      <c r="B1695" s="121"/>
      <c r="C1695" s="121"/>
      <c r="D1695" s="121"/>
      <c r="E1695" s="121"/>
      <c r="F1695" s="121"/>
    </row>
    <row r="1696" spans="2:6">
      <c r="B1696" s="121"/>
      <c r="C1696" s="121"/>
      <c r="D1696" s="121"/>
      <c r="E1696" s="121"/>
      <c r="F1696" s="121"/>
    </row>
    <row r="1697" spans="2:6">
      <c r="B1697" s="121"/>
      <c r="C1697" s="121"/>
      <c r="D1697" s="121"/>
      <c r="E1697" s="121"/>
      <c r="F1697" s="121"/>
    </row>
    <row r="1698" spans="2:6">
      <c r="B1698" s="121"/>
      <c r="C1698" s="121"/>
      <c r="D1698" s="121"/>
      <c r="E1698" s="121"/>
      <c r="F1698" s="121"/>
    </row>
    <row r="1699" spans="2:6">
      <c r="B1699" s="121"/>
      <c r="C1699" s="121"/>
      <c r="D1699" s="121"/>
      <c r="E1699" s="121"/>
      <c r="F1699" s="121"/>
    </row>
    <row r="1700" spans="2:6">
      <c r="B1700" s="121"/>
      <c r="C1700" s="121"/>
      <c r="D1700" s="121"/>
      <c r="E1700" s="121"/>
      <c r="F1700" s="121"/>
    </row>
    <row r="1701" spans="2:6">
      <c r="B1701" s="121"/>
      <c r="C1701" s="121"/>
      <c r="D1701" s="121"/>
      <c r="E1701" s="121"/>
      <c r="F1701" s="121"/>
    </row>
    <row r="1702" spans="2:6">
      <c r="B1702" s="121"/>
      <c r="C1702" s="121"/>
      <c r="D1702" s="121"/>
      <c r="E1702" s="121"/>
      <c r="F1702" s="121"/>
    </row>
    <row r="1703" spans="2:6">
      <c r="B1703" s="121"/>
      <c r="C1703" s="121"/>
      <c r="D1703" s="121"/>
      <c r="E1703" s="121"/>
      <c r="F1703" s="121"/>
    </row>
    <row r="1704" spans="2:6">
      <c r="B1704" s="121"/>
      <c r="C1704" s="121"/>
      <c r="D1704" s="121"/>
      <c r="E1704" s="121"/>
      <c r="F1704" s="121"/>
    </row>
    <row r="1705" spans="2:6">
      <c r="B1705" s="121"/>
      <c r="C1705" s="121"/>
      <c r="D1705" s="121"/>
      <c r="E1705" s="121"/>
      <c r="F1705" s="121"/>
    </row>
    <row r="1706" spans="2:6">
      <c r="B1706" s="121"/>
      <c r="C1706" s="121"/>
      <c r="D1706" s="121"/>
      <c r="E1706" s="121"/>
      <c r="F1706" s="121"/>
    </row>
    <row r="1707" spans="2:6">
      <c r="B1707" s="121"/>
      <c r="C1707" s="121"/>
      <c r="D1707" s="121"/>
      <c r="E1707" s="121"/>
      <c r="F1707" s="121"/>
    </row>
    <row r="1708" spans="2:6">
      <c r="B1708" s="121"/>
      <c r="C1708" s="121"/>
      <c r="D1708" s="121"/>
      <c r="E1708" s="121"/>
      <c r="F1708" s="121"/>
    </row>
    <row r="1709" spans="2:6">
      <c r="B1709" s="121"/>
      <c r="C1709" s="121"/>
      <c r="D1709" s="121"/>
      <c r="E1709" s="121"/>
      <c r="F1709" s="121"/>
    </row>
    <row r="1710" spans="2:6">
      <c r="B1710" s="121"/>
      <c r="C1710" s="121"/>
      <c r="D1710" s="121"/>
      <c r="E1710" s="121"/>
      <c r="F1710" s="121"/>
    </row>
    <row r="1711" spans="2:6">
      <c r="B1711" s="121"/>
      <c r="C1711" s="121"/>
      <c r="D1711" s="121"/>
      <c r="E1711" s="121"/>
      <c r="F1711" s="121"/>
    </row>
    <row r="1712" spans="2:6">
      <c r="B1712" s="121"/>
      <c r="C1712" s="121"/>
      <c r="D1712" s="121"/>
      <c r="E1712" s="121"/>
      <c r="F1712" s="121"/>
    </row>
    <row r="1713" spans="2:6">
      <c r="B1713" s="121"/>
      <c r="C1713" s="121"/>
      <c r="D1713" s="121"/>
      <c r="E1713" s="121"/>
      <c r="F1713" s="121"/>
    </row>
    <row r="1714" spans="2:6">
      <c r="B1714" s="121"/>
      <c r="C1714" s="121"/>
      <c r="D1714" s="121"/>
      <c r="E1714" s="121"/>
      <c r="F1714" s="121"/>
    </row>
    <row r="1715" spans="2:6">
      <c r="B1715" s="121"/>
      <c r="C1715" s="121"/>
      <c r="D1715" s="121"/>
      <c r="E1715" s="121"/>
      <c r="F1715" s="121"/>
    </row>
    <row r="1716" spans="2:6">
      <c r="B1716" s="121"/>
      <c r="C1716" s="121"/>
      <c r="D1716" s="121"/>
      <c r="E1716" s="121"/>
      <c r="F1716" s="121"/>
    </row>
    <row r="1717" spans="2:6">
      <c r="B1717" s="121"/>
      <c r="C1717" s="121"/>
      <c r="D1717" s="121"/>
      <c r="E1717" s="121"/>
      <c r="F1717" s="121"/>
    </row>
    <row r="1718" spans="2:6">
      <c r="B1718" s="121"/>
      <c r="C1718" s="121"/>
      <c r="D1718" s="121"/>
      <c r="E1718" s="121"/>
      <c r="F1718" s="121"/>
    </row>
    <row r="1719" spans="2:6">
      <c r="B1719" s="121"/>
      <c r="C1719" s="121"/>
      <c r="D1719" s="121"/>
      <c r="E1719" s="121"/>
      <c r="F1719" s="121"/>
    </row>
    <row r="1720" spans="2:6">
      <c r="B1720" s="121"/>
      <c r="C1720" s="121"/>
      <c r="D1720" s="121"/>
      <c r="E1720" s="121"/>
      <c r="F1720" s="121"/>
    </row>
    <row r="1721" spans="2:6">
      <c r="B1721" s="121"/>
      <c r="C1721" s="121"/>
      <c r="D1721" s="121"/>
      <c r="E1721" s="121"/>
      <c r="F1721" s="121"/>
    </row>
    <row r="1722" spans="2:6">
      <c r="B1722" s="121"/>
      <c r="C1722" s="121"/>
      <c r="D1722" s="121"/>
      <c r="E1722" s="121"/>
      <c r="F1722" s="121"/>
    </row>
    <row r="1723" spans="2:6">
      <c r="B1723" s="121"/>
      <c r="C1723" s="121"/>
      <c r="D1723" s="121"/>
      <c r="E1723" s="121"/>
      <c r="F1723" s="121"/>
    </row>
    <row r="1724" spans="2:6">
      <c r="B1724" s="121"/>
      <c r="C1724" s="121"/>
      <c r="D1724" s="121"/>
      <c r="E1724" s="121"/>
      <c r="F1724" s="121"/>
    </row>
    <row r="1725" spans="2:6">
      <c r="B1725" s="121"/>
      <c r="C1725" s="121"/>
      <c r="D1725" s="121"/>
      <c r="E1725" s="121"/>
      <c r="F1725" s="121"/>
    </row>
    <row r="1726" spans="2:6">
      <c r="B1726" s="121"/>
      <c r="C1726" s="121"/>
      <c r="D1726" s="121"/>
      <c r="E1726" s="121"/>
      <c r="F1726" s="121"/>
    </row>
    <row r="1727" spans="2:6">
      <c r="B1727" s="121"/>
      <c r="C1727" s="121"/>
      <c r="D1727" s="121"/>
      <c r="E1727" s="121"/>
      <c r="F1727" s="121"/>
    </row>
    <row r="1728" spans="2:6">
      <c r="B1728" s="121"/>
      <c r="C1728" s="121"/>
      <c r="D1728" s="121"/>
      <c r="E1728" s="121"/>
      <c r="F1728" s="121"/>
    </row>
    <row r="1729" spans="2:6">
      <c r="B1729" s="121"/>
      <c r="C1729" s="121"/>
      <c r="D1729" s="121"/>
      <c r="E1729" s="121"/>
      <c r="F1729" s="121"/>
    </row>
    <row r="1730" spans="2:6">
      <c r="B1730" s="121"/>
      <c r="C1730" s="121"/>
      <c r="D1730" s="121"/>
      <c r="E1730" s="121"/>
      <c r="F1730" s="121"/>
    </row>
    <row r="1731" spans="2:6">
      <c r="B1731" s="121"/>
      <c r="C1731" s="121"/>
      <c r="D1731" s="121"/>
      <c r="E1731" s="121"/>
      <c r="F1731" s="121"/>
    </row>
    <row r="1732" spans="2:6">
      <c r="B1732" s="121"/>
      <c r="C1732" s="121"/>
      <c r="D1732" s="121"/>
      <c r="E1732" s="121"/>
      <c r="F1732" s="121"/>
    </row>
    <row r="1733" spans="2:6">
      <c r="B1733" s="121"/>
      <c r="C1733" s="121"/>
      <c r="D1733" s="121"/>
      <c r="E1733" s="121"/>
      <c r="F1733" s="121"/>
    </row>
    <row r="1734" spans="2:6">
      <c r="B1734" s="121"/>
      <c r="C1734" s="121"/>
      <c r="D1734" s="121"/>
      <c r="E1734" s="121"/>
      <c r="F1734" s="121"/>
    </row>
    <row r="1735" spans="2:6">
      <c r="B1735" s="121"/>
      <c r="C1735" s="121"/>
      <c r="D1735" s="121"/>
      <c r="E1735" s="121"/>
      <c r="F1735" s="121"/>
    </row>
    <row r="1736" spans="2:6">
      <c r="B1736" s="121"/>
      <c r="C1736" s="121"/>
      <c r="D1736" s="121"/>
      <c r="E1736" s="121"/>
      <c r="F1736" s="121"/>
    </row>
    <row r="1737" spans="2:6">
      <c r="B1737" s="121"/>
      <c r="C1737" s="121"/>
      <c r="D1737" s="121"/>
      <c r="E1737" s="121"/>
      <c r="F1737" s="121"/>
    </row>
    <row r="1738" spans="2:6">
      <c r="B1738" s="121"/>
      <c r="C1738" s="121"/>
      <c r="D1738" s="121"/>
      <c r="E1738" s="121"/>
      <c r="F1738" s="121"/>
    </row>
    <row r="1739" spans="2:6">
      <c r="B1739" s="121"/>
      <c r="C1739" s="121"/>
      <c r="D1739" s="121"/>
      <c r="E1739" s="121"/>
      <c r="F1739" s="121"/>
    </row>
    <row r="1740" spans="2:6">
      <c r="B1740" s="121"/>
      <c r="C1740" s="121"/>
      <c r="D1740" s="121"/>
      <c r="E1740" s="121"/>
      <c r="F1740" s="121"/>
    </row>
    <row r="1741" spans="2:6">
      <c r="B1741" s="121"/>
      <c r="C1741" s="121"/>
      <c r="D1741" s="121"/>
      <c r="E1741" s="121"/>
      <c r="F1741" s="121"/>
    </row>
    <row r="1742" spans="2:6">
      <c r="B1742" s="121"/>
      <c r="C1742" s="121"/>
      <c r="D1742" s="121"/>
      <c r="E1742" s="121"/>
      <c r="F1742" s="121"/>
    </row>
    <row r="1743" spans="2:6">
      <c r="B1743" s="121"/>
      <c r="C1743" s="121"/>
      <c r="D1743" s="121"/>
      <c r="E1743" s="121"/>
      <c r="F1743" s="121"/>
    </row>
    <row r="1744" spans="2:6">
      <c r="B1744" s="121"/>
      <c r="C1744" s="121"/>
      <c r="D1744" s="121"/>
      <c r="E1744" s="121"/>
      <c r="F1744" s="121"/>
    </row>
    <row r="1745" spans="2:6">
      <c r="B1745" s="121"/>
      <c r="C1745" s="121"/>
      <c r="D1745" s="121"/>
      <c r="E1745" s="121"/>
      <c r="F1745" s="121"/>
    </row>
    <row r="1746" spans="2:6">
      <c r="B1746" s="121"/>
      <c r="C1746" s="121"/>
      <c r="D1746" s="121"/>
      <c r="E1746" s="121"/>
      <c r="F1746" s="121"/>
    </row>
    <row r="1747" spans="2:6">
      <c r="B1747" s="121"/>
      <c r="C1747" s="121"/>
      <c r="D1747" s="121"/>
      <c r="E1747" s="121"/>
      <c r="F1747" s="121"/>
    </row>
    <row r="1748" spans="2:6">
      <c r="B1748" s="121"/>
      <c r="C1748" s="121"/>
      <c r="D1748" s="121"/>
      <c r="E1748" s="121"/>
      <c r="F1748" s="121"/>
    </row>
    <row r="1749" spans="2:6">
      <c r="B1749" s="121"/>
      <c r="C1749" s="121"/>
      <c r="D1749" s="121"/>
      <c r="E1749" s="121"/>
      <c r="F1749" s="121"/>
    </row>
    <row r="1750" spans="2:6">
      <c r="B1750" s="121"/>
      <c r="C1750" s="121"/>
      <c r="D1750" s="121"/>
      <c r="E1750" s="121"/>
      <c r="F1750" s="121"/>
    </row>
    <row r="1751" spans="2:6">
      <c r="B1751" s="121"/>
      <c r="C1751" s="121"/>
      <c r="D1751" s="121"/>
      <c r="E1751" s="121"/>
      <c r="F1751" s="121"/>
    </row>
    <row r="1752" spans="2:6">
      <c r="B1752" s="121"/>
      <c r="C1752" s="121"/>
      <c r="D1752" s="121"/>
      <c r="E1752" s="121"/>
      <c r="F1752" s="121"/>
    </row>
    <row r="1753" spans="2:6">
      <c r="B1753" s="121"/>
      <c r="C1753" s="121"/>
      <c r="D1753" s="121"/>
      <c r="E1753" s="121"/>
      <c r="F1753" s="121"/>
    </row>
    <row r="1754" spans="2:6">
      <c r="B1754" s="121"/>
      <c r="C1754" s="121"/>
      <c r="D1754" s="121"/>
      <c r="E1754" s="121"/>
      <c r="F1754" s="121"/>
    </row>
    <row r="1755" spans="2:6">
      <c r="B1755" s="121"/>
      <c r="C1755" s="121"/>
      <c r="D1755" s="121"/>
      <c r="E1755" s="121"/>
      <c r="F1755" s="121"/>
    </row>
    <row r="1756" spans="2:6">
      <c r="B1756" s="121"/>
      <c r="C1756" s="121"/>
      <c r="D1756" s="121"/>
      <c r="E1756" s="121"/>
      <c r="F1756" s="121"/>
    </row>
    <row r="1757" spans="2:6">
      <c r="B1757" s="121"/>
      <c r="C1757" s="121"/>
      <c r="D1757" s="121"/>
      <c r="E1757" s="121"/>
      <c r="F1757" s="121"/>
    </row>
    <row r="1758" spans="2:6">
      <c r="B1758" s="121"/>
      <c r="C1758" s="121"/>
      <c r="D1758" s="121"/>
      <c r="E1758" s="121"/>
      <c r="F1758" s="121"/>
    </row>
    <row r="1759" spans="2:6">
      <c r="B1759" s="121"/>
      <c r="C1759" s="121"/>
      <c r="D1759" s="121"/>
      <c r="E1759" s="121"/>
      <c r="F1759" s="121"/>
    </row>
    <row r="1760" spans="2:6">
      <c r="B1760" s="121"/>
      <c r="C1760" s="121"/>
      <c r="D1760" s="121"/>
      <c r="E1760" s="121"/>
      <c r="F1760" s="121"/>
    </row>
    <row r="1761" spans="2:6">
      <c r="B1761" s="121"/>
      <c r="C1761" s="121"/>
      <c r="D1761" s="121"/>
      <c r="E1761" s="121"/>
      <c r="F1761" s="121"/>
    </row>
    <row r="1762" spans="2:6">
      <c r="B1762" s="121"/>
      <c r="C1762" s="121"/>
      <c r="D1762" s="121"/>
      <c r="E1762" s="121"/>
      <c r="F1762" s="121"/>
    </row>
    <row r="1763" spans="2:6">
      <c r="B1763" s="121"/>
      <c r="C1763" s="121"/>
      <c r="D1763" s="121"/>
      <c r="E1763" s="121"/>
      <c r="F1763" s="121"/>
    </row>
    <row r="1764" spans="2:6">
      <c r="B1764" s="121"/>
      <c r="C1764" s="121"/>
      <c r="D1764" s="121"/>
      <c r="E1764" s="121"/>
      <c r="F1764" s="121"/>
    </row>
    <row r="1765" spans="2:6">
      <c r="B1765" s="121"/>
      <c r="C1765" s="121"/>
      <c r="D1765" s="121"/>
      <c r="E1765" s="121"/>
      <c r="F1765" s="121"/>
    </row>
    <row r="1766" spans="2:6">
      <c r="B1766" s="121"/>
      <c r="C1766" s="121"/>
      <c r="D1766" s="121"/>
      <c r="E1766" s="121"/>
      <c r="F1766" s="121"/>
    </row>
    <row r="1767" spans="2:6">
      <c r="B1767" s="121"/>
      <c r="C1767" s="121"/>
      <c r="D1767" s="121"/>
      <c r="E1767" s="121"/>
      <c r="F1767" s="121"/>
    </row>
    <row r="1768" spans="2:6">
      <c r="B1768" s="121"/>
      <c r="C1768" s="121"/>
      <c r="D1768" s="121"/>
      <c r="E1768" s="121"/>
      <c r="F1768" s="121"/>
    </row>
    <row r="1769" spans="2:6">
      <c r="B1769" s="121"/>
      <c r="C1769" s="121"/>
      <c r="D1769" s="121"/>
      <c r="E1769" s="121"/>
      <c r="F1769" s="121"/>
    </row>
    <row r="1770" spans="2:6">
      <c r="B1770" s="121"/>
      <c r="C1770" s="121"/>
      <c r="D1770" s="121"/>
      <c r="E1770" s="121"/>
      <c r="F1770" s="121"/>
    </row>
    <row r="1771" spans="2:6">
      <c r="B1771" s="121"/>
      <c r="C1771" s="121"/>
      <c r="D1771" s="121"/>
      <c r="E1771" s="121"/>
      <c r="F1771" s="121"/>
    </row>
    <row r="1772" spans="2:6">
      <c r="B1772" s="121"/>
      <c r="C1772" s="121"/>
      <c r="D1772" s="121"/>
      <c r="E1772" s="121"/>
      <c r="F1772" s="121"/>
    </row>
    <row r="1773" spans="2:6">
      <c r="B1773" s="121"/>
      <c r="C1773" s="121"/>
      <c r="D1773" s="121"/>
      <c r="E1773" s="121"/>
      <c r="F1773" s="121"/>
    </row>
    <row r="1774" spans="2:6">
      <c r="B1774" s="121"/>
      <c r="C1774" s="121"/>
      <c r="D1774" s="121"/>
      <c r="E1774" s="121"/>
      <c r="F1774" s="121"/>
    </row>
    <row r="1775" spans="2:6">
      <c r="B1775" s="121"/>
      <c r="C1775" s="121"/>
      <c r="D1775" s="121"/>
      <c r="E1775" s="121"/>
      <c r="F1775" s="121"/>
    </row>
    <row r="1776" spans="2:6">
      <c r="B1776" s="121"/>
      <c r="C1776" s="121"/>
      <c r="D1776" s="121"/>
      <c r="E1776" s="121"/>
      <c r="F1776" s="121"/>
    </row>
    <row r="1777" spans="2:6">
      <c r="B1777" s="121"/>
      <c r="C1777" s="121"/>
      <c r="D1777" s="121"/>
      <c r="E1777" s="121"/>
      <c r="F1777" s="121"/>
    </row>
    <row r="1778" spans="2:6">
      <c r="B1778" s="121"/>
      <c r="C1778" s="121"/>
      <c r="D1778" s="121"/>
      <c r="E1778" s="121"/>
      <c r="F1778" s="121"/>
    </row>
    <row r="1779" spans="2:6">
      <c r="B1779" s="121"/>
      <c r="C1779" s="121"/>
      <c r="D1779" s="121"/>
      <c r="E1779" s="121"/>
      <c r="F1779" s="121"/>
    </row>
    <row r="1780" spans="2:6">
      <c r="B1780" s="121"/>
      <c r="C1780" s="121"/>
      <c r="D1780" s="121"/>
      <c r="E1780" s="121"/>
      <c r="F1780" s="121"/>
    </row>
    <row r="1781" spans="2:6">
      <c r="B1781" s="121"/>
      <c r="C1781" s="121"/>
      <c r="D1781" s="121"/>
      <c r="E1781" s="121"/>
      <c r="F1781" s="121"/>
    </row>
    <row r="1782" spans="2:6">
      <c r="B1782" s="121"/>
      <c r="C1782" s="121"/>
      <c r="D1782" s="121"/>
      <c r="E1782" s="121"/>
      <c r="F1782" s="121"/>
    </row>
    <row r="1783" spans="2:6">
      <c r="B1783" s="121"/>
      <c r="C1783" s="121"/>
      <c r="D1783" s="121"/>
      <c r="E1783" s="121"/>
      <c r="F1783" s="121"/>
    </row>
    <row r="1784" spans="2:6">
      <c r="B1784" s="121"/>
      <c r="C1784" s="121"/>
      <c r="D1784" s="121"/>
      <c r="E1784" s="121"/>
      <c r="F1784" s="121"/>
    </row>
    <row r="1785" spans="2:6">
      <c r="B1785" s="121"/>
      <c r="C1785" s="121"/>
      <c r="D1785" s="121"/>
      <c r="E1785" s="121"/>
      <c r="F1785" s="121"/>
    </row>
    <row r="1786" spans="2:6">
      <c r="B1786" s="121"/>
      <c r="C1786" s="121"/>
      <c r="D1786" s="121"/>
      <c r="E1786" s="121"/>
      <c r="F1786" s="121"/>
    </row>
    <row r="1787" spans="2:6">
      <c r="B1787" s="121"/>
      <c r="C1787" s="121"/>
      <c r="D1787" s="121"/>
      <c r="E1787" s="121"/>
      <c r="F1787" s="121"/>
    </row>
    <row r="1788" spans="2:6">
      <c r="B1788" s="121"/>
      <c r="C1788" s="121"/>
      <c r="D1788" s="121"/>
      <c r="E1788" s="121"/>
      <c r="F1788" s="121"/>
    </row>
    <row r="1789" spans="2:6">
      <c r="B1789" s="121"/>
      <c r="C1789" s="121"/>
      <c r="D1789" s="121"/>
      <c r="E1789" s="121"/>
      <c r="F1789" s="121"/>
    </row>
    <row r="1790" spans="2:6">
      <c r="B1790" s="121"/>
      <c r="C1790" s="121"/>
      <c r="D1790" s="121"/>
      <c r="E1790" s="121"/>
      <c r="F1790" s="121"/>
    </row>
    <row r="1791" spans="2:6">
      <c r="B1791" s="121"/>
      <c r="C1791" s="121"/>
      <c r="D1791" s="121"/>
      <c r="E1791" s="121"/>
      <c r="F1791" s="121"/>
    </row>
    <row r="1792" spans="2:6">
      <c r="B1792" s="121"/>
      <c r="C1792" s="121"/>
      <c r="D1792" s="121"/>
      <c r="E1792" s="121"/>
      <c r="F1792" s="121"/>
    </row>
    <row r="1793" spans="2:6">
      <c r="B1793" s="121"/>
      <c r="C1793" s="121"/>
      <c r="D1793" s="121"/>
      <c r="E1793" s="121"/>
      <c r="F1793" s="121"/>
    </row>
    <row r="1794" spans="2:6">
      <c r="B1794" s="121"/>
      <c r="C1794" s="121"/>
      <c r="D1794" s="121"/>
      <c r="E1794" s="121"/>
      <c r="F1794" s="121"/>
    </row>
    <row r="1795" spans="2:6">
      <c r="B1795" s="121"/>
      <c r="C1795" s="121"/>
      <c r="D1795" s="121"/>
      <c r="E1795" s="121"/>
      <c r="F1795" s="121"/>
    </row>
    <row r="1796" spans="2:6">
      <c r="B1796" s="121"/>
      <c r="C1796" s="121"/>
      <c r="D1796" s="121"/>
      <c r="E1796" s="121"/>
      <c r="F1796" s="121"/>
    </row>
    <row r="1797" spans="2:6">
      <c r="B1797" s="121"/>
      <c r="C1797" s="121"/>
      <c r="D1797" s="121"/>
      <c r="E1797" s="121"/>
      <c r="F1797" s="121"/>
    </row>
    <row r="1798" spans="2:6">
      <c r="B1798" s="121"/>
      <c r="C1798" s="121"/>
      <c r="D1798" s="121"/>
      <c r="E1798" s="121"/>
      <c r="F1798" s="121"/>
    </row>
    <row r="1799" spans="2:6">
      <c r="B1799" s="121"/>
      <c r="C1799" s="121"/>
      <c r="D1799" s="121"/>
      <c r="E1799" s="121"/>
      <c r="F1799" s="121"/>
    </row>
    <row r="1800" spans="2:6">
      <c r="B1800" s="121"/>
      <c r="C1800" s="121"/>
      <c r="D1800" s="121"/>
      <c r="E1800" s="121"/>
      <c r="F1800" s="121"/>
    </row>
    <row r="1801" spans="2:6">
      <c r="B1801" s="121"/>
      <c r="C1801" s="121"/>
      <c r="D1801" s="121"/>
      <c r="E1801" s="121"/>
      <c r="F1801" s="121"/>
    </row>
    <row r="1802" spans="2:6">
      <c r="B1802" s="121"/>
      <c r="C1802" s="121"/>
      <c r="D1802" s="121"/>
      <c r="E1802" s="121"/>
      <c r="F1802" s="121"/>
    </row>
    <row r="1803" spans="2:6">
      <c r="B1803" s="121"/>
      <c r="C1803" s="121"/>
      <c r="D1803" s="121"/>
      <c r="E1803" s="121"/>
      <c r="F1803" s="121"/>
    </row>
    <row r="1804" spans="2:6">
      <c r="B1804" s="121"/>
      <c r="C1804" s="121"/>
      <c r="D1804" s="121"/>
      <c r="E1804" s="121"/>
      <c r="F1804" s="121"/>
    </row>
    <row r="1805" spans="2:6">
      <c r="B1805" s="121"/>
      <c r="C1805" s="121"/>
      <c r="D1805" s="121"/>
      <c r="E1805" s="121"/>
      <c r="F1805" s="121"/>
    </row>
    <row r="1806" spans="2:6">
      <c r="B1806" s="121"/>
      <c r="C1806" s="121"/>
      <c r="D1806" s="121"/>
      <c r="E1806" s="121"/>
      <c r="F1806" s="121"/>
    </row>
    <row r="1807" spans="2:6">
      <c r="B1807" s="121"/>
      <c r="C1807" s="121"/>
      <c r="D1807" s="121"/>
      <c r="E1807" s="121"/>
      <c r="F1807" s="121"/>
    </row>
    <row r="1808" spans="2:6">
      <c r="B1808" s="121"/>
      <c r="C1808" s="121"/>
      <c r="D1808" s="121"/>
      <c r="E1808" s="121"/>
      <c r="F1808" s="121"/>
    </row>
    <row r="1809" spans="2:6">
      <c r="B1809" s="121"/>
      <c r="C1809" s="121"/>
      <c r="D1809" s="121"/>
      <c r="E1809" s="121"/>
      <c r="F1809" s="121"/>
    </row>
    <row r="1810" spans="2:6">
      <c r="B1810" s="121"/>
      <c r="C1810" s="121"/>
      <c r="D1810" s="121"/>
      <c r="E1810" s="121"/>
      <c r="F1810" s="121"/>
    </row>
    <row r="1811" spans="2:6">
      <c r="B1811" s="121"/>
      <c r="C1811" s="121"/>
      <c r="D1811" s="121"/>
      <c r="E1811" s="121"/>
      <c r="F1811" s="121"/>
    </row>
    <row r="1812" spans="2:6">
      <c r="B1812" s="121"/>
      <c r="C1812" s="121"/>
      <c r="D1812" s="121"/>
      <c r="E1812" s="121"/>
      <c r="F1812" s="121"/>
    </row>
    <row r="1813" spans="2:6">
      <c r="B1813" s="121"/>
      <c r="C1813" s="121"/>
      <c r="D1813" s="121"/>
      <c r="E1813" s="121"/>
      <c r="F1813" s="121"/>
    </row>
    <row r="1814" spans="2:6">
      <c r="B1814" s="121"/>
      <c r="C1814" s="121"/>
      <c r="D1814" s="121"/>
      <c r="E1814" s="121"/>
      <c r="F1814" s="121"/>
    </row>
    <row r="1815" spans="2:6">
      <c r="B1815" s="121"/>
      <c r="C1815" s="121"/>
      <c r="D1815" s="121"/>
      <c r="E1815" s="121"/>
      <c r="F1815" s="121"/>
    </row>
    <row r="1816" spans="2:6">
      <c r="B1816" s="121"/>
      <c r="C1816" s="121"/>
      <c r="D1816" s="121"/>
      <c r="E1816" s="121"/>
      <c r="F1816" s="121"/>
    </row>
    <row r="1817" spans="2:6">
      <c r="B1817" s="121"/>
      <c r="C1817" s="121"/>
      <c r="D1817" s="121"/>
      <c r="E1817" s="121"/>
      <c r="F1817" s="121"/>
    </row>
    <row r="1818" spans="2:6">
      <c r="B1818" s="121"/>
      <c r="C1818" s="121"/>
      <c r="D1818" s="121"/>
      <c r="E1818" s="121"/>
      <c r="F1818" s="121"/>
    </row>
    <row r="1819" spans="2:6">
      <c r="B1819" s="121"/>
      <c r="C1819" s="121"/>
      <c r="D1819" s="121"/>
      <c r="E1819" s="121"/>
      <c r="F1819" s="121"/>
    </row>
    <row r="1820" spans="2:6">
      <c r="B1820" s="121"/>
      <c r="C1820" s="121"/>
      <c r="D1820" s="121"/>
      <c r="E1820" s="121"/>
      <c r="F1820" s="121"/>
    </row>
    <row r="1821" spans="2:6">
      <c r="B1821" s="121"/>
      <c r="C1821" s="121"/>
      <c r="D1821" s="121"/>
      <c r="E1821" s="121"/>
      <c r="F1821" s="121"/>
    </row>
    <row r="1822" spans="2:6">
      <c r="B1822" s="121"/>
      <c r="C1822" s="121"/>
      <c r="D1822" s="121"/>
      <c r="E1822" s="121"/>
      <c r="F1822" s="121"/>
    </row>
    <row r="1823" spans="2:6">
      <c r="B1823" s="121"/>
      <c r="C1823" s="121"/>
      <c r="D1823" s="121"/>
      <c r="E1823" s="121"/>
      <c r="F1823" s="121"/>
    </row>
    <row r="1824" spans="2:6">
      <c r="B1824" s="121"/>
      <c r="C1824" s="121"/>
      <c r="D1824" s="121"/>
      <c r="E1824" s="121"/>
      <c r="F1824" s="121"/>
    </row>
    <row r="1825" spans="2:6">
      <c r="B1825" s="121"/>
      <c r="C1825" s="121"/>
      <c r="D1825" s="121"/>
      <c r="E1825" s="121"/>
      <c r="F1825" s="121"/>
    </row>
    <row r="1826" spans="2:6">
      <c r="B1826" s="121"/>
      <c r="C1826" s="121"/>
      <c r="D1826" s="121"/>
      <c r="E1826" s="121"/>
      <c r="F1826" s="121"/>
    </row>
    <row r="1827" spans="2:6">
      <c r="B1827" s="121"/>
      <c r="C1827" s="121"/>
      <c r="D1827" s="121"/>
      <c r="E1827" s="121"/>
      <c r="F1827" s="121"/>
    </row>
    <row r="1828" spans="2:6">
      <c r="B1828" s="121"/>
      <c r="C1828" s="121"/>
      <c r="D1828" s="121"/>
      <c r="E1828" s="121"/>
      <c r="F1828" s="121"/>
    </row>
    <row r="1829" spans="2:6">
      <c r="B1829" s="121"/>
      <c r="C1829" s="121"/>
      <c r="D1829" s="121"/>
      <c r="E1829" s="121"/>
      <c r="F1829" s="121"/>
    </row>
    <row r="1830" spans="2:6">
      <c r="B1830" s="121"/>
      <c r="C1830" s="121"/>
      <c r="D1830" s="121"/>
      <c r="E1830" s="121"/>
      <c r="F1830" s="121"/>
    </row>
    <row r="1831" spans="2:6">
      <c r="B1831" s="121"/>
      <c r="C1831" s="121"/>
      <c r="D1831" s="121"/>
      <c r="E1831" s="121"/>
      <c r="F1831" s="121"/>
    </row>
    <row r="1832" spans="2:6">
      <c r="B1832" s="121"/>
      <c r="C1832" s="121"/>
      <c r="D1832" s="121"/>
      <c r="E1832" s="121"/>
      <c r="F1832" s="121"/>
    </row>
    <row r="1833" spans="2:6">
      <c r="B1833" s="121"/>
      <c r="C1833" s="121"/>
      <c r="D1833" s="121"/>
      <c r="E1833" s="121"/>
      <c r="F1833" s="121"/>
    </row>
    <row r="1834" spans="2:6">
      <c r="B1834" s="121"/>
      <c r="C1834" s="121"/>
      <c r="D1834" s="121"/>
      <c r="E1834" s="121"/>
      <c r="F1834" s="121"/>
    </row>
    <row r="1835" spans="2:6">
      <c r="B1835" s="121"/>
      <c r="C1835" s="121"/>
      <c r="D1835" s="121"/>
      <c r="E1835" s="121"/>
      <c r="F1835" s="121"/>
    </row>
    <row r="1836" spans="2:6">
      <c r="B1836" s="121"/>
      <c r="C1836" s="121"/>
      <c r="D1836" s="121"/>
      <c r="E1836" s="121"/>
      <c r="F1836" s="121"/>
    </row>
    <row r="1837" spans="2:6">
      <c r="B1837" s="121"/>
      <c r="C1837" s="121"/>
      <c r="D1837" s="121"/>
      <c r="E1837" s="121"/>
      <c r="F1837" s="121"/>
    </row>
    <row r="1838" spans="2:6">
      <c r="B1838" s="121"/>
      <c r="C1838" s="121"/>
      <c r="D1838" s="121"/>
      <c r="E1838" s="121"/>
      <c r="F1838" s="121"/>
    </row>
    <row r="1839" spans="2:6">
      <c r="B1839" s="121"/>
      <c r="C1839" s="121"/>
      <c r="D1839" s="121"/>
      <c r="E1839" s="121"/>
      <c r="F1839" s="121"/>
    </row>
    <row r="1840" spans="2:6">
      <c r="B1840" s="121"/>
      <c r="C1840" s="121"/>
      <c r="D1840" s="121"/>
      <c r="E1840" s="121"/>
      <c r="F1840" s="121"/>
    </row>
    <row r="1841" spans="2:6">
      <c r="B1841" s="121"/>
      <c r="C1841" s="121"/>
      <c r="D1841" s="121"/>
      <c r="E1841" s="121"/>
      <c r="F1841" s="121"/>
    </row>
    <row r="1842" spans="2:6">
      <c r="B1842" s="121"/>
      <c r="C1842" s="121"/>
      <c r="D1842" s="121"/>
      <c r="E1842" s="121"/>
      <c r="F1842" s="121"/>
    </row>
    <row r="1843" spans="2:6">
      <c r="B1843" s="121"/>
      <c r="C1843" s="121"/>
      <c r="D1843" s="121"/>
      <c r="E1843" s="121"/>
      <c r="F1843" s="121"/>
    </row>
    <row r="1844" spans="2:6">
      <c r="B1844" s="121"/>
      <c r="C1844" s="121"/>
      <c r="D1844" s="121"/>
      <c r="E1844" s="121"/>
      <c r="F1844" s="121"/>
    </row>
    <row r="1845" spans="2:6">
      <c r="B1845" s="121"/>
      <c r="C1845" s="121"/>
      <c r="D1845" s="121"/>
      <c r="E1845" s="121"/>
      <c r="F1845" s="121"/>
    </row>
    <row r="1846" spans="2:6">
      <c r="B1846" s="121"/>
      <c r="C1846" s="121"/>
      <c r="D1846" s="121"/>
      <c r="E1846" s="121"/>
      <c r="F1846" s="121"/>
    </row>
    <row r="1847" spans="2:6">
      <c r="B1847" s="121"/>
      <c r="C1847" s="121"/>
      <c r="D1847" s="121"/>
      <c r="E1847" s="121"/>
      <c r="F1847" s="121"/>
    </row>
    <row r="1848" spans="2:6">
      <c r="B1848" s="121"/>
      <c r="C1848" s="121"/>
      <c r="D1848" s="121"/>
      <c r="E1848" s="121"/>
      <c r="F1848" s="121"/>
    </row>
    <row r="1849" spans="2:6">
      <c r="B1849" s="121"/>
      <c r="C1849" s="121"/>
      <c r="D1849" s="121"/>
      <c r="E1849" s="121"/>
      <c r="F1849" s="121"/>
    </row>
    <row r="1850" spans="2:6">
      <c r="B1850" s="121"/>
      <c r="C1850" s="121"/>
      <c r="D1850" s="121"/>
      <c r="E1850" s="121"/>
      <c r="F1850" s="121"/>
    </row>
    <row r="1851" spans="2:6">
      <c r="B1851" s="121"/>
      <c r="C1851" s="121"/>
      <c r="D1851" s="121"/>
      <c r="E1851" s="121"/>
      <c r="F1851" s="121"/>
    </row>
    <row r="1852" spans="2:6">
      <c r="B1852" s="121"/>
      <c r="C1852" s="121"/>
      <c r="D1852" s="121"/>
      <c r="E1852" s="121"/>
      <c r="F1852" s="121"/>
    </row>
    <row r="1853" spans="2:6">
      <c r="B1853" s="121"/>
      <c r="C1853" s="121"/>
      <c r="D1853" s="121"/>
      <c r="E1853" s="121"/>
      <c r="F1853" s="121"/>
    </row>
    <row r="1854" spans="2:6">
      <c r="B1854" s="121"/>
      <c r="C1854" s="121"/>
      <c r="D1854" s="121"/>
      <c r="E1854" s="121"/>
      <c r="F1854" s="121"/>
    </row>
    <row r="1855" spans="2:6">
      <c r="B1855" s="121"/>
      <c r="C1855" s="121"/>
      <c r="D1855" s="121"/>
      <c r="E1855" s="121"/>
      <c r="F1855" s="121"/>
    </row>
    <row r="1856" spans="2:6">
      <c r="B1856" s="121"/>
      <c r="C1856" s="121"/>
      <c r="D1856" s="121"/>
      <c r="E1856" s="121"/>
      <c r="F1856" s="121"/>
    </row>
    <row r="1857" spans="2:6">
      <c r="B1857" s="121"/>
      <c r="C1857" s="121"/>
      <c r="D1857" s="121"/>
      <c r="E1857" s="121"/>
      <c r="F1857" s="121"/>
    </row>
    <row r="1858" spans="2:6">
      <c r="B1858" s="121"/>
      <c r="C1858" s="121"/>
      <c r="D1858" s="121"/>
      <c r="E1858" s="121"/>
      <c r="F1858" s="121"/>
    </row>
    <row r="1859" spans="2:6">
      <c r="B1859" s="121"/>
      <c r="C1859" s="121"/>
      <c r="D1859" s="121"/>
      <c r="E1859" s="121"/>
      <c r="F1859" s="121"/>
    </row>
    <row r="1860" spans="2:6">
      <c r="B1860" s="121"/>
      <c r="C1860" s="121"/>
      <c r="D1860" s="121"/>
      <c r="E1860" s="121"/>
      <c r="F1860" s="121"/>
    </row>
    <row r="1861" spans="2:6">
      <c r="B1861" s="121"/>
      <c r="C1861" s="121"/>
      <c r="D1861" s="121"/>
      <c r="E1861" s="121"/>
      <c r="F1861" s="121"/>
    </row>
    <row r="1862" spans="2:6">
      <c r="B1862" s="121"/>
      <c r="C1862" s="121"/>
      <c r="D1862" s="121"/>
      <c r="E1862" s="121"/>
      <c r="F1862" s="121"/>
    </row>
    <row r="1863" spans="2:6">
      <c r="B1863" s="121"/>
      <c r="C1863" s="121"/>
      <c r="D1863" s="121"/>
      <c r="E1863" s="121"/>
      <c r="F1863" s="121"/>
    </row>
    <row r="1864" spans="2:6">
      <c r="B1864" s="121"/>
      <c r="C1864" s="121"/>
      <c r="D1864" s="121"/>
      <c r="E1864" s="121"/>
      <c r="F1864" s="121"/>
    </row>
    <row r="1865" spans="2:6">
      <c r="B1865" s="121"/>
      <c r="C1865" s="121"/>
      <c r="D1865" s="121"/>
      <c r="E1865" s="121"/>
      <c r="F1865" s="121"/>
    </row>
    <row r="1866" spans="2:6">
      <c r="B1866" s="121"/>
      <c r="C1866" s="121"/>
      <c r="D1866" s="121"/>
      <c r="E1866" s="121"/>
      <c r="F1866" s="121"/>
    </row>
    <row r="1867" spans="2:6">
      <c r="B1867" s="121"/>
      <c r="C1867" s="121"/>
      <c r="D1867" s="121"/>
      <c r="E1867" s="121"/>
      <c r="F1867" s="121"/>
    </row>
    <row r="1868" spans="2:6">
      <c r="B1868" s="121"/>
      <c r="C1868" s="121"/>
      <c r="D1868" s="121"/>
      <c r="E1868" s="121"/>
      <c r="F1868" s="121"/>
    </row>
    <row r="1869" spans="2:6">
      <c r="B1869" s="121"/>
      <c r="C1869" s="121"/>
      <c r="D1869" s="121"/>
      <c r="E1869" s="121"/>
      <c r="F1869" s="121"/>
    </row>
    <row r="1870" spans="2:6">
      <c r="B1870" s="121"/>
      <c r="C1870" s="121"/>
      <c r="D1870" s="121"/>
      <c r="E1870" s="121"/>
      <c r="F1870" s="121"/>
    </row>
    <row r="1871" spans="2:6">
      <c r="B1871" s="121"/>
      <c r="C1871" s="121"/>
      <c r="D1871" s="121"/>
      <c r="E1871" s="121"/>
      <c r="F1871" s="121"/>
    </row>
    <row r="1872" spans="2:6">
      <c r="B1872" s="121"/>
      <c r="C1872" s="121"/>
      <c r="D1872" s="121"/>
      <c r="E1872" s="121"/>
      <c r="F1872" s="121"/>
    </row>
    <row r="1873" spans="2:6">
      <c r="B1873" s="121"/>
      <c r="C1873" s="121"/>
      <c r="D1873" s="121"/>
      <c r="E1873" s="121"/>
      <c r="F1873" s="121"/>
    </row>
    <row r="1874" spans="2:6">
      <c r="B1874" s="121"/>
      <c r="C1874" s="121"/>
      <c r="D1874" s="121"/>
      <c r="E1874" s="121"/>
      <c r="F1874" s="121"/>
    </row>
    <row r="1875" spans="2:6">
      <c r="B1875" s="121"/>
      <c r="C1875" s="121"/>
      <c r="D1875" s="121"/>
      <c r="E1875" s="121"/>
      <c r="F1875" s="121"/>
    </row>
    <row r="1876" spans="2:6">
      <c r="B1876" s="121"/>
      <c r="C1876" s="121"/>
      <c r="D1876" s="121"/>
      <c r="E1876" s="121"/>
      <c r="F1876" s="121"/>
    </row>
    <row r="1877" spans="2:6">
      <c r="B1877" s="121"/>
      <c r="C1877" s="121"/>
      <c r="D1877" s="121"/>
      <c r="E1877" s="121"/>
      <c r="F1877" s="121"/>
    </row>
    <row r="1878" spans="2:6">
      <c r="B1878" s="121"/>
      <c r="C1878" s="121"/>
      <c r="D1878" s="121"/>
      <c r="E1878" s="121"/>
      <c r="F1878" s="121"/>
    </row>
    <row r="1879" spans="2:6">
      <c r="B1879" s="121"/>
      <c r="C1879" s="121"/>
      <c r="D1879" s="121"/>
      <c r="E1879" s="121"/>
      <c r="F1879" s="121"/>
    </row>
    <row r="1880" spans="2:6">
      <c r="B1880" s="121"/>
      <c r="C1880" s="121"/>
      <c r="D1880" s="121"/>
      <c r="E1880" s="121"/>
      <c r="F1880" s="121"/>
    </row>
    <row r="1881" spans="2:6">
      <c r="B1881" s="121"/>
      <c r="C1881" s="121"/>
      <c r="D1881" s="121"/>
      <c r="E1881" s="121"/>
      <c r="F1881" s="121"/>
    </row>
    <row r="1882" spans="2:6">
      <c r="B1882" s="121"/>
      <c r="C1882" s="121"/>
      <c r="D1882" s="121"/>
      <c r="E1882" s="121"/>
      <c r="F1882" s="121"/>
    </row>
    <row r="1883" spans="2:6">
      <c r="B1883" s="121"/>
      <c r="C1883" s="121"/>
      <c r="D1883" s="121"/>
      <c r="E1883" s="121"/>
      <c r="F1883" s="121"/>
    </row>
    <row r="1884" spans="2:6">
      <c r="B1884" s="121"/>
      <c r="C1884" s="121"/>
      <c r="D1884" s="121"/>
      <c r="E1884" s="121"/>
      <c r="F1884" s="121"/>
    </row>
    <row r="1885" spans="2:6">
      <c r="B1885" s="121"/>
      <c r="C1885" s="121"/>
      <c r="D1885" s="121"/>
      <c r="E1885" s="121"/>
      <c r="F1885" s="121"/>
    </row>
    <row r="1886" spans="2:6">
      <c r="B1886" s="121"/>
      <c r="C1886" s="121"/>
      <c r="D1886" s="121"/>
      <c r="E1886" s="121"/>
      <c r="F1886" s="121"/>
    </row>
    <row r="1887" spans="2:6">
      <c r="B1887" s="121"/>
      <c r="C1887" s="121"/>
      <c r="D1887" s="121"/>
      <c r="E1887" s="121"/>
      <c r="F1887" s="121"/>
    </row>
    <row r="1888" spans="2:6">
      <c r="B1888" s="121"/>
      <c r="C1888" s="121"/>
      <c r="D1888" s="121"/>
      <c r="E1888" s="121"/>
      <c r="F1888" s="121"/>
    </row>
    <row r="1889" spans="2:6">
      <c r="B1889" s="121"/>
      <c r="C1889" s="121"/>
      <c r="D1889" s="121"/>
      <c r="E1889" s="121"/>
      <c r="F1889" s="121"/>
    </row>
    <row r="1890" spans="2:6">
      <c r="B1890" s="121"/>
      <c r="C1890" s="121"/>
      <c r="D1890" s="121"/>
      <c r="E1890" s="121"/>
      <c r="F1890" s="121"/>
    </row>
    <row r="1891" spans="2:6">
      <c r="B1891" s="121"/>
      <c r="C1891" s="121"/>
      <c r="D1891" s="121"/>
      <c r="E1891" s="121"/>
      <c r="F1891" s="121"/>
    </row>
    <row r="1892" spans="2:6">
      <c r="B1892" s="121"/>
      <c r="C1892" s="121"/>
      <c r="D1892" s="121"/>
      <c r="E1892" s="121"/>
      <c r="F1892" s="121"/>
    </row>
    <row r="1893" spans="2:6">
      <c r="B1893" s="121"/>
      <c r="C1893" s="121"/>
      <c r="D1893" s="121"/>
      <c r="E1893" s="121"/>
      <c r="F1893" s="121"/>
    </row>
    <row r="1894" spans="2:6">
      <c r="B1894" s="121"/>
      <c r="C1894" s="121"/>
      <c r="D1894" s="121"/>
      <c r="E1894" s="121"/>
      <c r="F1894" s="121"/>
    </row>
    <row r="1895" spans="2:6">
      <c r="B1895" s="121"/>
      <c r="C1895" s="121"/>
      <c r="D1895" s="121"/>
      <c r="E1895" s="121"/>
      <c r="F1895" s="121"/>
    </row>
  </sheetData>
  <mergeCells count="4">
    <mergeCell ref="A2:F2"/>
    <mergeCell ref="A3:F3"/>
    <mergeCell ref="A4:F4"/>
    <mergeCell ref="A5:F5"/>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sheetPr codeName="Sheet40"/>
  <dimension ref="A1:P637"/>
  <sheetViews>
    <sheetView zoomScale="75" workbookViewId="0">
      <selection activeCell="D10" sqref="D10"/>
    </sheetView>
  </sheetViews>
  <sheetFormatPr defaultColWidth="11.42578125" defaultRowHeight="15"/>
  <cols>
    <col min="1" max="1" width="78.42578125" style="122" customWidth="1"/>
    <col min="2" max="2" width="11.7109375" style="727" bestFit="1" customWidth="1"/>
    <col min="3" max="3" width="12.140625" style="727" bestFit="1" customWidth="1"/>
    <col min="4" max="5" width="11.7109375" style="727" bestFit="1" customWidth="1"/>
    <col min="6" max="6" width="11.42578125" style="727" bestFit="1" customWidth="1"/>
    <col min="7" max="8" width="10.7109375" style="727" bestFit="1" customWidth="1"/>
    <col min="9" max="9" width="11.42578125" style="727" customWidth="1"/>
    <col min="10" max="11" width="10.42578125" style="727" bestFit="1" customWidth="1"/>
    <col min="12" max="12" width="11" style="727" bestFit="1" customWidth="1"/>
    <col min="13" max="13" width="11.7109375" style="727" bestFit="1" customWidth="1"/>
    <col min="14" max="14" width="11" style="727" customWidth="1"/>
    <col min="15" max="15" width="12.5703125" style="727" bestFit="1" customWidth="1"/>
    <col min="16" max="16" width="14.85546875" style="727" customWidth="1"/>
    <col min="17" max="256" width="11.42578125" style="727"/>
    <col min="257" max="257" width="78.42578125" style="727" customWidth="1"/>
    <col min="258" max="258" width="11.7109375" style="727" bestFit="1" customWidth="1"/>
    <col min="259" max="259" width="12.140625" style="727" bestFit="1" customWidth="1"/>
    <col min="260" max="261" width="11.7109375" style="727" bestFit="1" customWidth="1"/>
    <col min="262" max="262" width="11.42578125" style="727" bestFit="1" customWidth="1"/>
    <col min="263" max="264" width="10.7109375" style="727" bestFit="1" customWidth="1"/>
    <col min="265" max="265" width="11.42578125" style="727" customWidth="1"/>
    <col min="266" max="267" width="10.42578125" style="727" bestFit="1" customWidth="1"/>
    <col min="268" max="268" width="11" style="727" bestFit="1" customWidth="1"/>
    <col min="269" max="269" width="11.7109375" style="727" bestFit="1" customWidth="1"/>
    <col min="270" max="270" width="11" style="727" customWidth="1"/>
    <col min="271" max="271" width="12.5703125" style="727" bestFit="1" customWidth="1"/>
    <col min="272" max="272" width="14.85546875" style="727" customWidth="1"/>
    <col min="273" max="512" width="11.42578125" style="727"/>
    <col min="513" max="513" width="78.42578125" style="727" customWidth="1"/>
    <col min="514" max="514" width="11.7109375" style="727" bestFit="1" customWidth="1"/>
    <col min="515" max="515" width="12.140625" style="727" bestFit="1" customWidth="1"/>
    <col min="516" max="517" width="11.7109375" style="727" bestFit="1" customWidth="1"/>
    <col min="518" max="518" width="11.42578125" style="727" bestFit="1" customWidth="1"/>
    <col min="519" max="520" width="10.7109375" style="727" bestFit="1" customWidth="1"/>
    <col min="521" max="521" width="11.42578125" style="727" customWidth="1"/>
    <col min="522" max="523" width="10.42578125" style="727" bestFit="1" customWidth="1"/>
    <col min="524" max="524" width="11" style="727" bestFit="1" customWidth="1"/>
    <col min="525" max="525" width="11.7109375" style="727" bestFit="1" customWidth="1"/>
    <col min="526" max="526" width="11" style="727" customWidth="1"/>
    <col min="527" max="527" width="12.5703125" style="727" bestFit="1" customWidth="1"/>
    <col min="528" max="528" width="14.85546875" style="727" customWidth="1"/>
    <col min="529" max="768" width="11.42578125" style="727"/>
    <col min="769" max="769" width="78.42578125" style="727" customWidth="1"/>
    <col min="770" max="770" width="11.7109375" style="727" bestFit="1" customWidth="1"/>
    <col min="771" max="771" width="12.140625" style="727" bestFit="1" customWidth="1"/>
    <col min="772" max="773" width="11.7109375" style="727" bestFit="1" customWidth="1"/>
    <col min="774" max="774" width="11.42578125" style="727" bestFit="1" customWidth="1"/>
    <col min="775" max="776" width="10.7109375" style="727" bestFit="1" customWidth="1"/>
    <col min="777" max="777" width="11.42578125" style="727" customWidth="1"/>
    <col min="778" max="779" width="10.42578125" style="727" bestFit="1" customWidth="1"/>
    <col min="780" max="780" width="11" style="727" bestFit="1" customWidth="1"/>
    <col min="781" max="781" width="11.7109375" style="727" bestFit="1" customWidth="1"/>
    <col min="782" max="782" width="11" style="727" customWidth="1"/>
    <col min="783" max="783" width="12.5703125" style="727" bestFit="1" customWidth="1"/>
    <col min="784" max="784" width="14.85546875" style="727" customWidth="1"/>
    <col min="785" max="1024" width="11.42578125" style="727"/>
    <col min="1025" max="1025" width="78.42578125" style="727" customWidth="1"/>
    <col min="1026" max="1026" width="11.7109375" style="727" bestFit="1" customWidth="1"/>
    <col min="1027" max="1027" width="12.140625" style="727" bestFit="1" customWidth="1"/>
    <col min="1028" max="1029" width="11.7109375" style="727" bestFit="1" customWidth="1"/>
    <col min="1030" max="1030" width="11.42578125" style="727" bestFit="1" customWidth="1"/>
    <col min="1031" max="1032" width="10.7109375" style="727" bestFit="1" customWidth="1"/>
    <col min="1033" max="1033" width="11.42578125" style="727" customWidth="1"/>
    <col min="1034" max="1035" width="10.42578125" style="727" bestFit="1" customWidth="1"/>
    <col min="1036" max="1036" width="11" style="727" bestFit="1" customWidth="1"/>
    <col min="1037" max="1037" width="11.7109375" style="727" bestFit="1" customWidth="1"/>
    <col min="1038" max="1038" width="11" style="727" customWidth="1"/>
    <col min="1039" max="1039" width="12.5703125" style="727" bestFit="1" customWidth="1"/>
    <col min="1040" max="1040" width="14.85546875" style="727" customWidth="1"/>
    <col min="1041" max="1280" width="11.42578125" style="727"/>
    <col min="1281" max="1281" width="78.42578125" style="727" customWidth="1"/>
    <col min="1282" max="1282" width="11.7109375" style="727" bestFit="1" customWidth="1"/>
    <col min="1283" max="1283" width="12.140625" style="727" bestFit="1" customWidth="1"/>
    <col min="1284" max="1285" width="11.7109375" style="727" bestFit="1" customWidth="1"/>
    <col min="1286" max="1286" width="11.42578125" style="727" bestFit="1" customWidth="1"/>
    <col min="1287" max="1288" width="10.7109375" style="727" bestFit="1" customWidth="1"/>
    <col min="1289" max="1289" width="11.42578125" style="727" customWidth="1"/>
    <col min="1290" max="1291" width="10.42578125" style="727" bestFit="1" customWidth="1"/>
    <col min="1292" max="1292" width="11" style="727" bestFit="1" customWidth="1"/>
    <col min="1293" max="1293" width="11.7109375" style="727" bestFit="1" customWidth="1"/>
    <col min="1294" max="1294" width="11" style="727" customWidth="1"/>
    <col min="1295" max="1295" width="12.5703125" style="727" bestFit="1" customWidth="1"/>
    <col min="1296" max="1296" width="14.85546875" style="727" customWidth="1"/>
    <col min="1297" max="1536" width="11.42578125" style="727"/>
    <col min="1537" max="1537" width="78.42578125" style="727" customWidth="1"/>
    <col min="1538" max="1538" width="11.7109375" style="727" bestFit="1" customWidth="1"/>
    <col min="1539" max="1539" width="12.140625" style="727" bestFit="1" customWidth="1"/>
    <col min="1540" max="1541" width="11.7109375" style="727" bestFit="1" customWidth="1"/>
    <col min="1542" max="1542" width="11.42578125" style="727" bestFit="1" customWidth="1"/>
    <col min="1543" max="1544" width="10.7109375" style="727" bestFit="1" customWidth="1"/>
    <col min="1545" max="1545" width="11.42578125" style="727" customWidth="1"/>
    <col min="1546" max="1547" width="10.42578125" style="727" bestFit="1" customWidth="1"/>
    <col min="1548" max="1548" width="11" style="727" bestFit="1" customWidth="1"/>
    <col min="1549" max="1549" width="11.7109375" style="727" bestFit="1" customWidth="1"/>
    <col min="1550" max="1550" width="11" style="727" customWidth="1"/>
    <col min="1551" max="1551" width="12.5703125" style="727" bestFit="1" customWidth="1"/>
    <col min="1552" max="1552" width="14.85546875" style="727" customWidth="1"/>
    <col min="1553" max="1792" width="11.42578125" style="727"/>
    <col min="1793" max="1793" width="78.42578125" style="727" customWidth="1"/>
    <col min="1794" max="1794" width="11.7109375" style="727" bestFit="1" customWidth="1"/>
    <col min="1795" max="1795" width="12.140625" style="727" bestFit="1" customWidth="1"/>
    <col min="1796" max="1797" width="11.7109375" style="727" bestFit="1" customWidth="1"/>
    <col min="1798" max="1798" width="11.42578125" style="727" bestFit="1" customWidth="1"/>
    <col min="1799" max="1800" width="10.7109375" style="727" bestFit="1" customWidth="1"/>
    <col min="1801" max="1801" width="11.42578125" style="727" customWidth="1"/>
    <col min="1802" max="1803" width="10.42578125" style="727" bestFit="1" customWidth="1"/>
    <col min="1804" max="1804" width="11" style="727" bestFit="1" customWidth="1"/>
    <col min="1805" max="1805" width="11.7109375" style="727" bestFit="1" customWidth="1"/>
    <col min="1806" max="1806" width="11" style="727" customWidth="1"/>
    <col min="1807" max="1807" width="12.5703125" style="727" bestFit="1" customWidth="1"/>
    <col min="1808" max="1808" width="14.85546875" style="727" customWidth="1"/>
    <col min="1809" max="2048" width="11.42578125" style="727"/>
    <col min="2049" max="2049" width="78.42578125" style="727" customWidth="1"/>
    <col min="2050" max="2050" width="11.7109375" style="727" bestFit="1" customWidth="1"/>
    <col min="2051" max="2051" width="12.140625" style="727" bestFit="1" customWidth="1"/>
    <col min="2052" max="2053" width="11.7109375" style="727" bestFit="1" customWidth="1"/>
    <col min="2054" max="2054" width="11.42578125" style="727" bestFit="1" customWidth="1"/>
    <col min="2055" max="2056" width="10.7109375" style="727" bestFit="1" customWidth="1"/>
    <col min="2057" max="2057" width="11.42578125" style="727" customWidth="1"/>
    <col min="2058" max="2059" width="10.42578125" style="727" bestFit="1" customWidth="1"/>
    <col min="2060" max="2060" width="11" style="727" bestFit="1" customWidth="1"/>
    <col min="2061" max="2061" width="11.7109375" style="727" bestFit="1" customWidth="1"/>
    <col min="2062" max="2062" width="11" style="727" customWidth="1"/>
    <col min="2063" max="2063" width="12.5703125" style="727" bestFit="1" customWidth="1"/>
    <col min="2064" max="2064" width="14.85546875" style="727" customWidth="1"/>
    <col min="2065" max="2304" width="11.42578125" style="727"/>
    <col min="2305" max="2305" width="78.42578125" style="727" customWidth="1"/>
    <col min="2306" max="2306" width="11.7109375" style="727" bestFit="1" customWidth="1"/>
    <col min="2307" max="2307" width="12.140625" style="727" bestFit="1" customWidth="1"/>
    <col min="2308" max="2309" width="11.7109375" style="727" bestFit="1" customWidth="1"/>
    <col min="2310" max="2310" width="11.42578125" style="727" bestFit="1" customWidth="1"/>
    <col min="2311" max="2312" width="10.7109375" style="727" bestFit="1" customWidth="1"/>
    <col min="2313" max="2313" width="11.42578125" style="727" customWidth="1"/>
    <col min="2314" max="2315" width="10.42578125" style="727" bestFit="1" customWidth="1"/>
    <col min="2316" max="2316" width="11" style="727" bestFit="1" customWidth="1"/>
    <col min="2317" max="2317" width="11.7109375" style="727" bestFit="1" customWidth="1"/>
    <col min="2318" max="2318" width="11" style="727" customWidth="1"/>
    <col min="2319" max="2319" width="12.5703125" style="727" bestFit="1" customWidth="1"/>
    <col min="2320" max="2320" width="14.85546875" style="727" customWidth="1"/>
    <col min="2321" max="2560" width="11.42578125" style="727"/>
    <col min="2561" max="2561" width="78.42578125" style="727" customWidth="1"/>
    <col min="2562" max="2562" width="11.7109375" style="727" bestFit="1" customWidth="1"/>
    <col min="2563" max="2563" width="12.140625" style="727" bestFit="1" customWidth="1"/>
    <col min="2564" max="2565" width="11.7109375" style="727" bestFit="1" customWidth="1"/>
    <col min="2566" max="2566" width="11.42578125" style="727" bestFit="1" customWidth="1"/>
    <col min="2567" max="2568" width="10.7109375" style="727" bestFit="1" customWidth="1"/>
    <col min="2569" max="2569" width="11.42578125" style="727" customWidth="1"/>
    <col min="2570" max="2571" width="10.42578125" style="727" bestFit="1" customWidth="1"/>
    <col min="2572" max="2572" width="11" style="727" bestFit="1" customWidth="1"/>
    <col min="2573" max="2573" width="11.7109375" style="727" bestFit="1" customWidth="1"/>
    <col min="2574" max="2574" width="11" style="727" customWidth="1"/>
    <col min="2575" max="2575" width="12.5703125" style="727" bestFit="1" customWidth="1"/>
    <col min="2576" max="2576" width="14.85546875" style="727" customWidth="1"/>
    <col min="2577" max="2816" width="11.42578125" style="727"/>
    <col min="2817" max="2817" width="78.42578125" style="727" customWidth="1"/>
    <col min="2818" max="2818" width="11.7109375" style="727" bestFit="1" customWidth="1"/>
    <col min="2819" max="2819" width="12.140625" style="727" bestFit="1" customWidth="1"/>
    <col min="2820" max="2821" width="11.7109375" style="727" bestFit="1" customWidth="1"/>
    <col min="2822" max="2822" width="11.42578125" style="727" bestFit="1" customWidth="1"/>
    <col min="2823" max="2824" width="10.7109375" style="727" bestFit="1" customWidth="1"/>
    <col min="2825" max="2825" width="11.42578125" style="727" customWidth="1"/>
    <col min="2826" max="2827" width="10.42578125" style="727" bestFit="1" customWidth="1"/>
    <col min="2828" max="2828" width="11" style="727" bestFit="1" customWidth="1"/>
    <col min="2829" max="2829" width="11.7109375" style="727" bestFit="1" customWidth="1"/>
    <col min="2830" max="2830" width="11" style="727" customWidth="1"/>
    <col min="2831" max="2831" width="12.5703125" style="727" bestFit="1" customWidth="1"/>
    <col min="2832" max="2832" width="14.85546875" style="727" customWidth="1"/>
    <col min="2833" max="3072" width="11.42578125" style="727"/>
    <col min="3073" max="3073" width="78.42578125" style="727" customWidth="1"/>
    <col min="3074" max="3074" width="11.7109375" style="727" bestFit="1" customWidth="1"/>
    <col min="3075" max="3075" width="12.140625" style="727" bestFit="1" customWidth="1"/>
    <col min="3076" max="3077" width="11.7109375" style="727" bestFit="1" customWidth="1"/>
    <col min="3078" max="3078" width="11.42578125" style="727" bestFit="1" customWidth="1"/>
    <col min="3079" max="3080" width="10.7109375" style="727" bestFit="1" customWidth="1"/>
    <col min="3081" max="3081" width="11.42578125" style="727" customWidth="1"/>
    <col min="3082" max="3083" width="10.42578125" style="727" bestFit="1" customWidth="1"/>
    <col min="3084" max="3084" width="11" style="727" bestFit="1" customWidth="1"/>
    <col min="3085" max="3085" width="11.7109375" style="727" bestFit="1" customWidth="1"/>
    <col min="3086" max="3086" width="11" style="727" customWidth="1"/>
    <col min="3087" max="3087" width="12.5703125" style="727" bestFit="1" customWidth="1"/>
    <col min="3088" max="3088" width="14.85546875" style="727" customWidth="1"/>
    <col min="3089" max="3328" width="11.42578125" style="727"/>
    <col min="3329" max="3329" width="78.42578125" style="727" customWidth="1"/>
    <col min="3330" max="3330" width="11.7109375" style="727" bestFit="1" customWidth="1"/>
    <col min="3331" max="3331" width="12.140625" style="727" bestFit="1" customWidth="1"/>
    <col min="3332" max="3333" width="11.7109375" style="727" bestFit="1" customWidth="1"/>
    <col min="3334" max="3334" width="11.42578125" style="727" bestFit="1" customWidth="1"/>
    <col min="3335" max="3336" width="10.7109375" style="727" bestFit="1" customWidth="1"/>
    <col min="3337" max="3337" width="11.42578125" style="727" customWidth="1"/>
    <col min="3338" max="3339" width="10.42578125" style="727" bestFit="1" customWidth="1"/>
    <col min="3340" max="3340" width="11" style="727" bestFit="1" customWidth="1"/>
    <col min="3341" max="3341" width="11.7109375" style="727" bestFit="1" customWidth="1"/>
    <col min="3342" max="3342" width="11" style="727" customWidth="1"/>
    <col min="3343" max="3343" width="12.5703125" style="727" bestFit="1" customWidth="1"/>
    <col min="3344" max="3344" width="14.85546875" style="727" customWidth="1"/>
    <col min="3345" max="3584" width="11.42578125" style="727"/>
    <col min="3585" max="3585" width="78.42578125" style="727" customWidth="1"/>
    <col min="3586" max="3586" width="11.7109375" style="727" bestFit="1" customWidth="1"/>
    <col min="3587" max="3587" width="12.140625" style="727" bestFit="1" customWidth="1"/>
    <col min="3588" max="3589" width="11.7109375" style="727" bestFit="1" customWidth="1"/>
    <col min="3590" max="3590" width="11.42578125" style="727" bestFit="1" customWidth="1"/>
    <col min="3591" max="3592" width="10.7109375" style="727" bestFit="1" customWidth="1"/>
    <col min="3593" max="3593" width="11.42578125" style="727" customWidth="1"/>
    <col min="3594" max="3595" width="10.42578125" style="727" bestFit="1" customWidth="1"/>
    <col min="3596" max="3596" width="11" style="727" bestFit="1" customWidth="1"/>
    <col min="3597" max="3597" width="11.7109375" style="727" bestFit="1" customWidth="1"/>
    <col min="3598" max="3598" width="11" style="727" customWidth="1"/>
    <col min="3599" max="3599" width="12.5703125" style="727" bestFit="1" customWidth="1"/>
    <col min="3600" max="3600" width="14.85546875" style="727" customWidth="1"/>
    <col min="3601" max="3840" width="11.42578125" style="727"/>
    <col min="3841" max="3841" width="78.42578125" style="727" customWidth="1"/>
    <col min="3842" max="3842" width="11.7109375" style="727" bestFit="1" customWidth="1"/>
    <col min="3843" max="3843" width="12.140625" style="727" bestFit="1" customWidth="1"/>
    <col min="3844" max="3845" width="11.7109375" style="727" bestFit="1" customWidth="1"/>
    <col min="3846" max="3846" width="11.42578125" style="727" bestFit="1" customWidth="1"/>
    <col min="3847" max="3848" width="10.7109375" style="727" bestFit="1" customWidth="1"/>
    <col min="3849" max="3849" width="11.42578125" style="727" customWidth="1"/>
    <col min="3850" max="3851" width="10.42578125" style="727" bestFit="1" customWidth="1"/>
    <col min="3852" max="3852" width="11" style="727" bestFit="1" customWidth="1"/>
    <col min="3853" max="3853" width="11.7109375" style="727" bestFit="1" customWidth="1"/>
    <col min="3854" max="3854" width="11" style="727" customWidth="1"/>
    <col min="3855" max="3855" width="12.5703125" style="727" bestFit="1" customWidth="1"/>
    <col min="3856" max="3856" width="14.85546875" style="727" customWidth="1"/>
    <col min="3857" max="4096" width="11.42578125" style="727"/>
    <col min="4097" max="4097" width="78.42578125" style="727" customWidth="1"/>
    <col min="4098" max="4098" width="11.7109375" style="727" bestFit="1" customWidth="1"/>
    <col min="4099" max="4099" width="12.140625" style="727" bestFit="1" customWidth="1"/>
    <col min="4100" max="4101" width="11.7109375" style="727" bestFit="1" customWidth="1"/>
    <col min="4102" max="4102" width="11.42578125" style="727" bestFit="1" customWidth="1"/>
    <col min="4103" max="4104" width="10.7109375" style="727" bestFit="1" customWidth="1"/>
    <col min="4105" max="4105" width="11.42578125" style="727" customWidth="1"/>
    <col min="4106" max="4107" width="10.42578125" style="727" bestFit="1" customWidth="1"/>
    <col min="4108" max="4108" width="11" style="727" bestFit="1" customWidth="1"/>
    <col min="4109" max="4109" width="11.7109375" style="727" bestFit="1" customWidth="1"/>
    <col min="4110" max="4110" width="11" style="727" customWidth="1"/>
    <col min="4111" max="4111" width="12.5703125" style="727" bestFit="1" customWidth="1"/>
    <col min="4112" max="4112" width="14.85546875" style="727" customWidth="1"/>
    <col min="4113" max="4352" width="11.42578125" style="727"/>
    <col min="4353" max="4353" width="78.42578125" style="727" customWidth="1"/>
    <col min="4354" max="4354" width="11.7109375" style="727" bestFit="1" customWidth="1"/>
    <col min="4355" max="4355" width="12.140625" style="727" bestFit="1" customWidth="1"/>
    <col min="4356" max="4357" width="11.7109375" style="727" bestFit="1" customWidth="1"/>
    <col min="4358" max="4358" width="11.42578125" style="727" bestFit="1" customWidth="1"/>
    <col min="4359" max="4360" width="10.7109375" style="727" bestFit="1" customWidth="1"/>
    <col min="4361" max="4361" width="11.42578125" style="727" customWidth="1"/>
    <col min="4362" max="4363" width="10.42578125" style="727" bestFit="1" customWidth="1"/>
    <col min="4364" max="4364" width="11" style="727" bestFit="1" customWidth="1"/>
    <col min="4365" max="4365" width="11.7109375" style="727" bestFit="1" customWidth="1"/>
    <col min="4366" max="4366" width="11" style="727" customWidth="1"/>
    <col min="4367" max="4367" width="12.5703125" style="727" bestFit="1" customWidth="1"/>
    <col min="4368" max="4368" width="14.85546875" style="727" customWidth="1"/>
    <col min="4369" max="4608" width="11.42578125" style="727"/>
    <col min="4609" max="4609" width="78.42578125" style="727" customWidth="1"/>
    <col min="4610" max="4610" width="11.7109375" style="727" bestFit="1" customWidth="1"/>
    <col min="4611" max="4611" width="12.140625" style="727" bestFit="1" customWidth="1"/>
    <col min="4612" max="4613" width="11.7109375" style="727" bestFit="1" customWidth="1"/>
    <col min="4614" max="4614" width="11.42578125" style="727" bestFit="1" customWidth="1"/>
    <col min="4615" max="4616" width="10.7109375" style="727" bestFit="1" customWidth="1"/>
    <col min="4617" max="4617" width="11.42578125" style="727" customWidth="1"/>
    <col min="4618" max="4619" width="10.42578125" style="727" bestFit="1" customWidth="1"/>
    <col min="4620" max="4620" width="11" style="727" bestFit="1" customWidth="1"/>
    <col min="4621" max="4621" width="11.7109375" style="727" bestFit="1" customWidth="1"/>
    <col min="4622" max="4622" width="11" style="727" customWidth="1"/>
    <col min="4623" max="4623" width="12.5703125" style="727" bestFit="1" customWidth="1"/>
    <col min="4624" max="4624" width="14.85546875" style="727" customWidth="1"/>
    <col min="4625" max="4864" width="11.42578125" style="727"/>
    <col min="4865" max="4865" width="78.42578125" style="727" customWidth="1"/>
    <col min="4866" max="4866" width="11.7109375" style="727" bestFit="1" customWidth="1"/>
    <col min="4867" max="4867" width="12.140625" style="727" bestFit="1" customWidth="1"/>
    <col min="4868" max="4869" width="11.7109375" style="727" bestFit="1" customWidth="1"/>
    <col min="4870" max="4870" width="11.42578125" style="727" bestFit="1" customWidth="1"/>
    <col min="4871" max="4872" width="10.7109375" style="727" bestFit="1" customWidth="1"/>
    <col min="4873" max="4873" width="11.42578125" style="727" customWidth="1"/>
    <col min="4874" max="4875" width="10.42578125" style="727" bestFit="1" customWidth="1"/>
    <col min="4876" max="4876" width="11" style="727" bestFit="1" customWidth="1"/>
    <col min="4877" max="4877" width="11.7109375" style="727" bestFit="1" customWidth="1"/>
    <col min="4878" max="4878" width="11" style="727" customWidth="1"/>
    <col min="4879" max="4879" width="12.5703125" style="727" bestFit="1" customWidth="1"/>
    <col min="4880" max="4880" width="14.85546875" style="727" customWidth="1"/>
    <col min="4881" max="5120" width="11.42578125" style="727"/>
    <col min="5121" max="5121" width="78.42578125" style="727" customWidth="1"/>
    <col min="5122" max="5122" width="11.7109375" style="727" bestFit="1" customWidth="1"/>
    <col min="5123" max="5123" width="12.140625" style="727" bestFit="1" customWidth="1"/>
    <col min="5124" max="5125" width="11.7109375" style="727" bestFit="1" customWidth="1"/>
    <col min="5126" max="5126" width="11.42578125" style="727" bestFit="1" customWidth="1"/>
    <col min="5127" max="5128" width="10.7109375" style="727" bestFit="1" customWidth="1"/>
    <col min="5129" max="5129" width="11.42578125" style="727" customWidth="1"/>
    <col min="5130" max="5131" width="10.42578125" style="727" bestFit="1" customWidth="1"/>
    <col min="5132" max="5132" width="11" style="727" bestFit="1" customWidth="1"/>
    <col min="5133" max="5133" width="11.7109375" style="727" bestFit="1" customWidth="1"/>
    <col min="5134" max="5134" width="11" style="727" customWidth="1"/>
    <col min="5135" max="5135" width="12.5703125" style="727" bestFit="1" customWidth="1"/>
    <col min="5136" max="5136" width="14.85546875" style="727" customWidth="1"/>
    <col min="5137" max="5376" width="11.42578125" style="727"/>
    <col min="5377" max="5377" width="78.42578125" style="727" customWidth="1"/>
    <col min="5378" max="5378" width="11.7109375" style="727" bestFit="1" customWidth="1"/>
    <col min="5379" max="5379" width="12.140625" style="727" bestFit="1" customWidth="1"/>
    <col min="5380" max="5381" width="11.7109375" style="727" bestFit="1" customWidth="1"/>
    <col min="5382" max="5382" width="11.42578125" style="727" bestFit="1" customWidth="1"/>
    <col min="5383" max="5384" width="10.7109375" style="727" bestFit="1" customWidth="1"/>
    <col min="5385" max="5385" width="11.42578125" style="727" customWidth="1"/>
    <col min="5386" max="5387" width="10.42578125" style="727" bestFit="1" customWidth="1"/>
    <col min="5388" max="5388" width="11" style="727" bestFit="1" customWidth="1"/>
    <col min="5389" max="5389" width="11.7109375" style="727" bestFit="1" customWidth="1"/>
    <col min="5390" max="5390" width="11" style="727" customWidth="1"/>
    <col min="5391" max="5391" width="12.5703125" style="727" bestFit="1" customWidth="1"/>
    <col min="5392" max="5392" width="14.85546875" style="727" customWidth="1"/>
    <col min="5393" max="5632" width="11.42578125" style="727"/>
    <col min="5633" max="5633" width="78.42578125" style="727" customWidth="1"/>
    <col min="5634" max="5634" width="11.7109375" style="727" bestFit="1" customWidth="1"/>
    <col min="5635" max="5635" width="12.140625" style="727" bestFit="1" customWidth="1"/>
    <col min="5636" max="5637" width="11.7109375" style="727" bestFit="1" customWidth="1"/>
    <col min="5638" max="5638" width="11.42578125" style="727" bestFit="1" customWidth="1"/>
    <col min="5639" max="5640" width="10.7109375" style="727" bestFit="1" customWidth="1"/>
    <col min="5641" max="5641" width="11.42578125" style="727" customWidth="1"/>
    <col min="5642" max="5643" width="10.42578125" style="727" bestFit="1" customWidth="1"/>
    <col min="5644" max="5644" width="11" style="727" bestFit="1" customWidth="1"/>
    <col min="5645" max="5645" width="11.7109375" style="727" bestFit="1" customWidth="1"/>
    <col min="5646" max="5646" width="11" style="727" customWidth="1"/>
    <col min="5647" max="5647" width="12.5703125" style="727" bestFit="1" customWidth="1"/>
    <col min="5648" max="5648" width="14.85546875" style="727" customWidth="1"/>
    <col min="5649" max="5888" width="11.42578125" style="727"/>
    <col min="5889" max="5889" width="78.42578125" style="727" customWidth="1"/>
    <col min="5890" max="5890" width="11.7109375" style="727" bestFit="1" customWidth="1"/>
    <col min="5891" max="5891" width="12.140625" style="727" bestFit="1" customWidth="1"/>
    <col min="5892" max="5893" width="11.7109375" style="727" bestFit="1" customWidth="1"/>
    <col min="5894" max="5894" width="11.42578125" style="727" bestFit="1" customWidth="1"/>
    <col min="5895" max="5896" width="10.7109375" style="727" bestFit="1" customWidth="1"/>
    <col min="5897" max="5897" width="11.42578125" style="727" customWidth="1"/>
    <col min="5898" max="5899" width="10.42578125" style="727" bestFit="1" customWidth="1"/>
    <col min="5900" max="5900" width="11" style="727" bestFit="1" customWidth="1"/>
    <col min="5901" max="5901" width="11.7109375" style="727" bestFit="1" customWidth="1"/>
    <col min="5902" max="5902" width="11" style="727" customWidth="1"/>
    <col min="5903" max="5903" width="12.5703125" style="727" bestFit="1" customWidth="1"/>
    <col min="5904" max="5904" width="14.85546875" style="727" customWidth="1"/>
    <col min="5905" max="6144" width="11.42578125" style="727"/>
    <col min="6145" max="6145" width="78.42578125" style="727" customWidth="1"/>
    <col min="6146" max="6146" width="11.7109375" style="727" bestFit="1" customWidth="1"/>
    <col min="6147" max="6147" width="12.140625" style="727" bestFit="1" customWidth="1"/>
    <col min="6148" max="6149" width="11.7109375" style="727" bestFit="1" customWidth="1"/>
    <col min="6150" max="6150" width="11.42578125" style="727" bestFit="1" customWidth="1"/>
    <col min="6151" max="6152" width="10.7109375" style="727" bestFit="1" customWidth="1"/>
    <col min="6153" max="6153" width="11.42578125" style="727" customWidth="1"/>
    <col min="6154" max="6155" width="10.42578125" style="727" bestFit="1" customWidth="1"/>
    <col min="6156" max="6156" width="11" style="727" bestFit="1" customWidth="1"/>
    <col min="6157" max="6157" width="11.7109375" style="727" bestFit="1" customWidth="1"/>
    <col min="6158" max="6158" width="11" style="727" customWidth="1"/>
    <col min="6159" max="6159" width="12.5703125" style="727" bestFit="1" customWidth="1"/>
    <col min="6160" max="6160" width="14.85546875" style="727" customWidth="1"/>
    <col min="6161" max="6400" width="11.42578125" style="727"/>
    <col min="6401" max="6401" width="78.42578125" style="727" customWidth="1"/>
    <col min="6402" max="6402" width="11.7109375" style="727" bestFit="1" customWidth="1"/>
    <col min="6403" max="6403" width="12.140625" style="727" bestFit="1" customWidth="1"/>
    <col min="6404" max="6405" width="11.7109375" style="727" bestFit="1" customWidth="1"/>
    <col min="6406" max="6406" width="11.42578125" style="727" bestFit="1" customWidth="1"/>
    <col min="6407" max="6408" width="10.7109375" style="727" bestFit="1" customWidth="1"/>
    <col min="6409" max="6409" width="11.42578125" style="727" customWidth="1"/>
    <col min="6410" max="6411" width="10.42578125" style="727" bestFit="1" customWidth="1"/>
    <col min="6412" max="6412" width="11" style="727" bestFit="1" customWidth="1"/>
    <col min="6413" max="6413" width="11.7109375" style="727" bestFit="1" customWidth="1"/>
    <col min="6414" max="6414" width="11" style="727" customWidth="1"/>
    <col min="6415" max="6415" width="12.5703125" style="727" bestFit="1" customWidth="1"/>
    <col min="6416" max="6416" width="14.85546875" style="727" customWidth="1"/>
    <col min="6417" max="6656" width="11.42578125" style="727"/>
    <col min="6657" max="6657" width="78.42578125" style="727" customWidth="1"/>
    <col min="6658" max="6658" width="11.7109375" style="727" bestFit="1" customWidth="1"/>
    <col min="6659" max="6659" width="12.140625" style="727" bestFit="1" customWidth="1"/>
    <col min="6660" max="6661" width="11.7109375" style="727" bestFit="1" customWidth="1"/>
    <col min="6662" max="6662" width="11.42578125" style="727" bestFit="1" customWidth="1"/>
    <col min="6663" max="6664" width="10.7109375" style="727" bestFit="1" customWidth="1"/>
    <col min="6665" max="6665" width="11.42578125" style="727" customWidth="1"/>
    <col min="6666" max="6667" width="10.42578125" style="727" bestFit="1" customWidth="1"/>
    <col min="6668" max="6668" width="11" style="727" bestFit="1" customWidth="1"/>
    <col min="6669" max="6669" width="11.7109375" style="727" bestFit="1" customWidth="1"/>
    <col min="6670" max="6670" width="11" style="727" customWidth="1"/>
    <col min="6671" max="6671" width="12.5703125" style="727" bestFit="1" customWidth="1"/>
    <col min="6672" max="6672" width="14.85546875" style="727" customWidth="1"/>
    <col min="6673" max="6912" width="11.42578125" style="727"/>
    <col min="6913" max="6913" width="78.42578125" style="727" customWidth="1"/>
    <col min="6914" max="6914" width="11.7109375" style="727" bestFit="1" customWidth="1"/>
    <col min="6915" max="6915" width="12.140625" style="727" bestFit="1" customWidth="1"/>
    <col min="6916" max="6917" width="11.7109375" style="727" bestFit="1" customWidth="1"/>
    <col min="6918" max="6918" width="11.42578125" style="727" bestFit="1" customWidth="1"/>
    <col min="6919" max="6920" width="10.7109375" style="727" bestFit="1" customWidth="1"/>
    <col min="6921" max="6921" width="11.42578125" style="727" customWidth="1"/>
    <col min="6922" max="6923" width="10.42578125" style="727" bestFit="1" customWidth="1"/>
    <col min="6924" max="6924" width="11" style="727" bestFit="1" customWidth="1"/>
    <col min="6925" max="6925" width="11.7109375" style="727" bestFit="1" customWidth="1"/>
    <col min="6926" max="6926" width="11" style="727" customWidth="1"/>
    <col min="6927" max="6927" width="12.5703125" style="727" bestFit="1" customWidth="1"/>
    <col min="6928" max="6928" width="14.85546875" style="727" customWidth="1"/>
    <col min="6929" max="7168" width="11.42578125" style="727"/>
    <col min="7169" max="7169" width="78.42578125" style="727" customWidth="1"/>
    <col min="7170" max="7170" width="11.7109375" style="727" bestFit="1" customWidth="1"/>
    <col min="7171" max="7171" width="12.140625" style="727" bestFit="1" customWidth="1"/>
    <col min="7172" max="7173" width="11.7109375" style="727" bestFit="1" customWidth="1"/>
    <col min="7174" max="7174" width="11.42578125" style="727" bestFit="1" customWidth="1"/>
    <col min="7175" max="7176" width="10.7109375" style="727" bestFit="1" customWidth="1"/>
    <col min="7177" max="7177" width="11.42578125" style="727" customWidth="1"/>
    <col min="7178" max="7179" width="10.42578125" style="727" bestFit="1" customWidth="1"/>
    <col min="7180" max="7180" width="11" style="727" bestFit="1" customWidth="1"/>
    <col min="7181" max="7181" width="11.7109375" style="727" bestFit="1" customWidth="1"/>
    <col min="7182" max="7182" width="11" style="727" customWidth="1"/>
    <col min="7183" max="7183" width="12.5703125" style="727" bestFit="1" customWidth="1"/>
    <col min="7184" max="7184" width="14.85546875" style="727" customWidth="1"/>
    <col min="7185" max="7424" width="11.42578125" style="727"/>
    <col min="7425" max="7425" width="78.42578125" style="727" customWidth="1"/>
    <col min="7426" max="7426" width="11.7109375" style="727" bestFit="1" customWidth="1"/>
    <col min="7427" max="7427" width="12.140625" style="727" bestFit="1" customWidth="1"/>
    <col min="7428" max="7429" width="11.7109375" style="727" bestFit="1" customWidth="1"/>
    <col min="7430" max="7430" width="11.42578125" style="727" bestFit="1" customWidth="1"/>
    <col min="7431" max="7432" width="10.7109375" style="727" bestFit="1" customWidth="1"/>
    <col min="7433" max="7433" width="11.42578125" style="727" customWidth="1"/>
    <col min="7434" max="7435" width="10.42578125" style="727" bestFit="1" customWidth="1"/>
    <col min="7436" max="7436" width="11" style="727" bestFit="1" customWidth="1"/>
    <col min="7437" max="7437" width="11.7109375" style="727" bestFit="1" customWidth="1"/>
    <col min="7438" max="7438" width="11" style="727" customWidth="1"/>
    <col min="7439" max="7439" width="12.5703125" style="727" bestFit="1" customWidth="1"/>
    <col min="7440" max="7440" width="14.85546875" style="727" customWidth="1"/>
    <col min="7441" max="7680" width="11.42578125" style="727"/>
    <col min="7681" max="7681" width="78.42578125" style="727" customWidth="1"/>
    <col min="7682" max="7682" width="11.7109375" style="727" bestFit="1" customWidth="1"/>
    <col min="7683" max="7683" width="12.140625" style="727" bestFit="1" customWidth="1"/>
    <col min="7684" max="7685" width="11.7109375" style="727" bestFit="1" customWidth="1"/>
    <col min="7686" max="7686" width="11.42578125" style="727" bestFit="1" customWidth="1"/>
    <col min="7687" max="7688" width="10.7109375" style="727" bestFit="1" customWidth="1"/>
    <col min="7689" max="7689" width="11.42578125" style="727" customWidth="1"/>
    <col min="7690" max="7691" width="10.42578125" style="727" bestFit="1" customWidth="1"/>
    <col min="7692" max="7692" width="11" style="727" bestFit="1" customWidth="1"/>
    <col min="7693" max="7693" width="11.7109375" style="727" bestFit="1" customWidth="1"/>
    <col min="7694" max="7694" width="11" style="727" customWidth="1"/>
    <col min="7695" max="7695" width="12.5703125" style="727" bestFit="1" customWidth="1"/>
    <col min="7696" max="7696" width="14.85546875" style="727" customWidth="1"/>
    <col min="7697" max="7936" width="11.42578125" style="727"/>
    <col min="7937" max="7937" width="78.42578125" style="727" customWidth="1"/>
    <col min="7938" max="7938" width="11.7109375" style="727" bestFit="1" customWidth="1"/>
    <col min="7939" max="7939" width="12.140625" style="727" bestFit="1" customWidth="1"/>
    <col min="7940" max="7941" width="11.7109375" style="727" bestFit="1" customWidth="1"/>
    <col min="7942" max="7942" width="11.42578125" style="727" bestFit="1" customWidth="1"/>
    <col min="7943" max="7944" width="10.7109375" style="727" bestFit="1" customWidth="1"/>
    <col min="7945" max="7945" width="11.42578125" style="727" customWidth="1"/>
    <col min="7946" max="7947" width="10.42578125" style="727" bestFit="1" customWidth="1"/>
    <col min="7948" max="7948" width="11" style="727" bestFit="1" customWidth="1"/>
    <col min="7949" max="7949" width="11.7109375" style="727" bestFit="1" customWidth="1"/>
    <col min="7950" max="7950" width="11" style="727" customWidth="1"/>
    <col min="7951" max="7951" width="12.5703125" style="727" bestFit="1" customWidth="1"/>
    <col min="7952" max="7952" width="14.85546875" style="727" customWidth="1"/>
    <col min="7953" max="8192" width="11.42578125" style="727"/>
    <col min="8193" max="8193" width="78.42578125" style="727" customWidth="1"/>
    <col min="8194" max="8194" width="11.7109375" style="727" bestFit="1" customWidth="1"/>
    <col min="8195" max="8195" width="12.140625" style="727" bestFit="1" customWidth="1"/>
    <col min="8196" max="8197" width="11.7109375" style="727" bestFit="1" customWidth="1"/>
    <col min="8198" max="8198" width="11.42578125" style="727" bestFit="1" customWidth="1"/>
    <col min="8199" max="8200" width="10.7109375" style="727" bestFit="1" customWidth="1"/>
    <col min="8201" max="8201" width="11.42578125" style="727" customWidth="1"/>
    <col min="8202" max="8203" width="10.42578125" style="727" bestFit="1" customWidth="1"/>
    <col min="8204" max="8204" width="11" style="727" bestFit="1" customWidth="1"/>
    <col min="8205" max="8205" width="11.7109375" style="727" bestFit="1" customWidth="1"/>
    <col min="8206" max="8206" width="11" style="727" customWidth="1"/>
    <col min="8207" max="8207" width="12.5703125" style="727" bestFit="1" customWidth="1"/>
    <col min="8208" max="8208" width="14.85546875" style="727" customWidth="1"/>
    <col min="8209" max="8448" width="11.42578125" style="727"/>
    <col min="8449" max="8449" width="78.42578125" style="727" customWidth="1"/>
    <col min="8450" max="8450" width="11.7109375" style="727" bestFit="1" customWidth="1"/>
    <col min="8451" max="8451" width="12.140625" style="727" bestFit="1" customWidth="1"/>
    <col min="8452" max="8453" width="11.7109375" style="727" bestFit="1" customWidth="1"/>
    <col min="8454" max="8454" width="11.42578125" style="727" bestFit="1" customWidth="1"/>
    <col min="8455" max="8456" width="10.7109375" style="727" bestFit="1" customWidth="1"/>
    <col min="8457" max="8457" width="11.42578125" style="727" customWidth="1"/>
    <col min="8458" max="8459" width="10.42578125" style="727" bestFit="1" customWidth="1"/>
    <col min="8460" max="8460" width="11" style="727" bestFit="1" customWidth="1"/>
    <col min="8461" max="8461" width="11.7109375" style="727" bestFit="1" customWidth="1"/>
    <col min="8462" max="8462" width="11" style="727" customWidth="1"/>
    <col min="8463" max="8463" width="12.5703125" style="727" bestFit="1" customWidth="1"/>
    <col min="8464" max="8464" width="14.85546875" style="727" customWidth="1"/>
    <col min="8465" max="8704" width="11.42578125" style="727"/>
    <col min="8705" max="8705" width="78.42578125" style="727" customWidth="1"/>
    <col min="8706" max="8706" width="11.7109375" style="727" bestFit="1" customWidth="1"/>
    <col min="8707" max="8707" width="12.140625" style="727" bestFit="1" customWidth="1"/>
    <col min="8708" max="8709" width="11.7109375" style="727" bestFit="1" customWidth="1"/>
    <col min="8710" max="8710" width="11.42578125" style="727" bestFit="1" customWidth="1"/>
    <col min="8711" max="8712" width="10.7109375" style="727" bestFit="1" customWidth="1"/>
    <col min="8713" max="8713" width="11.42578125" style="727" customWidth="1"/>
    <col min="8714" max="8715" width="10.42578125" style="727" bestFit="1" customWidth="1"/>
    <col min="8716" max="8716" width="11" style="727" bestFit="1" customWidth="1"/>
    <col min="8717" max="8717" width="11.7109375" style="727" bestFit="1" customWidth="1"/>
    <col min="8718" max="8718" width="11" style="727" customWidth="1"/>
    <col min="8719" max="8719" width="12.5703125" style="727" bestFit="1" customWidth="1"/>
    <col min="8720" max="8720" width="14.85546875" style="727" customWidth="1"/>
    <col min="8721" max="8960" width="11.42578125" style="727"/>
    <col min="8961" max="8961" width="78.42578125" style="727" customWidth="1"/>
    <col min="8962" max="8962" width="11.7109375" style="727" bestFit="1" customWidth="1"/>
    <col min="8963" max="8963" width="12.140625" style="727" bestFit="1" customWidth="1"/>
    <col min="8964" max="8965" width="11.7109375" style="727" bestFit="1" customWidth="1"/>
    <col min="8966" max="8966" width="11.42578125" style="727" bestFit="1" customWidth="1"/>
    <col min="8967" max="8968" width="10.7109375" style="727" bestFit="1" customWidth="1"/>
    <col min="8969" max="8969" width="11.42578125" style="727" customWidth="1"/>
    <col min="8970" max="8971" width="10.42578125" style="727" bestFit="1" customWidth="1"/>
    <col min="8972" max="8972" width="11" style="727" bestFit="1" customWidth="1"/>
    <col min="8973" max="8973" width="11.7109375" style="727" bestFit="1" customWidth="1"/>
    <col min="8974" max="8974" width="11" style="727" customWidth="1"/>
    <col min="8975" max="8975" width="12.5703125" style="727" bestFit="1" customWidth="1"/>
    <col min="8976" max="8976" width="14.85546875" style="727" customWidth="1"/>
    <col min="8977" max="9216" width="11.42578125" style="727"/>
    <col min="9217" max="9217" width="78.42578125" style="727" customWidth="1"/>
    <col min="9218" max="9218" width="11.7109375" style="727" bestFit="1" customWidth="1"/>
    <col min="9219" max="9219" width="12.140625" style="727" bestFit="1" customWidth="1"/>
    <col min="9220" max="9221" width="11.7109375" style="727" bestFit="1" customWidth="1"/>
    <col min="9222" max="9222" width="11.42578125" style="727" bestFit="1" customWidth="1"/>
    <col min="9223" max="9224" width="10.7109375" style="727" bestFit="1" customWidth="1"/>
    <col min="9225" max="9225" width="11.42578125" style="727" customWidth="1"/>
    <col min="9226" max="9227" width="10.42578125" style="727" bestFit="1" customWidth="1"/>
    <col min="9228" max="9228" width="11" style="727" bestFit="1" customWidth="1"/>
    <col min="9229" max="9229" width="11.7109375" style="727" bestFit="1" customWidth="1"/>
    <col min="9230" max="9230" width="11" style="727" customWidth="1"/>
    <col min="9231" max="9231" width="12.5703125" style="727" bestFit="1" customWidth="1"/>
    <col min="9232" max="9232" width="14.85546875" style="727" customWidth="1"/>
    <col min="9233" max="9472" width="11.42578125" style="727"/>
    <col min="9473" max="9473" width="78.42578125" style="727" customWidth="1"/>
    <col min="9474" max="9474" width="11.7109375" style="727" bestFit="1" customWidth="1"/>
    <col min="9475" max="9475" width="12.140625" style="727" bestFit="1" customWidth="1"/>
    <col min="9476" max="9477" width="11.7109375" style="727" bestFit="1" customWidth="1"/>
    <col min="9478" max="9478" width="11.42578125" style="727" bestFit="1" customWidth="1"/>
    <col min="9479" max="9480" width="10.7109375" style="727" bestFit="1" customWidth="1"/>
    <col min="9481" max="9481" width="11.42578125" style="727" customWidth="1"/>
    <col min="9482" max="9483" width="10.42578125" style="727" bestFit="1" customWidth="1"/>
    <col min="9484" max="9484" width="11" style="727" bestFit="1" customWidth="1"/>
    <col min="9485" max="9485" width="11.7109375" style="727" bestFit="1" customWidth="1"/>
    <col min="9486" max="9486" width="11" style="727" customWidth="1"/>
    <col min="9487" max="9487" width="12.5703125" style="727" bestFit="1" customWidth="1"/>
    <col min="9488" max="9488" width="14.85546875" style="727" customWidth="1"/>
    <col min="9489" max="9728" width="11.42578125" style="727"/>
    <col min="9729" max="9729" width="78.42578125" style="727" customWidth="1"/>
    <col min="9730" max="9730" width="11.7109375" style="727" bestFit="1" customWidth="1"/>
    <col min="9731" max="9731" width="12.140625" style="727" bestFit="1" customWidth="1"/>
    <col min="9732" max="9733" width="11.7109375" style="727" bestFit="1" customWidth="1"/>
    <col min="9734" max="9734" width="11.42578125" style="727" bestFit="1" customWidth="1"/>
    <col min="9735" max="9736" width="10.7109375" style="727" bestFit="1" customWidth="1"/>
    <col min="9737" max="9737" width="11.42578125" style="727" customWidth="1"/>
    <col min="9738" max="9739" width="10.42578125" style="727" bestFit="1" customWidth="1"/>
    <col min="9740" max="9740" width="11" style="727" bestFit="1" customWidth="1"/>
    <col min="9741" max="9741" width="11.7109375" style="727" bestFit="1" customWidth="1"/>
    <col min="9742" max="9742" width="11" style="727" customWidth="1"/>
    <col min="9743" max="9743" width="12.5703125" style="727" bestFit="1" customWidth="1"/>
    <col min="9744" max="9744" width="14.85546875" style="727" customWidth="1"/>
    <col min="9745" max="9984" width="11.42578125" style="727"/>
    <col min="9985" max="9985" width="78.42578125" style="727" customWidth="1"/>
    <col min="9986" max="9986" width="11.7109375" style="727" bestFit="1" customWidth="1"/>
    <col min="9987" max="9987" width="12.140625" style="727" bestFit="1" customWidth="1"/>
    <col min="9988" max="9989" width="11.7109375" style="727" bestFit="1" customWidth="1"/>
    <col min="9990" max="9990" width="11.42578125" style="727" bestFit="1" customWidth="1"/>
    <col min="9991" max="9992" width="10.7109375" style="727" bestFit="1" customWidth="1"/>
    <col min="9993" max="9993" width="11.42578125" style="727" customWidth="1"/>
    <col min="9994" max="9995" width="10.42578125" style="727" bestFit="1" customWidth="1"/>
    <col min="9996" max="9996" width="11" style="727" bestFit="1" customWidth="1"/>
    <col min="9997" max="9997" width="11.7109375" style="727" bestFit="1" customWidth="1"/>
    <col min="9998" max="9998" width="11" style="727" customWidth="1"/>
    <col min="9999" max="9999" width="12.5703125" style="727" bestFit="1" customWidth="1"/>
    <col min="10000" max="10000" width="14.85546875" style="727" customWidth="1"/>
    <col min="10001" max="10240" width="11.42578125" style="727"/>
    <col min="10241" max="10241" width="78.42578125" style="727" customWidth="1"/>
    <col min="10242" max="10242" width="11.7109375" style="727" bestFit="1" customWidth="1"/>
    <col min="10243" max="10243" width="12.140625" style="727" bestFit="1" customWidth="1"/>
    <col min="10244" max="10245" width="11.7109375" style="727" bestFit="1" customWidth="1"/>
    <col min="10246" max="10246" width="11.42578125" style="727" bestFit="1" customWidth="1"/>
    <col min="10247" max="10248" width="10.7109375" style="727" bestFit="1" customWidth="1"/>
    <col min="10249" max="10249" width="11.42578125" style="727" customWidth="1"/>
    <col min="10250" max="10251" width="10.42578125" style="727" bestFit="1" customWidth="1"/>
    <col min="10252" max="10252" width="11" style="727" bestFit="1" customWidth="1"/>
    <col min="10253" max="10253" width="11.7109375" style="727" bestFit="1" customWidth="1"/>
    <col min="10254" max="10254" width="11" style="727" customWidth="1"/>
    <col min="10255" max="10255" width="12.5703125" style="727" bestFit="1" customWidth="1"/>
    <col min="10256" max="10256" width="14.85546875" style="727" customWidth="1"/>
    <col min="10257" max="10496" width="11.42578125" style="727"/>
    <col min="10497" max="10497" width="78.42578125" style="727" customWidth="1"/>
    <col min="10498" max="10498" width="11.7109375" style="727" bestFit="1" customWidth="1"/>
    <col min="10499" max="10499" width="12.140625" style="727" bestFit="1" customWidth="1"/>
    <col min="10500" max="10501" width="11.7109375" style="727" bestFit="1" customWidth="1"/>
    <col min="10502" max="10502" width="11.42578125" style="727" bestFit="1" customWidth="1"/>
    <col min="10503" max="10504" width="10.7109375" style="727" bestFit="1" customWidth="1"/>
    <col min="10505" max="10505" width="11.42578125" style="727" customWidth="1"/>
    <col min="10506" max="10507" width="10.42578125" style="727" bestFit="1" customWidth="1"/>
    <col min="10508" max="10508" width="11" style="727" bestFit="1" customWidth="1"/>
    <col min="10509" max="10509" width="11.7109375" style="727" bestFit="1" customWidth="1"/>
    <col min="10510" max="10510" width="11" style="727" customWidth="1"/>
    <col min="10511" max="10511" width="12.5703125" style="727" bestFit="1" customWidth="1"/>
    <col min="10512" max="10512" width="14.85546875" style="727" customWidth="1"/>
    <col min="10513" max="10752" width="11.42578125" style="727"/>
    <col min="10753" max="10753" width="78.42578125" style="727" customWidth="1"/>
    <col min="10754" max="10754" width="11.7109375" style="727" bestFit="1" customWidth="1"/>
    <col min="10755" max="10755" width="12.140625" style="727" bestFit="1" customWidth="1"/>
    <col min="10756" max="10757" width="11.7109375" style="727" bestFit="1" customWidth="1"/>
    <col min="10758" max="10758" width="11.42578125" style="727" bestFit="1" customWidth="1"/>
    <col min="10759" max="10760" width="10.7109375" style="727" bestFit="1" customWidth="1"/>
    <col min="10761" max="10761" width="11.42578125" style="727" customWidth="1"/>
    <col min="10762" max="10763" width="10.42578125" style="727" bestFit="1" customWidth="1"/>
    <col min="10764" max="10764" width="11" style="727" bestFit="1" customWidth="1"/>
    <col min="10765" max="10765" width="11.7109375" style="727" bestFit="1" customWidth="1"/>
    <col min="10766" max="10766" width="11" style="727" customWidth="1"/>
    <col min="10767" max="10767" width="12.5703125" style="727" bestFit="1" customWidth="1"/>
    <col min="10768" max="10768" width="14.85546875" style="727" customWidth="1"/>
    <col min="10769" max="11008" width="11.42578125" style="727"/>
    <col min="11009" max="11009" width="78.42578125" style="727" customWidth="1"/>
    <col min="11010" max="11010" width="11.7109375" style="727" bestFit="1" customWidth="1"/>
    <col min="11011" max="11011" width="12.140625" style="727" bestFit="1" customWidth="1"/>
    <col min="11012" max="11013" width="11.7109375" style="727" bestFit="1" customWidth="1"/>
    <col min="11014" max="11014" width="11.42578125" style="727" bestFit="1" customWidth="1"/>
    <col min="11015" max="11016" width="10.7109375" style="727" bestFit="1" customWidth="1"/>
    <col min="11017" max="11017" width="11.42578125" style="727" customWidth="1"/>
    <col min="11018" max="11019" width="10.42578125" style="727" bestFit="1" customWidth="1"/>
    <col min="11020" max="11020" width="11" style="727" bestFit="1" customWidth="1"/>
    <col min="11021" max="11021" width="11.7109375" style="727" bestFit="1" customWidth="1"/>
    <col min="11022" max="11022" width="11" style="727" customWidth="1"/>
    <col min="11023" max="11023" width="12.5703125" style="727" bestFit="1" customWidth="1"/>
    <col min="11024" max="11024" width="14.85546875" style="727" customWidth="1"/>
    <col min="11025" max="11264" width="11.42578125" style="727"/>
    <col min="11265" max="11265" width="78.42578125" style="727" customWidth="1"/>
    <col min="11266" max="11266" width="11.7109375" style="727" bestFit="1" customWidth="1"/>
    <col min="11267" max="11267" width="12.140625" style="727" bestFit="1" customWidth="1"/>
    <col min="11268" max="11269" width="11.7109375" style="727" bestFit="1" customWidth="1"/>
    <col min="11270" max="11270" width="11.42578125" style="727" bestFit="1" customWidth="1"/>
    <col min="11271" max="11272" width="10.7109375" style="727" bestFit="1" customWidth="1"/>
    <col min="11273" max="11273" width="11.42578125" style="727" customWidth="1"/>
    <col min="11274" max="11275" width="10.42578125" style="727" bestFit="1" customWidth="1"/>
    <col min="11276" max="11276" width="11" style="727" bestFit="1" customWidth="1"/>
    <col min="11277" max="11277" width="11.7109375" style="727" bestFit="1" customWidth="1"/>
    <col min="11278" max="11278" width="11" style="727" customWidth="1"/>
    <col min="11279" max="11279" width="12.5703125" style="727" bestFit="1" customWidth="1"/>
    <col min="11280" max="11280" width="14.85546875" style="727" customWidth="1"/>
    <col min="11281" max="11520" width="11.42578125" style="727"/>
    <col min="11521" max="11521" width="78.42578125" style="727" customWidth="1"/>
    <col min="11522" max="11522" width="11.7109375" style="727" bestFit="1" customWidth="1"/>
    <col min="11523" max="11523" width="12.140625" style="727" bestFit="1" customWidth="1"/>
    <col min="11524" max="11525" width="11.7109375" style="727" bestFit="1" customWidth="1"/>
    <col min="11526" max="11526" width="11.42578125" style="727" bestFit="1" customWidth="1"/>
    <col min="11527" max="11528" width="10.7109375" style="727" bestFit="1" customWidth="1"/>
    <col min="11529" max="11529" width="11.42578125" style="727" customWidth="1"/>
    <col min="11530" max="11531" width="10.42578125" style="727" bestFit="1" customWidth="1"/>
    <col min="11532" max="11532" width="11" style="727" bestFit="1" customWidth="1"/>
    <col min="11533" max="11533" width="11.7109375" style="727" bestFit="1" customWidth="1"/>
    <col min="11534" max="11534" width="11" style="727" customWidth="1"/>
    <col min="11535" max="11535" width="12.5703125" style="727" bestFit="1" customWidth="1"/>
    <col min="11536" max="11536" width="14.85546875" style="727" customWidth="1"/>
    <col min="11537" max="11776" width="11.42578125" style="727"/>
    <col min="11777" max="11777" width="78.42578125" style="727" customWidth="1"/>
    <col min="11778" max="11778" width="11.7109375" style="727" bestFit="1" customWidth="1"/>
    <col min="11779" max="11779" width="12.140625" style="727" bestFit="1" customWidth="1"/>
    <col min="11780" max="11781" width="11.7109375" style="727" bestFit="1" customWidth="1"/>
    <col min="11782" max="11782" width="11.42578125" style="727" bestFit="1" customWidth="1"/>
    <col min="11783" max="11784" width="10.7109375" style="727" bestFit="1" customWidth="1"/>
    <col min="11785" max="11785" width="11.42578125" style="727" customWidth="1"/>
    <col min="11786" max="11787" width="10.42578125" style="727" bestFit="1" customWidth="1"/>
    <col min="11788" max="11788" width="11" style="727" bestFit="1" customWidth="1"/>
    <col min="11789" max="11789" width="11.7109375" style="727" bestFit="1" customWidth="1"/>
    <col min="11790" max="11790" width="11" style="727" customWidth="1"/>
    <col min="11791" max="11791" width="12.5703125" style="727" bestFit="1" customWidth="1"/>
    <col min="11792" max="11792" width="14.85546875" style="727" customWidth="1"/>
    <col min="11793" max="12032" width="11.42578125" style="727"/>
    <col min="12033" max="12033" width="78.42578125" style="727" customWidth="1"/>
    <col min="12034" max="12034" width="11.7109375" style="727" bestFit="1" customWidth="1"/>
    <col min="12035" max="12035" width="12.140625" style="727" bestFit="1" customWidth="1"/>
    <col min="12036" max="12037" width="11.7109375" style="727" bestFit="1" customWidth="1"/>
    <col min="12038" max="12038" width="11.42578125" style="727" bestFit="1" customWidth="1"/>
    <col min="12039" max="12040" width="10.7109375" style="727" bestFit="1" customWidth="1"/>
    <col min="12041" max="12041" width="11.42578125" style="727" customWidth="1"/>
    <col min="12042" max="12043" width="10.42578125" style="727" bestFit="1" customWidth="1"/>
    <col min="12044" max="12044" width="11" style="727" bestFit="1" customWidth="1"/>
    <col min="12045" max="12045" width="11.7109375" style="727" bestFit="1" customWidth="1"/>
    <col min="12046" max="12046" width="11" style="727" customWidth="1"/>
    <col min="12047" max="12047" width="12.5703125" style="727" bestFit="1" customWidth="1"/>
    <col min="12048" max="12048" width="14.85546875" style="727" customWidth="1"/>
    <col min="12049" max="12288" width="11.42578125" style="727"/>
    <col min="12289" max="12289" width="78.42578125" style="727" customWidth="1"/>
    <col min="12290" max="12290" width="11.7109375" style="727" bestFit="1" customWidth="1"/>
    <col min="12291" max="12291" width="12.140625" style="727" bestFit="1" customWidth="1"/>
    <col min="12292" max="12293" width="11.7109375" style="727" bestFit="1" customWidth="1"/>
    <col min="12294" max="12294" width="11.42578125" style="727" bestFit="1" customWidth="1"/>
    <col min="12295" max="12296" width="10.7109375" style="727" bestFit="1" customWidth="1"/>
    <col min="12297" max="12297" width="11.42578125" style="727" customWidth="1"/>
    <col min="12298" max="12299" width="10.42578125" style="727" bestFit="1" customWidth="1"/>
    <col min="12300" max="12300" width="11" style="727" bestFit="1" customWidth="1"/>
    <col min="12301" max="12301" width="11.7109375" style="727" bestFit="1" customWidth="1"/>
    <col min="12302" max="12302" width="11" style="727" customWidth="1"/>
    <col min="12303" max="12303" width="12.5703125" style="727" bestFit="1" customWidth="1"/>
    <col min="12304" max="12304" width="14.85546875" style="727" customWidth="1"/>
    <col min="12305" max="12544" width="11.42578125" style="727"/>
    <col min="12545" max="12545" width="78.42578125" style="727" customWidth="1"/>
    <col min="12546" max="12546" width="11.7109375" style="727" bestFit="1" customWidth="1"/>
    <col min="12547" max="12547" width="12.140625" style="727" bestFit="1" customWidth="1"/>
    <col min="12548" max="12549" width="11.7109375" style="727" bestFit="1" customWidth="1"/>
    <col min="12550" max="12550" width="11.42578125" style="727" bestFit="1" customWidth="1"/>
    <col min="12551" max="12552" width="10.7109375" style="727" bestFit="1" customWidth="1"/>
    <col min="12553" max="12553" width="11.42578125" style="727" customWidth="1"/>
    <col min="12554" max="12555" width="10.42578125" style="727" bestFit="1" customWidth="1"/>
    <col min="12556" max="12556" width="11" style="727" bestFit="1" customWidth="1"/>
    <col min="12557" max="12557" width="11.7109375" style="727" bestFit="1" customWidth="1"/>
    <col min="12558" max="12558" width="11" style="727" customWidth="1"/>
    <col min="12559" max="12559" width="12.5703125" style="727" bestFit="1" customWidth="1"/>
    <col min="12560" max="12560" width="14.85546875" style="727" customWidth="1"/>
    <col min="12561" max="12800" width="11.42578125" style="727"/>
    <col min="12801" max="12801" width="78.42578125" style="727" customWidth="1"/>
    <col min="12802" max="12802" width="11.7109375" style="727" bestFit="1" customWidth="1"/>
    <col min="12803" max="12803" width="12.140625" style="727" bestFit="1" customWidth="1"/>
    <col min="12804" max="12805" width="11.7109375" style="727" bestFit="1" customWidth="1"/>
    <col min="12806" max="12806" width="11.42578125" style="727" bestFit="1" customWidth="1"/>
    <col min="12807" max="12808" width="10.7109375" style="727" bestFit="1" customWidth="1"/>
    <col min="12809" max="12809" width="11.42578125" style="727" customWidth="1"/>
    <col min="12810" max="12811" width="10.42578125" style="727" bestFit="1" customWidth="1"/>
    <col min="12812" max="12812" width="11" style="727" bestFit="1" customWidth="1"/>
    <col min="12813" max="12813" width="11.7109375" style="727" bestFit="1" customWidth="1"/>
    <col min="12814" max="12814" width="11" style="727" customWidth="1"/>
    <col min="12815" max="12815" width="12.5703125" style="727" bestFit="1" customWidth="1"/>
    <col min="12816" max="12816" width="14.85546875" style="727" customWidth="1"/>
    <col min="12817" max="13056" width="11.42578125" style="727"/>
    <col min="13057" max="13057" width="78.42578125" style="727" customWidth="1"/>
    <col min="13058" max="13058" width="11.7109375" style="727" bestFit="1" customWidth="1"/>
    <col min="13059" max="13059" width="12.140625" style="727" bestFit="1" customWidth="1"/>
    <col min="13060" max="13061" width="11.7109375" style="727" bestFit="1" customWidth="1"/>
    <col min="13062" max="13062" width="11.42578125" style="727" bestFit="1" customWidth="1"/>
    <col min="13063" max="13064" width="10.7109375" style="727" bestFit="1" customWidth="1"/>
    <col min="13065" max="13065" width="11.42578125" style="727" customWidth="1"/>
    <col min="13066" max="13067" width="10.42578125" style="727" bestFit="1" customWidth="1"/>
    <col min="13068" max="13068" width="11" style="727" bestFit="1" customWidth="1"/>
    <col min="13069" max="13069" width="11.7109375" style="727" bestFit="1" customWidth="1"/>
    <col min="13070" max="13070" width="11" style="727" customWidth="1"/>
    <col min="13071" max="13071" width="12.5703125" style="727" bestFit="1" customWidth="1"/>
    <col min="13072" max="13072" width="14.85546875" style="727" customWidth="1"/>
    <col min="13073" max="13312" width="11.42578125" style="727"/>
    <col min="13313" max="13313" width="78.42578125" style="727" customWidth="1"/>
    <col min="13314" max="13314" width="11.7109375" style="727" bestFit="1" customWidth="1"/>
    <col min="13315" max="13315" width="12.140625" style="727" bestFit="1" customWidth="1"/>
    <col min="13316" max="13317" width="11.7109375" style="727" bestFit="1" customWidth="1"/>
    <col min="13318" max="13318" width="11.42578125" style="727" bestFit="1" customWidth="1"/>
    <col min="13319" max="13320" width="10.7109375" style="727" bestFit="1" customWidth="1"/>
    <col min="13321" max="13321" width="11.42578125" style="727" customWidth="1"/>
    <col min="13322" max="13323" width="10.42578125" style="727" bestFit="1" customWidth="1"/>
    <col min="13324" max="13324" width="11" style="727" bestFit="1" customWidth="1"/>
    <col min="13325" max="13325" width="11.7109375" style="727" bestFit="1" customWidth="1"/>
    <col min="13326" max="13326" width="11" style="727" customWidth="1"/>
    <col min="13327" max="13327" width="12.5703125" style="727" bestFit="1" customWidth="1"/>
    <col min="13328" max="13328" width="14.85546875" style="727" customWidth="1"/>
    <col min="13329" max="13568" width="11.42578125" style="727"/>
    <col min="13569" max="13569" width="78.42578125" style="727" customWidth="1"/>
    <col min="13570" max="13570" width="11.7109375" style="727" bestFit="1" customWidth="1"/>
    <col min="13571" max="13571" width="12.140625" style="727" bestFit="1" customWidth="1"/>
    <col min="13572" max="13573" width="11.7109375" style="727" bestFit="1" customWidth="1"/>
    <col min="13574" max="13574" width="11.42578125" style="727" bestFit="1" customWidth="1"/>
    <col min="13575" max="13576" width="10.7109375" style="727" bestFit="1" customWidth="1"/>
    <col min="13577" max="13577" width="11.42578125" style="727" customWidth="1"/>
    <col min="13578" max="13579" width="10.42578125" style="727" bestFit="1" customWidth="1"/>
    <col min="13580" max="13580" width="11" style="727" bestFit="1" customWidth="1"/>
    <col min="13581" max="13581" width="11.7109375" style="727" bestFit="1" customWidth="1"/>
    <col min="13582" max="13582" width="11" style="727" customWidth="1"/>
    <col min="13583" max="13583" width="12.5703125" style="727" bestFit="1" customWidth="1"/>
    <col min="13584" max="13584" width="14.85546875" style="727" customWidth="1"/>
    <col min="13585" max="13824" width="11.42578125" style="727"/>
    <col min="13825" max="13825" width="78.42578125" style="727" customWidth="1"/>
    <col min="13826" max="13826" width="11.7109375" style="727" bestFit="1" customWidth="1"/>
    <col min="13827" max="13827" width="12.140625" style="727" bestFit="1" customWidth="1"/>
    <col min="13828" max="13829" width="11.7109375" style="727" bestFit="1" customWidth="1"/>
    <col min="13830" max="13830" width="11.42578125" style="727" bestFit="1" customWidth="1"/>
    <col min="13831" max="13832" width="10.7109375" style="727" bestFit="1" customWidth="1"/>
    <col min="13833" max="13833" width="11.42578125" style="727" customWidth="1"/>
    <col min="13834" max="13835" width="10.42578125" style="727" bestFit="1" customWidth="1"/>
    <col min="13836" max="13836" width="11" style="727" bestFit="1" customWidth="1"/>
    <col min="13837" max="13837" width="11.7109375" style="727" bestFit="1" customWidth="1"/>
    <col min="13838" max="13838" width="11" style="727" customWidth="1"/>
    <col min="13839" max="13839" width="12.5703125" style="727" bestFit="1" customWidth="1"/>
    <col min="13840" max="13840" width="14.85546875" style="727" customWidth="1"/>
    <col min="13841" max="14080" width="11.42578125" style="727"/>
    <col min="14081" max="14081" width="78.42578125" style="727" customWidth="1"/>
    <col min="14082" max="14082" width="11.7109375" style="727" bestFit="1" customWidth="1"/>
    <col min="14083" max="14083" width="12.140625" style="727" bestFit="1" customWidth="1"/>
    <col min="14084" max="14085" width="11.7109375" style="727" bestFit="1" customWidth="1"/>
    <col min="14086" max="14086" width="11.42578125" style="727" bestFit="1" customWidth="1"/>
    <col min="14087" max="14088" width="10.7109375" style="727" bestFit="1" customWidth="1"/>
    <col min="14089" max="14089" width="11.42578125" style="727" customWidth="1"/>
    <col min="14090" max="14091" width="10.42578125" style="727" bestFit="1" customWidth="1"/>
    <col min="14092" max="14092" width="11" style="727" bestFit="1" customWidth="1"/>
    <col min="14093" max="14093" width="11.7109375" style="727" bestFit="1" customWidth="1"/>
    <col min="14094" max="14094" width="11" style="727" customWidth="1"/>
    <col min="14095" max="14095" width="12.5703125" style="727" bestFit="1" customWidth="1"/>
    <col min="14096" max="14096" width="14.85546875" style="727" customWidth="1"/>
    <col min="14097" max="14336" width="11.42578125" style="727"/>
    <col min="14337" max="14337" width="78.42578125" style="727" customWidth="1"/>
    <col min="14338" max="14338" width="11.7109375" style="727" bestFit="1" customWidth="1"/>
    <col min="14339" max="14339" width="12.140625" style="727" bestFit="1" customWidth="1"/>
    <col min="14340" max="14341" width="11.7109375" style="727" bestFit="1" customWidth="1"/>
    <col min="14342" max="14342" width="11.42578125" style="727" bestFit="1" customWidth="1"/>
    <col min="14343" max="14344" width="10.7109375" style="727" bestFit="1" customWidth="1"/>
    <col min="14345" max="14345" width="11.42578125" style="727" customWidth="1"/>
    <col min="14346" max="14347" width="10.42578125" style="727" bestFit="1" customWidth="1"/>
    <col min="14348" max="14348" width="11" style="727" bestFit="1" customWidth="1"/>
    <col min="14349" max="14349" width="11.7109375" style="727" bestFit="1" customWidth="1"/>
    <col min="14350" max="14350" width="11" style="727" customWidth="1"/>
    <col min="14351" max="14351" width="12.5703125" style="727" bestFit="1" customWidth="1"/>
    <col min="14352" max="14352" width="14.85546875" style="727" customWidth="1"/>
    <col min="14353" max="14592" width="11.42578125" style="727"/>
    <col min="14593" max="14593" width="78.42578125" style="727" customWidth="1"/>
    <col min="14594" max="14594" width="11.7109375" style="727" bestFit="1" customWidth="1"/>
    <col min="14595" max="14595" width="12.140625" style="727" bestFit="1" customWidth="1"/>
    <col min="14596" max="14597" width="11.7109375" style="727" bestFit="1" customWidth="1"/>
    <col min="14598" max="14598" width="11.42578125" style="727" bestFit="1" customWidth="1"/>
    <col min="14599" max="14600" width="10.7109375" style="727" bestFit="1" customWidth="1"/>
    <col min="14601" max="14601" width="11.42578125" style="727" customWidth="1"/>
    <col min="14602" max="14603" width="10.42578125" style="727" bestFit="1" customWidth="1"/>
    <col min="14604" max="14604" width="11" style="727" bestFit="1" customWidth="1"/>
    <col min="14605" max="14605" width="11.7109375" style="727" bestFit="1" customWidth="1"/>
    <col min="14606" max="14606" width="11" style="727" customWidth="1"/>
    <col min="14607" max="14607" width="12.5703125" style="727" bestFit="1" customWidth="1"/>
    <col min="14608" max="14608" width="14.85546875" style="727" customWidth="1"/>
    <col min="14609" max="14848" width="11.42578125" style="727"/>
    <col min="14849" max="14849" width="78.42578125" style="727" customWidth="1"/>
    <col min="14850" max="14850" width="11.7109375" style="727" bestFit="1" customWidth="1"/>
    <col min="14851" max="14851" width="12.140625" style="727" bestFit="1" customWidth="1"/>
    <col min="14852" max="14853" width="11.7109375" style="727" bestFit="1" customWidth="1"/>
    <col min="14854" max="14854" width="11.42578125" style="727" bestFit="1" customWidth="1"/>
    <col min="14855" max="14856" width="10.7109375" style="727" bestFit="1" customWidth="1"/>
    <col min="14857" max="14857" width="11.42578125" style="727" customWidth="1"/>
    <col min="14858" max="14859" width="10.42578125" style="727" bestFit="1" customWidth="1"/>
    <col min="14860" max="14860" width="11" style="727" bestFit="1" customWidth="1"/>
    <col min="14861" max="14861" width="11.7109375" style="727" bestFit="1" customWidth="1"/>
    <col min="14862" max="14862" width="11" style="727" customWidth="1"/>
    <col min="14863" max="14863" width="12.5703125" style="727" bestFit="1" customWidth="1"/>
    <col min="14864" max="14864" width="14.85546875" style="727" customWidth="1"/>
    <col min="14865" max="15104" width="11.42578125" style="727"/>
    <col min="15105" max="15105" width="78.42578125" style="727" customWidth="1"/>
    <col min="15106" max="15106" width="11.7109375" style="727" bestFit="1" customWidth="1"/>
    <col min="15107" max="15107" width="12.140625" style="727" bestFit="1" customWidth="1"/>
    <col min="15108" max="15109" width="11.7109375" style="727" bestFit="1" customWidth="1"/>
    <col min="15110" max="15110" width="11.42578125" style="727" bestFit="1" customWidth="1"/>
    <col min="15111" max="15112" width="10.7109375" style="727" bestFit="1" customWidth="1"/>
    <col min="15113" max="15113" width="11.42578125" style="727" customWidth="1"/>
    <col min="15114" max="15115" width="10.42578125" style="727" bestFit="1" customWidth="1"/>
    <col min="15116" max="15116" width="11" style="727" bestFit="1" customWidth="1"/>
    <col min="15117" max="15117" width="11.7109375" style="727" bestFit="1" customWidth="1"/>
    <col min="15118" max="15118" width="11" style="727" customWidth="1"/>
    <col min="15119" max="15119" width="12.5703125" style="727" bestFit="1" customWidth="1"/>
    <col min="15120" max="15120" width="14.85546875" style="727" customWidth="1"/>
    <col min="15121" max="15360" width="11.42578125" style="727"/>
    <col min="15361" max="15361" width="78.42578125" style="727" customWidth="1"/>
    <col min="15362" max="15362" width="11.7109375" style="727" bestFit="1" customWidth="1"/>
    <col min="15363" max="15363" width="12.140625" style="727" bestFit="1" customWidth="1"/>
    <col min="15364" max="15365" width="11.7109375" style="727" bestFit="1" customWidth="1"/>
    <col min="15366" max="15366" width="11.42578125" style="727" bestFit="1" customWidth="1"/>
    <col min="15367" max="15368" width="10.7109375" style="727" bestFit="1" customWidth="1"/>
    <col min="15369" max="15369" width="11.42578125" style="727" customWidth="1"/>
    <col min="15370" max="15371" width="10.42578125" style="727" bestFit="1" customWidth="1"/>
    <col min="15372" max="15372" width="11" style="727" bestFit="1" customWidth="1"/>
    <col min="15373" max="15373" width="11.7109375" style="727" bestFit="1" customWidth="1"/>
    <col min="15374" max="15374" width="11" style="727" customWidth="1"/>
    <col min="15375" max="15375" width="12.5703125" style="727" bestFit="1" customWidth="1"/>
    <col min="15376" max="15376" width="14.85546875" style="727" customWidth="1"/>
    <col min="15377" max="15616" width="11.42578125" style="727"/>
    <col min="15617" max="15617" width="78.42578125" style="727" customWidth="1"/>
    <col min="15618" max="15618" width="11.7109375" style="727" bestFit="1" customWidth="1"/>
    <col min="15619" max="15619" width="12.140625" style="727" bestFit="1" customWidth="1"/>
    <col min="15620" max="15621" width="11.7109375" style="727" bestFit="1" customWidth="1"/>
    <col min="15622" max="15622" width="11.42578125" style="727" bestFit="1" customWidth="1"/>
    <col min="15623" max="15624" width="10.7109375" style="727" bestFit="1" customWidth="1"/>
    <col min="15625" max="15625" width="11.42578125" style="727" customWidth="1"/>
    <col min="15626" max="15627" width="10.42578125" style="727" bestFit="1" customWidth="1"/>
    <col min="15628" max="15628" width="11" style="727" bestFit="1" customWidth="1"/>
    <col min="15629" max="15629" width="11.7109375" style="727" bestFit="1" customWidth="1"/>
    <col min="15630" max="15630" width="11" style="727" customWidth="1"/>
    <col min="15631" max="15631" width="12.5703125" style="727" bestFit="1" customWidth="1"/>
    <col min="15632" max="15632" width="14.85546875" style="727" customWidth="1"/>
    <col min="15633" max="15872" width="11.42578125" style="727"/>
    <col min="15873" max="15873" width="78.42578125" style="727" customWidth="1"/>
    <col min="15874" max="15874" width="11.7109375" style="727" bestFit="1" customWidth="1"/>
    <col min="15875" max="15875" width="12.140625" style="727" bestFit="1" customWidth="1"/>
    <col min="15876" max="15877" width="11.7109375" style="727" bestFit="1" customWidth="1"/>
    <col min="15878" max="15878" width="11.42578125" style="727" bestFit="1" customWidth="1"/>
    <col min="15879" max="15880" width="10.7109375" style="727" bestFit="1" customWidth="1"/>
    <col min="15881" max="15881" width="11.42578125" style="727" customWidth="1"/>
    <col min="15882" max="15883" width="10.42578125" style="727" bestFit="1" customWidth="1"/>
    <col min="15884" max="15884" width="11" style="727" bestFit="1" customWidth="1"/>
    <col min="15885" max="15885" width="11.7109375" style="727" bestFit="1" customWidth="1"/>
    <col min="15886" max="15886" width="11" style="727" customWidth="1"/>
    <col min="15887" max="15887" width="12.5703125" style="727" bestFit="1" customWidth="1"/>
    <col min="15888" max="15888" width="14.85546875" style="727" customWidth="1"/>
    <col min="15889" max="16128" width="11.42578125" style="727"/>
    <col min="16129" max="16129" width="78.42578125" style="727" customWidth="1"/>
    <col min="16130" max="16130" width="11.7109375" style="727" bestFit="1" customWidth="1"/>
    <col min="16131" max="16131" width="12.140625" style="727" bestFit="1" customWidth="1"/>
    <col min="16132" max="16133" width="11.7109375" style="727" bestFit="1" customWidth="1"/>
    <col min="16134" max="16134" width="11.42578125" style="727" bestFit="1" customWidth="1"/>
    <col min="16135" max="16136" width="10.7109375" style="727" bestFit="1" customWidth="1"/>
    <col min="16137" max="16137" width="11.42578125" style="727" customWidth="1"/>
    <col min="16138" max="16139" width="10.42578125" style="727" bestFit="1" customWidth="1"/>
    <col min="16140" max="16140" width="11" style="727" bestFit="1" customWidth="1"/>
    <col min="16141" max="16141" width="11.7109375" style="727" bestFit="1" customWidth="1"/>
    <col min="16142" max="16142" width="11" style="727" customWidth="1"/>
    <col min="16143" max="16143" width="12.5703125" style="727" bestFit="1" customWidth="1"/>
    <col min="16144" max="16144" width="14.85546875" style="727" customWidth="1"/>
    <col min="16145" max="16384" width="11.42578125" style="727"/>
  </cols>
  <sheetData>
    <row r="1" spans="1:16" s="125" customFormat="1" ht="4.5" customHeight="1">
      <c r="A1" s="1166"/>
      <c r="B1" s="1166"/>
      <c r="C1" s="1166"/>
      <c r="D1" s="1166"/>
      <c r="E1" s="1166"/>
      <c r="F1" s="1166"/>
      <c r="G1" s="1166"/>
      <c r="H1" s="1166"/>
      <c r="I1" s="1166"/>
      <c r="J1" s="1166"/>
      <c r="K1" s="1166"/>
      <c r="L1" s="1166"/>
      <c r="M1" s="1166"/>
      <c r="N1" s="1166"/>
      <c r="O1" s="1166"/>
      <c r="P1" s="1166"/>
    </row>
    <row r="2" spans="1:16" s="114" customFormat="1" ht="33" customHeight="1">
      <c r="A2" s="1164" t="s">
        <v>1294</v>
      </c>
      <c r="B2" s="1164"/>
      <c r="C2" s="1164"/>
      <c r="D2" s="1164"/>
      <c r="E2" s="1164"/>
      <c r="F2" s="1164"/>
      <c r="G2" s="1164"/>
      <c r="H2" s="1164"/>
      <c r="I2" s="1164"/>
      <c r="J2" s="1164"/>
      <c r="K2" s="1164"/>
      <c r="L2" s="1164"/>
      <c r="M2" s="1164"/>
      <c r="N2" s="1164"/>
      <c r="O2" s="1164"/>
      <c r="P2" s="1164"/>
    </row>
    <row r="3" spans="1:16" s="114" customFormat="1" ht="33" customHeight="1">
      <c r="A3" s="1164" t="s">
        <v>306</v>
      </c>
      <c r="B3" s="1164"/>
      <c r="C3" s="1164"/>
      <c r="D3" s="1164"/>
      <c r="E3" s="1164"/>
      <c r="F3" s="1164"/>
      <c r="G3" s="1164"/>
      <c r="H3" s="1164"/>
      <c r="I3" s="1164"/>
      <c r="J3" s="1164"/>
      <c r="K3" s="1164"/>
      <c r="L3" s="1164"/>
      <c r="M3" s="1164"/>
      <c r="N3" s="1164"/>
      <c r="O3" s="1164"/>
      <c r="P3" s="1164"/>
    </row>
    <row r="4" spans="1:16" s="114" customFormat="1" ht="32.25" customHeight="1">
      <c r="A4" s="1164" t="s">
        <v>1480</v>
      </c>
      <c r="B4" s="1164"/>
      <c r="C4" s="1164"/>
      <c r="D4" s="1164"/>
      <c r="E4" s="1164"/>
      <c r="F4" s="1164"/>
      <c r="G4" s="1164"/>
      <c r="H4" s="1164"/>
      <c r="I4" s="1164"/>
      <c r="J4" s="1164"/>
      <c r="K4" s="1164"/>
      <c r="L4" s="1164"/>
      <c r="M4" s="1164"/>
      <c r="N4" s="1164"/>
      <c r="O4" s="1164"/>
      <c r="P4" s="1164"/>
    </row>
    <row r="5" spans="1:16" s="115" customFormat="1" ht="31.5" customHeight="1" thickBot="1">
      <c r="A5" s="1167" t="s">
        <v>2</v>
      </c>
      <c r="B5" s="1167"/>
      <c r="C5" s="1167"/>
      <c r="D5" s="1167"/>
      <c r="E5" s="1167"/>
      <c r="F5" s="1167"/>
      <c r="G5" s="1167"/>
      <c r="H5" s="1167"/>
      <c r="I5" s="1167"/>
      <c r="J5" s="1167"/>
      <c r="K5" s="1167"/>
      <c r="L5" s="1167"/>
      <c r="M5" s="1167"/>
      <c r="N5" s="1167"/>
      <c r="O5" s="1167"/>
      <c r="P5" s="1167"/>
    </row>
    <row r="6" spans="1:16" s="96" customFormat="1" ht="12.75" thickTop="1" thickBot="1">
      <c r="A6" s="733"/>
      <c r="B6" s="821" t="s">
        <v>307</v>
      </c>
      <c r="C6" s="821" t="s">
        <v>308</v>
      </c>
      <c r="D6" s="821" t="s">
        <v>309</v>
      </c>
      <c r="E6" s="821" t="s">
        <v>310</v>
      </c>
      <c r="F6" s="821" t="s">
        <v>311</v>
      </c>
      <c r="G6" s="821" t="s">
        <v>312</v>
      </c>
      <c r="H6" s="821" t="s">
        <v>313</v>
      </c>
      <c r="I6" s="821" t="s">
        <v>314</v>
      </c>
      <c r="J6" s="821" t="s">
        <v>315</v>
      </c>
      <c r="K6" s="821" t="s">
        <v>316</v>
      </c>
      <c r="L6" s="821" t="s">
        <v>317</v>
      </c>
      <c r="M6" s="821" t="s">
        <v>318</v>
      </c>
      <c r="N6" s="821" t="s">
        <v>1298</v>
      </c>
      <c r="O6" s="822" t="s">
        <v>1299</v>
      </c>
      <c r="P6" s="822" t="s">
        <v>319</v>
      </c>
    </row>
    <row r="7" spans="1:16" s="96" customFormat="1" ht="12.75" thickTop="1" thickBot="1">
      <c r="A7" s="733" t="s">
        <v>8</v>
      </c>
      <c r="B7" s="111">
        <v>18000834.892099999</v>
      </c>
      <c r="C7" s="111">
        <v>16768196.190989999</v>
      </c>
      <c r="D7" s="111">
        <v>19893339.525109999</v>
      </c>
      <c r="E7" s="111">
        <v>15059582.62974</v>
      </c>
      <c r="F7" s="111">
        <v>12177602.323489999</v>
      </c>
      <c r="G7" s="111">
        <v>7832865.2553100009</v>
      </c>
      <c r="H7" s="111">
        <v>6851399.1145600006</v>
      </c>
      <c r="I7" s="111">
        <v>8694474.8712299988</v>
      </c>
      <c r="J7" s="111">
        <v>184627.20640999998</v>
      </c>
      <c r="K7" s="111">
        <v>576029.3314400001</v>
      </c>
      <c r="L7" s="111">
        <v>8259897.7562299995</v>
      </c>
      <c r="M7" s="111">
        <v>1909406.1698</v>
      </c>
      <c r="N7" s="111">
        <v>7633249.4732700009</v>
      </c>
      <c r="O7" s="111">
        <v>6127627.0707</v>
      </c>
      <c r="P7" s="111">
        <v>129969131.81038001</v>
      </c>
    </row>
    <row r="8" spans="1:16" s="96" customFormat="1" ht="12.75" thickTop="1" thickBot="1">
      <c r="A8" s="734" t="s">
        <v>9</v>
      </c>
      <c r="B8" s="108">
        <v>3220705.04587</v>
      </c>
      <c r="C8" s="108">
        <v>3002599.7060500002</v>
      </c>
      <c r="D8" s="108">
        <v>2362927.5716500003</v>
      </c>
      <c r="E8" s="108">
        <v>2918442.2413499998</v>
      </c>
      <c r="F8" s="108">
        <v>1727526.4557699999</v>
      </c>
      <c r="G8" s="108">
        <v>1200831.12946</v>
      </c>
      <c r="H8" s="108">
        <v>835355.88378999999</v>
      </c>
      <c r="I8" s="108">
        <v>652685.25725000002</v>
      </c>
      <c r="J8" s="108">
        <v>46865.004439999997</v>
      </c>
      <c r="K8" s="108">
        <v>298231.84480000002</v>
      </c>
      <c r="L8" s="108">
        <v>741947.15440999996</v>
      </c>
      <c r="M8" s="108">
        <v>130762.47226000001</v>
      </c>
      <c r="N8" s="108">
        <v>496270.95502999995</v>
      </c>
      <c r="O8" s="108">
        <v>615266.40721000009</v>
      </c>
      <c r="P8" s="108">
        <v>18250417.12934</v>
      </c>
    </row>
    <row r="9" spans="1:16" s="96" customFormat="1" ht="12" thickTop="1">
      <c r="A9" s="152" t="s">
        <v>10</v>
      </c>
      <c r="B9" s="109">
        <v>575234.52384000004</v>
      </c>
      <c r="C9" s="109">
        <v>2227955.3131800001</v>
      </c>
      <c r="D9" s="109">
        <v>845860.38211000001</v>
      </c>
      <c r="E9" s="109">
        <v>867505.56782</v>
      </c>
      <c r="F9" s="109">
        <v>637291.56480999989</v>
      </c>
      <c r="G9" s="109">
        <v>475827.29389999999</v>
      </c>
      <c r="H9" s="109">
        <v>319783.42747000005</v>
      </c>
      <c r="I9" s="109">
        <v>140840.23228</v>
      </c>
      <c r="J9" s="109">
        <v>8729.8608100000001</v>
      </c>
      <c r="K9" s="109">
        <v>32023.313409999999</v>
      </c>
      <c r="L9" s="109">
        <v>175451.6018</v>
      </c>
      <c r="M9" s="109">
        <v>34725.975429999999</v>
      </c>
      <c r="N9" s="109">
        <v>139117.40300999998</v>
      </c>
      <c r="O9" s="109">
        <v>272419.96935999999</v>
      </c>
      <c r="P9" s="109">
        <v>6752766.4292299999</v>
      </c>
    </row>
    <row r="10" spans="1:16" s="96" customFormat="1" ht="11.25">
      <c r="A10" s="152" t="s">
        <v>11</v>
      </c>
      <c r="B10" s="109">
        <v>2071536.95154</v>
      </c>
      <c r="C10" s="109">
        <v>609000.17929999996</v>
      </c>
      <c r="D10" s="109">
        <v>1100867.2263399998</v>
      </c>
      <c r="E10" s="109">
        <v>1596104.8035799998</v>
      </c>
      <c r="F10" s="109">
        <v>894391.56520000007</v>
      </c>
      <c r="G10" s="109">
        <v>674436.44080999994</v>
      </c>
      <c r="H10" s="109">
        <v>465515.05435000005</v>
      </c>
      <c r="I10" s="109">
        <v>495676.37466000003</v>
      </c>
      <c r="J10" s="109">
        <v>28984.499230000001</v>
      </c>
      <c r="K10" s="109">
        <v>258371.87974</v>
      </c>
      <c r="L10" s="109">
        <v>175100.62094999998</v>
      </c>
      <c r="M10" s="109">
        <v>84902.362180000011</v>
      </c>
      <c r="N10" s="109">
        <v>273181.54061000003</v>
      </c>
      <c r="O10" s="109">
        <v>267041.0895</v>
      </c>
      <c r="P10" s="109">
        <v>8995110.587989999</v>
      </c>
    </row>
    <row r="11" spans="1:16" s="96" customFormat="1" ht="11.25">
      <c r="A11" s="152" t="s">
        <v>12</v>
      </c>
      <c r="B11" s="109">
        <v>0</v>
      </c>
      <c r="C11" s="109">
        <v>0</v>
      </c>
      <c r="D11" s="109">
        <v>0</v>
      </c>
      <c r="E11" s="109">
        <v>0</v>
      </c>
      <c r="F11" s="109">
        <v>10.416219999999999</v>
      </c>
      <c r="G11" s="109">
        <v>939.94565</v>
      </c>
      <c r="H11" s="109">
        <v>0</v>
      </c>
      <c r="I11" s="109">
        <v>0</v>
      </c>
      <c r="J11" s="109">
        <v>5755.8792800000001</v>
      </c>
      <c r="K11" s="109">
        <v>2628.4560299999998</v>
      </c>
      <c r="L11" s="109">
        <v>264801.01156000001</v>
      </c>
      <c r="M11" s="109">
        <v>10398.26755</v>
      </c>
      <c r="N11" s="109">
        <v>12257.98623</v>
      </c>
      <c r="O11" s="109">
        <v>75805.34835</v>
      </c>
      <c r="P11" s="109">
        <v>372597.31086999999</v>
      </c>
    </row>
    <row r="12" spans="1:16" s="96" customFormat="1" ht="11.25">
      <c r="A12" s="152" t="s">
        <v>13</v>
      </c>
      <c r="B12" s="109">
        <v>0</v>
      </c>
      <c r="C12" s="109">
        <v>0</v>
      </c>
      <c r="D12" s="109">
        <v>0</v>
      </c>
      <c r="E12" s="109">
        <v>0</v>
      </c>
      <c r="F12" s="109">
        <v>0</v>
      </c>
      <c r="G12" s="109">
        <v>0</v>
      </c>
      <c r="H12" s="109">
        <v>0</v>
      </c>
      <c r="I12" s="109">
        <v>0</v>
      </c>
      <c r="J12" s="109">
        <v>3387.9051199999999</v>
      </c>
      <c r="K12" s="109">
        <v>4832.7092000000002</v>
      </c>
      <c r="L12" s="109">
        <v>0</v>
      </c>
      <c r="M12" s="109">
        <v>0</v>
      </c>
      <c r="N12" s="109">
        <v>0</v>
      </c>
      <c r="O12" s="109">
        <v>0</v>
      </c>
      <c r="P12" s="109">
        <v>8220.6143200000006</v>
      </c>
    </row>
    <row r="13" spans="1:16" s="96" customFormat="1" ht="11.25">
      <c r="A13" s="152" t="s">
        <v>14</v>
      </c>
      <c r="B13" s="109">
        <v>536750.70980000007</v>
      </c>
      <c r="C13" s="109">
        <v>141347.06394999998</v>
      </c>
      <c r="D13" s="109">
        <v>384380.65458999999</v>
      </c>
      <c r="E13" s="109">
        <v>454586.96995</v>
      </c>
      <c r="F13" s="109">
        <v>178271.18305000002</v>
      </c>
      <c r="G13" s="109">
        <v>48760.359670000005</v>
      </c>
      <c r="H13" s="109">
        <v>38415.769999999997</v>
      </c>
      <c r="I13" s="109">
        <v>16168.650310000001</v>
      </c>
      <c r="J13" s="109">
        <v>0</v>
      </c>
      <c r="K13" s="109">
        <v>375.48642000000001</v>
      </c>
      <c r="L13" s="109">
        <v>126150.6747</v>
      </c>
      <c r="M13" s="109">
        <v>0</v>
      </c>
      <c r="N13" s="109">
        <v>59338.900119999998</v>
      </c>
      <c r="O13" s="109">
        <v>0</v>
      </c>
      <c r="P13" s="109">
        <v>1984546.4225599999</v>
      </c>
    </row>
    <row r="14" spans="1:16" s="96" customFormat="1" ht="11.25">
      <c r="A14" s="152" t="s">
        <v>15</v>
      </c>
      <c r="B14" s="109">
        <v>37182.860689999994</v>
      </c>
      <c r="C14" s="109">
        <v>24545.60989</v>
      </c>
      <c r="D14" s="109">
        <v>34482.586369999997</v>
      </c>
      <c r="E14" s="109">
        <v>244.9</v>
      </c>
      <c r="F14" s="109">
        <v>17859.05457</v>
      </c>
      <c r="G14" s="109">
        <v>867.08943000000011</v>
      </c>
      <c r="H14" s="109">
        <v>11641.63197</v>
      </c>
      <c r="I14" s="109">
        <v>0</v>
      </c>
      <c r="J14" s="109">
        <v>6.86</v>
      </c>
      <c r="K14" s="109">
        <v>0</v>
      </c>
      <c r="L14" s="109">
        <v>443.24540000000002</v>
      </c>
      <c r="M14" s="109">
        <v>735.86709999999994</v>
      </c>
      <c r="N14" s="109">
        <v>12375.12506</v>
      </c>
      <c r="O14" s="109">
        <v>0</v>
      </c>
      <c r="P14" s="109">
        <v>140384.83047999998</v>
      </c>
    </row>
    <row r="15" spans="1:16" s="96" customFormat="1" ht="11.25">
      <c r="A15" s="152" t="s">
        <v>16</v>
      </c>
      <c r="B15" s="109">
        <v>0</v>
      </c>
      <c r="C15" s="109">
        <v>0</v>
      </c>
      <c r="D15" s="109">
        <v>0</v>
      </c>
      <c r="E15" s="109">
        <v>0</v>
      </c>
      <c r="F15" s="109">
        <v>0</v>
      </c>
      <c r="G15" s="109">
        <v>0</v>
      </c>
      <c r="H15" s="109">
        <v>0</v>
      </c>
      <c r="I15" s="109">
        <v>0</v>
      </c>
      <c r="J15" s="109">
        <v>0</v>
      </c>
      <c r="K15" s="109">
        <v>0</v>
      </c>
      <c r="L15" s="109">
        <v>0</v>
      </c>
      <c r="M15" s="109">
        <v>0</v>
      </c>
      <c r="N15" s="109">
        <v>0</v>
      </c>
      <c r="O15" s="109">
        <v>0</v>
      </c>
      <c r="P15" s="109">
        <v>0</v>
      </c>
    </row>
    <row r="16" spans="1:16" s="96" customFormat="1" ht="12" thickBot="1">
      <c r="A16" s="152" t="s">
        <v>17</v>
      </c>
      <c r="B16" s="109">
        <v>0</v>
      </c>
      <c r="C16" s="109">
        <v>-248.46026999999998</v>
      </c>
      <c r="D16" s="109">
        <v>-2663.2777599999999</v>
      </c>
      <c r="E16" s="109">
        <v>0</v>
      </c>
      <c r="F16" s="109">
        <v>-297.32808</v>
      </c>
      <c r="G16" s="109">
        <v>0</v>
      </c>
      <c r="H16" s="109">
        <v>0</v>
      </c>
      <c r="I16" s="109">
        <v>0</v>
      </c>
      <c r="J16" s="109">
        <v>0</v>
      </c>
      <c r="K16" s="109">
        <v>0</v>
      </c>
      <c r="L16" s="109">
        <v>0</v>
      </c>
      <c r="M16" s="109">
        <v>0</v>
      </c>
      <c r="N16" s="109">
        <v>0</v>
      </c>
      <c r="O16" s="109">
        <v>0</v>
      </c>
      <c r="P16" s="109">
        <v>-3209.0661099999998</v>
      </c>
    </row>
    <row r="17" spans="1:16" s="96" customFormat="1" ht="12.75" thickTop="1" thickBot="1">
      <c r="A17" s="734" t="s">
        <v>18</v>
      </c>
      <c r="B17" s="108">
        <v>3911925.8978899997</v>
      </c>
      <c r="C17" s="108">
        <v>3969281.5508400002</v>
      </c>
      <c r="D17" s="108">
        <v>5081176.8660399998</v>
      </c>
      <c r="E17" s="108">
        <v>3834739.6108600004</v>
      </c>
      <c r="F17" s="108">
        <v>2397894.4597199997</v>
      </c>
      <c r="G17" s="108">
        <v>1706039.01865</v>
      </c>
      <c r="H17" s="108">
        <v>1113093.50877</v>
      </c>
      <c r="I17" s="108">
        <v>714215.22979999997</v>
      </c>
      <c r="J17" s="108">
        <v>17195.038260000001</v>
      </c>
      <c r="K17" s="108">
        <v>61640.276149999998</v>
      </c>
      <c r="L17" s="108">
        <v>554526.94347000006</v>
      </c>
      <c r="M17" s="108">
        <v>221051.46249999999</v>
      </c>
      <c r="N17" s="108">
        <v>2325742.0753200003</v>
      </c>
      <c r="O17" s="108">
        <v>391828.57958999998</v>
      </c>
      <c r="P17" s="108">
        <v>26300350.517859999</v>
      </c>
    </row>
    <row r="18" spans="1:16" s="96" customFormat="1" ht="12" thickTop="1">
      <c r="A18" s="152" t="s">
        <v>19</v>
      </c>
      <c r="B18" s="109">
        <v>1150405.78152</v>
      </c>
      <c r="C18" s="109">
        <v>1416720.65</v>
      </c>
      <c r="D18" s="109">
        <v>988516.51805999991</v>
      </c>
      <c r="E18" s="109">
        <v>834432.84189000004</v>
      </c>
      <c r="F18" s="109">
        <v>870782.87294999999</v>
      </c>
      <c r="G18" s="109">
        <v>172467.55899000002</v>
      </c>
      <c r="H18" s="109">
        <v>457046.46163999999</v>
      </c>
      <c r="I18" s="109">
        <v>67901.627730000007</v>
      </c>
      <c r="J18" s="109">
        <v>0</v>
      </c>
      <c r="K18" s="109">
        <v>0</v>
      </c>
      <c r="L18" s="109">
        <v>42966.9</v>
      </c>
      <c r="M18" s="109">
        <v>0</v>
      </c>
      <c r="N18" s="109">
        <v>47352.605759999999</v>
      </c>
      <c r="O18" s="109">
        <v>0</v>
      </c>
      <c r="P18" s="109">
        <v>6048593.8185400004</v>
      </c>
    </row>
    <row r="19" spans="1:16" s="96" customFormat="1" ht="11.25">
      <c r="A19" s="152" t="s">
        <v>20</v>
      </c>
      <c r="B19" s="109">
        <v>463085.81761999999</v>
      </c>
      <c r="C19" s="109">
        <v>293289.42583999998</v>
      </c>
      <c r="D19" s="109">
        <v>234165.45697</v>
      </c>
      <c r="E19" s="109">
        <v>139283.00468000001</v>
      </c>
      <c r="F19" s="109">
        <v>0</v>
      </c>
      <c r="G19" s="109">
        <v>199579.25418000002</v>
      </c>
      <c r="H19" s="109">
        <v>62556.582439999998</v>
      </c>
      <c r="I19" s="109">
        <v>106107.27209</v>
      </c>
      <c r="J19" s="109">
        <v>799.13896</v>
      </c>
      <c r="K19" s="109">
        <v>0</v>
      </c>
      <c r="L19" s="109">
        <v>51737.142520000001</v>
      </c>
      <c r="M19" s="109">
        <v>4.2117200000000006</v>
      </c>
      <c r="N19" s="109">
        <v>145445.29603</v>
      </c>
      <c r="O19" s="109">
        <v>53855.357120000001</v>
      </c>
      <c r="P19" s="109">
        <v>1749907.9601700001</v>
      </c>
    </row>
    <row r="20" spans="1:16" s="96" customFormat="1" ht="11.25">
      <c r="A20" s="152" t="s">
        <v>21</v>
      </c>
      <c r="B20" s="109">
        <v>217556.81177999999</v>
      </c>
      <c r="C20" s="109">
        <v>0</v>
      </c>
      <c r="D20" s="109">
        <v>495479.56091</v>
      </c>
      <c r="E20" s="109">
        <v>248332</v>
      </c>
      <c r="F20" s="109">
        <v>12431.590470000001</v>
      </c>
      <c r="G20" s="109">
        <v>0</v>
      </c>
      <c r="H20" s="109">
        <v>0</v>
      </c>
      <c r="I20" s="109">
        <v>28174.10469</v>
      </c>
      <c r="J20" s="109">
        <v>0</v>
      </c>
      <c r="K20" s="109">
        <v>0</v>
      </c>
      <c r="L20" s="109">
        <v>0</v>
      </c>
      <c r="M20" s="109">
        <v>0</v>
      </c>
      <c r="N20" s="109">
        <v>0</v>
      </c>
      <c r="O20" s="109">
        <v>0</v>
      </c>
      <c r="P20" s="109">
        <v>1001974.06785</v>
      </c>
    </row>
    <row r="21" spans="1:16" s="96" customFormat="1" ht="11.25">
      <c r="A21" s="152" t="s">
        <v>22</v>
      </c>
      <c r="B21" s="109">
        <v>0</v>
      </c>
      <c r="C21" s="109">
        <v>276592.09591999999</v>
      </c>
      <c r="D21" s="109">
        <v>0</v>
      </c>
      <c r="E21" s="109">
        <v>38159.786770000006</v>
      </c>
      <c r="F21" s="109">
        <v>98733.090430000011</v>
      </c>
      <c r="G21" s="109">
        <v>42244.745999999999</v>
      </c>
      <c r="H21" s="109">
        <v>0</v>
      </c>
      <c r="I21" s="109">
        <v>0</v>
      </c>
      <c r="J21" s="109">
        <v>0</v>
      </c>
      <c r="K21" s="109">
        <v>0</v>
      </c>
      <c r="L21" s="109">
        <v>0</v>
      </c>
      <c r="M21" s="109">
        <v>0</v>
      </c>
      <c r="N21" s="109">
        <v>0</v>
      </c>
      <c r="O21" s="109">
        <v>0</v>
      </c>
      <c r="P21" s="109">
        <v>455729.71912000002</v>
      </c>
    </row>
    <row r="22" spans="1:16" s="96" customFormat="1" ht="11.25">
      <c r="A22" s="152" t="s">
        <v>23</v>
      </c>
      <c r="B22" s="109">
        <v>65343.903610000001</v>
      </c>
      <c r="C22" s="109">
        <v>111194.05879000001</v>
      </c>
      <c r="D22" s="109">
        <v>289308.08042000001</v>
      </c>
      <c r="E22" s="109">
        <v>10128.244710000001</v>
      </c>
      <c r="F22" s="109">
        <v>181631.11718999999</v>
      </c>
      <c r="G22" s="109">
        <v>192563.76029000001</v>
      </c>
      <c r="H22" s="109">
        <v>8602.4286199999988</v>
      </c>
      <c r="I22" s="109">
        <v>260105.99437999999</v>
      </c>
      <c r="J22" s="109">
        <v>0</v>
      </c>
      <c r="K22" s="109">
        <v>0</v>
      </c>
      <c r="L22" s="109">
        <v>40814.543170000004</v>
      </c>
      <c r="M22" s="109">
        <v>10533.35513</v>
      </c>
      <c r="N22" s="109">
        <v>23402.926480000002</v>
      </c>
      <c r="O22" s="109">
        <v>258.01735000000002</v>
      </c>
      <c r="P22" s="109">
        <v>1193886.4301400001</v>
      </c>
    </row>
    <row r="23" spans="1:16" s="96" customFormat="1" ht="11.25">
      <c r="A23" s="152" t="s">
        <v>24</v>
      </c>
      <c r="B23" s="109">
        <v>1987558.17827</v>
      </c>
      <c r="C23" s="109">
        <v>1850332.2960300001</v>
      </c>
      <c r="D23" s="109">
        <v>3046848.13105</v>
      </c>
      <c r="E23" s="109">
        <v>2525158.8815700002</v>
      </c>
      <c r="F23" s="109">
        <v>1218808.12402</v>
      </c>
      <c r="G23" s="109">
        <v>1091351.40279</v>
      </c>
      <c r="H23" s="109">
        <v>577640.70178</v>
      </c>
      <c r="I23" s="109">
        <v>248799.81624000001</v>
      </c>
      <c r="J23" s="109">
        <v>16395.899300000001</v>
      </c>
      <c r="K23" s="109">
        <v>61640.276149999998</v>
      </c>
      <c r="L23" s="109">
        <v>417682.41862999997</v>
      </c>
      <c r="M23" s="109">
        <v>210369.64022999999</v>
      </c>
      <c r="N23" s="109">
        <v>2072444.1686500001</v>
      </c>
      <c r="O23" s="109">
        <v>337641.08250999998</v>
      </c>
      <c r="P23" s="109">
        <v>15662671.01722</v>
      </c>
    </row>
    <row r="24" spans="1:16" s="96" customFormat="1" ht="11.25">
      <c r="A24" s="152" t="s">
        <v>25</v>
      </c>
      <c r="B24" s="109">
        <v>36919.994780000001</v>
      </c>
      <c r="C24" s="109">
        <v>34851.514689999996</v>
      </c>
      <c r="D24" s="109">
        <v>29548.205289999998</v>
      </c>
      <c r="E24" s="109">
        <v>39277.095700000005</v>
      </c>
      <c r="F24" s="109">
        <v>15918.20651</v>
      </c>
      <c r="G24" s="109">
        <v>7832.2964000000002</v>
      </c>
      <c r="H24" s="109">
        <v>7258.1350700000003</v>
      </c>
      <c r="I24" s="109">
        <v>3147.2379700000001</v>
      </c>
      <c r="J24" s="109">
        <v>0</v>
      </c>
      <c r="K24" s="109">
        <v>0</v>
      </c>
      <c r="L24" s="109">
        <v>1325.9391499999999</v>
      </c>
      <c r="M24" s="109">
        <v>144.25542000000002</v>
      </c>
      <c r="N24" s="109">
        <v>39667.336670000004</v>
      </c>
      <c r="O24" s="109">
        <v>74.122609999999995</v>
      </c>
      <c r="P24" s="109">
        <v>215964.34026</v>
      </c>
    </row>
    <row r="25" spans="1:16" s="96" customFormat="1" ht="12" thickBot="1">
      <c r="A25" s="152" t="s">
        <v>26</v>
      </c>
      <c r="B25" s="109">
        <v>-8944.5896899999989</v>
      </c>
      <c r="C25" s="109">
        <v>-13698.49043</v>
      </c>
      <c r="D25" s="109">
        <v>-2689.0866599999999</v>
      </c>
      <c r="E25" s="109">
        <v>-32.244459999999997</v>
      </c>
      <c r="F25" s="109">
        <v>-410.54184999999995</v>
      </c>
      <c r="G25" s="109">
        <v>0</v>
      </c>
      <c r="H25" s="109">
        <v>-10.800780000000001</v>
      </c>
      <c r="I25" s="109">
        <v>-20.8233</v>
      </c>
      <c r="J25" s="109">
        <v>0</v>
      </c>
      <c r="K25" s="109">
        <v>0</v>
      </c>
      <c r="L25" s="109">
        <v>0</v>
      </c>
      <c r="M25" s="109">
        <v>0</v>
      </c>
      <c r="N25" s="109">
        <v>-2570.2582699999998</v>
      </c>
      <c r="O25" s="109">
        <v>0</v>
      </c>
      <c r="P25" s="109">
        <v>-28376.835440000003</v>
      </c>
    </row>
    <row r="26" spans="1:16" s="96" customFormat="1" ht="12.75" thickTop="1" thickBot="1">
      <c r="A26" s="734" t="s">
        <v>27</v>
      </c>
      <c r="B26" s="108">
        <v>9807764.4089100007</v>
      </c>
      <c r="C26" s="108">
        <v>9063865.9673799984</v>
      </c>
      <c r="D26" s="108">
        <v>11730300.837860001</v>
      </c>
      <c r="E26" s="108">
        <v>7139687.2546399999</v>
      </c>
      <c r="F26" s="108">
        <v>7842448.6060500005</v>
      </c>
      <c r="G26" s="108">
        <v>4651842.1687399996</v>
      </c>
      <c r="H26" s="108">
        <v>4750996.4324099999</v>
      </c>
      <c r="I26" s="108">
        <v>7076598.5976099996</v>
      </c>
      <c r="J26" s="108">
        <v>116324.53740999999</v>
      </c>
      <c r="K26" s="108">
        <v>197369.80819000001</v>
      </c>
      <c r="L26" s="108">
        <v>6810993.8156000003</v>
      </c>
      <c r="M26" s="108">
        <v>1424174.8849800001</v>
      </c>
      <c r="N26" s="108">
        <v>3555280.1998100001</v>
      </c>
      <c r="O26" s="108">
        <v>4894464.9864099994</v>
      </c>
      <c r="P26" s="108">
        <v>79062112.505999997</v>
      </c>
    </row>
    <row r="27" spans="1:16" s="96" customFormat="1" ht="12" thickTop="1">
      <c r="A27" s="738" t="s">
        <v>28</v>
      </c>
      <c r="B27" s="109">
        <v>9846566.3955000006</v>
      </c>
      <c r="C27" s="109">
        <v>9085057.0550599992</v>
      </c>
      <c r="D27" s="109">
        <v>11690435.434250001</v>
      </c>
      <c r="E27" s="109">
        <v>7188016.4060800001</v>
      </c>
      <c r="F27" s="109">
        <v>7877661.5594199998</v>
      </c>
      <c r="G27" s="109">
        <v>4626236.0280900002</v>
      </c>
      <c r="H27" s="109">
        <v>4758634.0761299999</v>
      </c>
      <c r="I27" s="109">
        <v>7145952.7070600009</v>
      </c>
      <c r="J27" s="109">
        <v>115873.95469</v>
      </c>
      <c r="K27" s="109">
        <v>196673.774</v>
      </c>
      <c r="L27" s="109">
        <v>6976476.7573999995</v>
      </c>
      <c r="M27" s="109">
        <v>1411581.7468900001</v>
      </c>
      <c r="N27" s="109">
        <v>3554412.8924099999</v>
      </c>
      <c r="O27" s="109">
        <v>4933012.85274</v>
      </c>
      <c r="P27" s="109">
        <v>79406591.639720008</v>
      </c>
    </row>
    <row r="28" spans="1:16" s="96" customFormat="1" ht="11.25">
      <c r="A28" s="152" t="s">
        <v>29</v>
      </c>
      <c r="B28" s="109">
        <v>9787018.44417</v>
      </c>
      <c r="C28" s="109">
        <v>8970091.4101</v>
      </c>
      <c r="D28" s="109">
        <v>11599993.12954</v>
      </c>
      <c r="E28" s="109">
        <v>7068330.1534500001</v>
      </c>
      <c r="F28" s="109">
        <v>7832133.2956400001</v>
      </c>
      <c r="G28" s="109">
        <v>4541646.7631000001</v>
      </c>
      <c r="H28" s="109">
        <v>4682480.0751599995</v>
      </c>
      <c r="I28" s="109">
        <v>7137801.4443300003</v>
      </c>
      <c r="J28" s="109">
        <v>115873.95469</v>
      </c>
      <c r="K28" s="109">
        <v>196673.774</v>
      </c>
      <c r="L28" s="109">
        <v>6934190.9495299999</v>
      </c>
      <c r="M28" s="109">
        <v>1399736.9800799999</v>
      </c>
      <c r="N28" s="109">
        <v>3545164.6130300001</v>
      </c>
      <c r="O28" s="109">
        <v>4912546.7358500008</v>
      </c>
      <c r="P28" s="109">
        <v>78723681.722670004</v>
      </c>
    </row>
    <row r="29" spans="1:16" s="96" customFormat="1" ht="11.25">
      <c r="A29" s="152" t="s">
        <v>30</v>
      </c>
      <c r="B29" s="109">
        <v>59547.951329999996</v>
      </c>
      <c r="C29" s="109">
        <v>113626.10959000001</v>
      </c>
      <c r="D29" s="109">
        <v>88350.051049999995</v>
      </c>
      <c r="E29" s="109">
        <v>117432.90263</v>
      </c>
      <c r="F29" s="109">
        <v>45528.263780000001</v>
      </c>
      <c r="G29" s="109">
        <v>79640.83606999999</v>
      </c>
      <c r="H29" s="109">
        <v>76154.000969999994</v>
      </c>
      <c r="I29" s="109">
        <v>8032.77747</v>
      </c>
      <c r="J29" s="109">
        <v>0</v>
      </c>
      <c r="K29" s="109">
        <v>0</v>
      </c>
      <c r="L29" s="109">
        <v>20065.480800000001</v>
      </c>
      <c r="M29" s="109">
        <v>11844.766810000001</v>
      </c>
      <c r="N29" s="109">
        <v>8854.9365199999993</v>
      </c>
      <c r="O29" s="109">
        <v>19217.32689</v>
      </c>
      <c r="P29" s="109">
        <v>648295.40390999999</v>
      </c>
    </row>
    <row r="30" spans="1:16" s="96" customFormat="1" ht="11.25">
      <c r="A30" s="152" t="s">
        <v>31</v>
      </c>
      <c r="B30" s="109">
        <v>0</v>
      </c>
      <c r="C30" s="109">
        <v>1339.5353700000001</v>
      </c>
      <c r="D30" s="109">
        <v>2092.2536599999999</v>
      </c>
      <c r="E30" s="109">
        <v>2253.35</v>
      </c>
      <c r="F30" s="109">
        <v>0</v>
      </c>
      <c r="G30" s="109">
        <v>4948.4289200000003</v>
      </c>
      <c r="H30" s="109">
        <v>0</v>
      </c>
      <c r="I30" s="109">
        <v>118.48526</v>
      </c>
      <c r="J30" s="109">
        <v>0</v>
      </c>
      <c r="K30" s="109">
        <v>0</v>
      </c>
      <c r="L30" s="109">
        <v>22220.327069999999</v>
      </c>
      <c r="M30" s="109">
        <v>0</v>
      </c>
      <c r="N30" s="109">
        <v>393.34285999999997</v>
      </c>
      <c r="O30" s="109">
        <v>1248.79</v>
      </c>
      <c r="P30" s="109">
        <v>34614.513140000003</v>
      </c>
    </row>
    <row r="31" spans="1:16" s="96" customFormat="1" ht="11.25">
      <c r="A31" s="738" t="s">
        <v>32</v>
      </c>
      <c r="B31" s="109">
        <v>55023.940799999997</v>
      </c>
      <c r="C31" s="109">
        <v>39789.29494</v>
      </c>
      <c r="D31" s="109">
        <v>57291.509579999998</v>
      </c>
      <c r="E31" s="109">
        <v>51374.170700000002</v>
      </c>
      <c r="F31" s="109">
        <v>59026.65756</v>
      </c>
      <c r="G31" s="109">
        <v>22741.207059999997</v>
      </c>
      <c r="H31" s="109">
        <v>15820.39732</v>
      </c>
      <c r="I31" s="109">
        <v>37451.497750000002</v>
      </c>
      <c r="J31" s="109">
        <v>41.390440000000005</v>
      </c>
      <c r="K31" s="109">
        <v>0</v>
      </c>
      <c r="L31" s="109">
        <v>58730.12386</v>
      </c>
      <c r="M31" s="109">
        <v>10265.06674</v>
      </c>
      <c r="N31" s="109">
        <v>13280.711220000001</v>
      </c>
      <c r="O31" s="109">
        <v>39288.498799999994</v>
      </c>
      <c r="P31" s="109">
        <v>460124.46677</v>
      </c>
    </row>
    <row r="32" spans="1:16" s="96" customFormat="1" ht="11.25">
      <c r="A32" s="152" t="s">
        <v>33</v>
      </c>
      <c r="B32" s="109">
        <v>50623.04724</v>
      </c>
      <c r="C32" s="109">
        <v>36971.235350000003</v>
      </c>
      <c r="D32" s="109">
        <v>57238.908100000001</v>
      </c>
      <c r="E32" s="109">
        <v>48428.555810000005</v>
      </c>
      <c r="F32" s="109">
        <v>56705.546549999999</v>
      </c>
      <c r="G32" s="109">
        <v>20541.217489999999</v>
      </c>
      <c r="H32" s="109">
        <v>15262.53247</v>
      </c>
      <c r="I32" s="109">
        <v>37278.15077</v>
      </c>
      <c r="J32" s="109">
        <v>41.390440000000005</v>
      </c>
      <c r="K32" s="109">
        <v>0</v>
      </c>
      <c r="L32" s="109">
        <v>57068.953970000002</v>
      </c>
      <c r="M32" s="109">
        <v>9649.9042599999993</v>
      </c>
      <c r="N32" s="109">
        <v>13246.112419999999</v>
      </c>
      <c r="O32" s="109">
        <v>38469.862289999997</v>
      </c>
      <c r="P32" s="109">
        <v>441525.41716000001</v>
      </c>
    </row>
    <row r="33" spans="1:16" s="96" customFormat="1" ht="11.25">
      <c r="A33" s="152" t="s">
        <v>34</v>
      </c>
      <c r="B33" s="109">
        <v>4400.8935599999995</v>
      </c>
      <c r="C33" s="109">
        <v>2818.0595899999998</v>
      </c>
      <c r="D33" s="109">
        <v>52.601480000000002</v>
      </c>
      <c r="E33" s="109">
        <v>2945.6148900000003</v>
      </c>
      <c r="F33" s="109">
        <v>2296.2758599999997</v>
      </c>
      <c r="G33" s="109">
        <v>2199.9895699999997</v>
      </c>
      <c r="H33" s="109">
        <v>557.86484999999993</v>
      </c>
      <c r="I33" s="109">
        <v>173.34698</v>
      </c>
      <c r="J33" s="109">
        <v>0</v>
      </c>
      <c r="K33" s="109">
        <v>0</v>
      </c>
      <c r="L33" s="109">
        <v>1661.1698899999999</v>
      </c>
      <c r="M33" s="109">
        <v>615.16247999999996</v>
      </c>
      <c r="N33" s="109">
        <v>34.598800000000004</v>
      </c>
      <c r="O33" s="109">
        <v>818.63651000000004</v>
      </c>
      <c r="P33" s="109">
        <v>18574.214459999999</v>
      </c>
    </row>
    <row r="34" spans="1:16" s="96" customFormat="1" ht="11.25">
      <c r="A34" s="735" t="s">
        <v>35</v>
      </c>
      <c r="B34" s="109">
        <v>0</v>
      </c>
      <c r="C34" s="109">
        <v>0</v>
      </c>
      <c r="D34" s="109">
        <v>0</v>
      </c>
      <c r="E34" s="109">
        <v>0</v>
      </c>
      <c r="F34" s="109">
        <v>24.835150000000002</v>
      </c>
      <c r="G34" s="109">
        <v>0</v>
      </c>
      <c r="H34" s="109">
        <v>0</v>
      </c>
      <c r="I34" s="109">
        <v>0</v>
      </c>
      <c r="J34" s="109">
        <v>0</v>
      </c>
      <c r="K34" s="109">
        <v>0</v>
      </c>
      <c r="L34" s="109">
        <v>0</v>
      </c>
      <c r="M34" s="109">
        <v>0</v>
      </c>
      <c r="N34" s="109">
        <v>0</v>
      </c>
      <c r="O34" s="109">
        <v>0</v>
      </c>
      <c r="P34" s="109">
        <v>24.835150000000002</v>
      </c>
    </row>
    <row r="35" spans="1:16" s="96" customFormat="1" ht="11.25">
      <c r="A35" s="738" t="s">
        <v>36</v>
      </c>
      <c r="B35" s="109">
        <v>91521.348620000004</v>
      </c>
      <c r="C35" s="109">
        <v>116256.28714</v>
      </c>
      <c r="D35" s="109">
        <v>224077.50175999998</v>
      </c>
      <c r="E35" s="109">
        <v>115360.87294</v>
      </c>
      <c r="F35" s="109">
        <v>57011.496420000003</v>
      </c>
      <c r="G35" s="109">
        <v>51217.560920000004</v>
      </c>
      <c r="H35" s="109">
        <v>63069.991670000003</v>
      </c>
      <c r="I35" s="109">
        <v>32444.571899999999</v>
      </c>
      <c r="J35" s="109">
        <v>280.82909000000001</v>
      </c>
      <c r="K35" s="109">
        <v>0</v>
      </c>
      <c r="L35" s="109">
        <v>41290.778030000001</v>
      </c>
      <c r="M35" s="109">
        <v>25657.131379999999</v>
      </c>
      <c r="N35" s="109">
        <v>1669.7292500000001</v>
      </c>
      <c r="O35" s="109">
        <v>36980.373070000001</v>
      </c>
      <c r="P35" s="109">
        <v>856838.47219</v>
      </c>
    </row>
    <row r="36" spans="1:16" s="96" customFormat="1" ht="11.25">
      <c r="A36" s="152" t="s">
        <v>37</v>
      </c>
      <c r="B36" s="109">
        <v>56796.452590000001</v>
      </c>
      <c r="C36" s="109">
        <v>85609.19008</v>
      </c>
      <c r="D36" s="109">
        <v>150497.43111</v>
      </c>
      <c r="E36" s="109">
        <v>86078.032790000012</v>
      </c>
      <c r="F36" s="109">
        <v>51275.147039999996</v>
      </c>
      <c r="G36" s="109">
        <v>34117.704570000002</v>
      </c>
      <c r="H36" s="109">
        <v>53974.333610000001</v>
      </c>
      <c r="I36" s="109">
        <v>32216.247489999998</v>
      </c>
      <c r="J36" s="109">
        <v>6.4290900000000004</v>
      </c>
      <c r="K36" s="109">
        <v>0</v>
      </c>
      <c r="L36" s="109">
        <v>37915.38175</v>
      </c>
      <c r="M36" s="109">
        <v>25006.666209999999</v>
      </c>
      <c r="N36" s="109">
        <v>1569.9221499999999</v>
      </c>
      <c r="O36" s="109">
        <v>34290.599159999998</v>
      </c>
      <c r="P36" s="109">
        <v>649353.53764</v>
      </c>
    </row>
    <row r="37" spans="1:16" s="96" customFormat="1" ht="11.25">
      <c r="A37" s="152" t="s">
        <v>38</v>
      </c>
      <c r="B37" s="109">
        <v>34038.896030000004</v>
      </c>
      <c r="C37" s="109">
        <v>30647.09706</v>
      </c>
      <c r="D37" s="109">
        <v>53015.02908</v>
      </c>
      <c r="E37" s="109">
        <v>29282.84015</v>
      </c>
      <c r="F37" s="109">
        <v>5736.3493799999997</v>
      </c>
      <c r="G37" s="109">
        <v>17099.856350000002</v>
      </c>
      <c r="H37" s="109">
        <v>9095.6580599999998</v>
      </c>
      <c r="I37" s="109">
        <v>228.32441</v>
      </c>
      <c r="J37" s="109">
        <v>274.39999999999998</v>
      </c>
      <c r="K37" s="109">
        <v>0</v>
      </c>
      <c r="L37" s="109">
        <v>3375.3962799999999</v>
      </c>
      <c r="M37" s="109">
        <v>650.46517000000006</v>
      </c>
      <c r="N37" s="109">
        <v>99.807100000000005</v>
      </c>
      <c r="O37" s="109">
        <v>2689.7739100000003</v>
      </c>
      <c r="P37" s="109">
        <v>186233.89297999998</v>
      </c>
    </row>
    <row r="38" spans="1:16" s="96" customFormat="1" ht="11.25">
      <c r="A38" s="152" t="s">
        <v>39</v>
      </c>
      <c r="B38" s="109">
        <v>686</v>
      </c>
      <c r="C38" s="109">
        <v>0</v>
      </c>
      <c r="D38" s="109">
        <v>20565.041570000001</v>
      </c>
      <c r="E38" s="109">
        <v>0</v>
      </c>
      <c r="F38" s="109">
        <v>0</v>
      </c>
      <c r="G38" s="109">
        <v>0</v>
      </c>
      <c r="H38" s="109">
        <v>0</v>
      </c>
      <c r="I38" s="109">
        <v>0</v>
      </c>
      <c r="J38" s="109">
        <v>0</v>
      </c>
      <c r="K38" s="109">
        <v>0</v>
      </c>
      <c r="L38" s="109">
        <v>0</v>
      </c>
      <c r="M38" s="109">
        <v>0</v>
      </c>
      <c r="N38" s="109">
        <v>0</v>
      </c>
      <c r="O38" s="109">
        <v>0</v>
      </c>
      <c r="P38" s="109">
        <v>21251.041570000001</v>
      </c>
    </row>
    <row r="39" spans="1:16" s="96" customFormat="1" ht="11.25">
      <c r="A39" s="738" t="s">
        <v>40</v>
      </c>
      <c r="B39" s="109">
        <v>69006.810980000009</v>
      </c>
      <c r="C39" s="109">
        <v>82526.87096</v>
      </c>
      <c r="D39" s="109">
        <v>80304.211879999988</v>
      </c>
      <c r="E39" s="109">
        <v>73952.430650000009</v>
      </c>
      <c r="F39" s="109">
        <v>56912.0213</v>
      </c>
      <c r="G39" s="109">
        <v>42395.959609999998</v>
      </c>
      <c r="H39" s="109">
        <v>51802.422579999999</v>
      </c>
      <c r="I39" s="109">
        <v>87230.420799999993</v>
      </c>
      <c r="J39" s="109">
        <v>1246.77971</v>
      </c>
      <c r="K39" s="109">
        <v>2013.0573899999999</v>
      </c>
      <c r="L39" s="109">
        <v>71729.322220000002</v>
      </c>
      <c r="M39" s="109">
        <v>18159.429070000002</v>
      </c>
      <c r="N39" s="109">
        <v>43146.569840000004</v>
      </c>
      <c r="O39" s="109">
        <v>62349.297070000001</v>
      </c>
      <c r="P39" s="109">
        <v>742775.60405999993</v>
      </c>
    </row>
    <row r="40" spans="1:16" s="96" customFormat="1" ht="11.25">
      <c r="A40" s="735" t="s">
        <v>41</v>
      </c>
      <c r="B40" s="109">
        <v>68577.22037000001</v>
      </c>
      <c r="C40" s="109">
        <v>81932.591140000004</v>
      </c>
      <c r="D40" s="109">
        <v>79598.454769999997</v>
      </c>
      <c r="E40" s="109">
        <v>72694.131970000002</v>
      </c>
      <c r="F40" s="109">
        <v>56493.29103</v>
      </c>
      <c r="G40" s="109">
        <v>41057.764049999998</v>
      </c>
      <c r="H40" s="109">
        <v>50489.222600000001</v>
      </c>
      <c r="I40" s="109">
        <v>86998.682400000005</v>
      </c>
      <c r="J40" s="109">
        <v>1246.77971</v>
      </c>
      <c r="K40" s="109">
        <v>2013.0573899999999</v>
      </c>
      <c r="L40" s="109">
        <v>71391.28224</v>
      </c>
      <c r="M40" s="109">
        <v>17796.555179999999</v>
      </c>
      <c r="N40" s="109">
        <v>42899.413200000003</v>
      </c>
      <c r="O40" s="109">
        <v>62161.114000000001</v>
      </c>
      <c r="P40" s="109">
        <v>735349.56004999997</v>
      </c>
    </row>
    <row r="41" spans="1:16" s="96" customFormat="1" ht="11.25">
      <c r="A41" s="152" t="s">
        <v>42</v>
      </c>
      <c r="B41" s="109">
        <v>429.59060999999997</v>
      </c>
      <c r="C41" s="109">
        <v>429.04406</v>
      </c>
      <c r="D41" s="109">
        <v>477.25227000000001</v>
      </c>
      <c r="E41" s="109">
        <v>903.95995999999991</v>
      </c>
      <c r="F41" s="109">
        <v>418.73027000000002</v>
      </c>
      <c r="G41" s="109">
        <v>884.52294999999992</v>
      </c>
      <c r="H41" s="109">
        <v>1183.36016</v>
      </c>
      <c r="I41" s="109">
        <v>92.442030000000003</v>
      </c>
      <c r="J41" s="109">
        <v>0</v>
      </c>
      <c r="K41" s="109">
        <v>0</v>
      </c>
      <c r="L41" s="109">
        <v>336.89537999999999</v>
      </c>
      <c r="M41" s="109">
        <v>171.22529</v>
      </c>
      <c r="N41" s="109">
        <v>120.15119</v>
      </c>
      <c r="O41" s="109">
        <v>188.18307000000001</v>
      </c>
      <c r="P41" s="109">
        <v>5635.3572400000003</v>
      </c>
    </row>
    <row r="42" spans="1:16" s="96" customFormat="1" ht="11.25">
      <c r="A42" s="152" t="s">
        <v>43</v>
      </c>
      <c r="B42" s="109">
        <v>0</v>
      </c>
      <c r="C42" s="109">
        <v>163.28459000000001</v>
      </c>
      <c r="D42" s="109">
        <v>228.50484</v>
      </c>
      <c r="E42" s="109">
        <v>340.43753999999996</v>
      </c>
      <c r="F42" s="109">
        <v>0</v>
      </c>
      <c r="G42" s="109">
        <v>453.31478999999996</v>
      </c>
      <c r="H42" s="109">
        <v>127.52003999999999</v>
      </c>
      <c r="I42" s="109">
        <v>139.29637</v>
      </c>
      <c r="J42" s="109">
        <v>0</v>
      </c>
      <c r="K42" s="109">
        <v>0</v>
      </c>
      <c r="L42" s="109">
        <v>1.1445999999999998</v>
      </c>
      <c r="M42" s="109">
        <v>146.86833999999999</v>
      </c>
      <c r="N42" s="109">
        <v>126.35669</v>
      </c>
      <c r="O42" s="109">
        <v>0</v>
      </c>
      <c r="P42" s="109">
        <v>1726.7278000000001</v>
      </c>
    </row>
    <row r="43" spans="1:16" s="96" customFormat="1" ht="11.25">
      <c r="A43" s="152" t="s">
        <v>44</v>
      </c>
      <c r="B43" s="109">
        <v>0</v>
      </c>
      <c r="C43" s="109">
        <v>1.95116</v>
      </c>
      <c r="D43" s="109">
        <v>0</v>
      </c>
      <c r="E43" s="109">
        <v>13.90118</v>
      </c>
      <c r="F43" s="109">
        <v>0</v>
      </c>
      <c r="G43" s="109">
        <v>0.35781999999999997</v>
      </c>
      <c r="H43" s="109">
        <v>2.3197800000000002</v>
      </c>
      <c r="I43" s="109">
        <v>0</v>
      </c>
      <c r="J43" s="109">
        <v>0</v>
      </c>
      <c r="K43" s="109">
        <v>0</v>
      </c>
      <c r="L43" s="109">
        <v>0</v>
      </c>
      <c r="M43" s="109">
        <v>44.780260000000006</v>
      </c>
      <c r="N43" s="109">
        <v>0.64876</v>
      </c>
      <c r="O43" s="109">
        <v>0</v>
      </c>
      <c r="P43" s="109">
        <v>63.958959999999998</v>
      </c>
    </row>
    <row r="44" spans="1:16" s="96" customFormat="1" ht="11.25">
      <c r="A44" s="152" t="s">
        <v>45</v>
      </c>
      <c r="B44" s="109">
        <v>0</v>
      </c>
      <c r="C44" s="109">
        <v>0</v>
      </c>
      <c r="D44" s="109">
        <v>0</v>
      </c>
      <c r="E44" s="109">
        <v>0</v>
      </c>
      <c r="F44" s="109">
        <v>0</v>
      </c>
      <c r="G44" s="109">
        <v>0</v>
      </c>
      <c r="H44" s="109">
        <v>0</v>
      </c>
      <c r="I44" s="109">
        <v>0</v>
      </c>
      <c r="J44" s="109">
        <v>0</v>
      </c>
      <c r="K44" s="109">
        <v>0</v>
      </c>
      <c r="L44" s="109">
        <v>0</v>
      </c>
      <c r="M44" s="109">
        <v>0</v>
      </c>
      <c r="N44" s="109">
        <v>0</v>
      </c>
      <c r="O44" s="109">
        <v>0</v>
      </c>
      <c r="P44" s="109">
        <v>0</v>
      </c>
    </row>
    <row r="45" spans="1:16" s="96" customFormat="1" ht="11.25">
      <c r="A45" s="96" t="s">
        <v>46</v>
      </c>
      <c r="B45" s="109">
        <v>0</v>
      </c>
      <c r="C45" s="109">
        <v>1.0000000000000001E-5</v>
      </c>
      <c r="D45" s="109">
        <v>0</v>
      </c>
      <c r="E45" s="109">
        <v>0</v>
      </c>
      <c r="F45" s="109">
        <v>0</v>
      </c>
      <c r="G45" s="109">
        <v>0</v>
      </c>
      <c r="H45" s="109">
        <v>0</v>
      </c>
      <c r="I45" s="109">
        <v>0</v>
      </c>
      <c r="J45" s="109">
        <v>0</v>
      </c>
      <c r="K45" s="109">
        <v>0</v>
      </c>
      <c r="L45" s="109">
        <v>0</v>
      </c>
      <c r="M45" s="109">
        <v>0</v>
      </c>
      <c r="N45" s="109">
        <v>0</v>
      </c>
      <c r="O45" s="109">
        <v>0</v>
      </c>
      <c r="P45" s="109">
        <v>1.0000000000000001E-5</v>
      </c>
    </row>
    <row r="46" spans="1:16" s="96" customFormat="1" ht="11.25">
      <c r="A46" s="101" t="s">
        <v>47</v>
      </c>
      <c r="B46" s="109">
        <v>-254354.08699000001</v>
      </c>
      <c r="C46" s="109">
        <v>-259763.54071999999</v>
      </c>
      <c r="D46" s="109">
        <v>-321807.81961000001</v>
      </c>
      <c r="E46" s="109">
        <v>-289016.62573000003</v>
      </c>
      <c r="F46" s="109">
        <v>-208163.12865</v>
      </c>
      <c r="G46" s="109">
        <v>-90748.586939999994</v>
      </c>
      <c r="H46" s="109">
        <v>-138330.45528999998</v>
      </c>
      <c r="I46" s="109">
        <v>-226480.5999</v>
      </c>
      <c r="J46" s="109">
        <v>-1118.41652</v>
      </c>
      <c r="K46" s="109">
        <v>-1317.0231999999999</v>
      </c>
      <c r="L46" s="109">
        <v>-337233.16591000004</v>
      </c>
      <c r="M46" s="109">
        <v>-41488.489099999999</v>
      </c>
      <c r="N46" s="109">
        <v>-57229.70291</v>
      </c>
      <c r="O46" s="109">
        <v>-177166.03527000002</v>
      </c>
      <c r="P46" s="109">
        <v>-2404217.6767399996</v>
      </c>
    </row>
    <row r="47" spans="1:16" s="96" customFormat="1" ht="11.25">
      <c r="A47" s="152" t="s">
        <v>48</v>
      </c>
      <c r="B47" s="109">
        <v>-68844.830849999998</v>
      </c>
      <c r="C47" s="109">
        <v>-61226.911540000001</v>
      </c>
      <c r="D47" s="109">
        <v>-91965.527010000005</v>
      </c>
      <c r="E47" s="109">
        <v>-50788.093840000001</v>
      </c>
      <c r="F47" s="109">
        <v>-53533.886159999995</v>
      </c>
      <c r="G47" s="109">
        <v>-35036.999389999997</v>
      </c>
      <c r="H47" s="109">
        <v>-31129.63753</v>
      </c>
      <c r="I47" s="109">
        <v>-60470.039159999993</v>
      </c>
      <c r="J47" s="109">
        <v>-632.69944999999996</v>
      </c>
      <c r="K47" s="109">
        <v>-1317.0231999999999</v>
      </c>
      <c r="L47" s="109">
        <v>-67544.311709999994</v>
      </c>
      <c r="M47" s="109">
        <v>-7244.2576200000003</v>
      </c>
      <c r="N47" s="109">
        <v>-8072.2432399999998</v>
      </c>
      <c r="O47" s="109">
        <v>-20976.0177</v>
      </c>
      <c r="P47" s="109">
        <v>-558782.47840000002</v>
      </c>
    </row>
    <row r="48" spans="1:16" s="96" customFormat="1" ht="11.25">
      <c r="A48" s="152" t="s">
        <v>49</v>
      </c>
      <c r="B48" s="109">
        <v>-4036.0634599999998</v>
      </c>
      <c r="C48" s="109">
        <v>-6567.20165</v>
      </c>
      <c r="D48" s="109">
        <v>-1226.94147</v>
      </c>
      <c r="E48" s="109">
        <v>-10353.391300000001</v>
      </c>
      <c r="F48" s="109">
        <v>-2720.54835</v>
      </c>
      <c r="G48" s="109">
        <v>-7047.3328300000003</v>
      </c>
      <c r="H48" s="109">
        <v>-2140.6355199999998</v>
      </c>
      <c r="I48" s="109">
        <v>-1603.20129</v>
      </c>
      <c r="J48" s="109">
        <v>0</v>
      </c>
      <c r="K48" s="109">
        <v>0</v>
      </c>
      <c r="L48" s="109">
        <v>-336.39945</v>
      </c>
      <c r="M48" s="109">
        <v>-352.47085999999996</v>
      </c>
      <c r="N48" s="109">
        <v>-66.377660000000006</v>
      </c>
      <c r="O48" s="109">
        <v>-1800.01656</v>
      </c>
      <c r="P48" s="109">
        <v>-38250.580399999999</v>
      </c>
    </row>
    <row r="49" spans="1:16" s="96" customFormat="1" ht="11.25">
      <c r="A49" s="152" t="s">
        <v>50</v>
      </c>
      <c r="B49" s="109">
        <v>-6335.5571</v>
      </c>
      <c r="C49" s="109">
        <v>-15054.50424</v>
      </c>
      <c r="D49" s="109">
        <v>-7868.3075699999999</v>
      </c>
      <c r="E49" s="109">
        <v>-14430.388499999999</v>
      </c>
      <c r="F49" s="109">
        <v>-30436.036270000001</v>
      </c>
      <c r="G49" s="109">
        <v>-3029.55627</v>
      </c>
      <c r="H49" s="109">
        <v>-6048.87068</v>
      </c>
      <c r="I49" s="109">
        <v>-32711.768809999998</v>
      </c>
      <c r="J49" s="109">
        <v>-26.260990000000003</v>
      </c>
      <c r="K49" s="109">
        <v>0</v>
      </c>
      <c r="L49" s="109">
        <v>-47429.955289999998</v>
      </c>
      <c r="M49" s="109">
        <v>-3472.34402</v>
      </c>
      <c r="N49" s="109">
        <v>-6959.11643</v>
      </c>
      <c r="O49" s="109">
        <v>-31277.769199999999</v>
      </c>
      <c r="P49" s="109">
        <v>-205080.43536999999</v>
      </c>
    </row>
    <row r="50" spans="1:16" s="96" customFormat="1" ht="11.25">
      <c r="A50" s="152" t="s">
        <v>51</v>
      </c>
      <c r="B50" s="109">
        <v>-818.22232999999994</v>
      </c>
      <c r="C50" s="109">
        <v>-1414.37</v>
      </c>
      <c r="D50" s="109">
        <v>-13.150370000000001</v>
      </c>
      <c r="E50" s="109">
        <v>-932.38646999999992</v>
      </c>
      <c r="F50" s="109">
        <v>-440.90396999999996</v>
      </c>
      <c r="G50" s="109">
        <v>-1001.62772</v>
      </c>
      <c r="H50" s="109">
        <v>-133.58509000000001</v>
      </c>
      <c r="I50" s="109">
        <v>-157.76488000000001</v>
      </c>
      <c r="J50" s="109">
        <v>0</v>
      </c>
      <c r="K50" s="109">
        <v>0</v>
      </c>
      <c r="L50" s="109">
        <v>-1388.21102</v>
      </c>
      <c r="M50" s="109">
        <v>-129.57544000000001</v>
      </c>
      <c r="N50" s="109">
        <v>-17.481849999999998</v>
      </c>
      <c r="O50" s="109">
        <v>-699.94849999999997</v>
      </c>
      <c r="P50" s="109">
        <v>-7147.2276400000001</v>
      </c>
    </row>
    <row r="51" spans="1:16" s="96" customFormat="1" ht="11.25">
      <c r="A51" s="152" t="s">
        <v>52</v>
      </c>
      <c r="B51" s="109">
        <v>-40893.62876</v>
      </c>
      <c r="C51" s="109">
        <v>-61410.320350000002</v>
      </c>
      <c r="D51" s="109">
        <v>-94607.764200000005</v>
      </c>
      <c r="E51" s="109">
        <v>-66324.228239999997</v>
      </c>
      <c r="F51" s="109">
        <v>-32414.544389999999</v>
      </c>
      <c r="G51" s="109">
        <v>-20240.839829999997</v>
      </c>
      <c r="H51" s="109">
        <v>-44418.628280000004</v>
      </c>
      <c r="I51" s="109">
        <v>-31962.495480000001</v>
      </c>
      <c r="J51" s="109">
        <v>-6.4290900000000004</v>
      </c>
      <c r="K51" s="109">
        <v>0</v>
      </c>
      <c r="L51" s="109">
        <v>-37915.381740000004</v>
      </c>
      <c r="M51" s="109">
        <v>-23556.202590000001</v>
      </c>
      <c r="N51" s="109">
        <v>-852.51968999999997</v>
      </c>
      <c r="O51" s="109">
        <v>-30958.437190000001</v>
      </c>
      <c r="P51" s="109">
        <v>-485561.41982999997</v>
      </c>
    </row>
    <row r="52" spans="1:16" s="96" customFormat="1" ht="11.25">
      <c r="A52" s="152" t="s">
        <v>53</v>
      </c>
      <c r="B52" s="109">
        <v>-27993.147379999999</v>
      </c>
      <c r="C52" s="109">
        <v>-21251.968410000001</v>
      </c>
      <c r="D52" s="109">
        <v>-38243.404270000006</v>
      </c>
      <c r="E52" s="109">
        <v>-21454.42238</v>
      </c>
      <c r="F52" s="109">
        <v>-3888.5888</v>
      </c>
      <c r="G52" s="109">
        <v>-9932.5679</v>
      </c>
      <c r="H52" s="109">
        <v>-6912.9693600000001</v>
      </c>
      <c r="I52" s="109">
        <v>-228.32441</v>
      </c>
      <c r="J52" s="109">
        <v>-109.76</v>
      </c>
      <c r="K52" s="109">
        <v>0</v>
      </c>
      <c r="L52" s="109">
        <v>-3375.3962799999999</v>
      </c>
      <c r="M52" s="109">
        <v>-493.81455</v>
      </c>
      <c r="N52" s="109">
        <v>-49.903550000000003</v>
      </c>
      <c r="O52" s="109">
        <v>-2139.9121299999997</v>
      </c>
      <c r="P52" s="109">
        <v>-136074.17942</v>
      </c>
    </row>
    <row r="53" spans="1:16" s="96" customFormat="1" ht="11.25">
      <c r="A53" s="152" t="s">
        <v>54</v>
      </c>
      <c r="B53" s="109">
        <v>-82335.520470000003</v>
      </c>
      <c r="C53" s="109">
        <v>-76028.239390000002</v>
      </c>
      <c r="D53" s="109">
        <v>-63788.800299999995</v>
      </c>
      <c r="E53" s="109">
        <v>-38568.540909999996</v>
      </c>
      <c r="F53" s="109">
        <v>-40992.792799999996</v>
      </c>
      <c r="G53" s="109">
        <v>-14111.547189999999</v>
      </c>
      <c r="H53" s="109">
        <v>-31376.32459</v>
      </c>
      <c r="I53" s="109">
        <v>-65047.005870000001</v>
      </c>
      <c r="J53" s="109">
        <v>0</v>
      </c>
      <c r="K53" s="109">
        <v>0</v>
      </c>
      <c r="L53" s="109">
        <v>-115609.04399999999</v>
      </c>
      <c r="M53" s="109">
        <v>-3428.5594799999999</v>
      </c>
      <c r="N53" s="109">
        <v>-41212.060490000003</v>
      </c>
      <c r="O53" s="109">
        <v>-57321.611219999999</v>
      </c>
      <c r="P53" s="109">
        <v>-629820.04671000002</v>
      </c>
    </row>
    <row r="54" spans="1:16" s="96" customFormat="1" ht="11.25">
      <c r="A54" s="152" t="s">
        <v>55</v>
      </c>
      <c r="B54" s="109">
        <v>-23097.11664</v>
      </c>
      <c r="C54" s="109">
        <v>-16810.025140000002</v>
      </c>
      <c r="D54" s="109">
        <v>-24093.924420000003</v>
      </c>
      <c r="E54" s="109">
        <v>-86165.17409</v>
      </c>
      <c r="F54" s="109">
        <v>-43735.82791</v>
      </c>
      <c r="G54" s="109">
        <v>1.0000000000000001E-5</v>
      </c>
      <c r="H54" s="109">
        <v>-16169.804239999999</v>
      </c>
      <c r="I54" s="109">
        <v>-34300</v>
      </c>
      <c r="J54" s="109">
        <v>-343.26698999999996</v>
      </c>
      <c r="K54" s="109">
        <v>0</v>
      </c>
      <c r="L54" s="109">
        <v>-63634.466420000004</v>
      </c>
      <c r="M54" s="109">
        <v>-2811.2645400000001</v>
      </c>
      <c r="N54" s="109">
        <v>0</v>
      </c>
      <c r="O54" s="109">
        <v>-31992.322769999999</v>
      </c>
      <c r="P54" s="109">
        <v>-343153.19314999995</v>
      </c>
    </row>
    <row r="55" spans="1:16" s="96" customFormat="1" ht="11.25">
      <c r="A55" s="152" t="s">
        <v>56</v>
      </c>
      <c r="B55" s="109">
        <v>0</v>
      </c>
      <c r="C55" s="109">
        <v>0</v>
      </c>
      <c r="D55" s="109">
        <v>0</v>
      </c>
      <c r="E55" s="109">
        <v>0</v>
      </c>
      <c r="F55" s="109">
        <v>0</v>
      </c>
      <c r="G55" s="109">
        <v>-348.11581999999999</v>
      </c>
      <c r="H55" s="109">
        <v>0</v>
      </c>
      <c r="I55" s="109">
        <v>0</v>
      </c>
      <c r="J55" s="109">
        <v>0</v>
      </c>
      <c r="K55" s="109">
        <v>0</v>
      </c>
      <c r="L55" s="109">
        <v>0</v>
      </c>
      <c r="M55" s="109">
        <v>0</v>
      </c>
      <c r="N55" s="109">
        <v>0</v>
      </c>
      <c r="O55" s="109">
        <v>0</v>
      </c>
      <c r="P55" s="109">
        <v>-348.11581999999999</v>
      </c>
    </row>
    <row r="56" spans="1:16" s="96" customFormat="1" ht="12" thickBot="1">
      <c r="A56" s="152" t="s">
        <v>57</v>
      </c>
      <c r="B56" s="109">
        <v>0</v>
      </c>
      <c r="C56" s="109">
        <v>0</v>
      </c>
      <c r="D56" s="109">
        <v>0</v>
      </c>
      <c r="E56" s="109">
        <v>0</v>
      </c>
      <c r="F56" s="109">
        <v>0</v>
      </c>
      <c r="G56" s="109">
        <v>0</v>
      </c>
      <c r="H56" s="109">
        <v>0</v>
      </c>
      <c r="I56" s="109">
        <v>0</v>
      </c>
      <c r="J56" s="109">
        <v>0</v>
      </c>
      <c r="K56" s="109">
        <v>0</v>
      </c>
      <c r="L56" s="109">
        <v>0</v>
      </c>
      <c r="M56" s="109">
        <v>0</v>
      </c>
      <c r="N56" s="109">
        <v>0</v>
      </c>
      <c r="O56" s="109">
        <v>0</v>
      </c>
      <c r="P56" s="109">
        <v>0</v>
      </c>
    </row>
    <row r="57" spans="1:16" s="96" customFormat="1" ht="12.75" thickTop="1" thickBot="1">
      <c r="A57" s="734" t="s">
        <v>58</v>
      </c>
      <c r="B57" s="108">
        <v>44874.625289999996</v>
      </c>
      <c r="C57" s="108">
        <v>90336.941829999996</v>
      </c>
      <c r="D57" s="108">
        <v>126989.46481999999</v>
      </c>
      <c r="E57" s="108">
        <v>77348.696479999999</v>
      </c>
      <c r="F57" s="108">
        <v>45335.679250000001</v>
      </c>
      <c r="G57" s="108">
        <v>65849.524449999997</v>
      </c>
      <c r="H57" s="108">
        <v>30981.08784</v>
      </c>
      <c r="I57" s="108">
        <v>37178.157509999997</v>
      </c>
      <c r="J57" s="108">
        <v>515.03589999999997</v>
      </c>
      <c r="K57" s="108">
        <v>2635.0849399999997</v>
      </c>
      <c r="L57" s="108">
        <v>20169.734899999999</v>
      </c>
      <c r="M57" s="108">
        <v>5672.4679999999998</v>
      </c>
      <c r="N57" s="108">
        <v>40556.404820000003</v>
      </c>
      <c r="O57" s="108">
        <v>23763.48389</v>
      </c>
      <c r="P57" s="108">
        <v>612206.38991999999</v>
      </c>
    </row>
    <row r="58" spans="1:16" s="96" customFormat="1" ht="12" thickTop="1">
      <c r="A58" s="152" t="s">
        <v>59</v>
      </c>
      <c r="B58" s="109">
        <v>0</v>
      </c>
      <c r="C58" s="109">
        <v>39.473669999999998</v>
      </c>
      <c r="D58" s="109">
        <v>0</v>
      </c>
      <c r="E58" s="109">
        <v>0</v>
      </c>
      <c r="F58" s="109">
        <v>840.80648999999994</v>
      </c>
      <c r="G58" s="109">
        <v>85.499880000000005</v>
      </c>
      <c r="H58" s="109">
        <v>0</v>
      </c>
      <c r="I58" s="109">
        <v>0.41</v>
      </c>
      <c r="J58" s="109">
        <v>0</v>
      </c>
      <c r="K58" s="109">
        <v>0</v>
      </c>
      <c r="L58" s="109">
        <v>0</v>
      </c>
      <c r="M58" s="109">
        <v>0</v>
      </c>
      <c r="N58" s="109">
        <v>0</v>
      </c>
      <c r="O58" s="109">
        <v>0</v>
      </c>
      <c r="P58" s="109">
        <v>966.19004000000007</v>
      </c>
    </row>
    <row r="59" spans="1:16" s="96" customFormat="1" ht="11.25">
      <c r="A59" s="152" t="s">
        <v>60</v>
      </c>
      <c r="B59" s="109">
        <v>36617.025950000003</v>
      </c>
      <c r="C59" s="109">
        <v>67250.682349999988</v>
      </c>
      <c r="D59" s="109">
        <v>106897.93363</v>
      </c>
      <c r="E59" s="109">
        <v>38865.170680000003</v>
      </c>
      <c r="F59" s="109">
        <v>33281.704980000002</v>
      </c>
      <c r="G59" s="109">
        <v>29166.936839999998</v>
      </c>
      <c r="H59" s="109">
        <v>15494.11448</v>
      </c>
      <c r="I59" s="109">
        <v>27385.124690000001</v>
      </c>
      <c r="J59" s="109">
        <v>302.03052000000002</v>
      </c>
      <c r="K59" s="109">
        <v>1146.8537900000001</v>
      </c>
      <c r="L59" s="109">
        <v>11722.747449999999</v>
      </c>
      <c r="M59" s="109">
        <v>4653.2656900000002</v>
      </c>
      <c r="N59" s="109">
        <v>23052.883239999999</v>
      </c>
      <c r="O59" s="109">
        <v>14565.341130000001</v>
      </c>
      <c r="P59" s="109">
        <v>410401.81542</v>
      </c>
    </row>
    <row r="60" spans="1:16" s="96" customFormat="1" ht="11.25">
      <c r="A60" s="152" t="s">
        <v>61</v>
      </c>
      <c r="B60" s="109">
        <v>13281.392760000001</v>
      </c>
      <c r="C60" s="109">
        <v>29823.060289999998</v>
      </c>
      <c r="D60" s="109">
        <v>39610.610369999995</v>
      </c>
      <c r="E60" s="109">
        <v>38889.934049999996</v>
      </c>
      <c r="F60" s="109">
        <v>13789.29594</v>
      </c>
      <c r="G60" s="109">
        <v>43994.750009999996</v>
      </c>
      <c r="H60" s="109">
        <v>16201.150529999999</v>
      </c>
      <c r="I60" s="109">
        <v>10222.447890000001</v>
      </c>
      <c r="J60" s="109">
        <v>213.00538</v>
      </c>
      <c r="K60" s="109">
        <v>1488.2311499999998</v>
      </c>
      <c r="L60" s="109">
        <v>8446.9874499999987</v>
      </c>
      <c r="M60" s="109">
        <v>1871.7279799999999</v>
      </c>
      <c r="N60" s="109">
        <v>17683.803809999998</v>
      </c>
      <c r="O60" s="109">
        <v>9465.3193499999998</v>
      </c>
      <c r="P60" s="109">
        <v>244981.71696000002</v>
      </c>
    </row>
    <row r="61" spans="1:16" s="96" customFormat="1" ht="11.25">
      <c r="A61" s="152" t="s">
        <v>62</v>
      </c>
      <c r="B61" s="109">
        <v>0</v>
      </c>
      <c r="C61" s="109">
        <v>3.9810000000000005E-2</v>
      </c>
      <c r="D61" s="109">
        <v>0</v>
      </c>
      <c r="E61" s="109">
        <v>0</v>
      </c>
      <c r="F61" s="109">
        <v>0</v>
      </c>
      <c r="G61" s="109">
        <v>0</v>
      </c>
      <c r="H61" s="109">
        <v>0</v>
      </c>
      <c r="I61" s="109">
        <v>0</v>
      </c>
      <c r="J61" s="109">
        <v>0</v>
      </c>
      <c r="K61" s="109">
        <v>0</v>
      </c>
      <c r="L61" s="109">
        <v>0</v>
      </c>
      <c r="M61" s="109">
        <v>0</v>
      </c>
      <c r="N61" s="109">
        <v>0</v>
      </c>
      <c r="O61" s="109">
        <v>0</v>
      </c>
      <c r="P61" s="109">
        <v>3.9810000000000005E-2</v>
      </c>
    </row>
    <row r="62" spans="1:16" s="96" customFormat="1" ht="12" thickBot="1">
      <c r="A62" s="152" t="s">
        <v>63</v>
      </c>
      <c r="B62" s="109">
        <v>-5023.79342</v>
      </c>
      <c r="C62" s="109">
        <v>-6776.3142900000003</v>
      </c>
      <c r="D62" s="109">
        <v>-19519.079180000001</v>
      </c>
      <c r="E62" s="109">
        <v>-406.40825000000001</v>
      </c>
      <c r="F62" s="109">
        <v>-2576.1281600000002</v>
      </c>
      <c r="G62" s="109">
        <v>-7397.6622800000005</v>
      </c>
      <c r="H62" s="109">
        <v>-714.17717000000005</v>
      </c>
      <c r="I62" s="109">
        <v>-429.82506999999998</v>
      </c>
      <c r="J62" s="109">
        <v>0</v>
      </c>
      <c r="K62" s="109">
        <v>0</v>
      </c>
      <c r="L62" s="109">
        <v>0</v>
      </c>
      <c r="M62" s="109">
        <v>-852.52566999999999</v>
      </c>
      <c r="N62" s="109">
        <v>-180.28223</v>
      </c>
      <c r="O62" s="109">
        <v>-267.17659000000003</v>
      </c>
      <c r="P62" s="109">
        <v>-44143.372309999999</v>
      </c>
    </row>
    <row r="63" spans="1:16" s="96" customFormat="1" ht="12.75" thickTop="1" thickBot="1">
      <c r="A63" s="734" t="s">
        <v>64</v>
      </c>
      <c r="B63" s="108">
        <v>757.54868999999997</v>
      </c>
      <c r="C63" s="108">
        <v>274.25959999999998</v>
      </c>
      <c r="D63" s="108">
        <v>4458.5280400000001</v>
      </c>
      <c r="E63" s="108">
        <v>761.87457999999992</v>
      </c>
      <c r="F63" s="108">
        <v>2.0000000000000002E-5</v>
      </c>
      <c r="G63" s="108">
        <v>17413.33481</v>
      </c>
      <c r="H63" s="108">
        <v>110.82898</v>
      </c>
      <c r="I63" s="108">
        <v>25.723269999999999</v>
      </c>
      <c r="J63" s="108">
        <v>4.0000000000000001E-3</v>
      </c>
      <c r="K63" s="108">
        <v>5.6276299999999999</v>
      </c>
      <c r="L63" s="108">
        <v>2E-3</v>
      </c>
      <c r="M63" s="108">
        <v>645.26050999999995</v>
      </c>
      <c r="N63" s="108">
        <v>0</v>
      </c>
      <c r="O63" s="108">
        <v>31.781549999999999</v>
      </c>
      <c r="P63" s="108">
        <v>24484.773679999998</v>
      </c>
    </row>
    <row r="64" spans="1:16" s="96" customFormat="1" ht="12" thickTop="1">
      <c r="A64" s="152" t="s">
        <v>65</v>
      </c>
      <c r="B64" s="109">
        <v>0</v>
      </c>
      <c r="C64" s="109">
        <v>0</v>
      </c>
      <c r="D64" s="109">
        <v>0</v>
      </c>
      <c r="E64" s="109">
        <v>367.33247999999998</v>
      </c>
      <c r="F64" s="109">
        <v>0</v>
      </c>
      <c r="G64" s="109">
        <v>0</v>
      </c>
      <c r="H64" s="109">
        <v>0</v>
      </c>
      <c r="I64" s="109">
        <v>0</v>
      </c>
      <c r="J64" s="109">
        <v>0</v>
      </c>
      <c r="K64" s="109">
        <v>0</v>
      </c>
      <c r="L64" s="109">
        <v>0</v>
      </c>
      <c r="M64" s="109">
        <v>0</v>
      </c>
      <c r="N64" s="109">
        <v>0</v>
      </c>
      <c r="O64" s="109">
        <v>0</v>
      </c>
      <c r="P64" s="109">
        <v>367.33247999999998</v>
      </c>
    </row>
    <row r="65" spans="1:16" s="96" customFormat="1" ht="11.25">
      <c r="A65" s="152" t="s">
        <v>66</v>
      </c>
      <c r="B65" s="109">
        <v>84884.162879999989</v>
      </c>
      <c r="C65" s="109">
        <v>57603.335009999995</v>
      </c>
      <c r="D65" s="109">
        <v>122539.70467000001</v>
      </c>
      <c r="E65" s="109">
        <v>76870.223629999993</v>
      </c>
      <c r="F65" s="109">
        <v>3689.1310199999998</v>
      </c>
      <c r="G65" s="109">
        <v>44222.30818</v>
      </c>
      <c r="H65" s="109">
        <v>5477.2181900000005</v>
      </c>
      <c r="I65" s="109">
        <v>1455.5686599999999</v>
      </c>
      <c r="J65" s="109">
        <v>4.0000000000000001E-3</v>
      </c>
      <c r="K65" s="109">
        <v>0</v>
      </c>
      <c r="L65" s="109">
        <v>587.90482999999995</v>
      </c>
      <c r="M65" s="109">
        <v>2085.2005399999998</v>
      </c>
      <c r="N65" s="109">
        <v>1E-3</v>
      </c>
      <c r="O65" s="109">
        <v>196.33256</v>
      </c>
      <c r="P65" s="109">
        <v>399611.09517000004</v>
      </c>
    </row>
    <row r="66" spans="1:16" s="96" customFormat="1" ht="11.25">
      <c r="A66" s="152" t="s">
        <v>67</v>
      </c>
      <c r="B66" s="109">
        <v>13.96185</v>
      </c>
      <c r="C66" s="109">
        <v>571.31865000000005</v>
      </c>
      <c r="D66" s="109">
        <v>1701.5289700000001</v>
      </c>
      <c r="E66" s="109">
        <v>0.86880999999999997</v>
      </c>
      <c r="F66" s="109">
        <v>106.92466</v>
      </c>
      <c r="G66" s="109">
        <v>8.6835499999999985</v>
      </c>
      <c r="H66" s="109">
        <v>242.85353000000001</v>
      </c>
      <c r="I66" s="109">
        <v>25.66827</v>
      </c>
      <c r="J66" s="109">
        <v>0</v>
      </c>
      <c r="K66" s="109">
        <v>8.3535400000000006</v>
      </c>
      <c r="L66" s="109">
        <v>2E-3</v>
      </c>
      <c r="M66" s="109">
        <v>6.1097000000000001</v>
      </c>
      <c r="N66" s="109">
        <v>142.17094</v>
      </c>
      <c r="O66" s="109">
        <v>0</v>
      </c>
      <c r="P66" s="109">
        <v>2828.4444700000004</v>
      </c>
    </row>
    <row r="67" spans="1:16" s="96" customFormat="1" ht="11.25">
      <c r="A67" s="152" t="s">
        <v>68</v>
      </c>
      <c r="B67" s="109">
        <v>0</v>
      </c>
      <c r="C67" s="109">
        <v>0</v>
      </c>
      <c r="D67" s="109">
        <v>3.5684999999999998</v>
      </c>
      <c r="E67" s="109">
        <v>0</v>
      </c>
      <c r="F67" s="109">
        <v>0</v>
      </c>
      <c r="G67" s="109">
        <v>0</v>
      </c>
      <c r="H67" s="109">
        <v>1E-3</v>
      </c>
      <c r="I67" s="109">
        <v>0</v>
      </c>
      <c r="J67" s="109">
        <v>0</v>
      </c>
      <c r="K67" s="109">
        <v>0</v>
      </c>
      <c r="L67" s="109">
        <v>0</v>
      </c>
      <c r="M67" s="109">
        <v>0</v>
      </c>
      <c r="N67" s="109">
        <v>0</v>
      </c>
      <c r="O67" s="109">
        <v>0</v>
      </c>
      <c r="P67" s="109">
        <v>3.5695000000000001</v>
      </c>
    </row>
    <row r="68" spans="1:16" s="96" customFormat="1" ht="12" thickBot="1">
      <c r="A68" s="152" t="s">
        <v>69</v>
      </c>
      <c r="B68" s="109">
        <v>-84140.57604</v>
      </c>
      <c r="C68" s="109">
        <v>-57900.394060000006</v>
      </c>
      <c r="D68" s="109">
        <v>-119786.2741</v>
      </c>
      <c r="E68" s="109">
        <v>-76476.550340000002</v>
      </c>
      <c r="F68" s="109">
        <v>-3796.05566</v>
      </c>
      <c r="G68" s="109">
        <v>-26817.656920000001</v>
      </c>
      <c r="H68" s="109">
        <v>-5609.2437399999999</v>
      </c>
      <c r="I68" s="109">
        <v>-1455.5136599999998</v>
      </c>
      <c r="J68" s="109">
        <v>0</v>
      </c>
      <c r="K68" s="109">
        <v>-2.7259099999999998</v>
      </c>
      <c r="L68" s="109">
        <v>-587.90482999999995</v>
      </c>
      <c r="M68" s="109">
        <v>-1446.04973</v>
      </c>
      <c r="N68" s="109">
        <v>-142.17194000000001</v>
      </c>
      <c r="O68" s="109">
        <v>-164.55101000000002</v>
      </c>
      <c r="P68" s="109">
        <v>-378325.66794000001</v>
      </c>
    </row>
    <row r="69" spans="1:16" s="96" customFormat="1" ht="12.75" thickTop="1" thickBot="1">
      <c r="A69" s="734" t="s">
        <v>70</v>
      </c>
      <c r="B69" s="108">
        <v>667920.87014999997</v>
      </c>
      <c r="C69" s="108">
        <v>295493.03531000001</v>
      </c>
      <c r="D69" s="108">
        <v>247362.04849000002</v>
      </c>
      <c r="E69" s="108">
        <v>773036.78612000006</v>
      </c>
      <c r="F69" s="108">
        <v>47060.81424</v>
      </c>
      <c r="G69" s="108">
        <v>10605.585640000001</v>
      </c>
      <c r="H69" s="108">
        <v>10432.374169999999</v>
      </c>
      <c r="I69" s="108">
        <v>53110.40814</v>
      </c>
      <c r="J69" s="108">
        <v>273.88659000000001</v>
      </c>
      <c r="K69" s="108">
        <v>11124.84376</v>
      </c>
      <c r="L69" s="108">
        <v>14350.158380000001</v>
      </c>
      <c r="M69" s="108">
        <v>84676.393540000005</v>
      </c>
      <c r="N69" s="108">
        <v>989215.24808000005</v>
      </c>
      <c r="O69" s="108">
        <v>121592.60517</v>
      </c>
      <c r="P69" s="108">
        <v>3326255.0577800004</v>
      </c>
    </row>
    <row r="70" spans="1:16" s="96" customFormat="1" ht="12" thickTop="1">
      <c r="A70" s="152" t="s">
        <v>19</v>
      </c>
      <c r="B70" s="109">
        <v>0</v>
      </c>
      <c r="C70" s="109">
        <v>0</v>
      </c>
      <c r="D70" s="109">
        <v>0</v>
      </c>
      <c r="E70" s="109">
        <v>0</v>
      </c>
      <c r="F70" s="109">
        <v>0</v>
      </c>
      <c r="G70" s="109">
        <v>0</v>
      </c>
      <c r="H70" s="109">
        <v>0</v>
      </c>
      <c r="I70" s="109">
        <v>0</v>
      </c>
      <c r="J70" s="109">
        <v>0</v>
      </c>
      <c r="K70" s="109">
        <v>0</v>
      </c>
      <c r="L70" s="109">
        <v>0</v>
      </c>
      <c r="M70" s="109">
        <v>70951.979650000008</v>
      </c>
      <c r="N70" s="109">
        <v>22711.804090000001</v>
      </c>
      <c r="O70" s="109">
        <v>0</v>
      </c>
      <c r="P70" s="109">
        <v>93663.783739999999</v>
      </c>
    </row>
    <row r="71" spans="1:16" s="96" customFormat="1" ht="11.25">
      <c r="A71" s="152" t="s">
        <v>20</v>
      </c>
      <c r="B71" s="109">
        <v>123817.44</v>
      </c>
      <c r="C71" s="109">
        <v>0</v>
      </c>
      <c r="D71" s="109">
        <v>0</v>
      </c>
      <c r="E71" s="109">
        <v>0</v>
      </c>
      <c r="F71" s="109">
        <v>13458.9949</v>
      </c>
      <c r="G71" s="109">
        <v>0</v>
      </c>
      <c r="H71" s="109">
        <v>0</v>
      </c>
      <c r="I71" s="109">
        <v>45807.18346</v>
      </c>
      <c r="J71" s="109">
        <v>0</v>
      </c>
      <c r="K71" s="109">
        <v>0</v>
      </c>
      <c r="L71" s="109">
        <v>13720</v>
      </c>
      <c r="M71" s="109">
        <v>0</v>
      </c>
      <c r="N71" s="109">
        <v>0</v>
      </c>
      <c r="O71" s="109">
        <v>10290</v>
      </c>
      <c r="P71" s="109">
        <v>207093.61836000002</v>
      </c>
    </row>
    <row r="72" spans="1:16" s="96" customFormat="1" ht="11.25">
      <c r="A72" s="152" t="s">
        <v>21</v>
      </c>
      <c r="B72" s="109">
        <v>229877.39446000001</v>
      </c>
      <c r="C72" s="109">
        <v>58310</v>
      </c>
      <c r="D72" s="109">
        <v>0</v>
      </c>
      <c r="E72" s="109">
        <v>50898.590670000005</v>
      </c>
      <c r="F72" s="109">
        <v>0</v>
      </c>
      <c r="G72" s="109">
        <v>0</v>
      </c>
      <c r="H72" s="109">
        <v>0</v>
      </c>
      <c r="I72" s="109">
        <v>3465.19688</v>
      </c>
      <c r="J72" s="109">
        <v>80.618580000000009</v>
      </c>
      <c r="K72" s="109">
        <v>11047.67726</v>
      </c>
      <c r="L72" s="109">
        <v>0</v>
      </c>
      <c r="M72" s="109">
        <v>0</v>
      </c>
      <c r="N72" s="109">
        <v>0</v>
      </c>
      <c r="O72" s="109">
        <v>0</v>
      </c>
      <c r="P72" s="109">
        <v>353679.47785000002</v>
      </c>
    </row>
    <row r="73" spans="1:16" s="96" customFormat="1" ht="11.25">
      <c r="A73" s="152" t="s">
        <v>22</v>
      </c>
      <c r="B73" s="109">
        <v>33900.792999999998</v>
      </c>
      <c r="C73" s="109">
        <v>169571.79374000002</v>
      </c>
      <c r="D73" s="109">
        <v>163213.12940000001</v>
      </c>
      <c r="E73" s="109">
        <v>146305.43975999998</v>
      </c>
      <c r="F73" s="109">
        <v>0</v>
      </c>
      <c r="G73" s="109">
        <v>6860</v>
      </c>
      <c r="H73" s="109">
        <v>0</v>
      </c>
      <c r="I73" s="109">
        <v>0</v>
      </c>
      <c r="J73" s="109">
        <v>0</v>
      </c>
      <c r="K73" s="109">
        <v>0</v>
      </c>
      <c r="L73" s="109">
        <v>0</v>
      </c>
      <c r="M73" s="109">
        <v>0</v>
      </c>
      <c r="N73" s="109">
        <v>620178.43900000001</v>
      </c>
      <c r="O73" s="109">
        <v>0</v>
      </c>
      <c r="P73" s="109">
        <v>1140029.5949000001</v>
      </c>
    </row>
    <row r="74" spans="1:16" s="96" customFormat="1" ht="11.25">
      <c r="A74" s="152" t="s">
        <v>71</v>
      </c>
      <c r="B74" s="109">
        <v>109604.40658</v>
      </c>
      <c r="C74" s="109">
        <v>70690.452120000002</v>
      </c>
      <c r="D74" s="109">
        <v>81678.674639999997</v>
      </c>
      <c r="E74" s="109">
        <v>547949.59149999998</v>
      </c>
      <c r="F74" s="109">
        <v>18098.95535</v>
      </c>
      <c r="G74" s="109">
        <v>3088.2397999999998</v>
      </c>
      <c r="H74" s="109">
        <v>4685.0661700000001</v>
      </c>
      <c r="I74" s="109">
        <v>531.40552000000002</v>
      </c>
      <c r="J74" s="109">
        <v>0</v>
      </c>
      <c r="K74" s="109">
        <v>0</v>
      </c>
      <c r="L74" s="109">
        <v>347.9</v>
      </c>
      <c r="M74" s="109">
        <v>12600.901470000001</v>
      </c>
      <c r="N74" s="109">
        <v>76330.041719999994</v>
      </c>
      <c r="O74" s="109">
        <v>517.29999999999995</v>
      </c>
      <c r="P74" s="109">
        <v>926122.93487</v>
      </c>
    </row>
    <row r="75" spans="1:16" s="96" customFormat="1" ht="11.25">
      <c r="A75" s="152" t="s">
        <v>72</v>
      </c>
      <c r="B75" s="109">
        <v>163123.54588999998</v>
      </c>
      <c r="C75" s="109">
        <v>2289.7543999999998</v>
      </c>
      <c r="D75" s="109">
        <v>6697.8154699999996</v>
      </c>
      <c r="E75" s="109">
        <v>12394.787039999999</v>
      </c>
      <c r="F75" s="109">
        <v>2797.9155299999998</v>
      </c>
      <c r="G75" s="109">
        <v>1193.3662099999999</v>
      </c>
      <c r="H75" s="109">
        <v>6418.4423799999995</v>
      </c>
      <c r="I75" s="109">
        <v>550.31016</v>
      </c>
      <c r="J75" s="109">
        <v>193.24620000000002</v>
      </c>
      <c r="K75" s="109">
        <v>26.068000000000001</v>
      </c>
      <c r="L75" s="109">
        <v>495.10828999999995</v>
      </c>
      <c r="M75" s="109">
        <v>474.46785999999997</v>
      </c>
      <c r="N75" s="109">
        <v>586.53</v>
      </c>
      <c r="O75" s="109">
        <v>531.19058999999993</v>
      </c>
      <c r="P75" s="109">
        <v>197772.54802000002</v>
      </c>
    </row>
    <row r="76" spans="1:16" s="96" customFormat="1" ht="11.25">
      <c r="A76" s="152" t="s">
        <v>24</v>
      </c>
      <c r="B76" s="109">
        <v>0</v>
      </c>
      <c r="C76" s="109">
        <v>0</v>
      </c>
      <c r="D76" s="109">
        <v>0</v>
      </c>
      <c r="E76" s="109">
        <v>0</v>
      </c>
      <c r="F76" s="109">
        <v>13815.245199999999</v>
      </c>
      <c r="G76" s="109">
        <v>0</v>
      </c>
      <c r="H76" s="109">
        <v>0</v>
      </c>
      <c r="I76" s="109">
        <v>2625.0375099999997</v>
      </c>
      <c r="J76" s="109">
        <v>0</v>
      </c>
      <c r="K76" s="109">
        <v>0</v>
      </c>
      <c r="L76" s="109">
        <v>0</v>
      </c>
      <c r="M76" s="109">
        <v>0</v>
      </c>
      <c r="N76" s="109">
        <v>266014.23752999998</v>
      </c>
      <c r="O76" s="109">
        <v>110331.05618000001</v>
      </c>
      <c r="P76" s="109">
        <v>392785.57642</v>
      </c>
    </row>
    <row r="77" spans="1:16" s="96" customFormat="1" ht="11.25">
      <c r="A77" s="152" t="s">
        <v>73</v>
      </c>
      <c r="B77" s="109">
        <v>8302.3568500000001</v>
      </c>
      <c r="C77" s="109">
        <v>2002.7004999999999</v>
      </c>
      <c r="D77" s="109">
        <v>698.07141000000001</v>
      </c>
      <c r="E77" s="109">
        <v>15488.37715</v>
      </c>
      <c r="F77" s="109">
        <v>376.00945000000002</v>
      </c>
      <c r="G77" s="109">
        <v>39.016040000000004</v>
      </c>
      <c r="H77" s="109">
        <v>0</v>
      </c>
      <c r="I77" s="109">
        <v>288.33105999999998</v>
      </c>
      <c r="J77" s="109">
        <v>2.181E-2</v>
      </c>
      <c r="K77" s="109">
        <v>67.637960000000007</v>
      </c>
      <c r="L77" s="109">
        <v>1.52444</v>
      </c>
      <c r="M77" s="109">
        <v>952.18189000000007</v>
      </c>
      <c r="N77" s="109">
        <v>11457.58041</v>
      </c>
      <c r="O77" s="109">
        <v>299.86099000000002</v>
      </c>
      <c r="P77" s="109">
        <v>39973.669959999999</v>
      </c>
    </row>
    <row r="78" spans="1:16" s="96" customFormat="1" ht="12" thickBot="1">
      <c r="A78" s="152" t="s">
        <v>74</v>
      </c>
      <c r="B78" s="109">
        <v>-705.06663000000003</v>
      </c>
      <c r="C78" s="109">
        <v>-7371.6654500000004</v>
      </c>
      <c r="D78" s="109">
        <v>-4925.6424299999999</v>
      </c>
      <c r="E78" s="109">
        <v>0</v>
      </c>
      <c r="F78" s="109">
        <v>-1486.30619</v>
      </c>
      <c r="G78" s="109">
        <v>-575.03641000000005</v>
      </c>
      <c r="H78" s="109">
        <v>-671.13437999999996</v>
      </c>
      <c r="I78" s="109">
        <v>-157.05645000000001</v>
      </c>
      <c r="J78" s="109">
        <v>0</v>
      </c>
      <c r="K78" s="109">
        <v>-16.539459999999998</v>
      </c>
      <c r="L78" s="109">
        <v>-214.37434999999999</v>
      </c>
      <c r="M78" s="109">
        <v>-303.13733000000002</v>
      </c>
      <c r="N78" s="109">
        <v>-8063.3846700000004</v>
      </c>
      <c r="O78" s="109">
        <v>-376.80259000000001</v>
      </c>
      <c r="P78" s="109">
        <v>-24866.146339999999</v>
      </c>
    </row>
    <row r="79" spans="1:16" s="96" customFormat="1" ht="12.75" thickTop="1" thickBot="1">
      <c r="A79" s="734" t="s">
        <v>75</v>
      </c>
      <c r="B79" s="108">
        <v>316224.02888999996</v>
      </c>
      <c r="C79" s="108">
        <v>298570.11012999999</v>
      </c>
      <c r="D79" s="108">
        <v>304303.62793000002</v>
      </c>
      <c r="E79" s="108">
        <v>270024.23058999999</v>
      </c>
      <c r="F79" s="108">
        <v>90240.653680000003</v>
      </c>
      <c r="G79" s="108">
        <v>153227.17825</v>
      </c>
      <c r="H79" s="108">
        <v>94534.31859000001</v>
      </c>
      <c r="I79" s="108">
        <v>136133.32894000001</v>
      </c>
      <c r="J79" s="108">
        <v>2000.8388</v>
      </c>
      <c r="K79" s="108">
        <v>4311.3332099999998</v>
      </c>
      <c r="L79" s="108">
        <v>80781.68587999999</v>
      </c>
      <c r="M79" s="108">
        <v>34035.402829999999</v>
      </c>
      <c r="N79" s="108">
        <v>168968.60990000001</v>
      </c>
      <c r="O79" s="108">
        <v>68569.712809999997</v>
      </c>
      <c r="P79" s="108">
        <v>2021925.0604300001</v>
      </c>
    </row>
    <row r="80" spans="1:16" s="96" customFormat="1" ht="12" thickTop="1">
      <c r="A80" s="152" t="s">
        <v>76</v>
      </c>
      <c r="B80" s="109">
        <v>47912.890579999999</v>
      </c>
      <c r="C80" s="109">
        <v>46255.178639999998</v>
      </c>
      <c r="D80" s="109">
        <v>77559.070090000008</v>
      </c>
      <c r="E80" s="109">
        <v>66282.426510000005</v>
      </c>
      <c r="F80" s="109">
        <v>17224.576730000001</v>
      </c>
      <c r="G80" s="109">
        <v>91423.626209999988</v>
      </c>
      <c r="H80" s="109">
        <v>35347.879710000001</v>
      </c>
      <c r="I80" s="109">
        <v>14006.61082</v>
      </c>
      <c r="J80" s="109">
        <v>696.71543999999994</v>
      </c>
      <c r="K80" s="109">
        <v>0</v>
      </c>
      <c r="L80" s="109">
        <v>17767.208269999999</v>
      </c>
      <c r="M80" s="109">
        <v>5543.60923</v>
      </c>
      <c r="N80" s="109">
        <v>72199.225609999994</v>
      </c>
      <c r="O80" s="109">
        <v>8386.9577000000008</v>
      </c>
      <c r="P80" s="109">
        <v>500605.97554000001</v>
      </c>
    </row>
    <row r="81" spans="1:16" s="96" customFormat="1" ht="11.25">
      <c r="A81" s="152" t="s">
        <v>77</v>
      </c>
      <c r="B81" s="109">
        <v>164103.98983999999</v>
      </c>
      <c r="C81" s="109">
        <v>67850.639519999997</v>
      </c>
      <c r="D81" s="109">
        <v>126094.05037000001</v>
      </c>
      <c r="E81" s="109">
        <v>124065.49115999999</v>
      </c>
      <c r="F81" s="109">
        <v>23994.184799999999</v>
      </c>
      <c r="G81" s="109">
        <v>35209.090349999999</v>
      </c>
      <c r="H81" s="109">
        <v>25308.63581</v>
      </c>
      <c r="I81" s="109">
        <v>20483.614030000001</v>
      </c>
      <c r="J81" s="109">
        <v>848.01850000000002</v>
      </c>
      <c r="K81" s="109">
        <v>0</v>
      </c>
      <c r="L81" s="109">
        <v>15863.86203</v>
      </c>
      <c r="M81" s="109">
        <v>7447.0936799999999</v>
      </c>
      <c r="N81" s="109">
        <v>34781.452720000001</v>
      </c>
      <c r="O81" s="109">
        <v>10224.66325</v>
      </c>
      <c r="P81" s="109">
        <v>656274.78605999995</v>
      </c>
    </row>
    <row r="82" spans="1:16" s="96" customFormat="1" ht="11.25">
      <c r="A82" s="152" t="s">
        <v>78</v>
      </c>
      <c r="B82" s="109">
        <v>19354.37789</v>
      </c>
      <c r="C82" s="109">
        <v>28899.74985</v>
      </c>
      <c r="D82" s="109">
        <v>15236.472960000001</v>
      </c>
      <c r="E82" s="109">
        <v>13287.875759999999</v>
      </c>
      <c r="F82" s="109">
        <v>7937.7755199999992</v>
      </c>
      <c r="G82" s="109">
        <v>6073.5190999999995</v>
      </c>
      <c r="H82" s="109">
        <v>5979.1705099999999</v>
      </c>
      <c r="I82" s="109">
        <v>28410.133999999998</v>
      </c>
      <c r="J82" s="109">
        <v>22.152360000000002</v>
      </c>
      <c r="K82" s="109">
        <v>883.94525999999996</v>
      </c>
      <c r="L82" s="109">
        <v>18360.139440000003</v>
      </c>
      <c r="M82" s="109">
        <v>9537.0319899999995</v>
      </c>
      <c r="N82" s="109">
        <v>19715.066260000003</v>
      </c>
      <c r="O82" s="109">
        <v>15645.251470000001</v>
      </c>
      <c r="P82" s="109">
        <v>189342.66237000001</v>
      </c>
    </row>
    <row r="83" spans="1:16" s="96" customFormat="1" ht="11.25">
      <c r="A83" s="152" t="s">
        <v>79</v>
      </c>
      <c r="B83" s="109">
        <v>46736.706420000002</v>
      </c>
      <c r="C83" s="109">
        <v>52310.2768</v>
      </c>
      <c r="D83" s="109">
        <v>24875.085239999997</v>
      </c>
      <c r="E83" s="109">
        <v>21532.058779999999</v>
      </c>
      <c r="F83" s="109">
        <v>27145.000059999998</v>
      </c>
      <c r="G83" s="109">
        <v>5304.0454400000008</v>
      </c>
      <c r="H83" s="109">
        <v>5890.08043</v>
      </c>
      <c r="I83" s="109">
        <v>23369.09534</v>
      </c>
      <c r="J83" s="109">
        <v>85.095079999999996</v>
      </c>
      <c r="K83" s="109">
        <v>2885.37698</v>
      </c>
      <c r="L83" s="109">
        <v>6345.5967000000001</v>
      </c>
      <c r="M83" s="109">
        <v>3610.1967100000002</v>
      </c>
      <c r="N83" s="109">
        <v>12380.927300000001</v>
      </c>
      <c r="O83" s="109">
        <v>7544.5008799999996</v>
      </c>
      <c r="P83" s="109">
        <v>240014.04215999998</v>
      </c>
    </row>
    <row r="84" spans="1:16" s="96" customFormat="1" ht="11.25">
      <c r="A84" s="152" t="s">
        <v>80</v>
      </c>
      <c r="B84" s="109">
        <v>16512.069869999999</v>
      </c>
      <c r="C84" s="109">
        <v>77201.527359999993</v>
      </c>
      <c r="D84" s="109">
        <v>53595.180420000004</v>
      </c>
      <c r="E84" s="109">
        <v>20742.33539</v>
      </c>
      <c r="F84" s="109">
        <v>12880.912490000001</v>
      </c>
      <c r="G84" s="109">
        <v>10888.72255</v>
      </c>
      <c r="H84" s="109">
        <v>19541.230030000002</v>
      </c>
      <c r="I84" s="109">
        <v>30905.214530000001</v>
      </c>
      <c r="J84" s="109">
        <v>167.75154999999998</v>
      </c>
      <c r="K84" s="109">
        <v>536.67203000000006</v>
      </c>
      <c r="L84" s="109">
        <v>15033.817640000001</v>
      </c>
      <c r="M84" s="109">
        <v>5459.8488699999998</v>
      </c>
      <c r="N84" s="109">
        <v>29891.938010000002</v>
      </c>
      <c r="O84" s="109">
        <v>18323.591210000002</v>
      </c>
      <c r="P84" s="109">
        <v>311680.81195</v>
      </c>
    </row>
    <row r="85" spans="1:16" s="96" customFormat="1" ht="11.25">
      <c r="A85" s="152" t="s">
        <v>81</v>
      </c>
      <c r="B85" s="109">
        <v>5382.3460300000006</v>
      </c>
      <c r="C85" s="109">
        <v>15923.55769</v>
      </c>
      <c r="D85" s="109">
        <v>3416.2743999999998</v>
      </c>
      <c r="E85" s="109">
        <v>3410.0763500000003</v>
      </c>
      <c r="F85" s="109">
        <v>544.25853000000006</v>
      </c>
      <c r="G85" s="109">
        <v>932.96653000000003</v>
      </c>
      <c r="H85" s="109">
        <v>1279.432</v>
      </c>
      <c r="I85" s="109">
        <v>8570.9421700000003</v>
      </c>
      <c r="J85" s="109">
        <v>176.69586999999999</v>
      </c>
      <c r="K85" s="109">
        <v>0</v>
      </c>
      <c r="L85" s="109">
        <v>7284.9392099999995</v>
      </c>
      <c r="M85" s="109">
        <v>2395.74685</v>
      </c>
      <c r="N85" s="109">
        <v>0</v>
      </c>
      <c r="O85" s="109">
        <v>8094.08122</v>
      </c>
      <c r="P85" s="109">
        <v>57411.316850000003</v>
      </c>
    </row>
    <row r="86" spans="1:16" s="96" customFormat="1" ht="11.25">
      <c r="A86" s="152" t="s">
        <v>82</v>
      </c>
      <c r="B86" s="109">
        <v>4007.1081099999997</v>
      </c>
      <c r="C86" s="109">
        <v>312.30801000000002</v>
      </c>
      <c r="D86" s="109">
        <v>3527.4944500000001</v>
      </c>
      <c r="E86" s="109">
        <v>395.137</v>
      </c>
      <c r="F86" s="109">
        <v>513.94555000000003</v>
      </c>
      <c r="G86" s="109">
        <v>146.84428</v>
      </c>
      <c r="H86" s="109">
        <v>65.611919999999998</v>
      </c>
      <c r="I86" s="109">
        <v>463.80273</v>
      </c>
      <c r="J86" s="109">
        <v>4.41</v>
      </c>
      <c r="K86" s="109">
        <v>5.33894</v>
      </c>
      <c r="L86" s="109">
        <v>126.12259</v>
      </c>
      <c r="M86" s="109">
        <v>41.875500000000002</v>
      </c>
      <c r="N86" s="109">
        <v>0</v>
      </c>
      <c r="O86" s="109">
        <v>350.66708</v>
      </c>
      <c r="P86" s="109">
        <v>9960.6661600000007</v>
      </c>
    </row>
    <row r="87" spans="1:16" s="96" customFormat="1" ht="15.75" customHeight="1">
      <c r="A87" s="152" t="s">
        <v>83</v>
      </c>
      <c r="B87" s="109">
        <v>0</v>
      </c>
      <c r="C87" s="109">
        <v>0</v>
      </c>
      <c r="D87" s="109">
        <v>0</v>
      </c>
      <c r="E87" s="109">
        <v>0</v>
      </c>
      <c r="F87" s="109">
        <v>0</v>
      </c>
      <c r="G87" s="109">
        <v>2.0820000000000002E-2</v>
      </c>
      <c r="H87" s="109">
        <v>0</v>
      </c>
      <c r="I87" s="109">
        <v>0</v>
      </c>
      <c r="J87" s="109">
        <v>0</v>
      </c>
      <c r="K87" s="109">
        <v>0</v>
      </c>
      <c r="L87" s="109">
        <v>0</v>
      </c>
      <c r="M87" s="109">
        <v>0</v>
      </c>
      <c r="N87" s="109">
        <v>0</v>
      </c>
      <c r="O87" s="109">
        <v>0</v>
      </c>
      <c r="P87" s="109">
        <v>2.0820000000000002E-2</v>
      </c>
    </row>
    <row r="88" spans="1:16" s="96" customFormat="1" ht="21.75" customHeight="1" thickBot="1">
      <c r="A88" s="152" t="s">
        <v>84</v>
      </c>
      <c r="B88" s="109">
        <v>12214.540150000001</v>
      </c>
      <c r="C88" s="109">
        <v>9816.8722600000001</v>
      </c>
      <c r="D88" s="109">
        <v>0</v>
      </c>
      <c r="E88" s="109">
        <v>20308.82964</v>
      </c>
      <c r="F88" s="109">
        <v>0</v>
      </c>
      <c r="G88" s="109">
        <v>3248.3429700000002</v>
      </c>
      <c r="H88" s="109">
        <v>1122.27818</v>
      </c>
      <c r="I88" s="109">
        <v>9923.9153200000001</v>
      </c>
      <c r="J88" s="109">
        <v>0</v>
      </c>
      <c r="K88" s="109">
        <v>0</v>
      </c>
      <c r="L88" s="109">
        <v>0</v>
      </c>
      <c r="M88" s="109">
        <v>0</v>
      </c>
      <c r="N88" s="109">
        <v>0</v>
      </c>
      <c r="O88" s="109">
        <v>0</v>
      </c>
      <c r="P88" s="109">
        <v>56634.77852</v>
      </c>
    </row>
    <row r="89" spans="1:16" s="96" customFormat="1" ht="12.75" thickTop="1" thickBot="1">
      <c r="A89" s="734" t="s">
        <v>85</v>
      </c>
      <c r="B89" s="108">
        <v>30662.466410000001</v>
      </c>
      <c r="C89" s="108">
        <v>47774.619850000003</v>
      </c>
      <c r="D89" s="108">
        <v>35820.580280000002</v>
      </c>
      <c r="E89" s="108">
        <v>45541.935119999995</v>
      </c>
      <c r="F89" s="108">
        <v>27095.654760000001</v>
      </c>
      <c r="G89" s="108">
        <v>27057.315309999998</v>
      </c>
      <c r="H89" s="108">
        <v>15894.68001</v>
      </c>
      <c r="I89" s="108">
        <v>24528.168710000002</v>
      </c>
      <c r="J89" s="108">
        <v>1452.8610100000001</v>
      </c>
      <c r="K89" s="108">
        <v>710.51275999999996</v>
      </c>
      <c r="L89" s="108">
        <v>37128.261590000002</v>
      </c>
      <c r="M89" s="108">
        <v>8387.8251799999998</v>
      </c>
      <c r="N89" s="108">
        <v>57215.980309999999</v>
      </c>
      <c r="O89" s="108">
        <v>12109.514070000001</v>
      </c>
      <c r="P89" s="108">
        <v>371380.37537000002</v>
      </c>
    </row>
    <row r="90" spans="1:16" s="96" customFormat="1" ht="12" thickTop="1">
      <c r="A90" s="152" t="s">
        <v>86</v>
      </c>
      <c r="B90" s="109">
        <v>6573.1465199999993</v>
      </c>
      <c r="C90" s="109">
        <v>11805.227419999999</v>
      </c>
      <c r="D90" s="109">
        <v>7269.1806500000002</v>
      </c>
      <c r="E90" s="109">
        <v>4926.7403899999999</v>
      </c>
      <c r="F90" s="109">
        <v>708.54390999999998</v>
      </c>
      <c r="G90" s="109">
        <v>715.92201</v>
      </c>
      <c r="H90" s="109">
        <v>2344.7136299999997</v>
      </c>
      <c r="I90" s="109">
        <v>3760.4444100000001</v>
      </c>
      <c r="J90" s="109">
        <v>1065.7939099999999</v>
      </c>
      <c r="K90" s="109">
        <v>0</v>
      </c>
      <c r="L90" s="109">
        <v>1879.05268</v>
      </c>
      <c r="M90" s="109">
        <v>2220.14021</v>
      </c>
      <c r="N90" s="109">
        <v>820.64910999999995</v>
      </c>
      <c r="O90" s="109">
        <v>7647.55746</v>
      </c>
      <c r="P90" s="109">
        <v>51737.112310000004</v>
      </c>
    </row>
    <row r="91" spans="1:16" s="96" customFormat="1" ht="11.25">
      <c r="A91" s="152" t="s">
        <v>87</v>
      </c>
      <c r="B91" s="109">
        <v>9507.8016299999999</v>
      </c>
      <c r="C91" s="109">
        <v>1531.6214600000001</v>
      </c>
      <c r="D91" s="109">
        <v>6981.9878799999997</v>
      </c>
      <c r="E91" s="109">
        <v>3919.0196599999999</v>
      </c>
      <c r="F91" s="109">
        <v>8057.3310599999995</v>
      </c>
      <c r="G91" s="109">
        <v>3805.10304</v>
      </c>
      <c r="H91" s="109">
        <v>6213.9586200000003</v>
      </c>
      <c r="I91" s="109">
        <v>16144.757150000001</v>
      </c>
      <c r="J91" s="109">
        <v>0</v>
      </c>
      <c r="K91" s="109">
        <v>710.51275999999996</v>
      </c>
      <c r="L91" s="109">
        <v>0</v>
      </c>
      <c r="M91" s="109">
        <v>3146.9108200000001</v>
      </c>
      <c r="N91" s="109">
        <v>49595.595880000001</v>
      </c>
      <c r="O91" s="109">
        <v>2142.4260800000002</v>
      </c>
      <c r="P91" s="109">
        <v>111757.02604000001</v>
      </c>
    </row>
    <row r="92" spans="1:16" s="96" customFormat="1" ht="11.25">
      <c r="A92" s="152" t="s">
        <v>88</v>
      </c>
      <c r="B92" s="109">
        <v>1935.5814499999999</v>
      </c>
      <c r="C92" s="109">
        <v>34790.255740000001</v>
      </c>
      <c r="D92" s="109">
        <v>1167.7736599999998</v>
      </c>
      <c r="E92" s="109">
        <v>28827.41318</v>
      </c>
      <c r="F92" s="109">
        <v>1427.98522</v>
      </c>
      <c r="G92" s="109">
        <v>11535.044400000001</v>
      </c>
      <c r="H92" s="109">
        <v>6129.0847699999995</v>
      </c>
      <c r="I92" s="109">
        <v>2283.0293999999999</v>
      </c>
      <c r="J92" s="109">
        <v>0</v>
      </c>
      <c r="K92" s="109">
        <v>0</v>
      </c>
      <c r="L92" s="109">
        <v>34144.332060000001</v>
      </c>
      <c r="M92" s="109">
        <v>1310.5016000000001</v>
      </c>
      <c r="N92" s="109">
        <v>6799.7353200000007</v>
      </c>
      <c r="O92" s="109">
        <v>6.8911999999999995</v>
      </c>
      <c r="P92" s="109">
        <v>130357.628</v>
      </c>
    </row>
    <row r="93" spans="1:16" s="96" customFormat="1" ht="11.25">
      <c r="A93" s="152" t="s">
        <v>89</v>
      </c>
      <c r="B93" s="109">
        <v>12645.936810000001</v>
      </c>
      <c r="C93" s="109">
        <v>0</v>
      </c>
      <c r="D93" s="109">
        <v>20521.390050000002</v>
      </c>
      <c r="E93" s="109">
        <v>7868.7618899999998</v>
      </c>
      <c r="F93" s="109">
        <v>17004.468510000002</v>
      </c>
      <c r="G93" s="109">
        <v>11301.38067</v>
      </c>
      <c r="H93" s="109">
        <v>1212.6593899999998</v>
      </c>
      <c r="I93" s="109">
        <v>2339.9377500000001</v>
      </c>
      <c r="J93" s="109">
        <v>387.06709999999998</v>
      </c>
      <c r="K93" s="109">
        <v>0</v>
      </c>
      <c r="L93" s="109">
        <v>1104.8768500000001</v>
      </c>
      <c r="M93" s="109">
        <v>1710.2725500000001</v>
      </c>
      <c r="N93" s="109">
        <v>0</v>
      </c>
      <c r="O93" s="109">
        <v>2312.63933</v>
      </c>
      <c r="P93" s="109">
        <v>78409.390900000013</v>
      </c>
    </row>
    <row r="94" spans="1:16" s="96" customFormat="1" ht="12" thickBot="1">
      <c r="A94" s="747" t="s">
        <v>90</v>
      </c>
      <c r="B94" s="732">
        <v>0</v>
      </c>
      <c r="C94" s="732">
        <v>-352.48477000000003</v>
      </c>
      <c r="D94" s="732">
        <v>-119.75196000000001</v>
      </c>
      <c r="E94" s="732">
        <v>0</v>
      </c>
      <c r="F94" s="732">
        <v>-102.67394</v>
      </c>
      <c r="G94" s="732">
        <v>-300.13481000000002</v>
      </c>
      <c r="H94" s="732">
        <v>-5.7363999999999997</v>
      </c>
      <c r="I94" s="732">
        <v>0</v>
      </c>
      <c r="J94" s="732">
        <v>0</v>
      </c>
      <c r="K94" s="732">
        <v>0</v>
      </c>
      <c r="L94" s="732">
        <v>0</v>
      </c>
      <c r="M94" s="732">
        <v>0</v>
      </c>
      <c r="N94" s="732">
        <v>0</v>
      </c>
      <c r="O94" s="732">
        <v>0</v>
      </c>
      <c r="P94" s="732">
        <v>-880.78188</v>
      </c>
    </row>
    <row r="95" spans="1:16" s="96" customFormat="1" ht="12.75" thickTop="1" thickBot="1">
      <c r="A95" s="736" t="s">
        <v>91</v>
      </c>
      <c r="B95" s="111">
        <v>16720910.02169</v>
      </c>
      <c r="C95" s="111">
        <v>15547478.839850001</v>
      </c>
      <c r="D95" s="111">
        <v>18440244.541619997</v>
      </c>
      <c r="E95" s="111">
        <v>13617042.29448</v>
      </c>
      <c r="F95" s="111">
        <v>11099583.529110001</v>
      </c>
      <c r="G95" s="111">
        <v>7410227.7845000001</v>
      </c>
      <c r="H95" s="111">
        <v>6411839.6594200004</v>
      </c>
      <c r="I95" s="111">
        <v>7915015.6486800006</v>
      </c>
      <c r="J95" s="111">
        <v>88597.149680000002</v>
      </c>
      <c r="K95" s="111">
        <v>382606.68582999997</v>
      </c>
      <c r="L95" s="111">
        <v>7577365.3813399998</v>
      </c>
      <c r="M95" s="111">
        <v>1698813.16723</v>
      </c>
      <c r="N95" s="111">
        <v>7043203.5608599996</v>
      </c>
      <c r="O95" s="111">
        <v>5614064.22267</v>
      </c>
      <c r="P95" s="111">
        <v>119566992.48696001</v>
      </c>
    </row>
    <row r="96" spans="1:16" s="96" customFormat="1" ht="12.75" thickTop="1" thickBot="1">
      <c r="A96" s="734" t="s">
        <v>92</v>
      </c>
      <c r="B96" s="108">
        <v>15448519.594280001</v>
      </c>
      <c r="C96" s="108">
        <v>12907532.256759999</v>
      </c>
      <c r="D96" s="108">
        <v>15984564.071590001</v>
      </c>
      <c r="E96" s="108">
        <v>12210549.197450001</v>
      </c>
      <c r="F96" s="108">
        <v>9667938.6803700011</v>
      </c>
      <c r="G96" s="108">
        <v>6529933.1118000001</v>
      </c>
      <c r="H96" s="108">
        <v>5628381.6206800006</v>
      </c>
      <c r="I96" s="108">
        <v>5899243.3160200007</v>
      </c>
      <c r="J96" s="108">
        <v>69651.399139999994</v>
      </c>
      <c r="K96" s="108">
        <v>258938.25586</v>
      </c>
      <c r="L96" s="108">
        <v>5541640.5659499997</v>
      </c>
      <c r="M96" s="108">
        <v>1611157.7132699999</v>
      </c>
      <c r="N96" s="108">
        <v>6233020.32632</v>
      </c>
      <c r="O96" s="108">
        <v>4921522.7915099999</v>
      </c>
      <c r="P96" s="108">
        <v>102912592.90099999</v>
      </c>
    </row>
    <row r="97" spans="1:16" s="96" customFormat="1" ht="12" thickTop="1">
      <c r="A97" s="152" t="s">
        <v>93</v>
      </c>
      <c r="B97" s="109">
        <v>5772325.0236599995</v>
      </c>
      <c r="C97" s="109">
        <v>3514893.8641599999</v>
      </c>
      <c r="D97" s="109">
        <v>4352780.7438199995</v>
      </c>
      <c r="E97" s="109">
        <v>4835931.1687399996</v>
      </c>
      <c r="F97" s="109">
        <v>3078538.1243699999</v>
      </c>
      <c r="G97" s="109">
        <v>2290840.9628400002</v>
      </c>
      <c r="H97" s="109">
        <v>911379.66260000004</v>
      </c>
      <c r="I97" s="109">
        <v>4025.6033399999997</v>
      </c>
      <c r="J97" s="109">
        <v>35926.917710000002</v>
      </c>
      <c r="K97" s="109">
        <v>188784.56149000002</v>
      </c>
      <c r="L97" s="109">
        <v>2111.93183</v>
      </c>
      <c r="M97" s="109">
        <v>61418.10901</v>
      </c>
      <c r="N97" s="109">
        <v>728960.19636000006</v>
      </c>
      <c r="O97" s="109">
        <v>38464.672259999999</v>
      </c>
      <c r="P97" s="109">
        <v>25816381.54219</v>
      </c>
    </row>
    <row r="98" spans="1:16" s="96" customFormat="1" ht="11.25">
      <c r="A98" s="152" t="s">
        <v>94</v>
      </c>
      <c r="B98" s="109">
        <v>5749164.07711</v>
      </c>
      <c r="C98" s="109">
        <v>3390461.6136999996</v>
      </c>
      <c r="D98" s="109">
        <v>4335501.0948000001</v>
      </c>
      <c r="E98" s="109">
        <v>4732200.7518800003</v>
      </c>
      <c r="F98" s="109">
        <v>2891357.4582500001</v>
      </c>
      <c r="G98" s="109">
        <v>2287173.8551500002</v>
      </c>
      <c r="H98" s="109">
        <v>884778.71878</v>
      </c>
      <c r="I98" s="109">
        <v>0</v>
      </c>
      <c r="J98" s="109">
        <v>35794.275950000003</v>
      </c>
      <c r="K98" s="109">
        <v>188340.01059999998</v>
      </c>
      <c r="L98" s="109">
        <v>0</v>
      </c>
      <c r="M98" s="109">
        <v>59228.759590000001</v>
      </c>
      <c r="N98" s="109">
        <v>716329.65544</v>
      </c>
      <c r="O98" s="109">
        <v>0</v>
      </c>
      <c r="P98" s="109">
        <v>25270330.271249998</v>
      </c>
    </row>
    <row r="99" spans="1:16" s="96" customFormat="1" ht="11.25">
      <c r="A99" s="152" t="s">
        <v>95</v>
      </c>
      <c r="B99" s="109">
        <v>23160.946550000001</v>
      </c>
      <c r="C99" s="109">
        <v>124432.25046</v>
      </c>
      <c r="D99" s="109">
        <v>17279.649020000001</v>
      </c>
      <c r="E99" s="109">
        <v>103730.41686</v>
      </c>
      <c r="F99" s="109">
        <v>187180.66612000001</v>
      </c>
      <c r="G99" s="109">
        <v>3667.1076899999998</v>
      </c>
      <c r="H99" s="109">
        <v>26600.94382</v>
      </c>
      <c r="I99" s="109">
        <v>4025.6033399999997</v>
      </c>
      <c r="J99" s="109">
        <v>132.64176</v>
      </c>
      <c r="K99" s="109">
        <v>444.55089000000004</v>
      </c>
      <c r="L99" s="109">
        <v>2111.93183</v>
      </c>
      <c r="M99" s="109">
        <v>2189.34942</v>
      </c>
      <c r="N99" s="109">
        <v>12630.540919999999</v>
      </c>
      <c r="O99" s="109">
        <v>38464.672259999999</v>
      </c>
      <c r="P99" s="109">
        <v>546051.27094000007</v>
      </c>
    </row>
    <row r="100" spans="1:16" s="96" customFormat="1" ht="11.25">
      <c r="A100" s="152" t="s">
        <v>96</v>
      </c>
      <c r="B100" s="109">
        <v>4488292.4692299999</v>
      </c>
      <c r="C100" s="109">
        <v>5375168.6949799992</v>
      </c>
      <c r="D100" s="109">
        <v>6298752.4946400002</v>
      </c>
      <c r="E100" s="109">
        <v>3378046.7675300003</v>
      </c>
      <c r="F100" s="109">
        <v>2739790.5103600002</v>
      </c>
      <c r="G100" s="109">
        <v>1779867.64622</v>
      </c>
      <c r="H100" s="109">
        <v>1187043.4665999999</v>
      </c>
      <c r="I100" s="109">
        <v>1827646.5255699998</v>
      </c>
      <c r="J100" s="109">
        <v>21427.905870000002</v>
      </c>
      <c r="K100" s="109">
        <v>11904.830820000001</v>
      </c>
      <c r="L100" s="109">
        <v>2264397.0201999997</v>
      </c>
      <c r="M100" s="109">
        <v>334377.48114999995</v>
      </c>
      <c r="N100" s="109">
        <v>1476652.4636199998</v>
      </c>
      <c r="O100" s="109">
        <v>1654837.1329699999</v>
      </c>
      <c r="P100" s="109">
        <v>32838205.409759998</v>
      </c>
    </row>
    <row r="101" spans="1:16" s="96" customFormat="1" ht="11.25">
      <c r="A101" s="152" t="s">
        <v>97</v>
      </c>
      <c r="B101" s="109">
        <v>418641.10064999998</v>
      </c>
      <c r="C101" s="109">
        <v>82688.522700000001</v>
      </c>
      <c r="D101" s="109">
        <v>325784.28749999998</v>
      </c>
      <c r="E101" s="109">
        <v>138101.61155</v>
      </c>
      <c r="F101" s="109">
        <v>95703.437470000004</v>
      </c>
      <c r="G101" s="109">
        <v>1546204.4774500001</v>
      </c>
      <c r="H101" s="109">
        <v>138315.57282</v>
      </c>
      <c r="I101" s="109">
        <v>220194.83693000002</v>
      </c>
      <c r="J101" s="109">
        <v>6322.9719400000004</v>
      </c>
      <c r="K101" s="109">
        <v>380.37644</v>
      </c>
      <c r="L101" s="109">
        <v>147910.39997</v>
      </c>
      <c r="M101" s="109">
        <v>165649.78772999998</v>
      </c>
      <c r="N101" s="109">
        <v>525233.58892999997</v>
      </c>
      <c r="O101" s="109">
        <v>136697.56646999999</v>
      </c>
      <c r="P101" s="109">
        <v>3947828.5385500002</v>
      </c>
    </row>
    <row r="102" spans="1:16" s="96" customFormat="1" ht="11.25">
      <c r="A102" s="735" t="s">
        <v>98</v>
      </c>
      <c r="B102" s="109">
        <v>65052.389090000004</v>
      </c>
      <c r="C102" s="109">
        <v>16719.962640000002</v>
      </c>
      <c r="D102" s="109">
        <v>140241.72946999999</v>
      </c>
      <c r="E102" s="109">
        <v>37238.8099</v>
      </c>
      <c r="F102" s="109">
        <v>41548.384539999999</v>
      </c>
      <c r="G102" s="109">
        <v>25067.96804</v>
      </c>
      <c r="H102" s="109">
        <v>28752.932489999999</v>
      </c>
      <c r="I102" s="109">
        <v>22333.152570000002</v>
      </c>
      <c r="J102" s="109">
        <v>137.30866</v>
      </c>
      <c r="K102" s="109">
        <v>380.37644</v>
      </c>
      <c r="L102" s="109">
        <v>17135.896430000001</v>
      </c>
      <c r="M102" s="109">
        <v>22731.22077</v>
      </c>
      <c r="N102" s="109">
        <v>3094.74325</v>
      </c>
      <c r="O102" s="109">
        <v>32270.785789999998</v>
      </c>
      <c r="P102" s="109">
        <v>452705.66008</v>
      </c>
    </row>
    <row r="103" spans="1:16" s="96" customFormat="1" ht="11.25">
      <c r="A103" s="96" t="s">
        <v>99</v>
      </c>
      <c r="B103" s="109">
        <v>29770.525399999999</v>
      </c>
      <c r="C103" s="109">
        <v>11019.48857</v>
      </c>
      <c r="D103" s="109">
        <v>1.0000000000000001E-5</v>
      </c>
      <c r="E103" s="109">
        <v>25158.062260000002</v>
      </c>
      <c r="F103" s="109">
        <v>0</v>
      </c>
      <c r="G103" s="109">
        <v>9661.2748800000008</v>
      </c>
      <c r="H103" s="109">
        <v>21501.147820000002</v>
      </c>
      <c r="I103" s="109">
        <v>10580.11148</v>
      </c>
      <c r="J103" s="109">
        <v>0</v>
      </c>
      <c r="K103" s="109">
        <v>0</v>
      </c>
      <c r="L103" s="109">
        <v>9320.62104</v>
      </c>
      <c r="M103" s="109">
        <v>0</v>
      </c>
      <c r="N103" s="109">
        <v>13837.852150000001</v>
      </c>
      <c r="O103" s="109">
        <v>12946.738880000001</v>
      </c>
      <c r="P103" s="109">
        <v>143795.82249000002</v>
      </c>
    </row>
    <row r="104" spans="1:16" s="96" customFormat="1" ht="11.25">
      <c r="A104" s="96" t="s">
        <v>100</v>
      </c>
      <c r="B104" s="109">
        <v>57095.609619999996</v>
      </c>
      <c r="C104" s="109">
        <v>0</v>
      </c>
      <c r="D104" s="109">
        <v>-4.0000000000000003E-5</v>
      </c>
      <c r="E104" s="109">
        <v>1443.02459</v>
      </c>
      <c r="F104" s="109">
        <v>0</v>
      </c>
      <c r="G104" s="109">
        <v>0</v>
      </c>
      <c r="H104" s="109">
        <v>0</v>
      </c>
      <c r="I104" s="109">
        <v>0</v>
      </c>
      <c r="J104" s="109">
        <v>0</v>
      </c>
      <c r="K104" s="109">
        <v>0</v>
      </c>
      <c r="L104" s="109">
        <v>0</v>
      </c>
      <c r="M104" s="109">
        <v>494.38</v>
      </c>
      <c r="N104" s="109">
        <v>0</v>
      </c>
      <c r="O104" s="109">
        <v>0</v>
      </c>
      <c r="P104" s="109">
        <v>59033.014170000002</v>
      </c>
    </row>
    <row r="105" spans="1:16" s="96" customFormat="1" ht="11.25">
      <c r="A105" s="96" t="s">
        <v>101</v>
      </c>
      <c r="B105" s="109">
        <v>10955.43332</v>
      </c>
      <c r="C105" s="109">
        <v>2.0000000000000002E-5</v>
      </c>
      <c r="D105" s="109">
        <v>0</v>
      </c>
      <c r="E105" s="109">
        <v>13183.964029999999</v>
      </c>
      <c r="F105" s="109">
        <v>0</v>
      </c>
      <c r="G105" s="109">
        <v>0</v>
      </c>
      <c r="H105" s="109">
        <v>0</v>
      </c>
      <c r="I105" s="109">
        <v>0</v>
      </c>
      <c r="J105" s="109">
        <v>3103.8869900000004</v>
      </c>
      <c r="K105" s="109">
        <v>0</v>
      </c>
      <c r="L105" s="109">
        <v>0</v>
      </c>
      <c r="M105" s="109">
        <v>3298.8194700000004</v>
      </c>
      <c r="N105" s="109">
        <v>0</v>
      </c>
      <c r="O105" s="109">
        <v>0</v>
      </c>
      <c r="P105" s="109">
        <v>30542.10383</v>
      </c>
    </row>
    <row r="106" spans="1:16" s="96" customFormat="1" ht="11.25">
      <c r="A106" s="96" t="s">
        <v>102</v>
      </c>
      <c r="B106" s="109">
        <v>22588.388899999998</v>
      </c>
      <c r="C106" s="109">
        <v>4878.74946</v>
      </c>
      <c r="D106" s="109">
        <v>106363.17659</v>
      </c>
      <c r="E106" s="109">
        <v>31486.182290000001</v>
      </c>
      <c r="F106" s="109">
        <v>8552.3308400000005</v>
      </c>
      <c r="G106" s="109">
        <v>5190.81095</v>
      </c>
      <c r="H106" s="109">
        <v>15701.45377</v>
      </c>
      <c r="I106" s="109">
        <v>43802.726689999996</v>
      </c>
      <c r="J106" s="109">
        <v>3081.7762900000002</v>
      </c>
      <c r="K106" s="109">
        <v>0</v>
      </c>
      <c r="L106" s="109">
        <v>2989.3313700000003</v>
      </c>
      <c r="M106" s="109">
        <v>8813.0005199999996</v>
      </c>
      <c r="N106" s="109">
        <v>26552.857179999999</v>
      </c>
      <c r="O106" s="109">
        <v>10009.87667</v>
      </c>
      <c r="P106" s="109">
        <v>290010.66151999997</v>
      </c>
    </row>
    <row r="107" spans="1:16" s="96" customFormat="1" ht="11.25">
      <c r="A107" s="96" t="s">
        <v>103</v>
      </c>
      <c r="B107" s="109">
        <v>143434.65984000001</v>
      </c>
      <c r="C107" s="109">
        <v>16213.842789999999</v>
      </c>
      <c r="D107" s="109">
        <v>30818.51845</v>
      </c>
      <c r="E107" s="109">
        <v>6052.9993600000007</v>
      </c>
      <c r="F107" s="109">
        <v>39317.239880000001</v>
      </c>
      <c r="G107" s="109">
        <v>47317.806880000004</v>
      </c>
      <c r="H107" s="109">
        <v>38558.853799999997</v>
      </c>
      <c r="I107" s="109">
        <v>91233.013819999993</v>
      </c>
      <c r="J107" s="109">
        <v>0</v>
      </c>
      <c r="K107" s="109">
        <v>0</v>
      </c>
      <c r="L107" s="109">
        <v>64477.395109999998</v>
      </c>
      <c r="M107" s="109">
        <v>50761.229429999999</v>
      </c>
      <c r="N107" s="109">
        <v>54303.863600000004</v>
      </c>
      <c r="O107" s="109">
        <v>36186.23113</v>
      </c>
      <c r="P107" s="109">
        <v>618675.65409000008</v>
      </c>
    </row>
    <row r="108" spans="1:16" s="96" customFormat="1" ht="11.25">
      <c r="A108" s="96" t="s">
        <v>104</v>
      </c>
      <c r="B108" s="109">
        <v>4367.9022500000001</v>
      </c>
      <c r="C108" s="109">
        <v>2614.2954</v>
      </c>
      <c r="D108" s="109">
        <v>27706.250780000002</v>
      </c>
      <c r="E108" s="109">
        <v>5924.7855</v>
      </c>
      <c r="F108" s="109">
        <v>6085.1557400000002</v>
      </c>
      <c r="G108" s="109">
        <v>72810.372870000007</v>
      </c>
      <c r="H108" s="109">
        <v>17363.87269</v>
      </c>
      <c r="I108" s="109">
        <v>34347.84289</v>
      </c>
      <c r="J108" s="109">
        <v>0</v>
      </c>
      <c r="K108" s="109">
        <v>0</v>
      </c>
      <c r="L108" s="109">
        <v>13625.833960000002</v>
      </c>
      <c r="M108" s="109">
        <v>55246.555209999999</v>
      </c>
      <c r="N108" s="109">
        <v>38074.47898</v>
      </c>
      <c r="O108" s="109">
        <v>9156.8495600000006</v>
      </c>
      <c r="P108" s="109">
        <v>287324.19582999998</v>
      </c>
    </row>
    <row r="109" spans="1:16" s="96" customFormat="1" ht="11.25">
      <c r="A109" s="97" t="s">
        <v>105</v>
      </c>
      <c r="B109" s="109">
        <v>85376.192230000001</v>
      </c>
      <c r="C109" s="109">
        <v>31242.183820000002</v>
      </c>
      <c r="D109" s="109">
        <v>20654.612239999999</v>
      </c>
      <c r="E109" s="109">
        <v>17613.783620000002</v>
      </c>
      <c r="F109" s="109">
        <v>200.32647</v>
      </c>
      <c r="G109" s="109">
        <v>1386156.2438299998</v>
      </c>
      <c r="H109" s="109">
        <v>16437.312249999999</v>
      </c>
      <c r="I109" s="109">
        <v>17897.98948</v>
      </c>
      <c r="J109" s="109">
        <v>0</v>
      </c>
      <c r="K109" s="109">
        <v>0</v>
      </c>
      <c r="L109" s="109">
        <v>40361.322060000006</v>
      </c>
      <c r="M109" s="109">
        <v>24304.582329999997</v>
      </c>
      <c r="N109" s="109">
        <v>389369.79376999999</v>
      </c>
      <c r="O109" s="109">
        <v>36127.084439999999</v>
      </c>
      <c r="P109" s="109">
        <v>2065741.4265399999</v>
      </c>
    </row>
    <row r="110" spans="1:16" s="96" customFormat="1" ht="11.25">
      <c r="A110" s="97" t="s">
        <v>106</v>
      </c>
      <c r="B110" s="109">
        <v>594414.84849</v>
      </c>
      <c r="C110" s="109">
        <v>352563.75218000001</v>
      </c>
      <c r="D110" s="109">
        <v>324631.29405999999</v>
      </c>
      <c r="E110" s="109">
        <v>712570.05911000003</v>
      </c>
      <c r="F110" s="109">
        <v>260893.56721000001</v>
      </c>
      <c r="G110" s="109">
        <v>149525.76056999998</v>
      </c>
      <c r="H110" s="109">
        <v>71624.45233</v>
      </c>
      <c r="I110" s="109">
        <v>21968.099920000001</v>
      </c>
      <c r="J110" s="109">
        <v>5944.44956</v>
      </c>
      <c r="K110" s="109">
        <v>22929.768769999999</v>
      </c>
      <c r="L110" s="109">
        <v>77261.57157</v>
      </c>
      <c r="M110" s="109">
        <v>61773.982360000002</v>
      </c>
      <c r="N110" s="109">
        <v>2049394.86179</v>
      </c>
      <c r="O110" s="109">
        <v>51358.255369999999</v>
      </c>
      <c r="P110" s="109">
        <v>4756854.7232900001</v>
      </c>
    </row>
    <row r="111" spans="1:16" s="96" customFormat="1" ht="11.25">
      <c r="A111" s="152" t="s">
        <v>107</v>
      </c>
      <c r="B111" s="109">
        <v>3893225.4296200001</v>
      </c>
      <c r="C111" s="109">
        <v>3398891.97976</v>
      </c>
      <c r="D111" s="109">
        <v>4463882.9944399996</v>
      </c>
      <c r="E111" s="109">
        <v>2881898.4709899998</v>
      </c>
      <c r="F111" s="109">
        <v>3316772.0342700002</v>
      </c>
      <c r="G111" s="109">
        <v>631839.19832000008</v>
      </c>
      <c r="H111" s="109">
        <v>3148438.6285000001</v>
      </c>
      <c r="I111" s="109">
        <v>3573705.32975</v>
      </c>
      <c r="J111" s="109">
        <v>0</v>
      </c>
      <c r="K111" s="109">
        <v>34753.861199999999</v>
      </c>
      <c r="L111" s="109">
        <v>2874951.9662899999</v>
      </c>
      <c r="M111" s="109">
        <v>922238.59751999995</v>
      </c>
      <c r="N111" s="109">
        <v>1238632.3576800001</v>
      </c>
      <c r="O111" s="109">
        <v>2848240.4746399997</v>
      </c>
      <c r="P111" s="109">
        <v>33227471.322979998</v>
      </c>
    </row>
    <row r="112" spans="1:16" s="96" customFormat="1" ht="12" thickBot="1">
      <c r="A112" s="152" t="s">
        <v>108</v>
      </c>
      <c r="B112" s="109">
        <v>281620.72262999997</v>
      </c>
      <c r="C112" s="109">
        <v>183325.44297999999</v>
      </c>
      <c r="D112" s="109">
        <v>218732.25712999998</v>
      </c>
      <c r="E112" s="109">
        <v>264001.11953000003</v>
      </c>
      <c r="F112" s="109">
        <v>176241.00669000001</v>
      </c>
      <c r="G112" s="109">
        <v>131655.06640000001</v>
      </c>
      <c r="H112" s="109">
        <v>171579.83783</v>
      </c>
      <c r="I112" s="109">
        <v>251702.92051</v>
      </c>
      <c r="J112" s="109">
        <v>29.154060000000001</v>
      </c>
      <c r="K112" s="109">
        <v>184.85714000000002</v>
      </c>
      <c r="L112" s="109">
        <v>175007.67608999999</v>
      </c>
      <c r="M112" s="109">
        <v>65699.755499999999</v>
      </c>
      <c r="N112" s="109">
        <v>214146.85793999999</v>
      </c>
      <c r="O112" s="109">
        <v>191924.68980000002</v>
      </c>
      <c r="P112" s="109">
        <v>2325851.3642299999</v>
      </c>
    </row>
    <row r="113" spans="1:16" s="96" customFormat="1" ht="12.75" thickTop="1" thickBot="1">
      <c r="A113" s="736" t="s">
        <v>109</v>
      </c>
      <c r="B113" s="111">
        <v>9421.5015399999993</v>
      </c>
      <c r="C113" s="111">
        <v>190566.58630000002</v>
      </c>
      <c r="D113" s="111">
        <v>10618.976980000001</v>
      </c>
      <c r="E113" s="111">
        <v>7074.5609999999997</v>
      </c>
      <c r="F113" s="111">
        <v>348.86844000000002</v>
      </c>
      <c r="G113" s="111">
        <v>7.0000000000000007E-5</v>
      </c>
      <c r="H113" s="111">
        <v>251.68217000000001</v>
      </c>
      <c r="I113" s="111">
        <v>3192.5520799999999</v>
      </c>
      <c r="J113" s="111">
        <v>31.998259999999998</v>
      </c>
      <c r="K113" s="111">
        <v>0</v>
      </c>
      <c r="L113" s="111">
        <v>4113.5988799999996</v>
      </c>
      <c r="M113" s="111">
        <v>2.58012</v>
      </c>
      <c r="N113" s="111">
        <v>0.99985000000000002</v>
      </c>
      <c r="O113" s="111">
        <v>5174.7507000000005</v>
      </c>
      <c r="P113" s="111">
        <v>230798.65638999999</v>
      </c>
    </row>
    <row r="114" spans="1:16" s="96" customFormat="1" ht="12.75" thickTop="1" thickBot="1">
      <c r="A114" s="734" t="s">
        <v>110</v>
      </c>
      <c r="B114" s="108">
        <v>40322.932869999997</v>
      </c>
      <c r="C114" s="108">
        <v>1186876.9709100001</v>
      </c>
      <c r="D114" s="108">
        <v>1749037.67123</v>
      </c>
      <c r="E114" s="108">
        <v>269960.89705999999</v>
      </c>
      <c r="F114" s="108">
        <v>791714.17553999997</v>
      </c>
      <c r="G114" s="108">
        <v>130779.11744</v>
      </c>
      <c r="H114" s="108">
        <v>10471.95391</v>
      </c>
      <c r="I114" s="108">
        <v>0</v>
      </c>
      <c r="J114" s="108">
        <v>0</v>
      </c>
      <c r="K114" s="108">
        <v>0</v>
      </c>
      <c r="L114" s="108">
        <v>229680.16363</v>
      </c>
      <c r="M114" s="108">
        <v>0</v>
      </c>
      <c r="N114" s="108">
        <v>0</v>
      </c>
      <c r="O114" s="108">
        <v>71424.719530000002</v>
      </c>
      <c r="P114" s="108">
        <v>4480268.6021199999</v>
      </c>
    </row>
    <row r="115" spans="1:16" s="96" customFormat="1" ht="12" thickTop="1">
      <c r="A115" s="152" t="s">
        <v>111</v>
      </c>
      <c r="B115" s="109">
        <v>0</v>
      </c>
      <c r="C115" s="109">
        <v>1090298.7533499999</v>
      </c>
      <c r="D115" s="109">
        <v>635883.29249999998</v>
      </c>
      <c r="E115" s="109">
        <v>262162.21786999999</v>
      </c>
      <c r="F115" s="109">
        <v>227434.25109000001</v>
      </c>
      <c r="G115" s="109">
        <v>52531.288359999999</v>
      </c>
      <c r="H115" s="109">
        <v>10.983049999999999</v>
      </c>
      <c r="I115" s="109">
        <v>0</v>
      </c>
      <c r="J115" s="109">
        <v>0</v>
      </c>
      <c r="K115" s="109">
        <v>0</v>
      </c>
      <c r="L115" s="109">
        <v>0</v>
      </c>
      <c r="M115" s="109">
        <v>0</v>
      </c>
      <c r="N115" s="109">
        <v>0</v>
      </c>
      <c r="O115" s="109">
        <v>0</v>
      </c>
      <c r="P115" s="109">
        <v>2268320.7862199997</v>
      </c>
    </row>
    <row r="116" spans="1:16" s="96" customFormat="1" ht="11.25">
      <c r="A116" s="152" t="s">
        <v>112</v>
      </c>
      <c r="B116" s="109">
        <v>20294.599469999997</v>
      </c>
      <c r="C116" s="109">
        <v>23977.155039999998</v>
      </c>
      <c r="D116" s="109">
        <v>1102034.0610100001</v>
      </c>
      <c r="E116" s="109">
        <v>7100.7984200000001</v>
      </c>
      <c r="F116" s="109">
        <v>72650.178120000011</v>
      </c>
      <c r="G116" s="109">
        <v>22406.337800000001</v>
      </c>
      <c r="H116" s="109">
        <v>10460.970859999999</v>
      </c>
      <c r="I116" s="109">
        <v>0</v>
      </c>
      <c r="J116" s="109">
        <v>0</v>
      </c>
      <c r="K116" s="109">
        <v>0</v>
      </c>
      <c r="L116" s="109">
        <v>184632.53863</v>
      </c>
      <c r="M116" s="109">
        <v>0</v>
      </c>
      <c r="N116" s="109">
        <v>0</v>
      </c>
      <c r="O116" s="109">
        <v>26363.8737</v>
      </c>
      <c r="P116" s="109">
        <v>1469920.51305</v>
      </c>
    </row>
    <row r="117" spans="1:16" s="96" customFormat="1" ht="11.25">
      <c r="A117" s="152" t="s">
        <v>113</v>
      </c>
      <c r="B117" s="109">
        <v>0</v>
      </c>
      <c r="C117" s="109">
        <v>0</v>
      </c>
      <c r="D117" s="109">
        <v>10879.50008</v>
      </c>
      <c r="E117" s="109">
        <v>0</v>
      </c>
      <c r="F117" s="109">
        <v>0</v>
      </c>
      <c r="G117" s="109">
        <v>1034.8272899999999</v>
      </c>
      <c r="H117" s="109">
        <v>0</v>
      </c>
      <c r="I117" s="109">
        <v>0</v>
      </c>
      <c r="J117" s="109">
        <v>0</v>
      </c>
      <c r="K117" s="109">
        <v>0</v>
      </c>
      <c r="L117" s="109">
        <v>0</v>
      </c>
      <c r="M117" s="109">
        <v>0</v>
      </c>
      <c r="N117" s="109">
        <v>0</v>
      </c>
      <c r="O117" s="109">
        <v>0</v>
      </c>
      <c r="P117" s="109">
        <v>11914.327369999999</v>
      </c>
    </row>
    <row r="118" spans="1:16" s="96" customFormat="1" ht="11.25">
      <c r="A118" s="152" t="s">
        <v>114</v>
      </c>
      <c r="B118" s="109">
        <v>0</v>
      </c>
      <c r="C118" s="109">
        <v>72601.062519999992</v>
      </c>
      <c r="D118" s="109">
        <v>0</v>
      </c>
      <c r="E118" s="109">
        <v>697.88076999999998</v>
      </c>
      <c r="F118" s="109">
        <v>220979.58408</v>
      </c>
      <c r="G118" s="109">
        <v>32111.66</v>
      </c>
      <c r="H118" s="109">
        <v>0</v>
      </c>
      <c r="I118" s="109">
        <v>0</v>
      </c>
      <c r="J118" s="109">
        <v>0</v>
      </c>
      <c r="K118" s="109">
        <v>0</v>
      </c>
      <c r="L118" s="109">
        <v>0</v>
      </c>
      <c r="M118" s="109">
        <v>0</v>
      </c>
      <c r="N118" s="109">
        <v>0</v>
      </c>
      <c r="O118" s="109">
        <v>0</v>
      </c>
      <c r="P118" s="109">
        <v>326390.18737</v>
      </c>
    </row>
    <row r="119" spans="1:16" s="96" customFormat="1" ht="11.25">
      <c r="A119" s="152" t="s">
        <v>115</v>
      </c>
      <c r="B119" s="109">
        <v>20000</v>
      </c>
      <c r="C119" s="109">
        <v>0</v>
      </c>
      <c r="D119" s="109">
        <v>0</v>
      </c>
      <c r="E119" s="109">
        <v>0</v>
      </c>
      <c r="F119" s="109">
        <v>263150.56608000002</v>
      </c>
      <c r="G119" s="109">
        <v>22622.820399999997</v>
      </c>
      <c r="H119" s="109">
        <v>0</v>
      </c>
      <c r="I119" s="109">
        <v>0</v>
      </c>
      <c r="J119" s="109">
        <v>0</v>
      </c>
      <c r="K119" s="109">
        <v>0</v>
      </c>
      <c r="L119" s="109">
        <v>45000</v>
      </c>
      <c r="M119" s="109">
        <v>0</v>
      </c>
      <c r="N119" s="109">
        <v>0</v>
      </c>
      <c r="O119" s="109">
        <v>45000</v>
      </c>
      <c r="P119" s="109">
        <v>395773.38648000004</v>
      </c>
    </row>
    <row r="120" spans="1:16" s="96" customFormat="1" ht="12" thickBot="1">
      <c r="A120" s="152" t="s">
        <v>116</v>
      </c>
      <c r="B120" s="109">
        <v>28.333400000000001</v>
      </c>
      <c r="C120" s="109">
        <v>0</v>
      </c>
      <c r="D120" s="109">
        <v>240.81764000000001</v>
      </c>
      <c r="E120" s="109">
        <v>0</v>
      </c>
      <c r="F120" s="109">
        <v>7499.5961699999998</v>
      </c>
      <c r="G120" s="109">
        <v>72.183589999999995</v>
      </c>
      <c r="H120" s="109">
        <v>0</v>
      </c>
      <c r="I120" s="109">
        <v>0</v>
      </c>
      <c r="J120" s="109">
        <v>0</v>
      </c>
      <c r="K120" s="109">
        <v>0</v>
      </c>
      <c r="L120" s="109">
        <v>47.625</v>
      </c>
      <c r="M120" s="109">
        <v>0</v>
      </c>
      <c r="N120" s="109">
        <v>0</v>
      </c>
      <c r="O120" s="109">
        <v>60.845829999999999</v>
      </c>
      <c r="P120" s="109">
        <v>7949.4016300000003</v>
      </c>
    </row>
    <row r="121" spans="1:16" s="96" customFormat="1" ht="12.75" thickTop="1" thickBot="1">
      <c r="A121" s="734" t="s">
        <v>117</v>
      </c>
      <c r="B121" s="108">
        <v>121248.33518000001</v>
      </c>
      <c r="C121" s="108">
        <v>738298.25988000003</v>
      </c>
      <c r="D121" s="108">
        <v>66933.142439999996</v>
      </c>
      <c r="E121" s="108">
        <v>284480.26069999998</v>
      </c>
      <c r="F121" s="108">
        <v>132671.34419999999</v>
      </c>
      <c r="G121" s="108">
        <v>400942.93894999998</v>
      </c>
      <c r="H121" s="108">
        <v>355286.83642000001</v>
      </c>
      <c r="I121" s="108">
        <v>676445.00755999994</v>
      </c>
      <c r="J121" s="108">
        <v>10383.51051</v>
      </c>
      <c r="K121" s="108">
        <v>98898.872920000009</v>
      </c>
      <c r="L121" s="108">
        <v>461538.55232999998</v>
      </c>
      <c r="M121" s="108">
        <v>25615.764579999999</v>
      </c>
      <c r="N121" s="108">
        <v>588926.3531699999</v>
      </c>
      <c r="O121" s="108">
        <v>298509.50110000005</v>
      </c>
      <c r="P121" s="108">
        <v>4260178.6799400002</v>
      </c>
    </row>
    <row r="122" spans="1:16" s="96" customFormat="1" ht="12" thickTop="1">
      <c r="A122" s="152" t="s">
        <v>118</v>
      </c>
      <c r="B122" s="109">
        <v>39030.886189999997</v>
      </c>
      <c r="C122" s="109">
        <v>421378.84275000001</v>
      </c>
      <c r="D122" s="109">
        <v>28296.77922</v>
      </c>
      <c r="E122" s="109">
        <v>161809.08992</v>
      </c>
      <c r="F122" s="109">
        <v>11655.16843</v>
      </c>
      <c r="G122" s="109">
        <v>187380.96792</v>
      </c>
      <c r="H122" s="109">
        <v>111663.03398000001</v>
      </c>
      <c r="I122" s="109">
        <v>0</v>
      </c>
      <c r="J122" s="109">
        <v>0</v>
      </c>
      <c r="K122" s="109">
        <v>55.145189999999999</v>
      </c>
      <c r="L122" s="109">
        <v>0</v>
      </c>
      <c r="M122" s="109">
        <v>362.30946</v>
      </c>
      <c r="N122" s="109">
        <v>42541.947340000006</v>
      </c>
      <c r="O122" s="109">
        <v>0</v>
      </c>
      <c r="P122" s="109">
        <v>1004174.1703999999</v>
      </c>
    </row>
    <row r="123" spans="1:16" s="96" customFormat="1" ht="11.25">
      <c r="A123" s="152" t="s">
        <v>119</v>
      </c>
      <c r="B123" s="109">
        <v>0</v>
      </c>
      <c r="C123" s="109">
        <v>282.76920000000001</v>
      </c>
      <c r="D123" s="109">
        <v>0</v>
      </c>
      <c r="E123" s="109">
        <v>4075.9990699999998</v>
      </c>
      <c r="F123" s="109">
        <v>7.0000000000000007E-5</v>
      </c>
      <c r="G123" s="109">
        <v>31.556000000000001</v>
      </c>
      <c r="H123" s="109">
        <v>4074.2415299999998</v>
      </c>
      <c r="I123" s="109">
        <v>0</v>
      </c>
      <c r="J123" s="109">
        <v>0</v>
      </c>
      <c r="K123" s="109">
        <v>0</v>
      </c>
      <c r="L123" s="109">
        <v>0</v>
      </c>
      <c r="M123" s="109">
        <v>0</v>
      </c>
      <c r="N123" s="109">
        <v>0</v>
      </c>
      <c r="O123" s="109">
        <v>0</v>
      </c>
      <c r="P123" s="109">
        <v>8464.5658699999985</v>
      </c>
    </row>
    <row r="124" spans="1:16" s="96" customFormat="1" ht="11.25">
      <c r="A124" s="152" t="s">
        <v>120</v>
      </c>
      <c r="B124" s="109">
        <v>0</v>
      </c>
      <c r="C124" s="109">
        <v>0</v>
      </c>
      <c r="D124" s="109">
        <v>0</v>
      </c>
      <c r="E124" s="109">
        <v>0</v>
      </c>
      <c r="F124" s="109">
        <v>0</v>
      </c>
      <c r="G124" s="109">
        <v>0</v>
      </c>
      <c r="H124" s="109">
        <v>747.37894999999992</v>
      </c>
      <c r="I124" s="109">
        <v>0</v>
      </c>
      <c r="J124" s="109">
        <v>0</v>
      </c>
      <c r="K124" s="109">
        <v>0</v>
      </c>
      <c r="L124" s="109">
        <v>0</v>
      </c>
      <c r="M124" s="109">
        <v>547.94286</v>
      </c>
      <c r="N124" s="109">
        <v>0</v>
      </c>
      <c r="O124" s="109">
        <v>0</v>
      </c>
      <c r="P124" s="109">
        <v>1295.3218100000001</v>
      </c>
    </row>
    <row r="125" spans="1:16" s="96" customFormat="1" ht="11.25">
      <c r="A125" s="152" t="s">
        <v>121</v>
      </c>
      <c r="B125" s="109">
        <v>508.14690000000002</v>
      </c>
      <c r="C125" s="109">
        <v>5350.8000400000001</v>
      </c>
      <c r="D125" s="109">
        <v>0</v>
      </c>
      <c r="E125" s="109">
        <v>0</v>
      </c>
      <c r="F125" s="109">
        <v>0</v>
      </c>
      <c r="G125" s="109">
        <v>111036.11102</v>
      </c>
      <c r="H125" s="109">
        <v>34685.345009999997</v>
      </c>
      <c r="I125" s="109">
        <v>330328.57139</v>
      </c>
      <c r="J125" s="109">
        <v>0</v>
      </c>
      <c r="K125" s="109">
        <v>0</v>
      </c>
      <c r="L125" s="109">
        <v>219581.91666999998</v>
      </c>
      <c r="M125" s="109">
        <v>6715.3875199999993</v>
      </c>
      <c r="N125" s="109">
        <v>321600</v>
      </c>
      <c r="O125" s="109">
        <v>16915.269260000001</v>
      </c>
      <c r="P125" s="109">
        <v>1046721.5478099999</v>
      </c>
    </row>
    <row r="126" spans="1:16" s="96" customFormat="1" ht="11.25">
      <c r="A126" s="152" t="s">
        <v>122</v>
      </c>
      <c r="B126" s="109">
        <v>65801.072920000006</v>
      </c>
      <c r="C126" s="109">
        <v>172741.11223</v>
      </c>
      <c r="D126" s="109">
        <v>5522.7854900000002</v>
      </c>
      <c r="E126" s="109">
        <v>99572.388290000003</v>
      </c>
      <c r="F126" s="109">
        <v>51135.580130000002</v>
      </c>
      <c r="G126" s="109">
        <v>32436.089680000001</v>
      </c>
      <c r="H126" s="109">
        <v>173209.22412999999</v>
      </c>
      <c r="I126" s="109">
        <v>310786.22181999998</v>
      </c>
      <c r="J126" s="109">
        <v>0</v>
      </c>
      <c r="K126" s="109">
        <v>15000</v>
      </c>
      <c r="L126" s="109">
        <v>130061.53691</v>
      </c>
      <c r="M126" s="109">
        <v>17389.877179999999</v>
      </c>
      <c r="N126" s="109">
        <v>222644.24988999998</v>
      </c>
      <c r="O126" s="109">
        <v>276612.81488000002</v>
      </c>
      <c r="P126" s="109">
        <v>1572912.95355</v>
      </c>
    </row>
    <row r="127" spans="1:16" s="96" customFormat="1" ht="11.25">
      <c r="A127" s="152" t="s">
        <v>123</v>
      </c>
      <c r="B127" s="109">
        <v>0</v>
      </c>
      <c r="C127" s="109">
        <v>0</v>
      </c>
      <c r="D127" s="109">
        <v>0</v>
      </c>
      <c r="E127" s="109">
        <v>0</v>
      </c>
      <c r="F127" s="109">
        <v>0</v>
      </c>
      <c r="G127" s="109">
        <v>0</v>
      </c>
      <c r="H127" s="109">
        <v>0</v>
      </c>
      <c r="I127" s="109">
        <v>0</v>
      </c>
      <c r="J127" s="109">
        <v>0</v>
      </c>
      <c r="K127" s="109">
        <v>0</v>
      </c>
      <c r="L127" s="109">
        <v>0</v>
      </c>
      <c r="M127" s="109">
        <v>0</v>
      </c>
      <c r="N127" s="109">
        <v>0</v>
      </c>
      <c r="O127" s="109">
        <v>0</v>
      </c>
      <c r="P127" s="109">
        <v>0</v>
      </c>
    </row>
    <row r="128" spans="1:16" s="96" customFormat="1" ht="11.25">
      <c r="A128" s="152" t="s">
        <v>124</v>
      </c>
      <c r="B128" s="109">
        <v>13205.486279999999</v>
      </c>
      <c r="C128" s="109">
        <v>137200</v>
      </c>
      <c r="D128" s="109">
        <v>33020.350079999997</v>
      </c>
      <c r="E128" s="109">
        <v>17029.266170000003</v>
      </c>
      <c r="F128" s="109">
        <v>68786.613030000008</v>
      </c>
      <c r="G128" s="109">
        <v>68797.718779999996</v>
      </c>
      <c r="H128" s="109">
        <v>27440</v>
      </c>
      <c r="I128" s="109">
        <v>16996.335930000001</v>
      </c>
      <c r="J128" s="109">
        <v>10376.2988</v>
      </c>
      <c r="K128" s="109">
        <v>83631.440470000001</v>
      </c>
      <c r="L128" s="109">
        <v>105186.66670999999</v>
      </c>
      <c r="M128" s="109">
        <v>0</v>
      </c>
      <c r="N128" s="109">
        <v>0</v>
      </c>
      <c r="O128" s="109">
        <v>1209.7826299999999</v>
      </c>
      <c r="P128" s="109">
        <v>582879.95888000005</v>
      </c>
    </row>
    <row r="129" spans="1:16" s="96" customFormat="1" ht="12" thickBot="1">
      <c r="A129" s="152" t="s">
        <v>125</v>
      </c>
      <c r="B129" s="109">
        <v>2702.74289</v>
      </c>
      <c r="C129" s="109">
        <v>1344.7356599999998</v>
      </c>
      <c r="D129" s="109">
        <v>93.227649999999997</v>
      </c>
      <c r="E129" s="109">
        <v>1993.5172500000001</v>
      </c>
      <c r="F129" s="109">
        <v>1093.98254</v>
      </c>
      <c r="G129" s="109">
        <v>1260.4955500000001</v>
      </c>
      <c r="H129" s="109">
        <v>3467.6128199999998</v>
      </c>
      <c r="I129" s="109">
        <v>18333.878420000001</v>
      </c>
      <c r="J129" s="109">
        <v>7.2117100000000001</v>
      </c>
      <c r="K129" s="109">
        <v>212.28726</v>
      </c>
      <c r="L129" s="109">
        <v>6708.4320399999997</v>
      </c>
      <c r="M129" s="109">
        <v>600.24756000000002</v>
      </c>
      <c r="N129" s="109">
        <v>2140.1559400000001</v>
      </c>
      <c r="O129" s="109">
        <v>3771.6343299999999</v>
      </c>
      <c r="P129" s="109">
        <v>43730.161619999999</v>
      </c>
    </row>
    <row r="130" spans="1:16" s="96" customFormat="1" ht="12.75" thickTop="1" thickBot="1">
      <c r="A130" s="734" t="s">
        <v>126</v>
      </c>
      <c r="B130" s="108">
        <v>330761.59281</v>
      </c>
      <c r="C130" s="108">
        <v>371465.64671</v>
      </c>
      <c r="D130" s="108">
        <v>323070.81394999998</v>
      </c>
      <c r="E130" s="108">
        <v>377382.78237999999</v>
      </c>
      <c r="F130" s="108">
        <v>262725.55758999998</v>
      </c>
      <c r="G130" s="108">
        <v>148799.98311</v>
      </c>
      <c r="H130" s="108">
        <v>174959.46333</v>
      </c>
      <c r="I130" s="108">
        <v>275182.06355999998</v>
      </c>
      <c r="J130" s="108">
        <v>4812.5418099999997</v>
      </c>
      <c r="K130" s="108">
        <v>17906.319739999999</v>
      </c>
      <c r="L130" s="108">
        <v>299809.39139999996</v>
      </c>
      <c r="M130" s="108">
        <v>45292.381329999997</v>
      </c>
      <c r="N130" s="108">
        <v>99810.643060000002</v>
      </c>
      <c r="O130" s="108">
        <v>154760.30434999999</v>
      </c>
      <c r="P130" s="108">
        <v>2886739.4851299999</v>
      </c>
    </row>
    <row r="131" spans="1:16" s="96" customFormat="1" ht="12" thickTop="1">
      <c r="A131" s="152" t="s">
        <v>59</v>
      </c>
      <c r="B131" s="109">
        <v>5859.1909400000004</v>
      </c>
      <c r="C131" s="109">
        <v>9119.1973699999999</v>
      </c>
      <c r="D131" s="109">
        <v>7667.2838499999998</v>
      </c>
      <c r="E131" s="109">
        <v>9543.1002599999993</v>
      </c>
      <c r="F131" s="109">
        <v>1842.1881699999999</v>
      </c>
      <c r="G131" s="109">
        <v>21522.331429999998</v>
      </c>
      <c r="H131" s="109">
        <v>603.92929000000004</v>
      </c>
      <c r="I131" s="109">
        <v>427.84858000000003</v>
      </c>
      <c r="J131" s="109">
        <v>0</v>
      </c>
      <c r="K131" s="109">
        <v>0</v>
      </c>
      <c r="L131" s="109">
        <v>12479.81998</v>
      </c>
      <c r="M131" s="109">
        <v>192.49045999999998</v>
      </c>
      <c r="N131" s="109">
        <v>1.3900000000000001E-2</v>
      </c>
      <c r="O131" s="109">
        <v>24.316099999999999</v>
      </c>
      <c r="P131" s="109">
        <v>69281.710330000002</v>
      </c>
    </row>
    <row r="132" spans="1:16" s="96" customFormat="1" ht="11.25">
      <c r="A132" s="152" t="s">
        <v>61</v>
      </c>
      <c r="B132" s="109">
        <v>99105.615459999986</v>
      </c>
      <c r="C132" s="109">
        <v>87797.962620000006</v>
      </c>
      <c r="D132" s="109">
        <v>96309.479560000007</v>
      </c>
      <c r="E132" s="109">
        <v>140877.52721</v>
      </c>
      <c r="F132" s="109">
        <v>98936.5671</v>
      </c>
      <c r="G132" s="109">
        <v>50277.614249999999</v>
      </c>
      <c r="H132" s="109">
        <v>26163.292260000002</v>
      </c>
      <c r="I132" s="109">
        <v>48746.368310000005</v>
      </c>
      <c r="J132" s="109">
        <v>1188.2005300000001</v>
      </c>
      <c r="K132" s="109">
        <v>3124.2593199999997</v>
      </c>
      <c r="L132" s="109">
        <v>68576.979219999994</v>
      </c>
      <c r="M132" s="109">
        <v>8847.0547999999999</v>
      </c>
      <c r="N132" s="109">
        <v>30946.575949999999</v>
      </c>
      <c r="O132" s="109">
        <v>11392.02044</v>
      </c>
      <c r="P132" s="109">
        <v>772289.51702999999</v>
      </c>
    </row>
    <row r="133" spans="1:16" s="96" customFormat="1" ht="11.25">
      <c r="A133" s="152" t="s">
        <v>127</v>
      </c>
      <c r="B133" s="109">
        <v>187289.2066</v>
      </c>
      <c r="C133" s="109">
        <v>267678.17751000001</v>
      </c>
      <c r="D133" s="109">
        <v>216857.50093000001</v>
      </c>
      <c r="E133" s="109">
        <v>226364.25464</v>
      </c>
      <c r="F133" s="109">
        <v>124519.14990999999</v>
      </c>
      <c r="G133" s="109">
        <v>67371.359569999986</v>
      </c>
      <c r="H133" s="109">
        <v>120042.53704000001</v>
      </c>
      <c r="I133" s="109">
        <v>213321.98791999999</v>
      </c>
      <c r="J133" s="109">
        <v>3581.6024400000001</v>
      </c>
      <c r="K133" s="109">
        <v>14757.74192</v>
      </c>
      <c r="L133" s="109">
        <v>210866.18022000001</v>
      </c>
      <c r="M133" s="109">
        <v>36049.884939999996</v>
      </c>
      <c r="N133" s="109">
        <v>62011.21142</v>
      </c>
      <c r="O133" s="109">
        <v>142561.39728999999</v>
      </c>
      <c r="P133" s="109">
        <v>1893272.1923499999</v>
      </c>
    </row>
    <row r="134" spans="1:16" s="96" customFormat="1" ht="11.25">
      <c r="A134" s="152" t="s">
        <v>88</v>
      </c>
      <c r="B134" s="109">
        <v>38507.579810000003</v>
      </c>
      <c r="C134" s="109">
        <v>6870.3092100000003</v>
      </c>
      <c r="D134" s="109">
        <v>2236.54961</v>
      </c>
      <c r="E134" s="109">
        <v>597.90026999999998</v>
      </c>
      <c r="F134" s="109">
        <v>37427.652409999995</v>
      </c>
      <c r="G134" s="109">
        <v>9628.6778599999998</v>
      </c>
      <c r="H134" s="109">
        <v>28149.704739999997</v>
      </c>
      <c r="I134" s="109">
        <v>12685.858749999999</v>
      </c>
      <c r="J134" s="109">
        <v>42.738839999999996</v>
      </c>
      <c r="K134" s="109">
        <v>24.3185</v>
      </c>
      <c r="L134" s="109">
        <v>7886.4119800000008</v>
      </c>
      <c r="M134" s="109">
        <v>202.95113000000001</v>
      </c>
      <c r="N134" s="109">
        <v>6852.8417900000004</v>
      </c>
      <c r="O134" s="109">
        <v>782.57051999999999</v>
      </c>
      <c r="P134" s="109">
        <v>151896.06542</v>
      </c>
    </row>
    <row r="135" spans="1:16" s="96" customFormat="1" ht="12" thickBot="1">
      <c r="A135" s="152" t="s">
        <v>128</v>
      </c>
      <c r="B135" s="109">
        <v>0</v>
      </c>
      <c r="C135" s="109">
        <v>0</v>
      </c>
      <c r="D135" s="109">
        <v>0</v>
      </c>
      <c r="E135" s="109">
        <v>0</v>
      </c>
      <c r="F135" s="109">
        <v>0</v>
      </c>
      <c r="G135" s="109">
        <v>0</v>
      </c>
      <c r="H135" s="109">
        <v>0</v>
      </c>
      <c r="I135" s="109">
        <v>0</v>
      </c>
      <c r="J135" s="109">
        <v>0</v>
      </c>
      <c r="K135" s="109">
        <v>0</v>
      </c>
      <c r="L135" s="109">
        <v>0</v>
      </c>
      <c r="M135" s="109">
        <v>0</v>
      </c>
      <c r="N135" s="109">
        <v>0</v>
      </c>
      <c r="O135" s="109">
        <v>0</v>
      </c>
      <c r="P135" s="109">
        <v>0</v>
      </c>
    </row>
    <row r="136" spans="1:16" s="96" customFormat="1" ht="12.75" thickTop="1" thickBot="1">
      <c r="A136" s="734" t="s">
        <v>129</v>
      </c>
      <c r="B136" s="108">
        <v>152615.96231</v>
      </c>
      <c r="C136" s="108">
        <v>152739.11929</v>
      </c>
      <c r="D136" s="108">
        <v>130490.53728</v>
      </c>
      <c r="E136" s="108">
        <v>327268.58993000002</v>
      </c>
      <c r="F136" s="108">
        <v>173832.47240999999</v>
      </c>
      <c r="G136" s="108">
        <v>76246.188479999997</v>
      </c>
      <c r="H136" s="108">
        <v>70279.434800000003</v>
      </c>
      <c r="I136" s="108">
        <v>170378.60355999999</v>
      </c>
      <c r="J136" s="108">
        <v>3717.6999599999999</v>
      </c>
      <c r="K136" s="108">
        <v>6863.2373099999995</v>
      </c>
      <c r="L136" s="108">
        <v>192989.76008000001</v>
      </c>
      <c r="M136" s="108">
        <v>15259.06459</v>
      </c>
      <c r="N136" s="108">
        <v>43285.792240000002</v>
      </c>
      <c r="O136" s="108">
        <v>162672.15547999999</v>
      </c>
      <c r="P136" s="108">
        <v>1678638.61772</v>
      </c>
    </row>
    <row r="137" spans="1:16" s="96" customFormat="1" ht="12" thickTop="1">
      <c r="A137" s="152" t="s">
        <v>130</v>
      </c>
      <c r="B137" s="109">
        <v>6156.0630300000003</v>
      </c>
      <c r="C137" s="109">
        <v>2345.08311</v>
      </c>
      <c r="D137" s="109">
        <v>5074.9960999999994</v>
      </c>
      <c r="E137" s="109">
        <v>49676.768590000007</v>
      </c>
      <c r="F137" s="109">
        <v>4408.6290799999997</v>
      </c>
      <c r="G137" s="109">
        <v>5989.6365400000004</v>
      </c>
      <c r="H137" s="109">
        <v>3773.0067300000001</v>
      </c>
      <c r="I137" s="109">
        <v>6.3593999999999999</v>
      </c>
      <c r="J137" s="109">
        <v>183.86735000000002</v>
      </c>
      <c r="K137" s="109">
        <v>161.09763000000001</v>
      </c>
      <c r="L137" s="109">
        <v>127.73518</v>
      </c>
      <c r="M137" s="109">
        <v>1212.32656</v>
      </c>
      <c r="N137" s="109">
        <v>433.13265000000001</v>
      </c>
      <c r="O137" s="109">
        <v>2704.1779500000002</v>
      </c>
      <c r="P137" s="109">
        <v>82252.8799</v>
      </c>
    </row>
    <row r="138" spans="1:16" s="96" customFormat="1" ht="11.25">
      <c r="A138" s="152" t="s">
        <v>131</v>
      </c>
      <c r="B138" s="109">
        <v>0</v>
      </c>
      <c r="C138" s="109">
        <v>0</v>
      </c>
      <c r="D138" s="109">
        <v>0</v>
      </c>
      <c r="E138" s="109">
        <v>0</v>
      </c>
      <c r="F138" s="109">
        <v>0</v>
      </c>
      <c r="G138" s="109">
        <v>0</v>
      </c>
      <c r="H138" s="109">
        <v>0</v>
      </c>
      <c r="I138" s="109">
        <v>0</v>
      </c>
      <c r="J138" s="109">
        <v>0</v>
      </c>
      <c r="K138" s="109">
        <v>0</v>
      </c>
      <c r="L138" s="109">
        <v>0</v>
      </c>
      <c r="M138" s="109">
        <v>0</v>
      </c>
      <c r="N138" s="109">
        <v>0</v>
      </c>
      <c r="O138" s="109">
        <v>0</v>
      </c>
      <c r="P138" s="109">
        <v>0</v>
      </c>
    </row>
    <row r="139" spans="1:16" s="96" customFormat="1" ht="11.25">
      <c r="A139" s="152" t="s">
        <v>132</v>
      </c>
      <c r="B139" s="109">
        <v>13740</v>
      </c>
      <c r="C139" s="109">
        <v>60003.789520000006</v>
      </c>
      <c r="D139" s="109">
        <v>0</v>
      </c>
      <c r="E139" s="109">
        <v>214279.48754</v>
      </c>
      <c r="F139" s="109">
        <v>37726.122990000003</v>
      </c>
      <c r="G139" s="109">
        <v>34231.428020000007</v>
      </c>
      <c r="H139" s="109">
        <v>26532.001899999999</v>
      </c>
      <c r="I139" s="109">
        <v>130890.70199</v>
      </c>
      <c r="J139" s="109">
        <v>0</v>
      </c>
      <c r="K139" s="109">
        <v>0</v>
      </c>
      <c r="L139" s="109">
        <v>149984.28844999999</v>
      </c>
      <c r="M139" s="109">
        <v>0</v>
      </c>
      <c r="N139" s="109">
        <v>21340.97279</v>
      </c>
      <c r="O139" s="109">
        <v>134775.05449000001</v>
      </c>
      <c r="P139" s="109">
        <v>823503.84769000008</v>
      </c>
    </row>
    <row r="140" spans="1:16" s="96" customFormat="1" ht="11.25">
      <c r="A140" s="152" t="s">
        <v>133</v>
      </c>
      <c r="B140" s="109">
        <v>132081.98444999999</v>
      </c>
      <c r="C140" s="109">
        <v>58652.273399999998</v>
      </c>
      <c r="D140" s="109">
        <v>125415.54118</v>
      </c>
      <c r="E140" s="109">
        <v>61030.80474</v>
      </c>
      <c r="F140" s="109">
        <v>62621.317889999998</v>
      </c>
      <c r="G140" s="109">
        <v>34231.428020000007</v>
      </c>
      <c r="H140" s="109">
        <v>26532.00101</v>
      </c>
      <c r="I140" s="109">
        <v>39481.542170000001</v>
      </c>
      <c r="J140" s="109">
        <v>3533.8326099999999</v>
      </c>
      <c r="K140" s="109">
        <v>5662.1553400000003</v>
      </c>
      <c r="L140" s="109">
        <v>42877.736450000004</v>
      </c>
      <c r="M140" s="109">
        <v>14046.738029999999</v>
      </c>
      <c r="N140" s="109">
        <v>21340.9728</v>
      </c>
      <c r="O140" s="109">
        <v>22855.484199999999</v>
      </c>
      <c r="P140" s="109">
        <v>650363.81228999991</v>
      </c>
    </row>
    <row r="141" spans="1:16" s="96" customFormat="1" ht="12" thickBot="1">
      <c r="A141" s="152" t="s">
        <v>134</v>
      </c>
      <c r="B141" s="109">
        <v>637.91482999999994</v>
      </c>
      <c r="C141" s="109">
        <v>31737.973260000002</v>
      </c>
      <c r="D141" s="109">
        <v>0</v>
      </c>
      <c r="E141" s="109">
        <v>2281.5290599999998</v>
      </c>
      <c r="F141" s="109">
        <v>69076.402450000009</v>
      </c>
      <c r="G141" s="109">
        <v>1793.6958999999999</v>
      </c>
      <c r="H141" s="109">
        <v>13442.425160000001</v>
      </c>
      <c r="I141" s="109">
        <v>0</v>
      </c>
      <c r="J141" s="109">
        <v>0</v>
      </c>
      <c r="K141" s="109">
        <v>1039.98434</v>
      </c>
      <c r="L141" s="109">
        <v>0</v>
      </c>
      <c r="M141" s="109">
        <v>0</v>
      </c>
      <c r="N141" s="109">
        <v>170.714</v>
      </c>
      <c r="O141" s="109">
        <v>2337.4388399999998</v>
      </c>
      <c r="P141" s="109">
        <v>122518.07784</v>
      </c>
    </row>
    <row r="142" spans="1:16" s="96" customFormat="1" ht="12.75" thickTop="1" thickBot="1">
      <c r="A142" s="734" t="s">
        <v>135</v>
      </c>
      <c r="B142" s="108">
        <v>342636.75048000005</v>
      </c>
      <c r="C142" s="108">
        <v>0</v>
      </c>
      <c r="D142" s="108">
        <v>0</v>
      </c>
      <c r="E142" s="108">
        <v>0</v>
      </c>
      <c r="F142" s="108">
        <v>0</v>
      </c>
      <c r="G142" s="108">
        <v>0</v>
      </c>
      <c r="H142" s="108">
        <v>0</v>
      </c>
      <c r="I142" s="108">
        <v>677548.61222000001</v>
      </c>
      <c r="J142" s="108">
        <v>0</v>
      </c>
      <c r="K142" s="108">
        <v>0</v>
      </c>
      <c r="L142" s="108">
        <v>673284.44444000011</v>
      </c>
      <c r="M142" s="108">
        <v>0</v>
      </c>
      <c r="N142" s="108">
        <v>0</v>
      </c>
      <c r="O142" s="108">
        <v>0</v>
      </c>
      <c r="P142" s="108">
        <v>1693469.8071400002</v>
      </c>
    </row>
    <row r="143" spans="1:16" s="96" customFormat="1" ht="12" thickTop="1">
      <c r="A143" s="152" t="s">
        <v>136</v>
      </c>
      <c r="B143" s="109">
        <v>341628</v>
      </c>
      <c r="C143" s="109">
        <v>0</v>
      </c>
      <c r="D143" s="109">
        <v>0</v>
      </c>
      <c r="E143" s="109">
        <v>0</v>
      </c>
      <c r="F143" s="109">
        <v>0</v>
      </c>
      <c r="G143" s="109">
        <v>0</v>
      </c>
      <c r="H143" s="109">
        <v>0</v>
      </c>
      <c r="I143" s="109">
        <v>666730</v>
      </c>
      <c r="J143" s="109">
        <v>0</v>
      </c>
      <c r="K143" s="109">
        <v>0</v>
      </c>
      <c r="L143" s="109">
        <v>670000</v>
      </c>
      <c r="M143" s="109">
        <v>0</v>
      </c>
      <c r="N143" s="109">
        <v>0</v>
      </c>
      <c r="O143" s="109">
        <v>0</v>
      </c>
      <c r="P143" s="109">
        <v>1678358</v>
      </c>
    </row>
    <row r="144" spans="1:16" s="96" customFormat="1" ht="11.25">
      <c r="A144" s="152" t="s">
        <v>137</v>
      </c>
      <c r="B144" s="109">
        <v>0</v>
      </c>
      <c r="C144" s="109">
        <v>0</v>
      </c>
      <c r="D144" s="109">
        <v>0</v>
      </c>
      <c r="E144" s="109">
        <v>0</v>
      </c>
      <c r="F144" s="109">
        <v>0</v>
      </c>
      <c r="G144" s="109">
        <v>0</v>
      </c>
      <c r="H144" s="109">
        <v>0</v>
      </c>
      <c r="I144" s="109">
        <v>0</v>
      </c>
      <c r="J144" s="109">
        <v>0</v>
      </c>
      <c r="K144" s="109">
        <v>0</v>
      </c>
      <c r="L144" s="109">
        <v>0</v>
      </c>
      <c r="M144" s="109">
        <v>0</v>
      </c>
      <c r="N144" s="109">
        <v>0</v>
      </c>
      <c r="O144" s="109">
        <v>0</v>
      </c>
      <c r="P144" s="109">
        <v>0</v>
      </c>
    </row>
    <row r="145" spans="1:16" s="96" customFormat="1" ht="11.25">
      <c r="A145" s="152" t="s">
        <v>138</v>
      </c>
      <c r="B145" s="109">
        <v>0</v>
      </c>
      <c r="C145" s="109">
        <v>0</v>
      </c>
      <c r="D145" s="109">
        <v>0</v>
      </c>
      <c r="E145" s="109">
        <v>0</v>
      </c>
      <c r="F145" s="109">
        <v>0</v>
      </c>
      <c r="G145" s="109">
        <v>0</v>
      </c>
      <c r="H145" s="109">
        <v>0</v>
      </c>
      <c r="I145" s="109">
        <v>0</v>
      </c>
      <c r="J145" s="109">
        <v>0</v>
      </c>
      <c r="K145" s="109">
        <v>0</v>
      </c>
      <c r="L145" s="109">
        <v>0</v>
      </c>
      <c r="M145" s="109">
        <v>0</v>
      </c>
      <c r="N145" s="109">
        <v>0</v>
      </c>
      <c r="O145" s="109">
        <v>0</v>
      </c>
      <c r="P145" s="109">
        <v>0</v>
      </c>
    </row>
    <row r="146" spans="1:16" s="96" customFormat="1" ht="12" thickBot="1">
      <c r="A146" s="152" t="s">
        <v>139</v>
      </c>
      <c r="B146" s="109">
        <v>1008.7504799999999</v>
      </c>
      <c r="C146" s="109">
        <v>0</v>
      </c>
      <c r="D146" s="109">
        <v>0</v>
      </c>
      <c r="E146" s="109">
        <v>0</v>
      </c>
      <c r="F146" s="109">
        <v>0</v>
      </c>
      <c r="G146" s="109">
        <v>0</v>
      </c>
      <c r="H146" s="109">
        <v>0</v>
      </c>
      <c r="I146" s="109">
        <v>10818.612220000001</v>
      </c>
      <c r="J146" s="109">
        <v>0</v>
      </c>
      <c r="K146" s="109">
        <v>0</v>
      </c>
      <c r="L146" s="109">
        <v>3284.4444399999998</v>
      </c>
      <c r="M146" s="109">
        <v>0</v>
      </c>
      <c r="N146" s="109">
        <v>0</v>
      </c>
      <c r="O146" s="109">
        <v>0</v>
      </c>
      <c r="P146" s="109">
        <v>15111.807140000001</v>
      </c>
    </row>
    <row r="147" spans="1:16" s="96" customFormat="1" ht="12.75" thickTop="1" thickBot="1">
      <c r="A147" s="734" t="s">
        <v>140</v>
      </c>
      <c r="B147" s="108">
        <v>275383.35222</v>
      </c>
      <c r="C147" s="108">
        <v>0</v>
      </c>
      <c r="D147" s="108">
        <v>175529.32815000002</v>
      </c>
      <c r="E147" s="108">
        <v>140326.00596000001</v>
      </c>
      <c r="F147" s="108">
        <v>70352.430560000008</v>
      </c>
      <c r="G147" s="108">
        <v>123526.44465</v>
      </c>
      <c r="H147" s="108">
        <v>172208.66811000003</v>
      </c>
      <c r="I147" s="108">
        <v>213025.49368000001</v>
      </c>
      <c r="J147" s="108">
        <v>0</v>
      </c>
      <c r="K147" s="108">
        <v>0</v>
      </c>
      <c r="L147" s="108">
        <v>174308.90463</v>
      </c>
      <c r="M147" s="108">
        <v>1485.6633400000001</v>
      </c>
      <c r="N147" s="108">
        <v>78159.446219999998</v>
      </c>
      <c r="O147" s="108">
        <v>0</v>
      </c>
      <c r="P147" s="108">
        <v>1424305.73752</v>
      </c>
    </row>
    <row r="148" spans="1:16" s="96" customFormat="1" ht="15.75" customHeight="1" thickTop="1">
      <c r="A148" s="152" t="s">
        <v>141</v>
      </c>
      <c r="B148" s="109">
        <v>137200</v>
      </c>
      <c r="C148" s="109">
        <v>0</v>
      </c>
      <c r="D148" s="109">
        <v>171500</v>
      </c>
      <c r="E148" s="109">
        <v>137200</v>
      </c>
      <c r="F148" s="109">
        <v>0</v>
      </c>
      <c r="G148" s="109">
        <v>0</v>
      </c>
      <c r="H148" s="109">
        <v>66885</v>
      </c>
      <c r="I148" s="109">
        <v>13720</v>
      </c>
      <c r="J148" s="109">
        <v>0</v>
      </c>
      <c r="K148" s="109">
        <v>0</v>
      </c>
      <c r="L148" s="109">
        <v>13720</v>
      </c>
      <c r="M148" s="109">
        <v>1485.6633400000001</v>
      </c>
      <c r="N148" s="109">
        <v>41160</v>
      </c>
      <c r="O148" s="109">
        <v>0</v>
      </c>
      <c r="P148" s="109">
        <v>582870.66334000009</v>
      </c>
    </row>
    <row r="149" spans="1:16" s="96" customFormat="1" ht="11.25">
      <c r="A149" s="152" t="s">
        <v>142</v>
      </c>
      <c r="B149" s="109">
        <v>0</v>
      </c>
      <c r="C149" s="109">
        <v>0</v>
      </c>
      <c r="D149" s="109">
        <v>0</v>
      </c>
      <c r="E149" s="109">
        <v>0</v>
      </c>
      <c r="F149" s="109">
        <v>0</v>
      </c>
      <c r="G149" s="109">
        <v>0</v>
      </c>
      <c r="H149" s="109">
        <v>0</v>
      </c>
      <c r="I149" s="109">
        <v>0</v>
      </c>
      <c r="J149" s="109">
        <v>0</v>
      </c>
      <c r="K149" s="109">
        <v>0</v>
      </c>
      <c r="L149" s="109">
        <v>0</v>
      </c>
      <c r="M149" s="109">
        <v>0</v>
      </c>
      <c r="N149" s="109">
        <v>0</v>
      </c>
      <c r="O149" s="109">
        <v>0</v>
      </c>
      <c r="P149" s="109">
        <v>0</v>
      </c>
    </row>
    <row r="150" spans="1:16" s="96" customFormat="1" ht="11.25">
      <c r="A150" s="152" t="s">
        <v>143</v>
      </c>
      <c r="B150" s="109">
        <v>0</v>
      </c>
      <c r="C150" s="109">
        <v>0</v>
      </c>
      <c r="D150" s="109">
        <v>0</v>
      </c>
      <c r="E150" s="109">
        <v>0</v>
      </c>
      <c r="F150" s="109">
        <v>0</v>
      </c>
      <c r="G150" s="109">
        <v>0</v>
      </c>
      <c r="H150" s="109">
        <v>0</v>
      </c>
      <c r="I150" s="109">
        <v>0</v>
      </c>
      <c r="J150" s="109">
        <v>0</v>
      </c>
      <c r="K150" s="109">
        <v>0</v>
      </c>
      <c r="L150" s="109">
        <v>0</v>
      </c>
      <c r="M150" s="109">
        <v>1485.6633400000001</v>
      </c>
      <c r="N150" s="109">
        <v>0</v>
      </c>
      <c r="O150" s="109">
        <v>0</v>
      </c>
      <c r="P150" s="109">
        <v>1485.6633400000001</v>
      </c>
    </row>
    <row r="151" spans="1:16" s="96" customFormat="1" ht="11.25">
      <c r="A151" s="152" t="s">
        <v>144</v>
      </c>
      <c r="B151" s="109">
        <v>137200</v>
      </c>
      <c r="C151" s="109">
        <v>0</v>
      </c>
      <c r="D151" s="109">
        <v>0</v>
      </c>
      <c r="E151" s="109">
        <v>137200</v>
      </c>
      <c r="F151" s="109">
        <v>0</v>
      </c>
      <c r="G151" s="109">
        <v>0</v>
      </c>
      <c r="H151" s="109">
        <v>66885</v>
      </c>
      <c r="I151" s="109">
        <v>13720</v>
      </c>
      <c r="J151" s="109">
        <v>0</v>
      </c>
      <c r="K151" s="109">
        <v>0</v>
      </c>
      <c r="L151" s="109">
        <v>13720</v>
      </c>
      <c r="M151" s="109">
        <v>0</v>
      </c>
      <c r="N151" s="109">
        <v>41160</v>
      </c>
      <c r="O151" s="109">
        <v>0</v>
      </c>
      <c r="P151" s="109">
        <v>409885</v>
      </c>
    </row>
    <row r="152" spans="1:16" s="96" customFormat="1" ht="11.25">
      <c r="A152" s="152" t="s">
        <v>145</v>
      </c>
      <c r="B152" s="109">
        <v>0</v>
      </c>
      <c r="C152" s="109">
        <v>0</v>
      </c>
      <c r="D152" s="109">
        <v>0</v>
      </c>
      <c r="E152" s="109">
        <v>0</v>
      </c>
      <c r="F152" s="109">
        <v>0</v>
      </c>
      <c r="G152" s="109">
        <v>0</v>
      </c>
      <c r="H152" s="109">
        <v>0</v>
      </c>
      <c r="I152" s="109">
        <v>0</v>
      </c>
      <c r="J152" s="109">
        <v>0</v>
      </c>
      <c r="K152" s="109">
        <v>0</v>
      </c>
      <c r="L152" s="109">
        <v>0</v>
      </c>
      <c r="M152" s="109">
        <v>0</v>
      </c>
      <c r="N152" s="109">
        <v>0</v>
      </c>
      <c r="O152" s="109">
        <v>0</v>
      </c>
      <c r="P152" s="109">
        <v>0</v>
      </c>
    </row>
    <row r="153" spans="1:16" s="96" customFormat="1" ht="11.25">
      <c r="A153" s="152" t="s">
        <v>146</v>
      </c>
      <c r="B153" s="109">
        <v>0</v>
      </c>
      <c r="C153" s="109">
        <v>0</v>
      </c>
      <c r="D153" s="109">
        <v>171500</v>
      </c>
      <c r="E153" s="109">
        <v>0</v>
      </c>
      <c r="F153" s="109">
        <v>0</v>
      </c>
      <c r="G153" s="109">
        <v>0</v>
      </c>
      <c r="H153" s="109">
        <v>0</v>
      </c>
      <c r="I153" s="109">
        <v>0</v>
      </c>
      <c r="J153" s="109">
        <v>0</v>
      </c>
      <c r="K153" s="109">
        <v>0</v>
      </c>
      <c r="L153" s="109">
        <v>0</v>
      </c>
      <c r="M153" s="109">
        <v>0</v>
      </c>
      <c r="N153" s="109">
        <v>0</v>
      </c>
      <c r="O153" s="109">
        <v>0</v>
      </c>
      <c r="P153" s="109">
        <v>171500</v>
      </c>
    </row>
    <row r="154" spans="1:16" s="96" customFormat="1" ht="11.25">
      <c r="A154" s="152" t="s">
        <v>147</v>
      </c>
      <c r="B154" s="109">
        <v>137200</v>
      </c>
      <c r="C154" s="109">
        <v>0</v>
      </c>
      <c r="D154" s="109">
        <v>0</v>
      </c>
      <c r="E154" s="109">
        <v>0</v>
      </c>
      <c r="F154" s="109">
        <v>70000</v>
      </c>
      <c r="G154" s="109">
        <v>122076.1501</v>
      </c>
      <c r="H154" s="109">
        <v>103660</v>
      </c>
      <c r="I154" s="109">
        <v>197000</v>
      </c>
      <c r="J154" s="109">
        <v>0</v>
      </c>
      <c r="K154" s="109">
        <v>0</v>
      </c>
      <c r="L154" s="109">
        <v>160000</v>
      </c>
      <c r="M154" s="109">
        <v>0</v>
      </c>
      <c r="N154" s="109">
        <v>35232</v>
      </c>
      <c r="O154" s="109">
        <v>0</v>
      </c>
      <c r="P154" s="109">
        <v>825168.15009999997</v>
      </c>
    </row>
    <row r="155" spans="1:16" s="96" customFormat="1" ht="12" thickBot="1">
      <c r="A155" s="152" t="s">
        <v>148</v>
      </c>
      <c r="B155" s="109">
        <v>983.35221999999999</v>
      </c>
      <c r="C155" s="109">
        <v>0</v>
      </c>
      <c r="D155" s="109">
        <v>4029.3281499999998</v>
      </c>
      <c r="E155" s="109">
        <v>3126.00596</v>
      </c>
      <c r="F155" s="109">
        <v>352.43056000000001</v>
      </c>
      <c r="G155" s="109">
        <v>1450.2945500000001</v>
      </c>
      <c r="H155" s="109">
        <v>1663.6681100000001</v>
      </c>
      <c r="I155" s="732">
        <v>2305.49368</v>
      </c>
      <c r="J155" s="732">
        <v>0</v>
      </c>
      <c r="K155" s="732">
        <v>0</v>
      </c>
      <c r="L155" s="732">
        <v>588.90463</v>
      </c>
      <c r="M155" s="732">
        <v>0</v>
      </c>
      <c r="N155" s="732">
        <v>1767.44622</v>
      </c>
      <c r="O155" s="732">
        <v>0</v>
      </c>
      <c r="P155" s="732">
        <v>16266.924080000001</v>
      </c>
    </row>
    <row r="156" spans="1:16" s="96" customFormat="1" ht="12.75" thickTop="1" thickBot="1">
      <c r="A156" s="734" t="s">
        <v>149</v>
      </c>
      <c r="B156" s="108">
        <v>1279924.87041</v>
      </c>
      <c r="C156" s="108">
        <v>1220717.3510799999</v>
      </c>
      <c r="D156" s="108">
        <v>1453094.9832200001</v>
      </c>
      <c r="E156" s="108">
        <v>1442540.3352600001</v>
      </c>
      <c r="F156" s="108">
        <v>1078018.7930600001</v>
      </c>
      <c r="G156" s="108">
        <v>422637.46895999997</v>
      </c>
      <c r="H156" s="108">
        <v>439559.45458999998</v>
      </c>
      <c r="I156" s="108">
        <v>779459.22247000004</v>
      </c>
      <c r="J156" s="108">
        <v>96030.056730000011</v>
      </c>
      <c r="K156" s="108">
        <v>193422.64606</v>
      </c>
      <c r="L156" s="108">
        <v>682532.37488999998</v>
      </c>
      <c r="M156" s="108">
        <v>210593.00242999999</v>
      </c>
      <c r="N156" s="108">
        <v>590045.91140999994</v>
      </c>
      <c r="O156" s="108">
        <v>513562.84802999999</v>
      </c>
      <c r="P156" s="108">
        <v>10402139.318600001</v>
      </c>
    </row>
    <row r="157" spans="1:16" s="96" customFormat="1" ht="12" thickTop="1">
      <c r="A157" s="738" t="s">
        <v>150</v>
      </c>
      <c r="B157" s="109">
        <v>655372.64</v>
      </c>
      <c r="C157" s="109">
        <v>1023772.39</v>
      </c>
      <c r="D157" s="109">
        <v>731879.4</v>
      </c>
      <c r="E157" s="109">
        <v>1092785.45</v>
      </c>
      <c r="F157" s="109">
        <v>294578</v>
      </c>
      <c r="G157" s="109">
        <v>307353.5</v>
      </c>
      <c r="H157" s="109">
        <v>311563</v>
      </c>
      <c r="I157" s="109">
        <v>490223.5</v>
      </c>
      <c r="J157" s="109">
        <v>95490.01655</v>
      </c>
      <c r="K157" s="109">
        <v>75800.430170000007</v>
      </c>
      <c r="L157" s="109">
        <v>381857.6</v>
      </c>
      <c r="M157" s="109">
        <v>175746.6</v>
      </c>
      <c r="N157" s="109">
        <v>420924</v>
      </c>
      <c r="O157" s="109">
        <v>381026.6</v>
      </c>
      <c r="P157" s="109">
        <v>6438373.1267200001</v>
      </c>
    </row>
    <row r="158" spans="1:16" s="96" customFormat="1" ht="11.25">
      <c r="A158" s="152" t="s">
        <v>151</v>
      </c>
      <c r="B158" s="109">
        <v>655372.64</v>
      </c>
      <c r="C158" s="109">
        <v>1023772.39</v>
      </c>
      <c r="D158" s="109">
        <v>731879.4</v>
      </c>
      <c r="E158" s="109">
        <v>1092785.45</v>
      </c>
      <c r="F158" s="109">
        <v>294578</v>
      </c>
      <c r="G158" s="109">
        <v>307353.5</v>
      </c>
      <c r="H158" s="109">
        <v>311563</v>
      </c>
      <c r="I158" s="109">
        <v>490223.5</v>
      </c>
      <c r="J158" s="109">
        <v>95490.01655</v>
      </c>
      <c r="K158" s="109">
        <v>75800.430170000007</v>
      </c>
      <c r="L158" s="109">
        <v>381857.6</v>
      </c>
      <c r="M158" s="109">
        <v>175746.6</v>
      </c>
      <c r="N158" s="109">
        <v>420924</v>
      </c>
      <c r="O158" s="109">
        <v>381026.6</v>
      </c>
      <c r="P158" s="109">
        <v>6438373.1267200001</v>
      </c>
    </row>
    <row r="159" spans="1:16" s="96" customFormat="1" ht="11.25">
      <c r="A159" s="152" t="s">
        <v>152</v>
      </c>
      <c r="B159" s="109">
        <v>0</v>
      </c>
      <c r="C159" s="109">
        <v>0</v>
      </c>
      <c r="D159" s="109">
        <v>0</v>
      </c>
      <c r="E159" s="109">
        <v>0</v>
      </c>
      <c r="F159" s="109">
        <v>0</v>
      </c>
      <c r="G159" s="109">
        <v>0</v>
      </c>
      <c r="H159" s="109">
        <v>0</v>
      </c>
      <c r="I159" s="109">
        <v>0</v>
      </c>
      <c r="J159" s="109">
        <v>0</v>
      </c>
      <c r="K159" s="109">
        <v>0</v>
      </c>
      <c r="L159" s="109">
        <v>0</v>
      </c>
      <c r="M159" s="109">
        <v>0</v>
      </c>
      <c r="N159" s="109">
        <v>0</v>
      </c>
      <c r="O159" s="109">
        <v>0</v>
      </c>
      <c r="P159" s="109">
        <v>0</v>
      </c>
    </row>
    <row r="160" spans="1:16" s="96" customFormat="1" ht="11.25">
      <c r="A160" s="152" t="s">
        <v>153</v>
      </c>
      <c r="B160" s="109">
        <v>0</v>
      </c>
      <c r="C160" s="109">
        <v>0</v>
      </c>
      <c r="D160" s="109">
        <v>0</v>
      </c>
      <c r="E160" s="109">
        <v>0</v>
      </c>
      <c r="F160" s="109">
        <v>0</v>
      </c>
      <c r="G160" s="109">
        <v>0</v>
      </c>
      <c r="H160" s="109">
        <v>0</v>
      </c>
      <c r="I160" s="109">
        <v>0</v>
      </c>
      <c r="J160" s="109">
        <v>0</v>
      </c>
      <c r="K160" s="109">
        <v>0</v>
      </c>
      <c r="L160" s="109">
        <v>0</v>
      </c>
      <c r="M160" s="109">
        <v>0</v>
      </c>
      <c r="N160" s="109">
        <v>0</v>
      </c>
      <c r="O160" s="109">
        <v>0</v>
      </c>
      <c r="P160" s="109">
        <v>0</v>
      </c>
    </row>
    <row r="161" spans="1:16" s="96" customFormat="1" ht="11.25">
      <c r="A161" s="738" t="s">
        <v>154</v>
      </c>
      <c r="B161" s="109">
        <v>96085</v>
      </c>
      <c r="C161" s="109">
        <v>0</v>
      </c>
      <c r="D161" s="109">
        <v>278064.10041000001</v>
      </c>
      <c r="E161" s="109">
        <v>0</v>
      </c>
      <c r="F161" s="109">
        <v>0</v>
      </c>
      <c r="G161" s="109">
        <v>11397.16325</v>
      </c>
      <c r="H161" s="109">
        <v>0</v>
      </c>
      <c r="I161" s="109">
        <v>35989.534549999997</v>
      </c>
      <c r="J161" s="109">
        <v>0</v>
      </c>
      <c r="K161" s="109">
        <v>84500.683199999999</v>
      </c>
      <c r="L161" s="109">
        <v>116.006</v>
      </c>
      <c r="M161" s="109">
        <v>2733.2043799999997</v>
      </c>
      <c r="N161" s="109">
        <v>139.57924</v>
      </c>
      <c r="O161" s="109">
        <v>5529.5283099999997</v>
      </c>
      <c r="P161" s="109">
        <v>514554.79933999997</v>
      </c>
    </row>
    <row r="162" spans="1:16" s="96" customFormat="1" ht="11.25">
      <c r="A162" s="152" t="s">
        <v>155</v>
      </c>
      <c r="B162" s="109">
        <v>0</v>
      </c>
      <c r="C162" s="109">
        <v>0</v>
      </c>
      <c r="D162" s="109">
        <v>0</v>
      </c>
      <c r="E162" s="109">
        <v>0</v>
      </c>
      <c r="F162" s="109">
        <v>0</v>
      </c>
      <c r="G162" s="109">
        <v>0.51254999999999995</v>
      </c>
      <c r="H162" s="109">
        <v>0</v>
      </c>
      <c r="I162" s="109">
        <v>0</v>
      </c>
      <c r="J162" s="109">
        <v>0</v>
      </c>
      <c r="K162" s="109">
        <v>0</v>
      </c>
      <c r="L162" s="109">
        <v>0</v>
      </c>
      <c r="M162" s="109">
        <v>1176.6575399999999</v>
      </c>
      <c r="N162" s="109">
        <v>0</v>
      </c>
      <c r="O162" s="109">
        <v>0</v>
      </c>
      <c r="P162" s="109">
        <v>1177.1700900000001</v>
      </c>
    </row>
    <row r="163" spans="1:16" s="96" customFormat="1" ht="11.25">
      <c r="A163" s="152" t="s">
        <v>156</v>
      </c>
      <c r="B163" s="109">
        <v>96085</v>
      </c>
      <c r="C163" s="109">
        <v>0</v>
      </c>
      <c r="D163" s="109">
        <v>278064.10041000001</v>
      </c>
      <c r="E163" s="109">
        <v>0</v>
      </c>
      <c r="F163" s="109">
        <v>0</v>
      </c>
      <c r="G163" s="109">
        <v>11396.6507</v>
      </c>
      <c r="H163" s="109">
        <v>0</v>
      </c>
      <c r="I163" s="109">
        <v>34300</v>
      </c>
      <c r="J163" s="109">
        <v>0</v>
      </c>
      <c r="K163" s="109">
        <v>84500.683199999999</v>
      </c>
      <c r="L163" s="109">
        <v>0</v>
      </c>
      <c r="M163" s="109">
        <v>1556.54684</v>
      </c>
      <c r="N163" s="109">
        <v>0</v>
      </c>
      <c r="O163" s="109">
        <v>4211.04</v>
      </c>
      <c r="P163" s="109">
        <v>510114.02114999999</v>
      </c>
    </row>
    <row r="164" spans="1:16" s="96" customFormat="1" ht="11.25">
      <c r="A164" s="152" t="s">
        <v>157</v>
      </c>
      <c r="B164" s="109">
        <v>0</v>
      </c>
      <c r="C164" s="109">
        <v>0</v>
      </c>
      <c r="D164" s="109">
        <v>0</v>
      </c>
      <c r="E164" s="109">
        <v>0</v>
      </c>
      <c r="F164" s="109">
        <v>0</v>
      </c>
      <c r="G164" s="109">
        <v>0</v>
      </c>
      <c r="H164" s="109">
        <v>0</v>
      </c>
      <c r="I164" s="109">
        <v>1689.5345500000001</v>
      </c>
      <c r="J164" s="109">
        <v>0</v>
      </c>
      <c r="K164" s="109">
        <v>0</v>
      </c>
      <c r="L164" s="109">
        <v>116.006</v>
      </c>
      <c r="M164" s="109">
        <v>0</v>
      </c>
      <c r="N164" s="109">
        <v>139.57924</v>
      </c>
      <c r="O164" s="109">
        <v>1318.48831</v>
      </c>
      <c r="P164" s="109">
        <v>3263.6080999999999</v>
      </c>
    </row>
    <row r="165" spans="1:16" s="96" customFormat="1" ht="11.25">
      <c r="A165" s="738" t="s">
        <v>158</v>
      </c>
      <c r="B165" s="109">
        <v>0</v>
      </c>
      <c r="C165" s="109">
        <v>0</v>
      </c>
      <c r="D165" s="109">
        <v>0</v>
      </c>
      <c r="E165" s="109">
        <v>0</v>
      </c>
      <c r="F165" s="109">
        <v>0</v>
      </c>
      <c r="G165" s="109">
        <v>0</v>
      </c>
      <c r="H165" s="109">
        <v>0</v>
      </c>
      <c r="I165" s="109">
        <v>0</v>
      </c>
      <c r="J165" s="109">
        <v>0</v>
      </c>
      <c r="K165" s="109">
        <v>0</v>
      </c>
      <c r="L165" s="109">
        <v>0</v>
      </c>
      <c r="M165" s="109">
        <v>0</v>
      </c>
      <c r="N165" s="109">
        <v>0</v>
      </c>
      <c r="O165" s="109">
        <v>0</v>
      </c>
      <c r="P165" s="109">
        <v>0</v>
      </c>
    </row>
    <row r="166" spans="1:16" s="96" customFormat="1" ht="11.25">
      <c r="A166" s="152" t="s">
        <v>159</v>
      </c>
      <c r="B166" s="109">
        <v>0</v>
      </c>
      <c r="C166" s="109">
        <v>0</v>
      </c>
      <c r="D166" s="109">
        <v>0</v>
      </c>
      <c r="E166" s="109">
        <v>0</v>
      </c>
      <c r="F166" s="109">
        <v>0</v>
      </c>
      <c r="G166" s="109">
        <v>0</v>
      </c>
      <c r="H166" s="109">
        <v>0</v>
      </c>
      <c r="I166" s="109">
        <v>0</v>
      </c>
      <c r="J166" s="109">
        <v>0</v>
      </c>
      <c r="K166" s="109">
        <v>0</v>
      </c>
      <c r="L166" s="109">
        <v>0</v>
      </c>
      <c r="M166" s="109">
        <v>0</v>
      </c>
      <c r="N166" s="109">
        <v>0</v>
      </c>
      <c r="O166" s="109">
        <v>0</v>
      </c>
      <c r="P166" s="109">
        <v>0</v>
      </c>
    </row>
    <row r="167" spans="1:16" s="96" customFormat="1" ht="11.25">
      <c r="A167" s="152" t="s">
        <v>160</v>
      </c>
      <c r="B167" s="109">
        <v>0</v>
      </c>
      <c r="C167" s="109">
        <v>0</v>
      </c>
      <c r="D167" s="109">
        <v>0</v>
      </c>
      <c r="E167" s="109">
        <v>0</v>
      </c>
      <c r="F167" s="109">
        <v>0</v>
      </c>
      <c r="G167" s="109">
        <v>0</v>
      </c>
      <c r="H167" s="109">
        <v>0</v>
      </c>
      <c r="I167" s="109">
        <v>0</v>
      </c>
      <c r="J167" s="109">
        <v>0</v>
      </c>
      <c r="K167" s="109">
        <v>0</v>
      </c>
      <c r="L167" s="109">
        <v>0</v>
      </c>
      <c r="M167" s="109">
        <v>0</v>
      </c>
      <c r="N167" s="109">
        <v>0</v>
      </c>
      <c r="O167" s="109">
        <v>0</v>
      </c>
      <c r="P167" s="109">
        <v>0</v>
      </c>
    </row>
    <row r="168" spans="1:16" s="96" customFormat="1" ht="11.25">
      <c r="A168" s="152" t="s">
        <v>161</v>
      </c>
      <c r="B168" s="109">
        <v>0</v>
      </c>
      <c r="C168" s="109">
        <v>0</v>
      </c>
      <c r="D168" s="109">
        <v>0</v>
      </c>
      <c r="E168" s="109">
        <v>0</v>
      </c>
      <c r="F168" s="109">
        <v>0</v>
      </c>
      <c r="G168" s="109">
        <v>0</v>
      </c>
      <c r="H168" s="109">
        <v>0</v>
      </c>
      <c r="I168" s="109">
        <v>0</v>
      </c>
      <c r="J168" s="109">
        <v>0</v>
      </c>
      <c r="K168" s="109">
        <v>0</v>
      </c>
      <c r="L168" s="109">
        <v>0</v>
      </c>
      <c r="M168" s="109">
        <v>0</v>
      </c>
      <c r="N168" s="109">
        <v>0</v>
      </c>
      <c r="O168" s="109">
        <v>0</v>
      </c>
      <c r="P168" s="109">
        <v>0</v>
      </c>
    </row>
    <row r="169" spans="1:16" s="96" customFormat="1" ht="11.25">
      <c r="A169" s="738" t="s">
        <v>162</v>
      </c>
      <c r="B169" s="109">
        <v>311438.12951</v>
      </c>
      <c r="C169" s="109">
        <v>59651.93028</v>
      </c>
      <c r="D169" s="109">
        <v>262076.47967</v>
      </c>
      <c r="E169" s="109">
        <v>164473.39504</v>
      </c>
      <c r="F169" s="109">
        <v>626924.31229999999</v>
      </c>
      <c r="G169" s="109">
        <v>43987.399689999998</v>
      </c>
      <c r="H169" s="109">
        <v>59051.410429999996</v>
      </c>
      <c r="I169" s="109">
        <v>90344.217279999997</v>
      </c>
      <c r="J169" s="109">
        <v>11746.18975</v>
      </c>
      <c r="K169" s="109">
        <v>15655.328730000001</v>
      </c>
      <c r="L169" s="109">
        <v>191272.55361</v>
      </c>
      <c r="M169" s="109">
        <v>8463.5225200000004</v>
      </c>
      <c r="N169" s="109">
        <v>88321.052909999999</v>
      </c>
      <c r="O169" s="109">
        <v>50417.392159999996</v>
      </c>
      <c r="P169" s="109">
        <v>1983823.31388</v>
      </c>
    </row>
    <row r="170" spans="1:16" s="96" customFormat="1" ht="11.25">
      <c r="A170" s="152" t="s">
        <v>163</v>
      </c>
      <c r="B170" s="109">
        <v>87686.615219999992</v>
      </c>
      <c r="C170" s="109">
        <v>59651.795920000004</v>
      </c>
      <c r="D170" s="109">
        <v>239010</v>
      </c>
      <c r="E170" s="109">
        <v>164473.39365000001</v>
      </c>
      <c r="F170" s="109">
        <v>157769</v>
      </c>
      <c r="G170" s="109">
        <v>37765.60901</v>
      </c>
      <c r="H170" s="109">
        <v>48234.334040000002</v>
      </c>
      <c r="I170" s="109">
        <v>80081.102870000002</v>
      </c>
      <c r="J170" s="109">
        <v>1022.04601</v>
      </c>
      <c r="K170" s="109">
        <v>12733.478019999999</v>
      </c>
      <c r="L170" s="109">
        <v>48618.769249999998</v>
      </c>
      <c r="M170" s="109">
        <v>6715.5310899999995</v>
      </c>
      <c r="N170" s="109">
        <v>11698.774359999999</v>
      </c>
      <c r="O170" s="109">
        <v>50417.392159999996</v>
      </c>
      <c r="P170" s="109">
        <v>1005877.8416</v>
      </c>
    </row>
    <row r="171" spans="1:16" s="96" customFormat="1" ht="11.25">
      <c r="A171" s="152" t="s">
        <v>164</v>
      </c>
      <c r="B171" s="109">
        <v>0</v>
      </c>
      <c r="C171" s="109">
        <v>0</v>
      </c>
      <c r="D171" s="109">
        <v>23066.479670000001</v>
      </c>
      <c r="E171" s="109">
        <v>0</v>
      </c>
      <c r="F171" s="109">
        <v>90078.223549999995</v>
      </c>
      <c r="G171" s="109">
        <v>6221.7906800000001</v>
      </c>
      <c r="H171" s="109">
        <v>10817.07639</v>
      </c>
      <c r="I171" s="109">
        <v>10263.11441</v>
      </c>
      <c r="J171" s="109">
        <v>10724.14374</v>
      </c>
      <c r="K171" s="109">
        <v>2921.8507100000002</v>
      </c>
      <c r="L171" s="109">
        <v>18783.642660000001</v>
      </c>
      <c r="M171" s="109">
        <v>1747.99143</v>
      </c>
      <c r="N171" s="109">
        <v>0</v>
      </c>
      <c r="O171" s="109">
        <v>0</v>
      </c>
      <c r="P171" s="109">
        <v>174624.31324000002</v>
      </c>
    </row>
    <row r="172" spans="1:16" s="96" customFormat="1" ht="11.25">
      <c r="A172" s="152" t="s">
        <v>165</v>
      </c>
      <c r="B172" s="109">
        <v>223751.51428999999</v>
      </c>
      <c r="C172" s="109">
        <v>0.13436000000000001</v>
      </c>
      <c r="D172" s="109">
        <v>0</v>
      </c>
      <c r="E172" s="109">
        <v>1.39E-3</v>
      </c>
      <c r="F172" s="109">
        <v>379077.08875</v>
      </c>
      <c r="G172" s="109">
        <v>0</v>
      </c>
      <c r="H172" s="109">
        <v>0</v>
      </c>
      <c r="I172" s="109">
        <v>0</v>
      </c>
      <c r="J172" s="109">
        <v>0</v>
      </c>
      <c r="K172" s="109">
        <v>0</v>
      </c>
      <c r="L172" s="109">
        <v>123870.14170000001</v>
      </c>
      <c r="M172" s="109">
        <v>0</v>
      </c>
      <c r="N172" s="109">
        <v>76622.278550000003</v>
      </c>
      <c r="O172" s="109">
        <v>0</v>
      </c>
      <c r="P172" s="109">
        <v>803321.15903999994</v>
      </c>
    </row>
    <row r="173" spans="1:16" s="96" customFormat="1" ht="11.25">
      <c r="A173" s="738" t="s">
        <v>166</v>
      </c>
      <c r="B173" s="109">
        <v>217029.10090000002</v>
      </c>
      <c r="C173" s="109">
        <v>137293.03080000001</v>
      </c>
      <c r="D173" s="109">
        <v>181075.00313999999</v>
      </c>
      <c r="E173" s="109">
        <v>185281.49022000001</v>
      </c>
      <c r="F173" s="109">
        <v>156516.48075999998</v>
      </c>
      <c r="G173" s="109">
        <v>59899.406020000002</v>
      </c>
      <c r="H173" s="109">
        <v>68945.04415999999</v>
      </c>
      <c r="I173" s="109">
        <v>162901.97063999998</v>
      </c>
      <c r="J173" s="109">
        <v>-11206.14957</v>
      </c>
      <c r="K173" s="109">
        <v>17466.203960000003</v>
      </c>
      <c r="L173" s="109">
        <v>109286.21528</v>
      </c>
      <c r="M173" s="109">
        <v>23649.67553</v>
      </c>
      <c r="N173" s="109">
        <v>80661.27926000001</v>
      </c>
      <c r="O173" s="109">
        <v>76589.327560000005</v>
      </c>
      <c r="P173" s="109">
        <v>1465388.0786600001</v>
      </c>
    </row>
    <row r="174" spans="1:16" s="96" customFormat="1" ht="11.25">
      <c r="A174" s="152" t="s">
        <v>167</v>
      </c>
      <c r="B174" s="109">
        <v>285</v>
      </c>
      <c r="C174" s="109">
        <v>0</v>
      </c>
      <c r="D174" s="109">
        <v>0</v>
      </c>
      <c r="E174" s="109">
        <v>0</v>
      </c>
      <c r="F174" s="109">
        <v>0</v>
      </c>
      <c r="G174" s="109">
        <v>3568.3604</v>
      </c>
      <c r="H174" s="109">
        <v>6.2349199999999998</v>
      </c>
      <c r="I174" s="109">
        <v>0</v>
      </c>
      <c r="J174" s="109">
        <v>-12052.391180000001</v>
      </c>
      <c r="K174" s="109">
        <v>0</v>
      </c>
      <c r="L174" s="109">
        <v>0</v>
      </c>
      <c r="M174" s="109">
        <v>0.54796</v>
      </c>
      <c r="N174" s="109">
        <v>0</v>
      </c>
      <c r="O174" s="109">
        <v>0.74833000000000005</v>
      </c>
      <c r="P174" s="109">
        <v>-8191.4995699999999</v>
      </c>
    </row>
    <row r="175" spans="1:16" s="96" customFormat="1" ht="12" thickBot="1">
      <c r="A175" s="748" t="s">
        <v>168</v>
      </c>
      <c r="B175" s="109">
        <v>216744.10090000002</v>
      </c>
      <c r="C175" s="109">
        <v>137293.03080000001</v>
      </c>
      <c r="D175" s="109">
        <v>181075.00313999999</v>
      </c>
      <c r="E175" s="109">
        <v>185281.49022000001</v>
      </c>
      <c r="F175" s="109">
        <v>156516.48075999998</v>
      </c>
      <c r="G175" s="109">
        <v>56331.045619999997</v>
      </c>
      <c r="H175" s="109">
        <v>68938.809239999988</v>
      </c>
      <c r="I175" s="109">
        <v>162901.97063999998</v>
      </c>
      <c r="J175" s="109">
        <v>846.24161000000004</v>
      </c>
      <c r="K175" s="109">
        <v>17466.203960000003</v>
      </c>
      <c r="L175" s="109">
        <v>109286.21528</v>
      </c>
      <c r="M175" s="109">
        <v>23649.127570000001</v>
      </c>
      <c r="N175" s="109">
        <v>80661.27926000001</v>
      </c>
      <c r="O175" s="109">
        <v>76588.579230000003</v>
      </c>
      <c r="P175" s="109">
        <v>1473579.5782300001</v>
      </c>
    </row>
    <row r="176" spans="1:16" s="96" customFormat="1" ht="12.75" thickTop="1" thickBot="1">
      <c r="A176" s="733" t="s">
        <v>169</v>
      </c>
      <c r="B176" s="111">
        <v>18000834.892099999</v>
      </c>
      <c r="C176" s="111">
        <v>16768196.19093</v>
      </c>
      <c r="D176" s="111">
        <v>19893339.524840001</v>
      </c>
      <c r="E176" s="111">
        <v>15059582.62974</v>
      </c>
      <c r="F176" s="111">
        <v>12177602.322170001</v>
      </c>
      <c r="G176" s="111">
        <v>7832865.2534600003</v>
      </c>
      <c r="H176" s="111">
        <v>6851399.1140100006</v>
      </c>
      <c r="I176" s="111">
        <v>8694474.87115</v>
      </c>
      <c r="J176" s="111">
        <v>184627.20640999998</v>
      </c>
      <c r="K176" s="111">
        <v>576029.33189000003</v>
      </c>
      <c r="L176" s="111">
        <v>8259897.7562299995</v>
      </c>
      <c r="M176" s="111">
        <v>1909406.1696600001</v>
      </c>
      <c r="N176" s="111">
        <v>7633249.4722700007</v>
      </c>
      <c r="O176" s="111">
        <v>6127627.0707</v>
      </c>
      <c r="P176" s="111">
        <v>129969131.80555999</v>
      </c>
    </row>
    <row r="177" spans="1:16" s="96" customFormat="1" ht="12.75" thickTop="1" thickBot="1">
      <c r="A177" s="734" t="s">
        <v>170</v>
      </c>
      <c r="B177" s="108">
        <v>2723646.44288</v>
      </c>
      <c r="C177" s="108">
        <v>1086243.6915599999</v>
      </c>
      <c r="D177" s="108">
        <v>2482938.8175599999</v>
      </c>
      <c r="E177" s="108">
        <v>4695637.7907799995</v>
      </c>
      <c r="F177" s="108">
        <v>1873235.1197000002</v>
      </c>
      <c r="G177" s="108">
        <v>728857.89520000003</v>
      </c>
      <c r="H177" s="108">
        <v>290083.51764999999</v>
      </c>
      <c r="I177" s="108">
        <v>1052.4405300000001</v>
      </c>
      <c r="J177" s="108">
        <v>58322.924509999997</v>
      </c>
      <c r="K177" s="108">
        <v>163761.26128999999</v>
      </c>
      <c r="L177" s="108">
        <v>54070.181499999999</v>
      </c>
      <c r="M177" s="108">
        <v>128248.21987999999</v>
      </c>
      <c r="N177" s="108">
        <v>156025.92662000001</v>
      </c>
      <c r="O177" s="108">
        <v>103806.44434999999</v>
      </c>
      <c r="P177" s="108">
        <v>14545930.674010001</v>
      </c>
    </row>
    <row r="178" spans="1:16" s="96" customFormat="1" ht="12" thickTop="1">
      <c r="A178" s="738" t="s">
        <v>171</v>
      </c>
      <c r="B178" s="109">
        <v>113554.73943</v>
      </c>
      <c r="C178" s="109">
        <v>131379.37883</v>
      </c>
      <c r="D178" s="109">
        <v>143025.22656000001</v>
      </c>
      <c r="E178" s="109">
        <v>307988.92405999999</v>
      </c>
      <c r="F178" s="109">
        <v>132730.99784</v>
      </c>
      <c r="G178" s="109">
        <v>89917.043890000001</v>
      </c>
      <c r="H178" s="109">
        <v>32968.382550000002</v>
      </c>
      <c r="I178" s="109">
        <v>0</v>
      </c>
      <c r="J178" s="109">
        <v>8675.4836300000006</v>
      </c>
      <c r="K178" s="109">
        <v>32901.552799999998</v>
      </c>
      <c r="L178" s="109">
        <v>0</v>
      </c>
      <c r="M178" s="109">
        <v>0</v>
      </c>
      <c r="N178" s="109">
        <v>0</v>
      </c>
      <c r="O178" s="109">
        <v>0</v>
      </c>
      <c r="P178" s="109">
        <v>993141.72959</v>
      </c>
    </row>
    <row r="179" spans="1:16" s="96" customFormat="1" ht="11.25">
      <c r="A179" s="152" t="s">
        <v>172</v>
      </c>
      <c r="B179" s="109">
        <v>71690.417249999999</v>
      </c>
      <c r="C179" s="109">
        <v>99308.510389999996</v>
      </c>
      <c r="D179" s="109">
        <v>60265.661030000003</v>
      </c>
      <c r="E179" s="109">
        <v>48137.341979999997</v>
      </c>
      <c r="F179" s="109">
        <v>25577.430049999999</v>
      </c>
      <c r="G179" s="109">
        <v>59355.743889999998</v>
      </c>
      <c r="H179" s="109">
        <v>28700.649850000002</v>
      </c>
      <c r="I179" s="109">
        <v>0</v>
      </c>
      <c r="J179" s="109">
        <v>0</v>
      </c>
      <c r="K179" s="109">
        <v>17802.385999999999</v>
      </c>
      <c r="L179" s="109">
        <v>0</v>
      </c>
      <c r="M179" s="109">
        <v>0</v>
      </c>
      <c r="N179" s="109">
        <v>0</v>
      </c>
      <c r="O179" s="109">
        <v>0</v>
      </c>
      <c r="P179" s="109">
        <v>410838.14043999999</v>
      </c>
    </row>
    <row r="180" spans="1:16" s="96" customFormat="1" ht="11.25">
      <c r="A180" s="152" t="s">
        <v>173</v>
      </c>
      <c r="B180" s="109">
        <v>3898.47217</v>
      </c>
      <c r="C180" s="109">
        <v>7117.7209999999995</v>
      </c>
      <c r="D180" s="109">
        <v>4573.2787800000006</v>
      </c>
      <c r="E180" s="109">
        <v>56663.632590000001</v>
      </c>
      <c r="F180" s="109">
        <v>1952.7953300000001</v>
      </c>
      <c r="G180" s="109">
        <v>0</v>
      </c>
      <c r="H180" s="109">
        <v>4267.7327000000005</v>
      </c>
      <c r="I180" s="109">
        <v>0</v>
      </c>
      <c r="J180" s="109">
        <v>374.88362999999998</v>
      </c>
      <c r="K180" s="109">
        <v>11728.966980000001</v>
      </c>
      <c r="L180" s="109">
        <v>0</v>
      </c>
      <c r="M180" s="109">
        <v>0</v>
      </c>
      <c r="N180" s="109">
        <v>0</v>
      </c>
      <c r="O180" s="109">
        <v>0</v>
      </c>
      <c r="P180" s="109">
        <v>90577.48318000001</v>
      </c>
    </row>
    <row r="181" spans="1:16" s="96" customFormat="1" ht="11.25">
      <c r="A181" s="152" t="s">
        <v>174</v>
      </c>
      <c r="B181" s="109">
        <v>3752.2142000000003</v>
      </c>
      <c r="C181" s="109">
        <v>22895.147440000001</v>
      </c>
      <c r="D181" s="109">
        <v>3778.0907400000001</v>
      </c>
      <c r="E181" s="109">
        <v>30216.367469999997</v>
      </c>
      <c r="F181" s="109">
        <v>69865.938170000009</v>
      </c>
      <c r="G181" s="109">
        <v>0</v>
      </c>
      <c r="H181" s="109">
        <v>0</v>
      </c>
      <c r="I181" s="109">
        <v>0</v>
      </c>
      <c r="J181" s="109">
        <v>8300.6</v>
      </c>
      <c r="K181" s="109">
        <v>3370.1998199999998</v>
      </c>
      <c r="L181" s="109">
        <v>0</v>
      </c>
      <c r="M181" s="109">
        <v>0</v>
      </c>
      <c r="N181" s="109">
        <v>0</v>
      </c>
      <c r="O181" s="109">
        <v>0</v>
      </c>
      <c r="P181" s="109">
        <v>142178.55783999999</v>
      </c>
    </row>
    <row r="182" spans="1:16" s="96" customFormat="1" ht="11.25">
      <c r="A182" s="152" t="s">
        <v>175</v>
      </c>
      <c r="B182" s="109">
        <v>20320.809550000002</v>
      </c>
      <c r="C182" s="109">
        <v>0</v>
      </c>
      <c r="D182" s="109">
        <v>5130.4973</v>
      </c>
      <c r="E182" s="109">
        <v>7040.8062800000007</v>
      </c>
      <c r="F182" s="109">
        <v>0</v>
      </c>
      <c r="G182" s="109">
        <v>0</v>
      </c>
      <c r="H182" s="109">
        <v>0</v>
      </c>
      <c r="I182" s="109">
        <v>0</v>
      </c>
      <c r="J182" s="109">
        <v>0</v>
      </c>
      <c r="K182" s="109">
        <v>0</v>
      </c>
      <c r="L182" s="109">
        <v>0</v>
      </c>
      <c r="M182" s="109">
        <v>0</v>
      </c>
      <c r="N182" s="109">
        <v>0</v>
      </c>
      <c r="O182" s="109">
        <v>0</v>
      </c>
      <c r="P182" s="109">
        <v>32492.113129999998</v>
      </c>
    </row>
    <row r="183" spans="1:16" s="96" customFormat="1" ht="11.25">
      <c r="A183" s="152" t="s">
        <v>176</v>
      </c>
      <c r="B183" s="109">
        <v>13892.82626</v>
      </c>
      <c r="C183" s="109">
        <v>2058</v>
      </c>
      <c r="D183" s="109">
        <v>69277.698709999997</v>
      </c>
      <c r="E183" s="109">
        <v>165930.77574000001</v>
      </c>
      <c r="F183" s="109">
        <v>35334.834289999999</v>
      </c>
      <c r="G183" s="109">
        <v>30561.3</v>
      </c>
      <c r="H183" s="109">
        <v>0</v>
      </c>
      <c r="I183" s="109">
        <v>0</v>
      </c>
      <c r="J183" s="109">
        <v>0</v>
      </c>
      <c r="K183" s="109">
        <v>0</v>
      </c>
      <c r="L183" s="109">
        <v>0</v>
      </c>
      <c r="M183" s="109">
        <v>0</v>
      </c>
      <c r="N183" s="109">
        <v>0</v>
      </c>
      <c r="O183" s="109">
        <v>0</v>
      </c>
      <c r="P183" s="109">
        <v>317055.435</v>
      </c>
    </row>
    <row r="184" spans="1:16" s="96" customFormat="1" ht="11.25">
      <c r="A184" s="738" t="s">
        <v>177</v>
      </c>
      <c r="B184" s="109">
        <v>2381421.7217700002</v>
      </c>
      <c r="C184" s="109">
        <v>912588.11246000009</v>
      </c>
      <c r="D184" s="109">
        <v>2133180.1794799999</v>
      </c>
      <c r="E184" s="109">
        <v>4197969.7212899998</v>
      </c>
      <c r="F184" s="109">
        <v>1590671.9777800001</v>
      </c>
      <c r="G184" s="109">
        <v>546760.94125999999</v>
      </c>
      <c r="H184" s="109">
        <v>213452.87233000001</v>
      </c>
      <c r="I184" s="109">
        <v>1052.4405300000001</v>
      </c>
      <c r="J184" s="109">
        <v>49647.440880000002</v>
      </c>
      <c r="K184" s="109">
        <v>130859.70848999999</v>
      </c>
      <c r="L184" s="109">
        <v>54070.181499999999</v>
      </c>
      <c r="M184" s="109">
        <v>94789.12745</v>
      </c>
      <c r="N184" s="109">
        <v>153638.16141</v>
      </c>
      <c r="O184" s="109">
        <v>19359.496940000001</v>
      </c>
      <c r="P184" s="109">
        <v>12479462.08357</v>
      </c>
    </row>
    <row r="185" spans="1:16" s="96" customFormat="1" ht="11.25">
      <c r="A185" s="152" t="s">
        <v>178</v>
      </c>
      <c r="B185" s="109">
        <v>137.19999999999999</v>
      </c>
      <c r="C185" s="109">
        <v>0</v>
      </c>
      <c r="D185" s="109">
        <v>0</v>
      </c>
      <c r="E185" s="109">
        <v>0</v>
      </c>
      <c r="F185" s="109">
        <v>1372</v>
      </c>
      <c r="G185" s="109">
        <v>0</v>
      </c>
      <c r="H185" s="109">
        <v>0</v>
      </c>
      <c r="I185" s="109">
        <v>0</v>
      </c>
      <c r="J185" s="109">
        <v>0</v>
      </c>
      <c r="K185" s="109">
        <v>0</v>
      </c>
      <c r="L185" s="109">
        <v>0</v>
      </c>
      <c r="M185" s="109">
        <v>0</v>
      </c>
      <c r="N185" s="109">
        <v>0</v>
      </c>
      <c r="O185" s="109">
        <v>0</v>
      </c>
      <c r="P185" s="109">
        <v>1509.2</v>
      </c>
    </row>
    <row r="186" spans="1:16" s="96" customFormat="1" ht="11.25">
      <c r="A186" s="152" t="s">
        <v>179</v>
      </c>
      <c r="B186" s="109">
        <v>839218.75132000004</v>
      </c>
      <c r="C186" s="109">
        <v>535393.04447000008</v>
      </c>
      <c r="D186" s="109">
        <v>1125360.5537999999</v>
      </c>
      <c r="E186" s="109">
        <v>1947328.9177899999</v>
      </c>
      <c r="F186" s="109">
        <v>1017317.61977</v>
      </c>
      <c r="G186" s="109">
        <v>3953.22498</v>
      </c>
      <c r="H186" s="109">
        <v>0</v>
      </c>
      <c r="I186" s="109">
        <v>0</v>
      </c>
      <c r="J186" s="109">
        <v>37203.938969999996</v>
      </c>
      <c r="K186" s="109">
        <v>85547.139510000008</v>
      </c>
      <c r="L186" s="109">
        <v>0</v>
      </c>
      <c r="M186" s="109">
        <v>0</v>
      </c>
      <c r="N186" s="109">
        <v>0</v>
      </c>
      <c r="O186" s="109">
        <v>0</v>
      </c>
      <c r="P186" s="109">
        <v>5591323.1906099999</v>
      </c>
    </row>
    <row r="187" spans="1:16" s="96" customFormat="1" ht="11.25">
      <c r="A187" s="152" t="s">
        <v>180</v>
      </c>
      <c r="B187" s="109">
        <v>1542065.77045</v>
      </c>
      <c r="C187" s="109">
        <v>290999.93964</v>
      </c>
      <c r="D187" s="109">
        <v>761518.56814999995</v>
      </c>
      <c r="E187" s="109">
        <v>1399245.48753</v>
      </c>
      <c r="F187" s="109">
        <v>378119.22392999998</v>
      </c>
      <c r="G187" s="109">
        <v>484236.96117999998</v>
      </c>
      <c r="H187" s="109">
        <v>213452.87233000001</v>
      </c>
      <c r="I187" s="109">
        <v>1052.4405300000001</v>
      </c>
      <c r="J187" s="109">
        <v>12443.501910000001</v>
      </c>
      <c r="K187" s="109">
        <v>39439.771000000001</v>
      </c>
      <c r="L187" s="109">
        <v>41637.808239999998</v>
      </c>
      <c r="M187" s="109">
        <v>94789.12745</v>
      </c>
      <c r="N187" s="109">
        <v>153638.16141</v>
      </c>
      <c r="O187" s="109">
        <v>19359.496940000001</v>
      </c>
      <c r="P187" s="109">
        <v>5431999.13069</v>
      </c>
    </row>
    <row r="188" spans="1:16" s="96" customFormat="1" ht="11.25">
      <c r="A188" s="152" t="s">
        <v>181</v>
      </c>
      <c r="B188" s="109">
        <v>0</v>
      </c>
      <c r="C188" s="109">
        <v>0</v>
      </c>
      <c r="D188" s="109">
        <v>0</v>
      </c>
      <c r="E188" s="109">
        <v>0</v>
      </c>
      <c r="F188" s="109">
        <v>0</v>
      </c>
      <c r="G188" s="109">
        <v>0</v>
      </c>
      <c r="H188" s="109">
        <v>0</v>
      </c>
      <c r="I188" s="109">
        <v>0</v>
      </c>
      <c r="J188" s="109">
        <v>0</v>
      </c>
      <c r="K188" s="109">
        <v>5872.7979800000003</v>
      </c>
      <c r="L188" s="109">
        <v>0</v>
      </c>
      <c r="M188" s="109">
        <v>0</v>
      </c>
      <c r="N188" s="109">
        <v>0</v>
      </c>
      <c r="O188" s="109">
        <v>0</v>
      </c>
      <c r="P188" s="109">
        <v>5872.7979800000003</v>
      </c>
    </row>
    <row r="189" spans="1:16" s="96" customFormat="1" ht="11.25">
      <c r="A189" s="152" t="s">
        <v>182</v>
      </c>
      <c r="B189" s="109">
        <v>0</v>
      </c>
      <c r="C189" s="109">
        <v>86195.128349999999</v>
      </c>
      <c r="D189" s="109">
        <v>246301.05752999999</v>
      </c>
      <c r="E189" s="109">
        <v>851395.31597</v>
      </c>
      <c r="F189" s="109">
        <v>193863.13408000002</v>
      </c>
      <c r="G189" s="109">
        <v>58570.755100000002</v>
      </c>
      <c r="H189" s="109">
        <v>0</v>
      </c>
      <c r="I189" s="109">
        <v>0</v>
      </c>
      <c r="J189" s="109">
        <v>0</v>
      </c>
      <c r="K189" s="109">
        <v>0</v>
      </c>
      <c r="L189" s="109">
        <v>12432.37326</v>
      </c>
      <c r="M189" s="109">
        <v>0</v>
      </c>
      <c r="N189" s="109">
        <v>0</v>
      </c>
      <c r="O189" s="109">
        <v>0</v>
      </c>
      <c r="P189" s="109">
        <v>1448757.7642899998</v>
      </c>
    </row>
    <row r="190" spans="1:16" s="96" customFormat="1" ht="11.25">
      <c r="A190" s="738" t="s">
        <v>183</v>
      </c>
      <c r="B190" s="109">
        <v>0</v>
      </c>
      <c r="C190" s="109">
        <v>0</v>
      </c>
      <c r="D190" s="109">
        <v>0</v>
      </c>
      <c r="E190" s="109">
        <v>0</v>
      </c>
      <c r="F190" s="109">
        <v>0</v>
      </c>
      <c r="G190" s="109">
        <v>0</v>
      </c>
      <c r="H190" s="109">
        <v>0</v>
      </c>
      <c r="I190" s="109">
        <v>0</v>
      </c>
      <c r="J190" s="109">
        <v>0</v>
      </c>
      <c r="K190" s="109">
        <v>0</v>
      </c>
      <c r="L190" s="109">
        <v>0</v>
      </c>
      <c r="M190" s="109">
        <v>0</v>
      </c>
      <c r="N190" s="109">
        <v>0</v>
      </c>
      <c r="O190" s="109">
        <v>0</v>
      </c>
      <c r="P190" s="109">
        <v>0</v>
      </c>
    </row>
    <row r="191" spans="1:16" s="96" customFormat="1" ht="11.25">
      <c r="A191" s="738" t="s">
        <v>184</v>
      </c>
      <c r="B191" s="109">
        <v>228669.98168</v>
      </c>
      <c r="C191" s="109">
        <v>42276.200270000001</v>
      </c>
      <c r="D191" s="109">
        <v>203432.13272999998</v>
      </c>
      <c r="E191" s="109">
        <v>186467.73968999999</v>
      </c>
      <c r="F191" s="109">
        <v>123670.97911</v>
      </c>
      <c r="G191" s="109">
        <v>92179.910049999991</v>
      </c>
      <c r="H191" s="109">
        <v>43662.262770000001</v>
      </c>
      <c r="I191" s="109">
        <v>0</v>
      </c>
      <c r="J191" s="109">
        <v>0</v>
      </c>
      <c r="K191" s="109">
        <v>0</v>
      </c>
      <c r="L191" s="109">
        <v>0</v>
      </c>
      <c r="M191" s="109">
        <v>33459.092429999997</v>
      </c>
      <c r="N191" s="109">
        <v>406.87314000000003</v>
      </c>
      <c r="O191" s="109">
        <v>84446.947409999993</v>
      </c>
      <c r="P191" s="109">
        <v>1038672.11928</v>
      </c>
    </row>
    <row r="192" spans="1:16" s="96" customFormat="1" ht="11.25">
      <c r="A192" s="152" t="s">
        <v>185</v>
      </c>
      <c r="B192" s="109">
        <v>68614.947169999999</v>
      </c>
      <c r="C192" s="109">
        <v>2966.9773700000001</v>
      </c>
      <c r="D192" s="109">
        <v>13581.18447</v>
      </c>
      <c r="E192" s="109">
        <v>16329.544119999999</v>
      </c>
      <c r="F192" s="109">
        <v>585.14562000000001</v>
      </c>
      <c r="G192" s="109">
        <v>2526.2319400000001</v>
      </c>
      <c r="H192" s="109">
        <v>3628.5667000000003</v>
      </c>
      <c r="I192" s="109">
        <v>0</v>
      </c>
      <c r="J192" s="109">
        <v>0</v>
      </c>
      <c r="K192" s="109">
        <v>0</v>
      </c>
      <c r="L192" s="109">
        <v>0</v>
      </c>
      <c r="M192" s="109">
        <v>0</v>
      </c>
      <c r="N192" s="109">
        <v>0</v>
      </c>
      <c r="O192" s="109">
        <v>0</v>
      </c>
      <c r="P192" s="109">
        <v>108232.59739</v>
      </c>
    </row>
    <row r="193" spans="1:16" s="96" customFormat="1" ht="11.25">
      <c r="A193" s="152" t="s">
        <v>186</v>
      </c>
      <c r="B193" s="109">
        <v>160055.03451</v>
      </c>
      <c r="C193" s="109">
        <v>39309.222900000001</v>
      </c>
      <c r="D193" s="109">
        <v>189850.94826</v>
      </c>
      <c r="E193" s="109">
        <v>170138.19556999998</v>
      </c>
      <c r="F193" s="109">
        <v>123085.83348999999</v>
      </c>
      <c r="G193" s="109">
        <v>89653.678109999993</v>
      </c>
      <c r="H193" s="109">
        <v>40033.696069999998</v>
      </c>
      <c r="I193" s="109">
        <v>0</v>
      </c>
      <c r="J193" s="109">
        <v>0</v>
      </c>
      <c r="K193" s="109">
        <v>0</v>
      </c>
      <c r="L193" s="109">
        <v>0</v>
      </c>
      <c r="M193" s="109">
        <v>0</v>
      </c>
      <c r="N193" s="109">
        <v>406.87314000000003</v>
      </c>
      <c r="O193" s="109">
        <v>5614.0626700000003</v>
      </c>
      <c r="P193" s="109">
        <v>818147.54472000001</v>
      </c>
    </row>
    <row r="194" spans="1:16" s="96" customFormat="1" ht="11.25">
      <c r="A194" s="152" t="s">
        <v>187</v>
      </c>
      <c r="B194" s="109">
        <v>0</v>
      </c>
      <c r="C194" s="109">
        <v>0</v>
      </c>
      <c r="D194" s="109">
        <v>0</v>
      </c>
      <c r="E194" s="109">
        <v>0</v>
      </c>
      <c r="F194" s="109">
        <v>0</v>
      </c>
      <c r="G194" s="109">
        <v>0</v>
      </c>
      <c r="H194" s="109">
        <v>0</v>
      </c>
      <c r="I194" s="109">
        <v>0</v>
      </c>
      <c r="J194" s="109">
        <v>0</v>
      </c>
      <c r="K194" s="109">
        <v>0</v>
      </c>
      <c r="L194" s="109">
        <v>0</v>
      </c>
      <c r="M194" s="109">
        <v>0</v>
      </c>
      <c r="N194" s="109">
        <v>0</v>
      </c>
      <c r="O194" s="109">
        <v>0</v>
      </c>
      <c r="P194" s="109">
        <v>0</v>
      </c>
    </row>
    <row r="195" spans="1:16" s="96" customFormat="1" ht="11.25">
      <c r="A195" s="152" t="s">
        <v>188</v>
      </c>
      <c r="B195" s="109">
        <v>0</v>
      </c>
      <c r="C195" s="109">
        <v>0</v>
      </c>
      <c r="D195" s="109">
        <v>0</v>
      </c>
      <c r="E195" s="109">
        <v>0</v>
      </c>
      <c r="F195" s="109">
        <v>0</v>
      </c>
      <c r="G195" s="109">
        <v>0</v>
      </c>
      <c r="H195" s="109">
        <v>0</v>
      </c>
      <c r="I195" s="109">
        <v>0</v>
      </c>
      <c r="J195" s="109">
        <v>0</v>
      </c>
      <c r="K195" s="109">
        <v>0</v>
      </c>
      <c r="L195" s="109">
        <v>0</v>
      </c>
      <c r="M195" s="109">
        <v>33459.092429999997</v>
      </c>
      <c r="N195" s="109">
        <v>0</v>
      </c>
      <c r="O195" s="109">
        <v>78832.884739999994</v>
      </c>
      <c r="P195" s="109">
        <v>112291.97717</v>
      </c>
    </row>
    <row r="196" spans="1:16" s="96" customFormat="1" ht="12" thickBot="1">
      <c r="A196" s="738" t="s">
        <v>189</v>
      </c>
      <c r="B196" s="109">
        <v>0</v>
      </c>
      <c r="C196" s="109">
        <v>0</v>
      </c>
      <c r="D196" s="109">
        <v>3301.2787899999998</v>
      </c>
      <c r="E196" s="109">
        <v>3211.4057400000002</v>
      </c>
      <c r="F196" s="109">
        <v>26161.164969999998</v>
      </c>
      <c r="G196" s="109">
        <v>0</v>
      </c>
      <c r="H196" s="109">
        <v>0</v>
      </c>
      <c r="I196" s="109">
        <v>0</v>
      </c>
      <c r="J196" s="109">
        <v>0</v>
      </c>
      <c r="K196" s="109">
        <v>0</v>
      </c>
      <c r="L196" s="109">
        <v>0</v>
      </c>
      <c r="M196" s="109">
        <v>0</v>
      </c>
      <c r="N196" s="109">
        <v>1980.8920700000001</v>
      </c>
      <c r="O196" s="109">
        <v>0</v>
      </c>
      <c r="P196" s="109">
        <v>34654.741569999998</v>
      </c>
    </row>
    <row r="197" spans="1:16" s="96" customFormat="1" ht="12.75" thickTop="1" thickBot="1">
      <c r="A197" s="734" t="s">
        <v>190</v>
      </c>
      <c r="B197" s="108">
        <v>25587664.56098</v>
      </c>
      <c r="C197" s="108">
        <v>53753847.919129997</v>
      </c>
      <c r="D197" s="108">
        <v>35529495.079000004</v>
      </c>
      <c r="E197" s="108">
        <v>24663852.921400003</v>
      </c>
      <c r="F197" s="108">
        <v>24301404.378900003</v>
      </c>
      <c r="G197" s="108">
        <v>11930742.92374</v>
      </c>
      <c r="H197" s="108">
        <v>11789340.02416</v>
      </c>
      <c r="I197" s="108">
        <v>6955792.5201400006</v>
      </c>
      <c r="J197" s="108">
        <v>1104190.5038299998</v>
      </c>
      <c r="K197" s="108">
        <v>702504.72423000005</v>
      </c>
      <c r="L197" s="108">
        <v>16320331.867590001</v>
      </c>
      <c r="M197" s="108">
        <v>2595321.5311999996</v>
      </c>
      <c r="N197" s="108">
        <v>10362202.85259</v>
      </c>
      <c r="O197" s="108">
        <v>12930339.56893</v>
      </c>
      <c r="P197" s="108">
        <v>238527031.37582001</v>
      </c>
    </row>
    <row r="198" spans="1:16" s="96" customFormat="1" ht="12" thickTop="1">
      <c r="A198" s="738" t="s">
        <v>191</v>
      </c>
      <c r="B198" s="109">
        <v>192394.03616999998</v>
      </c>
      <c r="C198" s="109">
        <v>1197241.38261</v>
      </c>
      <c r="D198" s="109">
        <v>22789.231230000001</v>
      </c>
      <c r="E198" s="109">
        <v>1414920.21178</v>
      </c>
      <c r="F198" s="109">
        <v>49448.019340000006</v>
      </c>
      <c r="G198" s="109">
        <v>41027.084409999996</v>
      </c>
      <c r="H198" s="109">
        <v>5495.3818000000001</v>
      </c>
      <c r="I198" s="109">
        <v>412.73384999999996</v>
      </c>
      <c r="J198" s="109">
        <v>16824.76352</v>
      </c>
      <c r="K198" s="109">
        <v>4742.3879999999999</v>
      </c>
      <c r="L198" s="109">
        <v>0</v>
      </c>
      <c r="M198" s="109">
        <v>191741.60556999999</v>
      </c>
      <c r="N198" s="109">
        <v>2986529.6496000001</v>
      </c>
      <c r="O198" s="109">
        <v>0</v>
      </c>
      <c r="P198" s="109">
        <v>6123566.4878799999</v>
      </c>
    </row>
    <row r="199" spans="1:16" s="96" customFormat="1" ht="11.25">
      <c r="A199" s="152" t="s">
        <v>192</v>
      </c>
      <c r="B199" s="109">
        <v>3748.7853999999998</v>
      </c>
      <c r="C199" s="109">
        <v>119.6</v>
      </c>
      <c r="D199" s="109">
        <v>0</v>
      </c>
      <c r="E199" s="109">
        <v>0</v>
      </c>
      <c r="F199" s="109">
        <v>0</v>
      </c>
      <c r="G199" s="109">
        <v>0</v>
      </c>
      <c r="H199" s="109">
        <v>0</v>
      </c>
      <c r="I199" s="109">
        <v>0</v>
      </c>
      <c r="J199" s="109">
        <v>0</v>
      </c>
      <c r="K199" s="109">
        <v>0</v>
      </c>
      <c r="L199" s="109">
        <v>0</v>
      </c>
      <c r="M199" s="109">
        <v>183137.49559999999</v>
      </c>
      <c r="N199" s="109">
        <v>0</v>
      </c>
      <c r="O199" s="109">
        <v>0</v>
      </c>
      <c r="P199" s="109">
        <v>187005.88099999999</v>
      </c>
    </row>
    <row r="200" spans="1:16" s="96" customFormat="1" ht="11.25">
      <c r="A200" s="152" t="s">
        <v>193</v>
      </c>
      <c r="B200" s="109">
        <v>0</v>
      </c>
      <c r="C200" s="109">
        <v>1155010</v>
      </c>
      <c r="D200" s="109">
        <v>0</v>
      </c>
      <c r="E200" s="109">
        <v>0</v>
      </c>
      <c r="F200" s="109">
        <v>0</v>
      </c>
      <c r="G200" s="109">
        <v>0</v>
      </c>
      <c r="H200" s="109">
        <v>0</v>
      </c>
      <c r="I200" s="109">
        <v>0</v>
      </c>
      <c r="J200" s="109">
        <v>0</v>
      </c>
      <c r="K200" s="109">
        <v>0</v>
      </c>
      <c r="L200" s="109">
        <v>0</v>
      </c>
      <c r="M200" s="109">
        <v>0</v>
      </c>
      <c r="N200" s="109">
        <v>0</v>
      </c>
      <c r="O200" s="109">
        <v>0</v>
      </c>
      <c r="P200" s="109">
        <v>1155010</v>
      </c>
    </row>
    <row r="201" spans="1:16" s="96" customFormat="1" ht="11.25">
      <c r="A201" s="152" t="s">
        <v>194</v>
      </c>
      <c r="B201" s="109">
        <v>188645.25077000001</v>
      </c>
      <c r="C201" s="109">
        <v>42111.782610000002</v>
      </c>
      <c r="D201" s="109">
        <v>22789.231230000001</v>
      </c>
      <c r="E201" s="109">
        <v>1414920.21178</v>
      </c>
      <c r="F201" s="109">
        <v>49448.019340000006</v>
      </c>
      <c r="G201" s="109">
        <v>41027.084409999996</v>
      </c>
      <c r="H201" s="109">
        <v>5495.3818000000001</v>
      </c>
      <c r="I201" s="109">
        <v>412.73384999999996</v>
      </c>
      <c r="J201" s="109">
        <v>16824.76352</v>
      </c>
      <c r="K201" s="109">
        <v>4742.3879999999999</v>
      </c>
      <c r="L201" s="109">
        <v>0</v>
      </c>
      <c r="M201" s="109">
        <v>8604.1099700000013</v>
      </c>
      <c r="N201" s="109">
        <v>2986529.6496000001</v>
      </c>
      <c r="O201" s="109">
        <v>0</v>
      </c>
      <c r="P201" s="109">
        <v>4781550.6068799999</v>
      </c>
    </row>
    <row r="202" spans="1:16" s="96" customFormat="1" ht="11.25">
      <c r="A202" s="738" t="s">
        <v>195</v>
      </c>
      <c r="B202" s="109">
        <v>0.30199999999999999</v>
      </c>
      <c r="C202" s="109">
        <v>29241172.151779998</v>
      </c>
      <c r="D202" s="109">
        <v>34709.890960000004</v>
      </c>
      <c r="E202" s="109">
        <v>0</v>
      </c>
      <c r="F202" s="109">
        <v>0</v>
      </c>
      <c r="G202" s="109">
        <v>0</v>
      </c>
      <c r="H202" s="109">
        <v>0</v>
      </c>
      <c r="I202" s="109">
        <v>0</v>
      </c>
      <c r="J202" s="109">
        <v>29630.124920000002</v>
      </c>
      <c r="K202" s="109">
        <v>0</v>
      </c>
      <c r="L202" s="109">
        <v>0</v>
      </c>
      <c r="M202" s="109">
        <v>568.70826999999997</v>
      </c>
      <c r="N202" s="109">
        <v>0</v>
      </c>
      <c r="O202" s="109">
        <v>338639.61797000002</v>
      </c>
      <c r="P202" s="109">
        <v>29644720.795900002</v>
      </c>
    </row>
    <row r="203" spans="1:16" s="96" customFormat="1" ht="11.25">
      <c r="A203" s="735" t="s">
        <v>196</v>
      </c>
      <c r="B203" s="109">
        <v>0</v>
      </c>
      <c r="C203" s="109">
        <v>0</v>
      </c>
      <c r="D203" s="109">
        <v>0</v>
      </c>
      <c r="E203" s="109">
        <v>0</v>
      </c>
      <c r="F203" s="109">
        <v>0</v>
      </c>
      <c r="G203" s="109">
        <v>0</v>
      </c>
      <c r="H203" s="109">
        <v>0</v>
      </c>
      <c r="I203" s="109">
        <v>0</v>
      </c>
      <c r="J203" s="109">
        <v>0</v>
      </c>
      <c r="K203" s="109">
        <v>0</v>
      </c>
      <c r="L203" s="109">
        <v>0</v>
      </c>
      <c r="M203" s="109">
        <v>0</v>
      </c>
      <c r="N203" s="109">
        <v>0</v>
      </c>
      <c r="O203" s="109">
        <v>0</v>
      </c>
      <c r="P203" s="109">
        <v>0</v>
      </c>
    </row>
    <row r="204" spans="1:16" s="96" customFormat="1" ht="11.25">
      <c r="A204" s="152" t="s">
        <v>197</v>
      </c>
      <c r="B204" s="109">
        <v>0</v>
      </c>
      <c r="C204" s="109">
        <v>328885.68900000001</v>
      </c>
      <c r="D204" s="109">
        <v>34709.890960000004</v>
      </c>
      <c r="E204" s="109">
        <v>0</v>
      </c>
      <c r="F204" s="109">
        <v>0</v>
      </c>
      <c r="G204" s="109">
        <v>0</v>
      </c>
      <c r="H204" s="109">
        <v>0</v>
      </c>
      <c r="I204" s="109">
        <v>0</v>
      </c>
      <c r="J204" s="109">
        <v>29630.124920000002</v>
      </c>
      <c r="K204" s="109">
        <v>0</v>
      </c>
      <c r="L204" s="109">
        <v>0</v>
      </c>
      <c r="M204" s="109">
        <v>568.70826999999997</v>
      </c>
      <c r="N204" s="109">
        <v>0</v>
      </c>
      <c r="O204" s="109">
        <v>338639.61797000002</v>
      </c>
      <c r="P204" s="109">
        <v>732434.03112000006</v>
      </c>
    </row>
    <row r="205" spans="1:16" s="96" customFormat="1" ht="11.25">
      <c r="A205" s="152" t="s">
        <v>198</v>
      </c>
      <c r="B205" s="109">
        <v>0</v>
      </c>
      <c r="C205" s="109">
        <v>28912272.59578</v>
      </c>
      <c r="D205" s="109">
        <v>0</v>
      </c>
      <c r="E205" s="109">
        <v>0</v>
      </c>
      <c r="F205" s="109">
        <v>0</v>
      </c>
      <c r="G205" s="109">
        <v>0</v>
      </c>
      <c r="H205" s="109">
        <v>0</v>
      </c>
      <c r="I205" s="109">
        <v>0</v>
      </c>
      <c r="J205" s="109">
        <v>0</v>
      </c>
      <c r="K205" s="109">
        <v>0</v>
      </c>
      <c r="L205" s="109">
        <v>0</v>
      </c>
      <c r="M205" s="109">
        <v>0</v>
      </c>
      <c r="N205" s="109">
        <v>0</v>
      </c>
      <c r="O205" s="109">
        <v>0</v>
      </c>
      <c r="P205" s="109">
        <v>28912272.59578</v>
      </c>
    </row>
    <row r="206" spans="1:16" s="96" customFormat="1" ht="11.25">
      <c r="A206" s="152" t="s">
        <v>199</v>
      </c>
      <c r="B206" s="109">
        <v>0</v>
      </c>
      <c r="C206" s="109">
        <v>0</v>
      </c>
      <c r="D206" s="109">
        <v>0</v>
      </c>
      <c r="E206" s="109">
        <v>0</v>
      </c>
      <c r="F206" s="109">
        <v>0</v>
      </c>
      <c r="G206" s="109">
        <v>0</v>
      </c>
      <c r="H206" s="109">
        <v>0</v>
      </c>
      <c r="I206" s="109">
        <v>0</v>
      </c>
      <c r="J206" s="109">
        <v>0</v>
      </c>
      <c r="K206" s="109">
        <v>0</v>
      </c>
      <c r="L206" s="109">
        <v>0</v>
      </c>
      <c r="M206" s="109">
        <v>0</v>
      </c>
      <c r="N206" s="109">
        <v>0</v>
      </c>
      <c r="O206" s="109">
        <v>0</v>
      </c>
      <c r="P206" s="109">
        <v>0</v>
      </c>
    </row>
    <row r="207" spans="1:16" s="96" customFormat="1" ht="11.25">
      <c r="A207" s="152" t="s">
        <v>200</v>
      </c>
      <c r="B207" s="109">
        <v>0.30199999999999999</v>
      </c>
      <c r="C207" s="109">
        <v>13.867000000000001</v>
      </c>
      <c r="D207" s="109">
        <v>0</v>
      </c>
      <c r="E207" s="109">
        <v>0</v>
      </c>
      <c r="F207" s="109">
        <v>0</v>
      </c>
      <c r="G207" s="109">
        <v>0</v>
      </c>
      <c r="H207" s="109">
        <v>0</v>
      </c>
      <c r="I207" s="109">
        <v>0</v>
      </c>
      <c r="J207" s="109">
        <v>0</v>
      </c>
      <c r="K207" s="109">
        <v>0</v>
      </c>
      <c r="L207" s="109">
        <v>0</v>
      </c>
      <c r="M207" s="109">
        <v>0</v>
      </c>
      <c r="N207" s="109">
        <v>0</v>
      </c>
      <c r="O207" s="109">
        <v>0</v>
      </c>
      <c r="P207" s="109">
        <v>14.169</v>
      </c>
    </row>
    <row r="208" spans="1:16" s="96" customFormat="1" ht="11.25">
      <c r="A208" s="738" t="s">
        <v>201</v>
      </c>
      <c r="B208" s="109">
        <v>46790.086479999998</v>
      </c>
      <c r="C208" s="109">
        <v>17029.79725</v>
      </c>
      <c r="D208" s="109">
        <v>97023.840260000012</v>
      </c>
      <c r="E208" s="109">
        <v>64277.237479999996</v>
      </c>
      <c r="F208" s="109">
        <v>47652.126090000005</v>
      </c>
      <c r="G208" s="109">
        <v>44187.880799999999</v>
      </c>
      <c r="H208" s="109">
        <v>31853.446309999999</v>
      </c>
      <c r="I208" s="109">
        <v>0</v>
      </c>
      <c r="J208" s="109">
        <v>5584.1621100000002</v>
      </c>
      <c r="K208" s="109">
        <v>5208.8313099999996</v>
      </c>
      <c r="L208" s="109">
        <v>0</v>
      </c>
      <c r="M208" s="109">
        <v>0</v>
      </c>
      <c r="N208" s="109">
        <v>0</v>
      </c>
      <c r="O208" s="109">
        <v>0</v>
      </c>
      <c r="P208" s="109">
        <v>359607.40808999998</v>
      </c>
    </row>
    <row r="209" spans="1:16" s="96" customFormat="1" ht="11.25">
      <c r="A209" s="152" t="s">
        <v>202</v>
      </c>
      <c r="B209" s="109">
        <v>36309.489569999998</v>
      </c>
      <c r="C209" s="109">
        <v>9356.27952</v>
      </c>
      <c r="D209" s="109">
        <v>64277.806960000002</v>
      </c>
      <c r="E209" s="109">
        <v>54104.089890000003</v>
      </c>
      <c r="F209" s="109">
        <v>46924.99106</v>
      </c>
      <c r="G209" s="109">
        <v>22976.093809999998</v>
      </c>
      <c r="H209" s="109">
        <v>28810.610510000002</v>
      </c>
      <c r="I209" s="109">
        <v>0</v>
      </c>
      <c r="J209" s="109">
        <v>5584.1621100000002</v>
      </c>
      <c r="K209" s="109">
        <v>4651.7936200000004</v>
      </c>
      <c r="L209" s="109">
        <v>0</v>
      </c>
      <c r="M209" s="109">
        <v>0</v>
      </c>
      <c r="N209" s="109">
        <v>0</v>
      </c>
      <c r="O209" s="109">
        <v>0</v>
      </c>
      <c r="P209" s="109">
        <v>272995.31705000001</v>
      </c>
    </row>
    <row r="210" spans="1:16" s="96" customFormat="1" ht="11.25">
      <c r="A210" s="152" t="s">
        <v>203</v>
      </c>
      <c r="B210" s="109">
        <v>10480.59691</v>
      </c>
      <c r="C210" s="109">
        <v>7673.5177300000005</v>
      </c>
      <c r="D210" s="109">
        <v>32746.033299999999</v>
      </c>
      <c r="E210" s="109">
        <v>10173.14759</v>
      </c>
      <c r="F210" s="109">
        <v>727.13503000000003</v>
      </c>
      <c r="G210" s="109">
        <v>21211.786989999997</v>
      </c>
      <c r="H210" s="109">
        <v>3042.8357999999998</v>
      </c>
      <c r="I210" s="109">
        <v>0</v>
      </c>
      <c r="J210" s="109">
        <v>0</v>
      </c>
      <c r="K210" s="109">
        <v>557.03769</v>
      </c>
      <c r="L210" s="109">
        <v>0</v>
      </c>
      <c r="M210" s="109">
        <v>0</v>
      </c>
      <c r="N210" s="109">
        <v>0</v>
      </c>
      <c r="O210" s="109">
        <v>0</v>
      </c>
      <c r="P210" s="109">
        <v>86612.091039999999</v>
      </c>
    </row>
    <row r="211" spans="1:16" s="96" customFormat="1" ht="11.25">
      <c r="A211" s="738" t="s">
        <v>204</v>
      </c>
      <c r="B211" s="109">
        <v>0</v>
      </c>
      <c r="C211" s="109">
        <v>43494.800999999999</v>
      </c>
      <c r="D211" s="109">
        <v>0</v>
      </c>
      <c r="E211" s="109">
        <v>0</v>
      </c>
      <c r="F211" s="109">
        <v>0</v>
      </c>
      <c r="G211" s="109">
        <v>0</v>
      </c>
      <c r="H211" s="109">
        <v>0</v>
      </c>
      <c r="I211" s="109">
        <v>0</v>
      </c>
      <c r="J211" s="109">
        <v>0</v>
      </c>
      <c r="K211" s="109">
        <v>0</v>
      </c>
      <c r="L211" s="109">
        <v>0</v>
      </c>
      <c r="M211" s="109">
        <v>0</v>
      </c>
      <c r="N211" s="109">
        <v>0</v>
      </c>
      <c r="O211" s="109">
        <v>0</v>
      </c>
      <c r="P211" s="109">
        <v>43494.800999999999</v>
      </c>
    </row>
    <row r="212" spans="1:16" s="96" customFormat="1" ht="11.25">
      <c r="A212" s="152" t="s">
        <v>205</v>
      </c>
      <c r="B212" s="109">
        <v>0</v>
      </c>
      <c r="C212" s="109">
        <v>43494.800999999999</v>
      </c>
      <c r="D212" s="109">
        <v>0</v>
      </c>
      <c r="E212" s="109">
        <v>0</v>
      </c>
      <c r="F212" s="109">
        <v>0</v>
      </c>
      <c r="G212" s="109">
        <v>0</v>
      </c>
      <c r="H212" s="109">
        <v>0</v>
      </c>
      <c r="I212" s="109">
        <v>0</v>
      </c>
      <c r="J212" s="109">
        <v>0</v>
      </c>
      <c r="K212" s="109">
        <v>0</v>
      </c>
      <c r="L212" s="109">
        <v>0</v>
      </c>
      <c r="M212" s="109">
        <v>0</v>
      </c>
      <c r="N212" s="109">
        <v>0</v>
      </c>
      <c r="O212" s="109">
        <v>0</v>
      </c>
      <c r="P212" s="109">
        <v>43494.800999999999</v>
      </c>
    </row>
    <row r="213" spans="1:16" s="96" customFormat="1" ht="11.25">
      <c r="A213" s="152" t="s">
        <v>206</v>
      </c>
      <c r="B213" s="109">
        <v>0</v>
      </c>
      <c r="C213" s="109">
        <v>0</v>
      </c>
      <c r="D213" s="109">
        <v>0</v>
      </c>
      <c r="E213" s="109">
        <v>0</v>
      </c>
      <c r="F213" s="109">
        <v>0</v>
      </c>
      <c r="G213" s="109">
        <v>0</v>
      </c>
      <c r="H213" s="109">
        <v>0</v>
      </c>
      <c r="I213" s="109">
        <v>0</v>
      </c>
      <c r="J213" s="109">
        <v>0</v>
      </c>
      <c r="K213" s="109">
        <v>0</v>
      </c>
      <c r="L213" s="109">
        <v>0</v>
      </c>
      <c r="M213" s="109">
        <v>0</v>
      </c>
      <c r="N213" s="109">
        <v>0</v>
      </c>
      <c r="O213" s="109">
        <v>0</v>
      </c>
      <c r="P213" s="109">
        <v>0</v>
      </c>
    </row>
    <row r="214" spans="1:16" s="96" customFormat="1" ht="11.25">
      <c r="A214" s="738" t="s">
        <v>207</v>
      </c>
      <c r="B214" s="109">
        <v>20884055.658009999</v>
      </c>
      <c r="C214" s="109">
        <v>16376623.991799999</v>
      </c>
      <c r="D214" s="109">
        <v>31179147.976349998</v>
      </c>
      <c r="E214" s="109">
        <v>17452749.263459999</v>
      </c>
      <c r="F214" s="109">
        <v>13916102.24697</v>
      </c>
      <c r="G214" s="109">
        <v>9674276.9293799996</v>
      </c>
      <c r="H214" s="109">
        <v>9379360.6414199993</v>
      </c>
      <c r="I214" s="109">
        <v>5417227.0854200004</v>
      </c>
      <c r="J214" s="109">
        <v>392299.07900999999</v>
      </c>
      <c r="K214" s="109">
        <v>505664.29225</v>
      </c>
      <c r="L214" s="109">
        <v>15451081.23473</v>
      </c>
      <c r="M214" s="109">
        <v>2243838.7250900003</v>
      </c>
      <c r="N214" s="109">
        <v>5774300.8552200003</v>
      </c>
      <c r="O214" s="109">
        <v>10927966.6447</v>
      </c>
      <c r="P214" s="109">
        <v>159574694.62380999</v>
      </c>
    </row>
    <row r="215" spans="1:16" s="96" customFormat="1" ht="11.25">
      <c r="A215" s="152" t="s">
        <v>208</v>
      </c>
      <c r="B215" s="109">
        <v>15923585.505719999</v>
      </c>
      <c r="C215" s="109">
        <v>8482652.4395300001</v>
      </c>
      <c r="D215" s="109">
        <v>24475332.15188</v>
      </c>
      <c r="E215" s="109">
        <v>9421150.8543500006</v>
      </c>
      <c r="F215" s="109">
        <v>7853074.5550899999</v>
      </c>
      <c r="G215" s="109">
        <v>7101644.6693799999</v>
      </c>
      <c r="H215" s="109">
        <v>7388989.1395299993</v>
      </c>
      <c r="I215" s="109">
        <v>973099.53648000001</v>
      </c>
      <c r="J215" s="109">
        <v>216534.82902</v>
      </c>
      <c r="K215" s="109">
        <v>171.80589000000001</v>
      </c>
      <c r="L215" s="109">
        <v>7134322.2014100002</v>
      </c>
      <c r="M215" s="109">
        <v>1856484.2495500001</v>
      </c>
      <c r="N215" s="109">
        <v>2971183.0145200002</v>
      </c>
      <c r="O215" s="109">
        <v>7077133.1140299998</v>
      </c>
      <c r="P215" s="109">
        <v>100875358.06638001</v>
      </c>
    </row>
    <row r="216" spans="1:16" s="96" customFormat="1" ht="11.25">
      <c r="A216" s="152" t="s">
        <v>209</v>
      </c>
      <c r="B216" s="109">
        <v>146687.15605000002</v>
      </c>
      <c r="C216" s="109">
        <v>76654.772629999992</v>
      </c>
      <c r="D216" s="109">
        <v>75956.861579999997</v>
      </c>
      <c r="E216" s="109">
        <v>53325.608829999997</v>
      </c>
      <c r="F216" s="109">
        <v>1166.0425</v>
      </c>
      <c r="G216" s="109">
        <v>90341.390019999992</v>
      </c>
      <c r="H216" s="109">
        <v>0</v>
      </c>
      <c r="I216" s="109">
        <v>0</v>
      </c>
      <c r="J216" s="109">
        <v>0</v>
      </c>
      <c r="K216" s="109">
        <v>0</v>
      </c>
      <c r="L216" s="109">
        <v>0</v>
      </c>
      <c r="M216" s="109">
        <v>175.49938</v>
      </c>
      <c r="N216" s="109">
        <v>0</v>
      </c>
      <c r="O216" s="109">
        <v>0</v>
      </c>
      <c r="P216" s="109">
        <v>444307.33098999999</v>
      </c>
    </row>
    <row r="217" spans="1:16" s="96" customFormat="1" ht="11.25">
      <c r="A217" s="152" t="s">
        <v>210</v>
      </c>
      <c r="B217" s="109">
        <v>3050443.77538</v>
      </c>
      <c r="C217" s="109">
        <v>5451725.0089699998</v>
      </c>
      <c r="D217" s="109">
        <v>3435415.8556300001</v>
      </c>
      <c r="E217" s="109">
        <v>4739178.2797499998</v>
      </c>
      <c r="F217" s="109">
        <v>4082570.1933899997</v>
      </c>
      <c r="G217" s="109">
        <v>1854346.85044</v>
      </c>
      <c r="H217" s="109">
        <v>1109537.5700600001</v>
      </c>
      <c r="I217" s="109">
        <v>4381114.0880800001</v>
      </c>
      <c r="J217" s="109">
        <v>122581.56425</v>
      </c>
      <c r="K217" s="109">
        <v>362181.87427999999</v>
      </c>
      <c r="L217" s="109">
        <v>8212384.2318500001</v>
      </c>
      <c r="M217" s="109">
        <v>279219.64502</v>
      </c>
      <c r="N217" s="109">
        <v>2780512.4355700002</v>
      </c>
      <c r="O217" s="109">
        <v>3792819.0930400002</v>
      </c>
      <c r="P217" s="109">
        <v>43654030.465709999</v>
      </c>
    </row>
    <row r="218" spans="1:16" s="96" customFormat="1" ht="11.25">
      <c r="A218" s="152" t="s">
        <v>211</v>
      </c>
      <c r="B218" s="109">
        <v>302979.32934</v>
      </c>
      <c r="C218" s="109">
        <v>117742.07189000001</v>
      </c>
      <c r="D218" s="109">
        <v>215701.34577000001</v>
      </c>
      <c r="E218" s="109">
        <v>118902.74976999999</v>
      </c>
      <c r="F218" s="109">
        <v>116750.87918</v>
      </c>
      <c r="G218" s="109">
        <v>334723.64466000005</v>
      </c>
      <c r="H218" s="109">
        <v>60541.701719999997</v>
      </c>
      <c r="I218" s="109">
        <v>0</v>
      </c>
      <c r="J218" s="109">
        <v>0</v>
      </c>
      <c r="K218" s="109">
        <v>32165.670010000002</v>
      </c>
      <c r="L218" s="109">
        <v>0</v>
      </c>
      <c r="M218" s="109">
        <v>0</v>
      </c>
      <c r="N218" s="109">
        <v>0</v>
      </c>
      <c r="O218" s="109">
        <v>0</v>
      </c>
      <c r="P218" s="109">
        <v>1299507.39234</v>
      </c>
    </row>
    <row r="219" spans="1:16" s="96" customFormat="1" ht="11.25">
      <c r="A219" s="152" t="s">
        <v>212</v>
      </c>
      <c r="B219" s="112">
        <v>440023.05180999998</v>
      </c>
      <c r="C219" s="112">
        <v>234532.73074999999</v>
      </c>
      <c r="D219" s="112">
        <v>186168.56435</v>
      </c>
      <c r="E219" s="112">
        <v>591726.29970000009</v>
      </c>
      <c r="F219" s="112">
        <v>487326.74342000001</v>
      </c>
      <c r="G219" s="112">
        <v>152161.28386000003</v>
      </c>
      <c r="H219" s="112">
        <v>85293.090670000005</v>
      </c>
      <c r="I219" s="109">
        <v>8857.9817300000013</v>
      </c>
      <c r="J219" s="109">
        <v>4014.0149700000002</v>
      </c>
      <c r="K219" s="109">
        <v>22164.886979999999</v>
      </c>
      <c r="L219" s="109">
        <v>91699.09887999999</v>
      </c>
      <c r="M219" s="109">
        <v>61113.40281</v>
      </c>
      <c r="N219" s="109">
        <v>22605.405129999999</v>
      </c>
      <c r="O219" s="109">
        <v>42016.43417</v>
      </c>
      <c r="P219" s="109">
        <v>2429702.9892299999</v>
      </c>
    </row>
    <row r="220" spans="1:16" s="96" customFormat="1" ht="11.25">
      <c r="A220" s="152" t="s">
        <v>213</v>
      </c>
      <c r="B220" s="112">
        <v>967039.03671000001</v>
      </c>
      <c r="C220" s="112">
        <v>537923.82576000004</v>
      </c>
      <c r="D220" s="112">
        <v>2282919.4140999997</v>
      </c>
      <c r="E220" s="112">
        <v>2508930.4759200001</v>
      </c>
      <c r="F220" s="112">
        <v>1335152.66674</v>
      </c>
      <c r="G220" s="112">
        <v>17643.919999999998</v>
      </c>
      <c r="H220" s="112">
        <v>10141.77427</v>
      </c>
      <c r="I220" s="112">
        <v>0</v>
      </c>
      <c r="J220" s="112">
        <v>49168.670770000004</v>
      </c>
      <c r="K220" s="112">
        <v>88980.055090000009</v>
      </c>
      <c r="L220" s="112">
        <v>299.11498</v>
      </c>
      <c r="M220" s="112">
        <v>44332.495060000001</v>
      </c>
      <c r="N220" s="112">
        <v>0</v>
      </c>
      <c r="O220" s="112">
        <v>808.72366</v>
      </c>
      <c r="P220" s="112">
        <v>7843340.1730600009</v>
      </c>
    </row>
    <row r="221" spans="1:16" s="96" customFormat="1" ht="11.25">
      <c r="A221" s="152" t="s">
        <v>214</v>
      </c>
      <c r="B221" s="112">
        <v>35.845999999999997</v>
      </c>
      <c r="C221" s="112">
        <v>0</v>
      </c>
      <c r="D221" s="112">
        <v>2.56</v>
      </c>
      <c r="E221" s="112">
        <v>0</v>
      </c>
      <c r="F221" s="112">
        <v>40061.166649999999</v>
      </c>
      <c r="G221" s="112">
        <v>0</v>
      </c>
      <c r="H221" s="112">
        <v>0</v>
      </c>
      <c r="I221" s="112">
        <v>0</v>
      </c>
      <c r="J221" s="112">
        <v>0</v>
      </c>
      <c r="K221" s="112">
        <v>0</v>
      </c>
      <c r="L221" s="112">
        <v>0</v>
      </c>
      <c r="M221" s="112">
        <v>0</v>
      </c>
      <c r="N221" s="112">
        <v>0</v>
      </c>
      <c r="O221" s="112">
        <v>0</v>
      </c>
      <c r="P221" s="112">
        <v>40099.572650000002</v>
      </c>
    </row>
    <row r="222" spans="1:16" s="96" customFormat="1" ht="11.25">
      <c r="A222" s="152" t="s">
        <v>215</v>
      </c>
      <c r="B222" s="112">
        <v>0</v>
      </c>
      <c r="C222" s="112">
        <v>0</v>
      </c>
      <c r="D222" s="112">
        <v>0</v>
      </c>
      <c r="E222" s="112">
        <v>0</v>
      </c>
      <c r="F222" s="112">
        <v>0</v>
      </c>
      <c r="G222" s="112">
        <v>0</v>
      </c>
      <c r="H222" s="112">
        <v>0</v>
      </c>
      <c r="I222" s="112">
        <v>0</v>
      </c>
      <c r="J222" s="112">
        <v>0</v>
      </c>
      <c r="K222" s="112">
        <v>0</v>
      </c>
      <c r="L222" s="112">
        <v>0</v>
      </c>
      <c r="M222" s="112">
        <v>0</v>
      </c>
      <c r="N222" s="112">
        <v>0</v>
      </c>
      <c r="O222" s="112">
        <v>0</v>
      </c>
      <c r="P222" s="112">
        <v>0</v>
      </c>
    </row>
    <row r="223" spans="1:16" s="96" customFormat="1" ht="11.25">
      <c r="A223" s="152" t="s">
        <v>216</v>
      </c>
      <c r="B223" s="112">
        <v>53261.957000000002</v>
      </c>
      <c r="C223" s="112">
        <v>1475393.14227</v>
      </c>
      <c r="D223" s="112">
        <v>507651.22304000001</v>
      </c>
      <c r="E223" s="112">
        <v>19534.995139999999</v>
      </c>
      <c r="F223" s="112">
        <v>0</v>
      </c>
      <c r="G223" s="112">
        <v>123415.17101999999</v>
      </c>
      <c r="H223" s="112">
        <v>724857.36517</v>
      </c>
      <c r="I223" s="112">
        <v>54155.47913</v>
      </c>
      <c r="J223" s="112">
        <v>0</v>
      </c>
      <c r="K223" s="112">
        <v>0</v>
      </c>
      <c r="L223" s="112">
        <v>12376.587609999999</v>
      </c>
      <c r="M223" s="112">
        <v>2513.43327</v>
      </c>
      <c r="N223" s="112">
        <v>0</v>
      </c>
      <c r="O223" s="112">
        <v>15189.2798</v>
      </c>
      <c r="P223" s="112">
        <v>2988348.6334499996</v>
      </c>
    </row>
    <row r="224" spans="1:16" s="96" customFormat="1" ht="15.75" customHeight="1">
      <c r="A224" s="738" t="s">
        <v>217</v>
      </c>
      <c r="B224" s="112">
        <v>4452461.4140400002</v>
      </c>
      <c r="C224" s="112">
        <v>3425641.0612300001</v>
      </c>
      <c r="D224" s="112">
        <v>4195824.1400600001</v>
      </c>
      <c r="E224" s="112">
        <v>5317362.8233199995</v>
      </c>
      <c r="F224" s="112">
        <v>9870520.5923600011</v>
      </c>
      <c r="G224" s="112">
        <v>2171251.0291500003</v>
      </c>
      <c r="H224" s="112">
        <v>2368303.1188300001</v>
      </c>
      <c r="I224" s="112">
        <v>1538152.7008699998</v>
      </c>
      <c r="J224" s="112">
        <v>659852.37427000003</v>
      </c>
      <c r="K224" s="112">
        <v>186889.21266999998</v>
      </c>
      <c r="L224" s="112">
        <v>869250.63286000001</v>
      </c>
      <c r="M224" s="112">
        <v>159117.48632</v>
      </c>
      <c r="N224" s="112">
        <v>1601372.3477699999</v>
      </c>
      <c r="O224" s="112">
        <v>1661021.2256199999</v>
      </c>
      <c r="P224" s="112">
        <v>38477020.159370005</v>
      </c>
    </row>
    <row r="225" spans="1:16" s="96" customFormat="1" ht="11.25">
      <c r="A225" s="152" t="s">
        <v>218</v>
      </c>
      <c r="B225" s="112">
        <v>2076317.1764200001</v>
      </c>
      <c r="C225" s="112">
        <v>737740.24594000005</v>
      </c>
      <c r="D225" s="112">
        <v>1312637.2467700001</v>
      </c>
      <c r="E225" s="112">
        <v>2043776.79941</v>
      </c>
      <c r="F225" s="112">
        <v>5452013.4631000003</v>
      </c>
      <c r="G225" s="112">
        <v>1638406.3315099999</v>
      </c>
      <c r="H225" s="112">
        <v>565037.10722999997</v>
      </c>
      <c r="I225" s="112">
        <v>29433.429030000003</v>
      </c>
      <c r="J225" s="112">
        <v>21154.688819999999</v>
      </c>
      <c r="K225" s="112">
        <v>0</v>
      </c>
      <c r="L225" s="112">
        <v>499776.10711000004</v>
      </c>
      <c r="M225" s="112">
        <v>97162.737459999989</v>
      </c>
      <c r="N225" s="112">
        <v>1160076.9735099999</v>
      </c>
      <c r="O225" s="112">
        <v>743857.69177000003</v>
      </c>
      <c r="P225" s="112">
        <v>16377389.99808</v>
      </c>
    </row>
    <row r="226" spans="1:16" s="96" customFormat="1" ht="11.25">
      <c r="A226" s="152" t="s">
        <v>219</v>
      </c>
      <c r="B226" s="112">
        <v>201791.92706000002</v>
      </c>
      <c r="C226" s="112">
        <v>44834.50937</v>
      </c>
      <c r="D226" s="112">
        <v>885077.59814000002</v>
      </c>
      <c r="E226" s="112">
        <v>136104.16405000002</v>
      </c>
      <c r="F226" s="112">
        <v>520677.51714000001</v>
      </c>
      <c r="G226" s="112">
        <v>77277.472819999995</v>
      </c>
      <c r="H226" s="112">
        <v>94697.384739999994</v>
      </c>
      <c r="I226" s="112">
        <v>57561.268939999994</v>
      </c>
      <c r="J226" s="112">
        <v>0</v>
      </c>
      <c r="K226" s="112">
        <v>0</v>
      </c>
      <c r="L226" s="112">
        <v>62883.333290000002</v>
      </c>
      <c r="M226" s="112">
        <v>0</v>
      </c>
      <c r="N226" s="112">
        <v>0</v>
      </c>
      <c r="O226" s="112">
        <v>326084.72862999997</v>
      </c>
      <c r="P226" s="112">
        <v>2406989.9041799996</v>
      </c>
    </row>
    <row r="227" spans="1:16" s="96" customFormat="1" ht="11.25">
      <c r="A227" s="152" t="s">
        <v>220</v>
      </c>
      <c r="B227" s="112">
        <v>222961.10928</v>
      </c>
      <c r="C227" s="112">
        <v>501118.56002999999</v>
      </c>
      <c r="D227" s="112">
        <v>649329.82315999991</v>
      </c>
      <c r="E227" s="112">
        <v>542085.26445000002</v>
      </c>
      <c r="F227" s="112">
        <v>521826.88999</v>
      </c>
      <c r="G227" s="112">
        <v>88137.148959999991</v>
      </c>
      <c r="H227" s="112">
        <v>114923.21665</v>
      </c>
      <c r="I227" s="749">
        <v>152147.54752000002</v>
      </c>
      <c r="J227" s="749">
        <v>14610.39294</v>
      </c>
      <c r="K227" s="112">
        <v>10999.631130000002</v>
      </c>
      <c r="L227" s="112">
        <v>63525.205329999997</v>
      </c>
      <c r="M227" s="112">
        <v>22956.44039</v>
      </c>
      <c r="N227" s="112">
        <v>90101.880239999999</v>
      </c>
      <c r="O227" s="112">
        <v>85801.751879999996</v>
      </c>
      <c r="P227" s="112">
        <v>3080524.8619499998</v>
      </c>
    </row>
    <row r="228" spans="1:16" s="96" customFormat="1" ht="11.25">
      <c r="A228" s="152" t="s">
        <v>221</v>
      </c>
      <c r="B228" s="112">
        <v>61444.553899999999</v>
      </c>
      <c r="C228" s="112">
        <v>65858.55171</v>
      </c>
      <c r="D228" s="112">
        <v>161229.83708000003</v>
      </c>
      <c r="E228" s="112">
        <v>845711.70476999995</v>
      </c>
      <c r="F228" s="112">
        <v>12104.176529999999</v>
      </c>
      <c r="G228" s="112">
        <v>23100.54392</v>
      </c>
      <c r="H228" s="112">
        <v>12064.35605</v>
      </c>
      <c r="I228" s="749">
        <v>15653.930970000001</v>
      </c>
      <c r="J228" s="749">
        <v>38.971050000000005</v>
      </c>
      <c r="K228" s="112">
        <v>0</v>
      </c>
      <c r="L228" s="112">
        <v>8962.7054100000005</v>
      </c>
      <c r="M228" s="112">
        <v>7178.3297300000004</v>
      </c>
      <c r="N228" s="112">
        <v>1488.9430500000001</v>
      </c>
      <c r="O228" s="112">
        <v>8770.1463599999988</v>
      </c>
      <c r="P228" s="112">
        <v>1223606.7505300001</v>
      </c>
    </row>
    <row r="229" spans="1:16" s="96" customFormat="1" ht="11.25">
      <c r="A229" s="152" t="s">
        <v>222</v>
      </c>
      <c r="B229" s="152">
        <v>211829.94</v>
      </c>
      <c r="C229" s="152">
        <v>0</v>
      </c>
      <c r="D229" s="152">
        <v>0</v>
      </c>
      <c r="E229" s="152">
        <v>290069.48851999996</v>
      </c>
      <c r="F229" s="152">
        <v>15144.12228</v>
      </c>
      <c r="G229" s="152">
        <v>36096.081760000001</v>
      </c>
      <c r="H229" s="152">
        <v>0</v>
      </c>
      <c r="I229" s="112">
        <v>0</v>
      </c>
      <c r="J229" s="112">
        <v>0</v>
      </c>
      <c r="K229" s="112">
        <v>0</v>
      </c>
      <c r="L229" s="112">
        <v>0</v>
      </c>
      <c r="M229" s="112">
        <v>0</v>
      </c>
      <c r="N229" s="112">
        <v>0</v>
      </c>
      <c r="O229" s="112">
        <v>0</v>
      </c>
      <c r="P229" s="112">
        <v>553139.63255999994</v>
      </c>
    </row>
    <row r="230" spans="1:16" s="96" customFormat="1" ht="11.25">
      <c r="A230" s="152" t="s">
        <v>223</v>
      </c>
      <c r="B230" s="152">
        <v>1678116.70738</v>
      </c>
      <c r="C230" s="152">
        <v>2076089.1941800001</v>
      </c>
      <c r="D230" s="152">
        <v>1187549.63491</v>
      </c>
      <c r="E230" s="152">
        <v>1459615.40212</v>
      </c>
      <c r="F230" s="152">
        <v>3348754.4233200001</v>
      </c>
      <c r="G230" s="152">
        <v>308233.45017999999</v>
      </c>
      <c r="H230" s="152">
        <v>1581581.0541600001</v>
      </c>
      <c r="I230" s="112">
        <v>1283356.5244100001</v>
      </c>
      <c r="J230" s="112">
        <v>624048.32146000001</v>
      </c>
      <c r="K230" s="112">
        <v>175889.58153999998</v>
      </c>
      <c r="L230" s="112">
        <v>234103.28172</v>
      </c>
      <c r="M230" s="112">
        <v>31819.978739999999</v>
      </c>
      <c r="N230" s="112">
        <v>349704.55097000004</v>
      </c>
      <c r="O230" s="112">
        <v>496506.90698000003</v>
      </c>
      <c r="P230" s="112">
        <v>14835369.01207</v>
      </c>
    </row>
    <row r="231" spans="1:16" s="96" customFormat="1" ht="11.25">
      <c r="A231" s="152" t="s">
        <v>224</v>
      </c>
      <c r="B231" s="152">
        <v>0</v>
      </c>
      <c r="C231" s="152">
        <v>0</v>
      </c>
      <c r="D231" s="152">
        <v>0</v>
      </c>
      <c r="E231" s="152">
        <v>0</v>
      </c>
      <c r="F231" s="152">
        <v>0</v>
      </c>
      <c r="G231" s="152">
        <v>0</v>
      </c>
      <c r="H231" s="152">
        <v>0</v>
      </c>
      <c r="I231" s="112">
        <v>0</v>
      </c>
      <c r="J231" s="112">
        <v>0</v>
      </c>
      <c r="K231" s="112">
        <v>0</v>
      </c>
      <c r="L231" s="112">
        <v>0</v>
      </c>
      <c r="M231" s="112">
        <v>0</v>
      </c>
      <c r="N231" s="112">
        <v>0</v>
      </c>
      <c r="O231" s="112">
        <v>0</v>
      </c>
      <c r="P231" s="112">
        <v>0</v>
      </c>
    </row>
    <row r="232" spans="1:16" s="96" customFormat="1" ht="17.25" customHeight="1">
      <c r="A232" s="738" t="s">
        <v>225</v>
      </c>
      <c r="B232" s="152">
        <v>11963.064279999999</v>
      </c>
      <c r="C232" s="152">
        <v>221513.511</v>
      </c>
      <c r="D232" s="152">
        <v>0</v>
      </c>
      <c r="E232" s="152">
        <v>414543.38536000001</v>
      </c>
      <c r="F232" s="152">
        <v>414500.08669999999</v>
      </c>
      <c r="G232" s="152">
        <v>0</v>
      </c>
      <c r="H232" s="152">
        <v>4327.4358000000002</v>
      </c>
      <c r="I232" s="112">
        <v>0</v>
      </c>
      <c r="J232" s="112">
        <v>0</v>
      </c>
      <c r="K232" s="112">
        <v>0</v>
      </c>
      <c r="L232" s="112">
        <v>0</v>
      </c>
      <c r="M232" s="112">
        <v>55.005949999999999</v>
      </c>
      <c r="N232" s="112">
        <v>0</v>
      </c>
      <c r="O232" s="112">
        <v>2712.0806400000001</v>
      </c>
      <c r="P232" s="112">
        <v>1069614.5697300001</v>
      </c>
    </row>
    <row r="233" spans="1:16" s="96" customFormat="1" ht="11.25">
      <c r="A233" s="152" t="s">
        <v>226</v>
      </c>
      <c r="B233" s="152">
        <v>9917.8004999999994</v>
      </c>
      <c r="C233" s="152">
        <v>216100.65999000001</v>
      </c>
      <c r="D233" s="152">
        <v>0</v>
      </c>
      <c r="E233" s="152">
        <v>186322.30411000003</v>
      </c>
      <c r="F233" s="152">
        <v>404256.52658999996</v>
      </c>
      <c r="G233" s="152">
        <v>0</v>
      </c>
      <c r="H233" s="152">
        <v>4267.0677999999998</v>
      </c>
      <c r="I233" s="112">
        <v>0</v>
      </c>
      <c r="J233" s="112">
        <v>0</v>
      </c>
      <c r="K233" s="112">
        <v>0</v>
      </c>
      <c r="L233" s="112">
        <v>0</v>
      </c>
      <c r="M233" s="112">
        <v>55.005949999999999</v>
      </c>
      <c r="N233" s="112">
        <v>0</v>
      </c>
      <c r="O233" s="112">
        <v>2589.4522400000001</v>
      </c>
      <c r="P233" s="112">
        <v>823508.8171799999</v>
      </c>
    </row>
    <row r="234" spans="1:16" s="96" customFormat="1" ht="11.25">
      <c r="A234" s="152" t="s">
        <v>227</v>
      </c>
      <c r="B234" s="152">
        <v>2045.26378</v>
      </c>
      <c r="C234" s="152">
        <v>5412.8510099999994</v>
      </c>
      <c r="D234" s="152">
        <v>0</v>
      </c>
      <c r="E234" s="152">
        <v>228221.08124999999</v>
      </c>
      <c r="F234" s="152">
        <v>10243.560109999999</v>
      </c>
      <c r="G234" s="152">
        <v>0</v>
      </c>
      <c r="H234" s="152">
        <v>60.368000000000002</v>
      </c>
      <c r="I234" s="112">
        <v>0</v>
      </c>
      <c r="J234" s="112">
        <v>0</v>
      </c>
      <c r="K234" s="112">
        <v>0</v>
      </c>
      <c r="L234" s="112">
        <v>0</v>
      </c>
      <c r="M234" s="112">
        <v>0</v>
      </c>
      <c r="N234" s="112">
        <v>0</v>
      </c>
      <c r="O234" s="112">
        <v>122.6284</v>
      </c>
      <c r="P234" s="112">
        <v>246105.75255</v>
      </c>
    </row>
    <row r="235" spans="1:16" s="96" customFormat="1" ht="11.25">
      <c r="A235" s="738" t="s">
        <v>228</v>
      </c>
      <c r="B235" s="152">
        <v>0</v>
      </c>
      <c r="C235" s="152">
        <v>3231131.2224599998</v>
      </c>
      <c r="D235" s="152">
        <v>1.4000000000000001E-4</v>
      </c>
      <c r="E235" s="152">
        <v>0</v>
      </c>
      <c r="F235" s="152">
        <v>3181.30744</v>
      </c>
      <c r="G235" s="152">
        <v>0</v>
      </c>
      <c r="H235" s="152">
        <v>0</v>
      </c>
      <c r="I235" s="112">
        <v>0</v>
      </c>
      <c r="J235" s="112">
        <v>0</v>
      </c>
      <c r="K235" s="112">
        <v>0</v>
      </c>
      <c r="L235" s="112">
        <v>0</v>
      </c>
      <c r="M235" s="112">
        <v>0</v>
      </c>
      <c r="N235" s="112">
        <v>0</v>
      </c>
      <c r="O235" s="112">
        <v>0</v>
      </c>
      <c r="P235" s="112">
        <v>3234312.5300400001</v>
      </c>
    </row>
    <row r="236" spans="1:16" s="96" customFormat="1" ht="11.25">
      <c r="A236" s="152" t="s">
        <v>229</v>
      </c>
      <c r="B236" s="152">
        <v>0</v>
      </c>
      <c r="C236" s="152">
        <v>2694208.5114099998</v>
      </c>
      <c r="D236" s="152">
        <v>1.4000000000000001E-4</v>
      </c>
      <c r="E236" s="152">
        <v>0</v>
      </c>
      <c r="F236" s="152">
        <v>3181.30744</v>
      </c>
      <c r="G236" s="152">
        <v>0</v>
      </c>
      <c r="H236" s="152">
        <v>0</v>
      </c>
      <c r="I236" s="112">
        <v>0</v>
      </c>
      <c r="J236" s="112">
        <v>0</v>
      </c>
      <c r="K236" s="112">
        <v>0</v>
      </c>
      <c r="L236" s="112">
        <v>0</v>
      </c>
      <c r="M236" s="112">
        <v>0</v>
      </c>
      <c r="N236" s="112">
        <v>0</v>
      </c>
      <c r="O236" s="112">
        <v>0</v>
      </c>
      <c r="P236" s="112">
        <v>2697389.8189899996</v>
      </c>
    </row>
    <row r="237" spans="1:16" s="96" customFormat="1" ht="11.25">
      <c r="A237" s="152" t="s">
        <v>227</v>
      </c>
      <c r="B237" s="152">
        <v>0</v>
      </c>
      <c r="C237" s="152">
        <v>536922.71104999993</v>
      </c>
      <c r="D237" s="152">
        <v>0</v>
      </c>
      <c r="E237" s="152">
        <v>0</v>
      </c>
      <c r="F237" s="152">
        <v>0</v>
      </c>
      <c r="G237" s="152">
        <v>0</v>
      </c>
      <c r="H237" s="152">
        <v>0</v>
      </c>
      <c r="I237" s="112">
        <v>0</v>
      </c>
      <c r="J237" s="112">
        <v>0</v>
      </c>
      <c r="K237" s="112">
        <v>0</v>
      </c>
      <c r="L237" s="112">
        <v>0</v>
      </c>
      <c r="M237" s="112">
        <v>0</v>
      </c>
      <c r="N237" s="112">
        <v>0</v>
      </c>
      <c r="O237" s="112">
        <v>0</v>
      </c>
      <c r="P237" s="112">
        <v>536922.71104999993</v>
      </c>
    </row>
    <row r="238" spans="1:16" s="96" customFormat="1" ht="11.25">
      <c r="A238" s="750" t="s">
        <v>230</v>
      </c>
      <c r="B238" s="152">
        <v>11963.064279999999</v>
      </c>
      <c r="C238" s="152">
        <v>221513.511</v>
      </c>
      <c r="D238" s="152">
        <v>0</v>
      </c>
      <c r="E238" s="152">
        <v>414543.38536000001</v>
      </c>
      <c r="F238" s="152">
        <v>414500.08668000001</v>
      </c>
      <c r="G238" s="152">
        <v>0</v>
      </c>
      <c r="H238" s="152">
        <v>4327.4358000000002</v>
      </c>
      <c r="I238" s="112">
        <v>0</v>
      </c>
      <c r="J238" s="112">
        <v>0</v>
      </c>
      <c r="K238" s="112">
        <v>0</v>
      </c>
      <c r="L238" s="112">
        <v>0</v>
      </c>
      <c r="M238" s="112">
        <v>55.005949999999999</v>
      </c>
      <c r="N238" s="112">
        <v>0</v>
      </c>
      <c r="O238" s="112">
        <v>2712.0806400000001</v>
      </c>
      <c r="P238" s="112">
        <v>1069614.56971</v>
      </c>
    </row>
    <row r="239" spans="1:16" s="96" customFormat="1" ht="12" thickBot="1">
      <c r="A239" s="738" t="s">
        <v>231</v>
      </c>
      <c r="B239" s="152">
        <v>0</v>
      </c>
      <c r="C239" s="152">
        <v>3231131.2224599998</v>
      </c>
      <c r="D239" s="152">
        <v>0</v>
      </c>
      <c r="E239" s="152">
        <v>0</v>
      </c>
      <c r="F239" s="152">
        <v>3181.30744</v>
      </c>
      <c r="G239" s="152">
        <v>0</v>
      </c>
      <c r="H239" s="152">
        <v>0</v>
      </c>
      <c r="I239" s="152">
        <v>0</v>
      </c>
      <c r="J239" s="152">
        <v>0</v>
      </c>
      <c r="K239" s="152">
        <v>0</v>
      </c>
      <c r="L239" s="152">
        <v>0</v>
      </c>
      <c r="M239" s="152">
        <v>0</v>
      </c>
      <c r="N239" s="152">
        <v>0</v>
      </c>
      <c r="O239" s="152">
        <v>0</v>
      </c>
      <c r="P239" s="152">
        <v>3234312.5299</v>
      </c>
    </row>
    <row r="240" spans="1:16" s="96" customFormat="1" ht="12.75" thickTop="1" thickBot="1">
      <c r="A240" s="734" t="s">
        <v>232</v>
      </c>
      <c r="B240" s="108">
        <v>848882.66215999995</v>
      </c>
      <c r="C240" s="108">
        <v>955394.28094000008</v>
      </c>
      <c r="D240" s="108">
        <v>963196.78073999996</v>
      </c>
      <c r="E240" s="108">
        <v>696107.59432999999</v>
      </c>
      <c r="F240" s="108">
        <v>679568.20233</v>
      </c>
      <c r="G240" s="108">
        <v>339483.33038</v>
      </c>
      <c r="H240" s="108">
        <v>478541.80488999997</v>
      </c>
      <c r="I240" s="108">
        <v>1155757.1116199999</v>
      </c>
      <c r="J240" s="108">
        <v>7249.3793099999994</v>
      </c>
      <c r="K240" s="108">
        <v>13647.97299</v>
      </c>
      <c r="L240" s="108">
        <v>995071.00985999999</v>
      </c>
      <c r="M240" s="108">
        <v>229255.9198</v>
      </c>
      <c r="N240" s="108">
        <v>657916.58432000002</v>
      </c>
      <c r="O240" s="108">
        <v>662236.09639999992</v>
      </c>
      <c r="P240" s="108">
        <v>8682308.7300700005</v>
      </c>
    </row>
    <row r="241" spans="1:16" s="96" customFormat="1" ht="12" thickTop="1">
      <c r="A241" s="152" t="s">
        <v>233</v>
      </c>
      <c r="B241" s="109">
        <v>325.54025999999999</v>
      </c>
      <c r="C241" s="109">
        <v>265.12006000000002</v>
      </c>
      <c r="D241" s="109">
        <v>64.07517</v>
      </c>
      <c r="E241" s="109">
        <v>278.53077000000002</v>
      </c>
      <c r="F241" s="109">
        <v>75.022449999999992</v>
      </c>
      <c r="G241" s="109">
        <v>2007.3999799999999</v>
      </c>
      <c r="H241" s="109">
        <v>0.38812000000000002</v>
      </c>
      <c r="I241" s="109">
        <v>1.04539</v>
      </c>
      <c r="J241" s="109">
        <v>0</v>
      </c>
      <c r="K241" s="109">
        <v>6.3908900000000006</v>
      </c>
      <c r="L241" s="109">
        <v>5.5830600000000006</v>
      </c>
      <c r="M241" s="109">
        <v>0</v>
      </c>
      <c r="N241" s="109">
        <v>3.1042399999999999</v>
      </c>
      <c r="O241" s="109">
        <v>0.1075</v>
      </c>
      <c r="P241" s="109">
        <v>3032.30789</v>
      </c>
    </row>
    <row r="242" spans="1:16" s="96" customFormat="1" ht="11.25">
      <c r="A242" s="152" t="s">
        <v>234</v>
      </c>
      <c r="B242" s="109">
        <v>82515.148780000003</v>
      </c>
      <c r="C242" s="109">
        <v>109640.23265999999</v>
      </c>
      <c r="D242" s="109">
        <v>101579.55606999999</v>
      </c>
      <c r="E242" s="109">
        <v>75644.813450000001</v>
      </c>
      <c r="F242" s="109">
        <v>55067.501960000001</v>
      </c>
      <c r="G242" s="109">
        <v>32110.22766</v>
      </c>
      <c r="H242" s="109">
        <v>20823.037989999997</v>
      </c>
      <c r="I242" s="109">
        <v>24104.734350000002</v>
      </c>
      <c r="J242" s="109">
        <v>225.67129</v>
      </c>
      <c r="K242" s="109">
        <v>735.42293000000006</v>
      </c>
      <c r="L242" s="109">
        <v>12727.88607</v>
      </c>
      <c r="M242" s="109">
        <v>4613.42868</v>
      </c>
      <c r="N242" s="109">
        <v>243896.23728999999</v>
      </c>
      <c r="O242" s="109">
        <v>13019.00483</v>
      </c>
      <c r="P242" s="109">
        <v>776702.90400999994</v>
      </c>
    </row>
    <row r="243" spans="1:16" s="96" customFormat="1" ht="11.25">
      <c r="A243" s="152" t="s">
        <v>235</v>
      </c>
      <c r="B243" s="109">
        <v>663780.17035000003</v>
      </c>
      <c r="C243" s="109">
        <v>785356.96796000004</v>
      </c>
      <c r="D243" s="109">
        <v>789574.39593</v>
      </c>
      <c r="E243" s="109">
        <v>495046.94793999998</v>
      </c>
      <c r="F243" s="109">
        <v>583000.64633999998</v>
      </c>
      <c r="G243" s="109">
        <v>274902.71242</v>
      </c>
      <c r="H243" s="109">
        <v>442652.46775999997</v>
      </c>
      <c r="I243" s="109">
        <v>1127081.32051</v>
      </c>
      <c r="J243" s="109">
        <v>6209.1118399999996</v>
      </c>
      <c r="K243" s="109">
        <v>7644.2392399999999</v>
      </c>
      <c r="L243" s="109">
        <v>967812.55278000003</v>
      </c>
      <c r="M243" s="109">
        <v>187448.68247</v>
      </c>
      <c r="N243" s="109">
        <v>340598.31669999997</v>
      </c>
      <c r="O243" s="109">
        <v>628523.84163000004</v>
      </c>
      <c r="P243" s="109">
        <v>7299632.3738700002</v>
      </c>
    </row>
    <row r="244" spans="1:16" s="96" customFormat="1" ht="11.25">
      <c r="A244" s="152" t="s">
        <v>236</v>
      </c>
      <c r="B244" s="109">
        <v>3496.3031099999998</v>
      </c>
      <c r="C244" s="109">
        <v>19590.26179</v>
      </c>
      <c r="D244" s="109">
        <v>5912.4551500000007</v>
      </c>
      <c r="E244" s="109">
        <v>14708.999949999999</v>
      </c>
      <c r="F244" s="109">
        <v>2881.93487</v>
      </c>
      <c r="G244" s="109">
        <v>4790.0203700000002</v>
      </c>
      <c r="H244" s="109">
        <v>4094.5398100000002</v>
      </c>
      <c r="I244" s="109">
        <v>728.89017000000001</v>
      </c>
      <c r="J244" s="109">
        <v>0</v>
      </c>
      <c r="K244" s="109">
        <v>0</v>
      </c>
      <c r="L244" s="109">
        <v>2877.61582</v>
      </c>
      <c r="M244" s="109">
        <v>930.15692000000001</v>
      </c>
      <c r="N244" s="109">
        <v>933.54431999999997</v>
      </c>
      <c r="O244" s="109">
        <v>4861.5427699999991</v>
      </c>
      <c r="P244" s="109">
        <v>65806.265050000002</v>
      </c>
    </row>
    <row r="245" spans="1:16" s="96" customFormat="1" ht="11.25">
      <c r="A245" s="152" t="s">
        <v>237</v>
      </c>
      <c r="B245" s="109">
        <v>21266.424280000003</v>
      </c>
      <c r="C245" s="109">
        <v>8330.1190000000006</v>
      </c>
      <c r="D245" s="109">
        <v>6801.8736900000004</v>
      </c>
      <c r="E245" s="109">
        <v>3570.97244</v>
      </c>
      <c r="F245" s="109">
        <v>9330.68577</v>
      </c>
      <c r="G245" s="109">
        <v>8104.8939700000001</v>
      </c>
      <c r="H245" s="109">
        <v>1570.6806999999999</v>
      </c>
      <c r="I245" s="109">
        <v>555.97324000000003</v>
      </c>
      <c r="J245" s="109">
        <v>29.19923</v>
      </c>
      <c r="K245" s="109">
        <v>0</v>
      </c>
      <c r="L245" s="109">
        <v>6864.8898200000003</v>
      </c>
      <c r="M245" s="109">
        <v>1664.61394</v>
      </c>
      <c r="N245" s="109">
        <v>1850.50386</v>
      </c>
      <c r="O245" s="109">
        <v>4386.0518300000003</v>
      </c>
      <c r="P245" s="109">
        <v>74326.881769999993</v>
      </c>
    </row>
    <row r="246" spans="1:16" s="96" customFormat="1" ht="11.25">
      <c r="A246" s="152" t="s">
        <v>238</v>
      </c>
      <c r="B246" s="109">
        <v>11.836870000000001</v>
      </c>
      <c r="C246" s="109">
        <v>1199.86159</v>
      </c>
      <c r="D246" s="109">
        <v>156.88594000000001</v>
      </c>
      <c r="E246" s="109">
        <v>921.56713999999999</v>
      </c>
      <c r="F246" s="109">
        <v>457.64994999999999</v>
      </c>
      <c r="G246" s="109">
        <v>669.47324000000003</v>
      </c>
      <c r="H246" s="109">
        <v>249.75143</v>
      </c>
      <c r="I246" s="109">
        <v>0.14474999999999999</v>
      </c>
      <c r="J246" s="109">
        <v>0</v>
      </c>
      <c r="K246" s="109">
        <v>0</v>
      </c>
      <c r="L246" s="109">
        <v>313.69953999999996</v>
      </c>
      <c r="M246" s="109">
        <v>51.603099999999998</v>
      </c>
      <c r="N246" s="109">
        <v>21.540790000000001</v>
      </c>
      <c r="O246" s="109">
        <v>1444.2712200000001</v>
      </c>
      <c r="P246" s="109">
        <v>5498.2855599999994</v>
      </c>
    </row>
    <row r="247" spans="1:16" s="96" customFormat="1" ht="11.25">
      <c r="A247" s="152" t="s">
        <v>239</v>
      </c>
      <c r="B247" s="109">
        <v>1866.12879</v>
      </c>
      <c r="C247" s="109">
        <v>1870.8725300000001</v>
      </c>
      <c r="D247" s="109">
        <v>6210.6175599999997</v>
      </c>
      <c r="E247" s="109">
        <v>0</v>
      </c>
      <c r="F247" s="109">
        <v>1522.23524</v>
      </c>
      <c r="G247" s="109">
        <v>1384.6392800000001</v>
      </c>
      <c r="H247" s="109">
        <v>1846.2871499999999</v>
      </c>
      <c r="I247" s="109">
        <v>362.38085999999998</v>
      </c>
      <c r="J247" s="109">
        <v>23.34281</v>
      </c>
      <c r="K247" s="109">
        <v>0</v>
      </c>
      <c r="L247" s="109">
        <v>705.89761999999996</v>
      </c>
      <c r="M247" s="109">
        <v>2794.3809000000001</v>
      </c>
      <c r="N247" s="109">
        <v>147.53345999999999</v>
      </c>
      <c r="O247" s="109">
        <v>1362.4242899999999</v>
      </c>
      <c r="P247" s="109">
        <v>20096.74049</v>
      </c>
    </row>
    <row r="248" spans="1:16" s="96" customFormat="1" ht="11.25">
      <c r="A248" s="152" t="s">
        <v>240</v>
      </c>
      <c r="B248" s="109">
        <v>0</v>
      </c>
      <c r="C248" s="109">
        <v>78.833339999999993</v>
      </c>
      <c r="D248" s="109">
        <v>100.33544999999999</v>
      </c>
      <c r="E248" s="109">
        <v>0</v>
      </c>
      <c r="F248" s="109">
        <v>280.54128000000003</v>
      </c>
      <c r="G248" s="109">
        <v>463.79007000000001</v>
      </c>
      <c r="H248" s="109">
        <v>156.52516</v>
      </c>
      <c r="I248" s="109">
        <v>6.3026800000000005</v>
      </c>
      <c r="J248" s="109">
        <v>0</v>
      </c>
      <c r="K248" s="109">
        <v>0</v>
      </c>
      <c r="L248" s="109">
        <v>80.029800000000009</v>
      </c>
      <c r="M248" s="109">
        <v>50.731089999999995</v>
      </c>
      <c r="N248" s="109">
        <v>0</v>
      </c>
      <c r="O248" s="109">
        <v>568.43567000000007</v>
      </c>
      <c r="P248" s="109">
        <v>1785.5245400000001</v>
      </c>
    </row>
    <row r="249" spans="1:16" s="96" customFormat="1" ht="11.25">
      <c r="A249" s="152" t="s">
        <v>241</v>
      </c>
      <c r="B249" s="109">
        <v>886.77036999999996</v>
      </c>
      <c r="C249" s="109">
        <v>6.5902399999999997</v>
      </c>
      <c r="D249" s="109">
        <v>13.47584</v>
      </c>
      <c r="E249" s="109">
        <v>0</v>
      </c>
      <c r="F249" s="109">
        <v>0</v>
      </c>
      <c r="G249" s="109">
        <v>0</v>
      </c>
      <c r="H249" s="109">
        <v>0</v>
      </c>
      <c r="I249" s="109">
        <v>0</v>
      </c>
      <c r="J249" s="109">
        <v>0</v>
      </c>
      <c r="K249" s="109">
        <v>0</v>
      </c>
      <c r="L249" s="109">
        <v>4.7385799999999998</v>
      </c>
      <c r="M249" s="109">
        <v>0</v>
      </c>
      <c r="N249" s="109">
        <v>0</v>
      </c>
      <c r="O249" s="109">
        <v>0</v>
      </c>
      <c r="P249" s="109">
        <v>911.57503000000008</v>
      </c>
    </row>
    <row r="250" spans="1:16" s="96" customFormat="1" ht="11.25">
      <c r="A250" s="152" t="s">
        <v>242</v>
      </c>
      <c r="B250" s="109">
        <v>19642.262649999997</v>
      </c>
      <c r="C250" s="109">
        <v>12575.178820000001</v>
      </c>
      <c r="D250" s="109">
        <v>15003.91576</v>
      </c>
      <c r="E250" s="109">
        <v>10714.851839999999</v>
      </c>
      <c r="F250" s="109">
        <v>446.64279999999997</v>
      </c>
      <c r="G250" s="109">
        <v>702.20060999999998</v>
      </c>
      <c r="H250" s="109">
        <v>232.39732999999998</v>
      </c>
      <c r="I250" s="109">
        <v>2702.3395599999999</v>
      </c>
      <c r="J250" s="109">
        <v>4.6710000000000002E-2</v>
      </c>
      <c r="K250" s="109">
        <v>145.78257000000002</v>
      </c>
      <c r="L250" s="109">
        <v>2005.71811</v>
      </c>
      <c r="M250" s="109">
        <v>28330.57546</v>
      </c>
      <c r="N250" s="109">
        <v>68962.446549999993</v>
      </c>
      <c r="O250" s="109">
        <v>7744.34033</v>
      </c>
      <c r="P250" s="109">
        <v>169208.6991</v>
      </c>
    </row>
    <row r="251" spans="1:16" s="96" customFormat="1" ht="12" thickBot="1">
      <c r="A251" s="152" t="s">
        <v>243</v>
      </c>
      <c r="B251" s="109">
        <v>55092.076700000005</v>
      </c>
      <c r="C251" s="109">
        <v>16480.24295</v>
      </c>
      <c r="D251" s="109">
        <v>37779.194179999999</v>
      </c>
      <c r="E251" s="109">
        <v>95220.910799999998</v>
      </c>
      <c r="F251" s="109">
        <v>26505.341670000002</v>
      </c>
      <c r="G251" s="109">
        <v>14347.97278</v>
      </c>
      <c r="H251" s="109">
        <v>6915.7294400000001</v>
      </c>
      <c r="I251" s="109">
        <v>213.98011</v>
      </c>
      <c r="J251" s="109">
        <v>762.00743</v>
      </c>
      <c r="K251" s="109">
        <v>5116.1373600000006</v>
      </c>
      <c r="L251" s="109">
        <v>1672.3986599999998</v>
      </c>
      <c r="M251" s="109">
        <v>3371.7472400000001</v>
      </c>
      <c r="N251" s="109">
        <v>1503.3571100000001</v>
      </c>
      <c r="O251" s="109">
        <v>326.07633000000004</v>
      </c>
      <c r="P251" s="109">
        <v>265307.17275999999</v>
      </c>
    </row>
    <row r="252" spans="1:16" s="96" customFormat="1" ht="12.75" thickTop="1" thickBot="1">
      <c r="A252" s="734" t="s">
        <v>244</v>
      </c>
      <c r="B252" s="108">
        <v>-184588.85384999998</v>
      </c>
      <c r="C252" s="108">
        <v>-126780.0157</v>
      </c>
      <c r="D252" s="108">
        <v>-192218.60083000001</v>
      </c>
      <c r="E252" s="108">
        <v>-104274.88209999999</v>
      </c>
      <c r="F252" s="108">
        <v>-135902.74672</v>
      </c>
      <c r="G252" s="108">
        <v>-89543.011060000004</v>
      </c>
      <c r="H252" s="108">
        <v>-102468.74629000001</v>
      </c>
      <c r="I252" s="108">
        <v>-199719.79811999999</v>
      </c>
      <c r="J252" s="108">
        <v>-325.89717999999999</v>
      </c>
      <c r="K252" s="108">
        <v>-836.31858999999997</v>
      </c>
      <c r="L252" s="108">
        <v>-190947.50746000002</v>
      </c>
      <c r="M252" s="108">
        <v>-40980.5124</v>
      </c>
      <c r="N252" s="108">
        <v>-201107.06005999999</v>
      </c>
      <c r="O252" s="108">
        <v>-102497.88034</v>
      </c>
      <c r="P252" s="108">
        <v>-1672191.8307</v>
      </c>
    </row>
    <row r="253" spans="1:16" s="96" customFormat="1" ht="12" thickTop="1">
      <c r="A253" s="152" t="s">
        <v>245</v>
      </c>
      <c r="B253" s="109">
        <v>-163745.11786000003</v>
      </c>
      <c r="C253" s="109">
        <v>-118902.02109000001</v>
      </c>
      <c r="D253" s="109">
        <v>-156916.91159999999</v>
      </c>
      <c r="E253" s="109">
        <v>-94499.317500000005</v>
      </c>
      <c r="F253" s="109">
        <v>-119015.67706</v>
      </c>
      <c r="G253" s="109">
        <v>-77542.106349999987</v>
      </c>
      <c r="H253" s="109">
        <v>-92761.081810000003</v>
      </c>
      <c r="I253" s="109">
        <v>-145001.04700999998</v>
      </c>
      <c r="J253" s="109">
        <v>-133.75457999999998</v>
      </c>
      <c r="K253" s="109">
        <v>-220.80698000000001</v>
      </c>
      <c r="L253" s="109">
        <v>-130945.29858</v>
      </c>
      <c r="M253" s="109">
        <v>-39804.611929999999</v>
      </c>
      <c r="N253" s="109">
        <v>-162613.30437</v>
      </c>
      <c r="O253" s="109">
        <v>-98602.514280000003</v>
      </c>
      <c r="P253" s="109">
        <v>-1400703.571</v>
      </c>
    </row>
    <row r="254" spans="1:16" s="96" customFormat="1" ht="11.25">
      <c r="A254" s="152" t="s">
        <v>246</v>
      </c>
      <c r="B254" s="109">
        <v>0</v>
      </c>
      <c r="C254" s="109">
        <v>0</v>
      </c>
      <c r="D254" s="109">
        <v>0</v>
      </c>
      <c r="E254" s="109">
        <v>0</v>
      </c>
      <c r="F254" s="109">
        <v>0</v>
      </c>
      <c r="G254" s="109">
        <v>0</v>
      </c>
      <c r="H254" s="109">
        <v>0</v>
      </c>
      <c r="I254" s="109">
        <v>0</v>
      </c>
      <c r="J254" s="109">
        <v>0</v>
      </c>
      <c r="K254" s="109">
        <v>0</v>
      </c>
      <c r="L254" s="109">
        <v>0</v>
      </c>
      <c r="M254" s="109">
        <v>0</v>
      </c>
      <c r="N254" s="109">
        <v>0</v>
      </c>
      <c r="O254" s="109">
        <v>0</v>
      </c>
      <c r="P254" s="109">
        <v>0</v>
      </c>
    </row>
    <row r="255" spans="1:16" s="96" customFormat="1" ht="11.25">
      <c r="A255" s="152" t="s">
        <v>247</v>
      </c>
      <c r="B255" s="109">
        <v>-4124.5968300000004</v>
      </c>
      <c r="C255" s="109">
        <v>-5377.25425</v>
      </c>
      <c r="D255" s="109">
        <v>-2599.0414900000001</v>
      </c>
      <c r="E255" s="109">
        <v>-2447.4045699999997</v>
      </c>
      <c r="F255" s="109">
        <v>-2581.0878900000002</v>
      </c>
      <c r="G255" s="109">
        <v>-6078.1149999999998</v>
      </c>
      <c r="H255" s="109">
        <v>-2687.6933799999997</v>
      </c>
      <c r="I255" s="109">
        <v>-20409.745329999998</v>
      </c>
      <c r="J255" s="109">
        <v>-192.14260000000002</v>
      </c>
      <c r="K255" s="109">
        <v>-615.51161000000002</v>
      </c>
      <c r="L255" s="109">
        <v>-21145.68521</v>
      </c>
      <c r="M255" s="109">
        <v>-1134.7096799999999</v>
      </c>
      <c r="N255" s="109">
        <v>-32991.288919999999</v>
      </c>
      <c r="O255" s="109">
        <v>-3749.5302099999999</v>
      </c>
      <c r="P255" s="109">
        <v>-106133.80697000001</v>
      </c>
    </row>
    <row r="256" spans="1:16" s="96" customFormat="1" ht="11.25">
      <c r="A256" s="152" t="s">
        <v>248</v>
      </c>
      <c r="B256" s="109">
        <v>-41.294379999999997</v>
      </c>
      <c r="C256" s="109">
        <v>-2408.1951899999999</v>
      </c>
      <c r="D256" s="109">
        <v>-78.604140000000001</v>
      </c>
      <c r="E256" s="109">
        <v>-1266.5543899999998</v>
      </c>
      <c r="F256" s="109">
        <v>-120.05</v>
      </c>
      <c r="G256" s="109">
        <v>0</v>
      </c>
      <c r="H256" s="109">
        <v>-286.7851</v>
      </c>
      <c r="I256" s="109">
        <v>-47.615480000000005</v>
      </c>
      <c r="J256" s="109">
        <v>0</v>
      </c>
      <c r="K256" s="109">
        <v>0</v>
      </c>
      <c r="L256" s="109">
        <v>-2372.6823899999999</v>
      </c>
      <c r="M256" s="109">
        <v>0</v>
      </c>
      <c r="N256" s="109">
        <v>0</v>
      </c>
      <c r="O256" s="109">
        <v>0</v>
      </c>
      <c r="P256" s="109">
        <v>-6621.78107</v>
      </c>
    </row>
    <row r="257" spans="1:16" s="96" customFormat="1" ht="11.25">
      <c r="A257" s="152" t="s">
        <v>249</v>
      </c>
      <c r="B257" s="109">
        <v>-8239.0281100000011</v>
      </c>
      <c r="C257" s="109">
        <v>0</v>
      </c>
      <c r="D257" s="109">
        <v>0</v>
      </c>
      <c r="E257" s="109">
        <v>0</v>
      </c>
      <c r="F257" s="109">
        <v>0</v>
      </c>
      <c r="G257" s="109">
        <v>0</v>
      </c>
      <c r="H257" s="109">
        <v>0</v>
      </c>
      <c r="I257" s="109">
        <v>-24885.69714</v>
      </c>
      <c r="J257" s="109">
        <v>0</v>
      </c>
      <c r="K257" s="109">
        <v>0</v>
      </c>
      <c r="L257" s="109">
        <v>-29444.611100000002</v>
      </c>
      <c r="M257" s="109">
        <v>0</v>
      </c>
      <c r="N257" s="109">
        <v>0</v>
      </c>
      <c r="O257" s="109">
        <v>0</v>
      </c>
      <c r="P257" s="109">
        <v>-62569.336350000005</v>
      </c>
    </row>
    <row r="258" spans="1:16" s="96" customFormat="1" ht="11.25">
      <c r="A258" s="735" t="s">
        <v>250</v>
      </c>
      <c r="B258" s="109">
        <v>-8407.2624199999991</v>
      </c>
      <c r="C258" s="109">
        <v>0</v>
      </c>
      <c r="D258" s="109">
        <v>-8171.8753099999994</v>
      </c>
      <c r="E258" s="109">
        <v>-3219.1008900000002</v>
      </c>
      <c r="F258" s="109">
        <v>-4008.4597799999997</v>
      </c>
      <c r="G258" s="109">
        <v>-4171.7592800000002</v>
      </c>
      <c r="H258" s="109">
        <v>-6733.1859999999997</v>
      </c>
      <c r="I258" s="109">
        <v>-9375.6931600000007</v>
      </c>
      <c r="J258" s="109">
        <v>0</v>
      </c>
      <c r="K258" s="109">
        <v>0</v>
      </c>
      <c r="L258" s="109">
        <v>-5567.2628199999999</v>
      </c>
      <c r="M258" s="109">
        <v>-41.19079</v>
      </c>
      <c r="N258" s="109">
        <v>-5502.46677</v>
      </c>
      <c r="O258" s="109">
        <v>0</v>
      </c>
      <c r="P258" s="109">
        <v>-55198.25722</v>
      </c>
    </row>
    <row r="259" spans="1:16" s="96" customFormat="1" ht="12" thickBot="1">
      <c r="A259" s="735" t="s">
        <v>251</v>
      </c>
      <c r="B259" s="109">
        <v>-31.55425</v>
      </c>
      <c r="C259" s="109">
        <v>-92.545169999999999</v>
      </c>
      <c r="D259" s="109">
        <v>-24452.168289999998</v>
      </c>
      <c r="E259" s="109">
        <v>-2842.5047500000001</v>
      </c>
      <c r="F259" s="109">
        <v>-10177.47199</v>
      </c>
      <c r="G259" s="109">
        <v>-1751.03043</v>
      </c>
      <c r="H259" s="109">
        <v>0</v>
      </c>
      <c r="I259" s="109">
        <v>0</v>
      </c>
      <c r="J259" s="109">
        <v>0</v>
      </c>
      <c r="K259" s="109">
        <v>0</v>
      </c>
      <c r="L259" s="109">
        <v>-1471.9673600000001</v>
      </c>
      <c r="M259" s="109">
        <v>0</v>
      </c>
      <c r="N259" s="109">
        <v>0</v>
      </c>
      <c r="O259" s="109">
        <v>-145.83584999999999</v>
      </c>
      <c r="P259" s="109">
        <v>-40965.078090000003</v>
      </c>
    </row>
    <row r="260" spans="1:16" s="96" customFormat="1" ht="12.75" thickTop="1" thickBot="1">
      <c r="A260" s="736" t="s">
        <v>252</v>
      </c>
      <c r="B260" s="111">
        <v>664293.80830999999</v>
      </c>
      <c r="C260" s="111">
        <v>828614.26523999998</v>
      </c>
      <c r="D260" s="111">
        <v>770978.17990999995</v>
      </c>
      <c r="E260" s="111">
        <v>591832.71223000006</v>
      </c>
      <c r="F260" s="111">
        <v>543665.45561000006</v>
      </c>
      <c r="G260" s="111">
        <v>249940.31931999998</v>
      </c>
      <c r="H260" s="111">
        <v>376073.05860000005</v>
      </c>
      <c r="I260" s="111">
        <v>956037.31350000005</v>
      </c>
      <c r="J260" s="111">
        <v>6923.4821300000003</v>
      </c>
      <c r="K260" s="111">
        <v>12811.654400000001</v>
      </c>
      <c r="L260" s="111">
        <v>804123.5024</v>
      </c>
      <c r="M260" s="111">
        <v>188275.4074</v>
      </c>
      <c r="N260" s="111">
        <v>456809.52425999998</v>
      </c>
      <c r="O260" s="111">
        <v>559738.21605999989</v>
      </c>
      <c r="P260" s="111">
        <v>7010116.8993699998</v>
      </c>
    </row>
    <row r="261" spans="1:16" s="96" customFormat="1" ht="12.75" thickTop="1" thickBot="1">
      <c r="A261" s="737" t="s">
        <v>253</v>
      </c>
      <c r="B261" s="108">
        <v>300036.72287</v>
      </c>
      <c r="C261" s="108">
        <v>333420.69706999999</v>
      </c>
      <c r="D261" s="108">
        <v>328317.16166000004</v>
      </c>
      <c r="E261" s="108">
        <v>379377.51475999999</v>
      </c>
      <c r="F261" s="108">
        <v>208752.59012000001</v>
      </c>
      <c r="G261" s="108">
        <v>183679.15249000001</v>
      </c>
      <c r="H261" s="108">
        <v>96535.821249999994</v>
      </c>
      <c r="I261" s="108">
        <v>29423.289639999999</v>
      </c>
      <c r="J261" s="108">
        <v>5330.4079400000001</v>
      </c>
      <c r="K261" s="108">
        <v>49744.430130000001</v>
      </c>
      <c r="L261" s="108">
        <v>51325.065569999999</v>
      </c>
      <c r="M261" s="108">
        <v>10712.586160000001</v>
      </c>
      <c r="N261" s="108">
        <v>104312.71517</v>
      </c>
      <c r="O261" s="108">
        <v>47957.546470000001</v>
      </c>
      <c r="P261" s="108">
        <v>2128925.7012999998</v>
      </c>
    </row>
    <row r="262" spans="1:16" s="96" customFormat="1" ht="12" thickTop="1">
      <c r="A262" s="152" t="s">
        <v>254</v>
      </c>
      <c r="B262" s="109">
        <v>129543.51634999999</v>
      </c>
      <c r="C262" s="109">
        <v>217654.17872999999</v>
      </c>
      <c r="D262" s="109">
        <v>120014.47056999999</v>
      </c>
      <c r="E262" s="109">
        <v>149377.70843999999</v>
      </c>
      <c r="F262" s="109">
        <v>120894.96381</v>
      </c>
      <c r="G262" s="109">
        <v>104946.58816</v>
      </c>
      <c r="H262" s="109">
        <v>44036.637619999994</v>
      </c>
      <c r="I262" s="109">
        <v>13124.648999999999</v>
      </c>
      <c r="J262" s="109">
        <v>2218.97793</v>
      </c>
      <c r="K262" s="109">
        <v>17388.08166</v>
      </c>
      <c r="L262" s="109">
        <v>27683.22423</v>
      </c>
      <c r="M262" s="109">
        <v>3079.7309100000002</v>
      </c>
      <c r="N262" s="109">
        <v>30235.34231</v>
      </c>
      <c r="O262" s="109">
        <v>37601.8943</v>
      </c>
      <c r="P262" s="109">
        <v>1017799.96402</v>
      </c>
    </row>
    <row r="263" spans="1:16" s="96" customFormat="1" ht="11.25">
      <c r="A263" s="152" t="s">
        <v>255</v>
      </c>
      <c r="B263" s="109">
        <v>113756.45598999999</v>
      </c>
      <c r="C263" s="109">
        <v>91497.633959999992</v>
      </c>
      <c r="D263" s="109">
        <v>117029.66</v>
      </c>
      <c r="E263" s="109">
        <v>134095.89670000001</v>
      </c>
      <c r="F263" s="109">
        <v>48058.051520000001</v>
      </c>
      <c r="G263" s="109">
        <v>66284.937729999991</v>
      </c>
      <c r="H263" s="109">
        <v>21331.55831</v>
      </c>
      <c r="I263" s="109">
        <v>6123.4051100000006</v>
      </c>
      <c r="J263" s="109">
        <v>1614.8885700000001</v>
      </c>
      <c r="K263" s="109">
        <v>31083.4738</v>
      </c>
      <c r="L263" s="109">
        <v>12613.64559</v>
      </c>
      <c r="M263" s="109">
        <v>1540.9044899999999</v>
      </c>
      <c r="N263" s="109">
        <v>8254.2190200000005</v>
      </c>
      <c r="O263" s="109">
        <v>3287.4391700000001</v>
      </c>
      <c r="P263" s="109">
        <v>656572.16996000009</v>
      </c>
    </row>
    <row r="264" spans="1:16" s="96" customFormat="1" ht="11.25">
      <c r="A264" s="152" t="s">
        <v>256</v>
      </c>
      <c r="B264" s="109">
        <v>8084.68858</v>
      </c>
      <c r="C264" s="109">
        <v>2554.2964400000001</v>
      </c>
      <c r="D264" s="109">
        <v>46081.316639999997</v>
      </c>
      <c r="E264" s="109">
        <v>28926.158039999998</v>
      </c>
      <c r="F264" s="109">
        <v>1646.1031200000002</v>
      </c>
      <c r="G264" s="109">
        <v>2717.5905299999999</v>
      </c>
      <c r="H264" s="109">
        <v>4674.99755</v>
      </c>
      <c r="I264" s="109">
        <v>491.68934000000002</v>
      </c>
      <c r="J264" s="109">
        <v>815.20517000000007</v>
      </c>
      <c r="K264" s="109">
        <v>1.0132699999999999</v>
      </c>
      <c r="L264" s="109">
        <v>0</v>
      </c>
      <c r="M264" s="109">
        <v>678.53190000000006</v>
      </c>
      <c r="N264" s="109">
        <v>0</v>
      </c>
      <c r="O264" s="109">
        <v>1662.79528</v>
      </c>
      <c r="P264" s="109">
        <v>98334.385859999995</v>
      </c>
    </row>
    <row r="265" spans="1:16" s="96" customFormat="1" ht="11.25">
      <c r="A265" s="152" t="s">
        <v>257</v>
      </c>
      <c r="B265" s="109">
        <v>32238.361440000001</v>
      </c>
      <c r="C265" s="109">
        <v>8417.778839999999</v>
      </c>
      <c r="D265" s="109">
        <v>17151.418839999998</v>
      </c>
      <c r="E265" s="109">
        <v>41835.427939999994</v>
      </c>
      <c r="F265" s="109">
        <v>4284.4155199999996</v>
      </c>
      <c r="G265" s="109">
        <v>0</v>
      </c>
      <c r="H265" s="109">
        <v>142.50017000000003</v>
      </c>
      <c r="I265" s="109">
        <v>330.62311999999997</v>
      </c>
      <c r="J265" s="109">
        <v>0</v>
      </c>
      <c r="K265" s="109">
        <v>0</v>
      </c>
      <c r="L265" s="109">
        <v>220.06751</v>
      </c>
      <c r="M265" s="109">
        <v>41.194300000000005</v>
      </c>
      <c r="N265" s="109">
        <v>62338.95102</v>
      </c>
      <c r="O265" s="109">
        <v>0</v>
      </c>
      <c r="P265" s="109">
        <v>167000.73869999999</v>
      </c>
    </row>
    <row r="266" spans="1:16" s="96" customFormat="1" ht="12" thickBot="1">
      <c r="A266" s="751" t="s">
        <v>258</v>
      </c>
      <c r="B266" s="109">
        <v>16413.700509999999</v>
      </c>
      <c r="C266" s="109">
        <v>13296.8091</v>
      </c>
      <c r="D266" s="109">
        <v>28040.295610000001</v>
      </c>
      <c r="E266" s="109">
        <v>25142.323640000002</v>
      </c>
      <c r="F266" s="109">
        <v>33869.056149999997</v>
      </c>
      <c r="G266" s="109">
        <v>9730.0360700000001</v>
      </c>
      <c r="H266" s="109">
        <v>26350.1276</v>
      </c>
      <c r="I266" s="109">
        <v>9352.9230700000007</v>
      </c>
      <c r="J266" s="109">
        <v>681.33627000000001</v>
      </c>
      <c r="K266" s="109">
        <v>1271.8614</v>
      </c>
      <c r="L266" s="109">
        <v>10808.12824</v>
      </c>
      <c r="M266" s="109">
        <v>5372.2245599999997</v>
      </c>
      <c r="N266" s="109">
        <v>3484.20282</v>
      </c>
      <c r="O266" s="109">
        <v>5405.4177199999995</v>
      </c>
      <c r="P266" s="109">
        <v>189218.44275999998</v>
      </c>
    </row>
    <row r="267" spans="1:16" s="96" customFormat="1" ht="12.75" thickTop="1" thickBot="1">
      <c r="A267" s="734" t="s">
        <v>259</v>
      </c>
      <c r="B267" s="108">
        <v>-90955.473540000006</v>
      </c>
      <c r="C267" s="108">
        <v>-84775.733569999997</v>
      </c>
      <c r="D267" s="108">
        <v>-128214.29404000001</v>
      </c>
      <c r="E267" s="108">
        <v>-58956.110270000005</v>
      </c>
      <c r="F267" s="108">
        <v>-80501.064920000004</v>
      </c>
      <c r="G267" s="108">
        <v>-82638.578980000006</v>
      </c>
      <c r="H267" s="108">
        <v>-23655.583620000001</v>
      </c>
      <c r="I267" s="108">
        <v>-14672.07963</v>
      </c>
      <c r="J267" s="108">
        <v>-752.41174999999998</v>
      </c>
      <c r="K267" s="108">
        <v>-4956.1478200000001</v>
      </c>
      <c r="L267" s="108">
        <v>-15187.83174</v>
      </c>
      <c r="M267" s="108">
        <v>-4300.5504099999998</v>
      </c>
      <c r="N267" s="108">
        <v>-18051.984230000002</v>
      </c>
      <c r="O267" s="108">
        <v>-9718.6740900000004</v>
      </c>
      <c r="P267" s="108">
        <v>-617336.51861000003</v>
      </c>
    </row>
    <row r="268" spans="1:16" s="96" customFormat="1" ht="12" thickTop="1">
      <c r="A268" s="152" t="s">
        <v>254</v>
      </c>
      <c r="B268" s="109">
        <v>-39943.633159999998</v>
      </c>
      <c r="C268" s="109">
        <v>-30654.162789999998</v>
      </c>
      <c r="D268" s="109">
        <v>-46244.912469999996</v>
      </c>
      <c r="E268" s="109">
        <v>-12407.490970000001</v>
      </c>
      <c r="F268" s="109">
        <v>-7035.4317599999995</v>
      </c>
      <c r="G268" s="109">
        <v>-21467.189420000002</v>
      </c>
      <c r="H268" s="109">
        <v>-14933.58041</v>
      </c>
      <c r="I268" s="109">
        <v>-10392.737220000001</v>
      </c>
      <c r="J268" s="109">
        <v>-407.08790000000005</v>
      </c>
      <c r="K268" s="109">
        <v>-4950.1753899999994</v>
      </c>
      <c r="L268" s="109">
        <v>-5566.3367400000006</v>
      </c>
      <c r="M268" s="109">
        <v>-1882.74701</v>
      </c>
      <c r="N268" s="109">
        <v>-10826.58294</v>
      </c>
      <c r="O268" s="109">
        <v>-5317.6543099999999</v>
      </c>
      <c r="P268" s="109">
        <v>-212029.72249000001</v>
      </c>
    </row>
    <row r="269" spans="1:16" s="96" customFormat="1" ht="11.25">
      <c r="A269" s="152" t="s">
        <v>260</v>
      </c>
      <c r="B269" s="109">
        <v>-2731.7653399999999</v>
      </c>
      <c r="C269" s="109">
        <v>-18038.838760000002</v>
      </c>
      <c r="D269" s="109">
        <v>-24192.58856</v>
      </c>
      <c r="E269" s="109">
        <v>-6803.4769400000005</v>
      </c>
      <c r="F269" s="109">
        <v>-1481.2202199999999</v>
      </c>
      <c r="G269" s="109">
        <v>-23323.62588</v>
      </c>
      <c r="H269" s="109">
        <v>-700.89765</v>
      </c>
      <c r="I269" s="109">
        <v>-18.778320000000001</v>
      </c>
      <c r="J269" s="109">
        <v>-0.41919999999999996</v>
      </c>
      <c r="K269" s="109">
        <v>-5.8724300000000005</v>
      </c>
      <c r="L269" s="109">
        <v>-5.0000000000000001E-3</v>
      </c>
      <c r="M269" s="109">
        <v>-591.59312</v>
      </c>
      <c r="N269" s="109">
        <v>-0.41899999999999998</v>
      </c>
      <c r="O269" s="109">
        <v>-283.84199000000001</v>
      </c>
      <c r="P269" s="109">
        <v>-78173.342409999997</v>
      </c>
    </row>
    <row r="270" spans="1:16" s="96" customFormat="1" ht="11.25">
      <c r="A270" s="152" t="s">
        <v>261</v>
      </c>
      <c r="B270" s="109">
        <v>-307.99496000000005</v>
      </c>
      <c r="C270" s="109">
        <v>-117.37877999999999</v>
      </c>
      <c r="D270" s="109">
        <v>-1982.2695100000001</v>
      </c>
      <c r="E270" s="109">
        <v>-3171.0351700000001</v>
      </c>
      <c r="F270" s="109">
        <v>0</v>
      </c>
      <c r="G270" s="109">
        <v>0</v>
      </c>
      <c r="H270" s="109">
        <v>0</v>
      </c>
      <c r="I270" s="109">
        <v>0</v>
      </c>
      <c r="J270" s="109">
        <v>0</v>
      </c>
      <c r="K270" s="109">
        <v>0</v>
      </c>
      <c r="L270" s="109">
        <v>0</v>
      </c>
      <c r="M270" s="109">
        <v>-114.84657000000001</v>
      </c>
      <c r="N270" s="109">
        <v>-1169.92479</v>
      </c>
      <c r="O270" s="109">
        <v>0</v>
      </c>
      <c r="P270" s="109">
        <v>-6863.4497799999999</v>
      </c>
    </row>
    <row r="271" spans="1:16" s="96" customFormat="1" ht="11.25">
      <c r="A271" s="152" t="s">
        <v>262</v>
      </c>
      <c r="B271" s="109">
        <v>0</v>
      </c>
      <c r="C271" s="109">
        <v>0</v>
      </c>
      <c r="D271" s="109">
        <v>0</v>
      </c>
      <c r="E271" s="109">
        <v>0</v>
      </c>
      <c r="F271" s="109">
        <v>0</v>
      </c>
      <c r="G271" s="109">
        <v>0</v>
      </c>
      <c r="H271" s="109">
        <v>0</v>
      </c>
      <c r="I271" s="109">
        <v>0</v>
      </c>
      <c r="J271" s="109">
        <v>-81.034539999999993</v>
      </c>
      <c r="K271" s="109">
        <v>0</v>
      </c>
      <c r="L271" s="109">
        <v>0</v>
      </c>
      <c r="M271" s="109">
        <v>0</v>
      </c>
      <c r="N271" s="109">
        <v>0</v>
      </c>
      <c r="O271" s="109">
        <v>0</v>
      </c>
      <c r="P271" s="109">
        <v>-81.034539999999993</v>
      </c>
    </row>
    <row r="272" spans="1:16" s="96" customFormat="1" ht="12" thickBot="1">
      <c r="A272" s="735" t="s">
        <v>263</v>
      </c>
      <c r="B272" s="109">
        <v>-47972.08008</v>
      </c>
      <c r="C272" s="109">
        <v>-35965.353240000004</v>
      </c>
      <c r="D272" s="109">
        <v>-55794.523500000003</v>
      </c>
      <c r="E272" s="109">
        <v>-36574.107189999995</v>
      </c>
      <c r="F272" s="109">
        <v>-71984.412939999995</v>
      </c>
      <c r="G272" s="109">
        <v>-37847.763679999996</v>
      </c>
      <c r="H272" s="109">
        <v>-8021.10556</v>
      </c>
      <c r="I272" s="109">
        <v>-4260.5640899999999</v>
      </c>
      <c r="J272" s="109">
        <v>-263.87011000000001</v>
      </c>
      <c r="K272" s="109">
        <v>-0.1</v>
      </c>
      <c r="L272" s="109">
        <v>-9621.49</v>
      </c>
      <c r="M272" s="109">
        <v>-1711.3637099999999</v>
      </c>
      <c r="N272" s="109">
        <v>-6055.0574999999999</v>
      </c>
      <c r="O272" s="109">
        <v>-4117.1777899999997</v>
      </c>
      <c r="P272" s="109">
        <v>-320188.96938999998</v>
      </c>
    </row>
    <row r="273" spans="1:16" s="96" customFormat="1" ht="12.75" thickTop="1" thickBot="1">
      <c r="A273" s="734" t="s">
        <v>264</v>
      </c>
      <c r="B273" s="108">
        <v>873375.05764000001</v>
      </c>
      <c r="C273" s="108">
        <v>1077259.2287399999</v>
      </c>
      <c r="D273" s="108">
        <v>971081.04752999998</v>
      </c>
      <c r="E273" s="108">
        <v>912254.11672000005</v>
      </c>
      <c r="F273" s="108">
        <v>671916.98080999998</v>
      </c>
      <c r="G273" s="108">
        <v>350980.89282999997</v>
      </c>
      <c r="H273" s="108">
        <v>448953.29623000004</v>
      </c>
      <c r="I273" s="108">
        <v>970788.52350999997</v>
      </c>
      <c r="J273" s="108">
        <v>11501.47832</v>
      </c>
      <c r="K273" s="108">
        <v>57599.936710000002</v>
      </c>
      <c r="L273" s="108">
        <v>840260.73623000004</v>
      </c>
      <c r="M273" s="108">
        <v>194687.44315000001</v>
      </c>
      <c r="N273" s="108">
        <v>543070.25520000001</v>
      </c>
      <c r="O273" s="108">
        <v>597977.08844000008</v>
      </c>
      <c r="P273" s="108">
        <v>8521706.0820599999</v>
      </c>
    </row>
    <row r="274" spans="1:16" s="96" customFormat="1" ht="12" thickTop="1">
      <c r="A274" s="738" t="s">
        <v>265</v>
      </c>
      <c r="B274" s="109">
        <v>117033.08815000001</v>
      </c>
      <c r="C274" s="109">
        <v>168526.75286000001</v>
      </c>
      <c r="D274" s="109">
        <v>40932.27794</v>
      </c>
      <c r="E274" s="109">
        <v>232715.37536000001</v>
      </c>
      <c r="F274" s="109">
        <v>85070.822419999997</v>
      </c>
      <c r="G274" s="109">
        <v>9838.5560999999998</v>
      </c>
      <c r="H274" s="109">
        <v>56149.248240000001</v>
      </c>
      <c r="I274" s="109">
        <v>24899.082030000001</v>
      </c>
      <c r="J274" s="109">
        <v>1372.97766</v>
      </c>
      <c r="K274" s="109">
        <v>13986.875599999999</v>
      </c>
      <c r="L274" s="109">
        <v>287803.30192</v>
      </c>
      <c r="M274" s="109">
        <v>34119.203249999999</v>
      </c>
      <c r="N274" s="109">
        <v>322874.33812000003</v>
      </c>
      <c r="O274" s="109">
        <v>104810.28383</v>
      </c>
      <c r="P274" s="109">
        <v>1500132.1834800001</v>
      </c>
    </row>
    <row r="275" spans="1:16" s="96" customFormat="1" ht="11.25">
      <c r="A275" s="152" t="s">
        <v>266</v>
      </c>
      <c r="B275" s="109">
        <v>1271.7638999999999</v>
      </c>
      <c r="C275" s="109">
        <v>6416.2899000000007</v>
      </c>
      <c r="D275" s="109">
        <v>3151.59926</v>
      </c>
      <c r="E275" s="109">
        <v>767.70785999999998</v>
      </c>
      <c r="F275" s="109">
        <v>19883.206610000001</v>
      </c>
      <c r="G275" s="109">
        <v>189.78739000000002</v>
      </c>
      <c r="H275" s="109">
        <v>1153.57644</v>
      </c>
      <c r="I275" s="109">
        <v>7213.00144</v>
      </c>
      <c r="J275" s="109">
        <v>0</v>
      </c>
      <c r="K275" s="109">
        <v>0</v>
      </c>
      <c r="L275" s="109">
        <v>3060.3114700000001</v>
      </c>
      <c r="M275" s="109">
        <v>1215.8612900000001</v>
      </c>
      <c r="N275" s="109">
        <v>8730.3937100000003</v>
      </c>
      <c r="O275" s="109">
        <v>6190.9536100000005</v>
      </c>
      <c r="P275" s="109">
        <v>59244.452880000004</v>
      </c>
    </row>
    <row r="276" spans="1:16" s="96" customFormat="1" ht="11.25">
      <c r="A276" s="152" t="s">
        <v>267</v>
      </c>
      <c r="B276" s="109">
        <v>115761.32425000001</v>
      </c>
      <c r="C276" s="109">
        <v>158446.99475000001</v>
      </c>
      <c r="D276" s="109">
        <v>29030.671589999998</v>
      </c>
      <c r="E276" s="109">
        <v>221560.85985000001</v>
      </c>
      <c r="F276" s="109">
        <v>58640.531719999999</v>
      </c>
      <c r="G276" s="109">
        <v>8432.4000199999991</v>
      </c>
      <c r="H276" s="109">
        <v>53940.029299999995</v>
      </c>
      <c r="I276" s="109">
        <v>17346.75734</v>
      </c>
      <c r="J276" s="109">
        <v>1372.97766</v>
      </c>
      <c r="K276" s="109">
        <v>13986.875599999999</v>
      </c>
      <c r="L276" s="109">
        <v>284716.97636999999</v>
      </c>
      <c r="M276" s="109">
        <v>31541.46341</v>
      </c>
      <c r="N276" s="109">
        <v>184288.25497000001</v>
      </c>
      <c r="O276" s="109">
        <v>98618.630219999992</v>
      </c>
      <c r="P276" s="109">
        <v>1277684.7470499999</v>
      </c>
    </row>
    <row r="277" spans="1:16" s="96" customFormat="1" ht="11.25">
      <c r="A277" s="152" t="s">
        <v>268</v>
      </c>
      <c r="B277" s="109">
        <v>0</v>
      </c>
      <c r="C277" s="109">
        <v>3663.3782099999999</v>
      </c>
      <c r="D277" s="109">
        <v>8424.8271999999997</v>
      </c>
      <c r="E277" s="109">
        <v>6745.2110899999998</v>
      </c>
      <c r="F277" s="109">
        <v>6415.1515199999994</v>
      </c>
      <c r="G277" s="109">
        <v>282.97561999999999</v>
      </c>
      <c r="H277" s="109">
        <v>778.91418999999996</v>
      </c>
      <c r="I277" s="109">
        <v>234.84461999999999</v>
      </c>
      <c r="J277" s="109">
        <v>0</v>
      </c>
      <c r="K277" s="109">
        <v>0</v>
      </c>
      <c r="L277" s="109">
        <v>26.014080000000003</v>
      </c>
      <c r="M277" s="109">
        <v>576.78627000000006</v>
      </c>
      <c r="N277" s="109">
        <v>23749.153129999999</v>
      </c>
      <c r="O277" s="109">
        <v>0</v>
      </c>
      <c r="P277" s="109">
        <v>50897.255929999999</v>
      </c>
    </row>
    <row r="278" spans="1:16" s="96" customFormat="1" ht="11.25">
      <c r="A278" s="152" t="s">
        <v>269</v>
      </c>
      <c r="B278" s="109">
        <v>0</v>
      </c>
      <c r="C278" s="109">
        <v>0</v>
      </c>
      <c r="D278" s="109">
        <v>0</v>
      </c>
      <c r="E278" s="109">
        <v>3641.59656</v>
      </c>
      <c r="F278" s="109">
        <v>1.6397599999999999</v>
      </c>
      <c r="G278" s="109">
        <v>0</v>
      </c>
      <c r="H278" s="109">
        <v>0</v>
      </c>
      <c r="I278" s="109">
        <v>104.47863000000001</v>
      </c>
      <c r="J278" s="109">
        <v>0</v>
      </c>
      <c r="K278" s="109">
        <v>0</v>
      </c>
      <c r="L278" s="109">
        <v>0</v>
      </c>
      <c r="M278" s="109">
        <v>785.09228000000007</v>
      </c>
      <c r="N278" s="109">
        <v>106106.53631</v>
      </c>
      <c r="O278" s="109">
        <v>0</v>
      </c>
      <c r="P278" s="109">
        <v>110639.34354</v>
      </c>
    </row>
    <row r="279" spans="1:16" s="96" customFormat="1" ht="11.25">
      <c r="A279" s="152" t="s">
        <v>270</v>
      </c>
      <c r="B279" s="109">
        <v>0</v>
      </c>
      <c r="C279" s="109">
        <v>0</v>
      </c>
      <c r="D279" s="109">
        <v>20.534110000000002</v>
      </c>
      <c r="E279" s="109">
        <v>0</v>
      </c>
      <c r="F279" s="109">
        <v>0</v>
      </c>
      <c r="G279" s="109">
        <v>0</v>
      </c>
      <c r="H279" s="109">
        <v>0</v>
      </c>
      <c r="I279" s="109">
        <v>0</v>
      </c>
      <c r="J279" s="109">
        <v>0</v>
      </c>
      <c r="K279" s="109">
        <v>0</v>
      </c>
      <c r="L279" s="109">
        <v>0</v>
      </c>
      <c r="M279" s="109">
        <v>0</v>
      </c>
      <c r="N279" s="109">
        <v>0</v>
      </c>
      <c r="O279" s="109">
        <v>0</v>
      </c>
      <c r="P279" s="109">
        <v>20.534110000000002</v>
      </c>
    </row>
    <row r="280" spans="1:16" s="96" customFormat="1" ht="11.25">
      <c r="A280" s="152" t="s">
        <v>271</v>
      </c>
      <c r="B280" s="109">
        <v>0</v>
      </c>
      <c r="C280" s="109">
        <v>0.09</v>
      </c>
      <c r="D280" s="109">
        <v>304.64578</v>
      </c>
      <c r="E280" s="109">
        <v>0</v>
      </c>
      <c r="F280" s="109">
        <v>130.29281</v>
      </c>
      <c r="G280" s="109">
        <v>933.39306999999997</v>
      </c>
      <c r="H280" s="109">
        <v>276.72831000000002</v>
      </c>
      <c r="I280" s="109">
        <v>0</v>
      </c>
      <c r="J280" s="109">
        <v>0</v>
      </c>
      <c r="K280" s="109">
        <v>0</v>
      </c>
      <c r="L280" s="109">
        <v>0</v>
      </c>
      <c r="M280" s="109">
        <v>0</v>
      </c>
      <c r="N280" s="109">
        <v>0</v>
      </c>
      <c r="O280" s="109">
        <v>0.7</v>
      </c>
      <c r="P280" s="109">
        <v>1645.84997</v>
      </c>
    </row>
    <row r="281" spans="1:16" s="96" customFormat="1" ht="11.25">
      <c r="A281" s="738" t="s">
        <v>272</v>
      </c>
      <c r="B281" s="109">
        <v>-159411.14012999999</v>
      </c>
      <c r="C281" s="109">
        <v>-264087.54722000001</v>
      </c>
      <c r="D281" s="109">
        <v>-112872.05478000001</v>
      </c>
      <c r="E281" s="109">
        <v>-301887.96739000001</v>
      </c>
      <c r="F281" s="109">
        <v>-131058.80812</v>
      </c>
      <c r="G281" s="109">
        <v>-38633.981229999998</v>
      </c>
      <c r="H281" s="109">
        <v>-88036.286859999993</v>
      </c>
      <c r="I281" s="109">
        <v>-125971.26395000001</v>
      </c>
      <c r="J281" s="109">
        <v>-628.60950000000003</v>
      </c>
      <c r="K281" s="109">
        <v>-14179.496539999998</v>
      </c>
      <c r="L281" s="109">
        <v>-396528.92113999999</v>
      </c>
      <c r="M281" s="109">
        <v>-51501.945030000003</v>
      </c>
      <c r="N281" s="109">
        <v>-467360.11744</v>
      </c>
      <c r="O281" s="109">
        <v>-146853.59094999998</v>
      </c>
      <c r="P281" s="109">
        <v>-2299011.7302800003</v>
      </c>
    </row>
    <row r="282" spans="1:16" s="96" customFormat="1" ht="11.25">
      <c r="A282" s="152" t="s">
        <v>273</v>
      </c>
      <c r="B282" s="109">
        <v>-156723.77377</v>
      </c>
      <c r="C282" s="109">
        <v>-244078.16765000002</v>
      </c>
      <c r="D282" s="109">
        <v>-93969.099629999997</v>
      </c>
      <c r="E282" s="109">
        <v>-293932.96414</v>
      </c>
      <c r="F282" s="109">
        <v>-123078.91794</v>
      </c>
      <c r="G282" s="109">
        <v>-37327.552859999996</v>
      </c>
      <c r="H282" s="109">
        <v>-85824.726999999999</v>
      </c>
      <c r="I282" s="109">
        <v>-116337.41</v>
      </c>
      <c r="J282" s="109">
        <v>-628.60950000000003</v>
      </c>
      <c r="K282" s="109">
        <v>-14179.496539999998</v>
      </c>
      <c r="L282" s="109">
        <v>-396502.90706</v>
      </c>
      <c r="M282" s="109">
        <v>-47947.829579999998</v>
      </c>
      <c r="N282" s="109">
        <v>-241634.28728999998</v>
      </c>
      <c r="O282" s="109">
        <v>-146781.36993000002</v>
      </c>
      <c r="P282" s="109">
        <v>-1998947.11289</v>
      </c>
    </row>
    <row r="283" spans="1:16" s="96" customFormat="1" ht="11.25">
      <c r="A283" s="152" t="s">
        <v>274</v>
      </c>
      <c r="B283" s="109">
        <v>-2673.7969500000004</v>
      </c>
      <c r="C283" s="109">
        <v>-16772.62615</v>
      </c>
      <c r="D283" s="109">
        <v>-13638.194740000001</v>
      </c>
      <c r="E283" s="109">
        <v>-7323.7389400000002</v>
      </c>
      <c r="F283" s="109">
        <v>-1581.4497799999999</v>
      </c>
      <c r="G283" s="109">
        <v>-21.54252</v>
      </c>
      <c r="H283" s="109">
        <v>-1561.4681399999999</v>
      </c>
      <c r="I283" s="109">
        <v>-217.78037</v>
      </c>
      <c r="J283" s="109">
        <v>0</v>
      </c>
      <c r="K283" s="109">
        <v>0</v>
      </c>
      <c r="L283" s="109">
        <v>-26.014080000000003</v>
      </c>
      <c r="M283" s="109">
        <v>-169.29814000000002</v>
      </c>
      <c r="N283" s="109">
        <v>-54998.192159999999</v>
      </c>
      <c r="O283" s="109">
        <v>0</v>
      </c>
      <c r="P283" s="109">
        <v>-98984.101970000003</v>
      </c>
    </row>
    <row r="284" spans="1:16" s="96" customFormat="1" ht="11.25">
      <c r="A284" s="152" t="s">
        <v>275</v>
      </c>
      <c r="B284" s="109">
        <v>0</v>
      </c>
      <c r="C284" s="109">
        <v>-13.265799999999999</v>
      </c>
      <c r="D284" s="109">
        <v>-604.41837999999996</v>
      </c>
      <c r="E284" s="109">
        <v>-478.15908000000002</v>
      </c>
      <c r="F284" s="109">
        <v>-6.6193</v>
      </c>
      <c r="G284" s="109">
        <v>0</v>
      </c>
      <c r="H284" s="109">
        <v>0</v>
      </c>
      <c r="I284" s="109">
        <v>-212.30237</v>
      </c>
      <c r="J284" s="109">
        <v>0</v>
      </c>
      <c r="K284" s="109">
        <v>0</v>
      </c>
      <c r="L284" s="109">
        <v>0</v>
      </c>
      <c r="M284" s="109">
        <v>-743.07758000000001</v>
      </c>
      <c r="N284" s="109">
        <v>-168269.80710000001</v>
      </c>
      <c r="O284" s="109">
        <v>0</v>
      </c>
      <c r="P284" s="109">
        <v>-170327.64961000002</v>
      </c>
    </row>
    <row r="285" spans="1:16" s="96" customFormat="1" ht="11.25">
      <c r="A285" s="735" t="s">
        <v>276</v>
      </c>
      <c r="B285" s="109">
        <v>-13.56941</v>
      </c>
      <c r="C285" s="109">
        <v>-2702.3303700000001</v>
      </c>
      <c r="D285" s="109">
        <v>-1681.1475399999999</v>
      </c>
      <c r="E285" s="109">
        <v>-153.10523000000001</v>
      </c>
      <c r="F285" s="109">
        <v>-6155.8815000000004</v>
      </c>
      <c r="G285" s="109">
        <v>-29.478429999999999</v>
      </c>
      <c r="H285" s="109">
        <v>-471.44713999999999</v>
      </c>
      <c r="I285" s="109">
        <v>-8933.9425099999989</v>
      </c>
      <c r="J285" s="109">
        <v>0</v>
      </c>
      <c r="K285" s="109">
        <v>0</v>
      </c>
      <c r="L285" s="109">
        <v>0</v>
      </c>
      <c r="M285" s="109">
        <v>-2641.7397299999998</v>
      </c>
      <c r="N285" s="109">
        <v>-2457.8308900000002</v>
      </c>
      <c r="O285" s="109">
        <v>-68.401119999999992</v>
      </c>
      <c r="P285" s="109">
        <v>-25308.873869999999</v>
      </c>
    </row>
    <row r="286" spans="1:16" s="96" customFormat="1" ht="11.25">
      <c r="A286" s="735" t="s">
        <v>277</v>
      </c>
      <c r="B286" s="109">
        <v>0</v>
      </c>
      <c r="C286" s="109">
        <v>-248.46026999999998</v>
      </c>
      <c r="D286" s="109">
        <v>-2657.1521899999998</v>
      </c>
      <c r="E286" s="109">
        <v>0</v>
      </c>
      <c r="F286" s="109">
        <v>0</v>
      </c>
      <c r="G286" s="109">
        <v>0</v>
      </c>
      <c r="H286" s="109">
        <v>0</v>
      </c>
      <c r="I286" s="109">
        <v>0</v>
      </c>
      <c r="J286" s="109">
        <v>0</v>
      </c>
      <c r="K286" s="109">
        <v>0</v>
      </c>
      <c r="L286" s="109">
        <v>0</v>
      </c>
      <c r="M286" s="109">
        <v>0</v>
      </c>
      <c r="N286" s="109">
        <v>0</v>
      </c>
      <c r="O286" s="109">
        <v>0</v>
      </c>
      <c r="P286" s="109">
        <v>-2905.6124599999998</v>
      </c>
    </row>
    <row r="287" spans="1:16" s="96" customFormat="1" ht="12" thickBot="1">
      <c r="A287" s="152" t="s">
        <v>278</v>
      </c>
      <c r="B287" s="109">
        <v>0</v>
      </c>
      <c r="C287" s="109">
        <v>-272.69698</v>
      </c>
      <c r="D287" s="109">
        <v>-322.04230000000001</v>
      </c>
      <c r="E287" s="109">
        <v>0</v>
      </c>
      <c r="F287" s="109">
        <v>-235.93960000000001</v>
      </c>
      <c r="G287" s="109">
        <v>-1255.40742</v>
      </c>
      <c r="H287" s="109">
        <v>-178.64457999999999</v>
      </c>
      <c r="I287" s="109">
        <v>-269.82870000000003</v>
      </c>
      <c r="J287" s="109">
        <v>0</v>
      </c>
      <c r="K287" s="109">
        <v>0</v>
      </c>
      <c r="L287" s="109">
        <v>0</v>
      </c>
      <c r="M287" s="109">
        <v>0</v>
      </c>
      <c r="N287" s="109">
        <v>0</v>
      </c>
      <c r="O287" s="109">
        <v>-3.8199000000000001</v>
      </c>
      <c r="P287" s="109">
        <v>-2538.3794800000001</v>
      </c>
    </row>
    <row r="288" spans="1:16" s="96" customFormat="1" ht="12.75" thickTop="1" thickBot="1">
      <c r="A288" s="736" t="s">
        <v>279</v>
      </c>
      <c r="B288" s="111">
        <v>830997.00566000002</v>
      </c>
      <c r="C288" s="111">
        <v>981698.43437999999</v>
      </c>
      <c r="D288" s="111">
        <v>899141.27069000003</v>
      </c>
      <c r="E288" s="111">
        <v>843081.52469000011</v>
      </c>
      <c r="F288" s="111">
        <v>625928.99511000002</v>
      </c>
      <c r="G288" s="111">
        <v>322185.46769999998</v>
      </c>
      <c r="H288" s="111">
        <v>417066.25761000003</v>
      </c>
      <c r="I288" s="111">
        <v>869716.34159000008</v>
      </c>
      <c r="J288" s="111">
        <v>12245.84648</v>
      </c>
      <c r="K288" s="111">
        <v>57407.315770000001</v>
      </c>
      <c r="L288" s="111">
        <v>731535.11701000005</v>
      </c>
      <c r="M288" s="111">
        <v>177304.70137</v>
      </c>
      <c r="N288" s="111">
        <v>398584.47587999998</v>
      </c>
      <c r="O288" s="111">
        <v>555933.78132000007</v>
      </c>
      <c r="P288" s="111">
        <v>7722826.5352600003</v>
      </c>
    </row>
    <row r="289" spans="1:16" s="96" customFormat="1" ht="12.75" thickTop="1" thickBot="1">
      <c r="A289" s="734" t="s">
        <v>280</v>
      </c>
      <c r="B289" s="108">
        <v>-544986.62485999998</v>
      </c>
      <c r="C289" s="108">
        <v>-807515.64119000011</v>
      </c>
      <c r="D289" s="108">
        <v>-626922.81279</v>
      </c>
      <c r="E289" s="108">
        <v>-544307.66258</v>
      </c>
      <c r="F289" s="108">
        <v>-420987.70860000001</v>
      </c>
      <c r="G289" s="108">
        <v>-233338.44111000001</v>
      </c>
      <c r="H289" s="108">
        <v>-287584.26850999997</v>
      </c>
      <c r="I289" s="108">
        <v>-618725.42592999991</v>
      </c>
      <c r="J289" s="108">
        <v>-11403.437689999999</v>
      </c>
      <c r="K289" s="108">
        <v>-29878.819780000002</v>
      </c>
      <c r="L289" s="108">
        <v>-600906.09352999995</v>
      </c>
      <c r="M289" s="108">
        <v>-153836.84706</v>
      </c>
      <c r="N289" s="108">
        <v>-314793.44863</v>
      </c>
      <c r="O289" s="108">
        <v>-462452.17148000002</v>
      </c>
      <c r="P289" s="108">
        <v>-5657639.40374</v>
      </c>
    </row>
    <row r="290" spans="1:16" s="96" customFormat="1" ht="12" thickTop="1">
      <c r="A290" s="152" t="s">
        <v>281</v>
      </c>
      <c r="B290" s="109">
        <v>-231085.44755000001</v>
      </c>
      <c r="C290" s="109">
        <v>-371828.01210000005</v>
      </c>
      <c r="D290" s="109">
        <v>-224866.35794999998</v>
      </c>
      <c r="E290" s="109">
        <v>-222866.91441</v>
      </c>
      <c r="F290" s="109">
        <v>-181978.66784000001</v>
      </c>
      <c r="G290" s="109">
        <v>-104119.31281999999</v>
      </c>
      <c r="H290" s="109">
        <v>-155543.77872999999</v>
      </c>
      <c r="I290" s="109">
        <v>-352868.19527999999</v>
      </c>
      <c r="J290" s="109">
        <v>-5698.1497199999994</v>
      </c>
      <c r="K290" s="109">
        <v>-12803.57322</v>
      </c>
      <c r="L290" s="109">
        <v>-379457.35787000001</v>
      </c>
      <c r="M290" s="109">
        <v>-88333.067580000003</v>
      </c>
      <c r="N290" s="109">
        <v>-160043.35263000001</v>
      </c>
      <c r="O290" s="109">
        <v>-290112.84870999999</v>
      </c>
      <c r="P290" s="109">
        <v>-2781605.0364099997</v>
      </c>
    </row>
    <row r="291" spans="1:16" s="96" customFormat="1" ht="11.25">
      <c r="A291" s="152" t="s">
        <v>282</v>
      </c>
      <c r="B291" s="109">
        <v>-43786.411719999996</v>
      </c>
      <c r="C291" s="109">
        <v>-107221.72494</v>
      </c>
      <c r="D291" s="109">
        <v>-60452.84463</v>
      </c>
      <c r="E291" s="109">
        <v>-56368.642740000003</v>
      </c>
      <c r="F291" s="109">
        <v>-40388.571880000003</v>
      </c>
      <c r="G291" s="109">
        <v>-15690.099410000001</v>
      </c>
      <c r="H291" s="109">
        <v>-22192.156469999998</v>
      </c>
      <c r="I291" s="109">
        <v>-49611.344720000001</v>
      </c>
      <c r="J291" s="109">
        <v>-1322.2686200000001</v>
      </c>
      <c r="K291" s="109">
        <v>-1721.7039499999998</v>
      </c>
      <c r="L291" s="109">
        <v>-56896.525030000004</v>
      </c>
      <c r="M291" s="109">
        <v>-10835.078240000001</v>
      </c>
      <c r="N291" s="109">
        <v>-24717.493120000003</v>
      </c>
      <c r="O291" s="109">
        <v>-27492.288089999998</v>
      </c>
      <c r="P291" s="109">
        <v>-518697.15356000001</v>
      </c>
    </row>
    <row r="292" spans="1:16" s="96" customFormat="1" ht="11.25">
      <c r="A292" s="152" t="s">
        <v>283</v>
      </c>
      <c r="B292" s="109">
        <v>-5067.0596799999994</v>
      </c>
      <c r="C292" s="109">
        <v>-8014.2116900000001</v>
      </c>
      <c r="D292" s="109">
        <v>-5137.4331700000002</v>
      </c>
      <c r="E292" s="109">
        <v>-3688.4524500000002</v>
      </c>
      <c r="F292" s="109">
        <v>-1831.08807</v>
      </c>
      <c r="G292" s="109">
        <v>-2380.0230899999997</v>
      </c>
      <c r="H292" s="109">
        <v>-3290.4927499999999</v>
      </c>
      <c r="I292" s="109">
        <v>-18622.002579999997</v>
      </c>
      <c r="J292" s="109">
        <v>-252.95492999999999</v>
      </c>
      <c r="K292" s="109">
        <v>-231.82938000000001</v>
      </c>
      <c r="L292" s="109">
        <v>-2240.5457299999998</v>
      </c>
      <c r="M292" s="109">
        <v>-767.42556000000002</v>
      </c>
      <c r="N292" s="109">
        <v>-2068.7251699999997</v>
      </c>
      <c r="O292" s="109">
        <v>-2932.2650299999996</v>
      </c>
      <c r="P292" s="109">
        <v>-56524.509279999998</v>
      </c>
    </row>
    <row r="293" spans="1:16" s="96" customFormat="1" ht="11.25">
      <c r="A293" s="152" t="s">
        <v>284</v>
      </c>
      <c r="B293" s="109">
        <v>-12968.256529999999</v>
      </c>
      <c r="C293" s="109">
        <v>-21937.24266</v>
      </c>
      <c r="D293" s="109">
        <v>-17850.40828</v>
      </c>
      <c r="E293" s="109">
        <v>-16263.017240000001</v>
      </c>
      <c r="F293" s="109">
        <v>-8553.6307500000003</v>
      </c>
      <c r="G293" s="109">
        <v>-9162.9921599999998</v>
      </c>
      <c r="H293" s="109">
        <v>-7028.9202800000003</v>
      </c>
      <c r="I293" s="109">
        <v>-19898.512859999999</v>
      </c>
      <c r="J293" s="109">
        <v>-421.71776</v>
      </c>
      <c r="K293" s="109">
        <v>-1961.64716</v>
      </c>
      <c r="L293" s="109">
        <v>-15396.8596</v>
      </c>
      <c r="M293" s="109">
        <v>-7284.3233700000001</v>
      </c>
      <c r="N293" s="109">
        <v>-10616.87149</v>
      </c>
      <c r="O293" s="109">
        <v>-13899.966109999999</v>
      </c>
      <c r="P293" s="109">
        <v>-163244.36624999999</v>
      </c>
    </row>
    <row r="294" spans="1:16" s="96" customFormat="1" ht="11.25">
      <c r="A294" s="152" t="s">
        <v>285</v>
      </c>
      <c r="B294" s="109">
        <v>-77246.489480000004</v>
      </c>
      <c r="C294" s="109">
        <v>-73833.830050000004</v>
      </c>
      <c r="D294" s="109">
        <v>-84556.659440000003</v>
      </c>
      <c r="E294" s="109">
        <v>-79980.400689999995</v>
      </c>
      <c r="F294" s="109">
        <v>-58979.899720000001</v>
      </c>
      <c r="G294" s="109">
        <v>-22825.271980000001</v>
      </c>
      <c r="H294" s="109">
        <v>-19170.841619999999</v>
      </c>
      <c r="I294" s="109">
        <v>-38488.102599999998</v>
      </c>
      <c r="J294" s="109">
        <v>-1707.9974299999999</v>
      </c>
      <c r="K294" s="109">
        <v>-7619.83259</v>
      </c>
      <c r="L294" s="109">
        <v>-37282.861240000006</v>
      </c>
      <c r="M294" s="109">
        <v>-7542.4359100000001</v>
      </c>
      <c r="N294" s="109">
        <v>-21328.845530000002</v>
      </c>
      <c r="O294" s="109">
        <v>-23666.841609999999</v>
      </c>
      <c r="P294" s="109">
        <v>-554230.30989000003</v>
      </c>
    </row>
    <row r="295" spans="1:16" s="96" customFormat="1" ht="11.25">
      <c r="A295" s="152" t="s">
        <v>286</v>
      </c>
      <c r="B295" s="109">
        <v>-9878.9546499999997</v>
      </c>
      <c r="C295" s="109">
        <v>-21538.210179999998</v>
      </c>
      <c r="D295" s="109">
        <v>-40611.201350000003</v>
      </c>
      <c r="E295" s="109">
        <v>-18440.0111</v>
      </c>
      <c r="F295" s="109">
        <v>-13821.535689999999</v>
      </c>
      <c r="G295" s="109">
        <v>-4585.66158</v>
      </c>
      <c r="H295" s="109">
        <v>-9744.6483800000005</v>
      </c>
      <c r="I295" s="109">
        <v>-15725.41598</v>
      </c>
      <c r="J295" s="109">
        <v>-201.53658999999999</v>
      </c>
      <c r="K295" s="109">
        <v>-314.79034000000001</v>
      </c>
      <c r="L295" s="109">
        <v>-8089.1985100000002</v>
      </c>
      <c r="M295" s="109">
        <v>-2859.5228700000002</v>
      </c>
      <c r="N295" s="109">
        <v>-3756.93534</v>
      </c>
      <c r="O295" s="109">
        <v>-6828.5520199999992</v>
      </c>
      <c r="P295" s="109">
        <v>-156396.17458000002</v>
      </c>
    </row>
    <row r="296" spans="1:16" s="96" customFormat="1" ht="11.25">
      <c r="A296" s="152" t="s">
        <v>287</v>
      </c>
      <c r="B296" s="109">
        <v>-22637.960809999997</v>
      </c>
      <c r="C296" s="109">
        <v>-43083.377700000005</v>
      </c>
      <c r="D296" s="109">
        <v>-31236.44713</v>
      </c>
      <c r="E296" s="109">
        <v>-23768.611370000002</v>
      </c>
      <c r="F296" s="109">
        <v>-13838.420550000001</v>
      </c>
      <c r="G296" s="109">
        <v>-8333.7064699999992</v>
      </c>
      <c r="H296" s="109">
        <v>-9581.3265299999985</v>
      </c>
      <c r="I296" s="109">
        <v>-25530.889480000002</v>
      </c>
      <c r="J296" s="109">
        <v>-282.53734000000003</v>
      </c>
      <c r="K296" s="109">
        <v>-824.26495</v>
      </c>
      <c r="L296" s="109">
        <v>-14774.10475</v>
      </c>
      <c r="M296" s="109">
        <v>-6370.6630999999998</v>
      </c>
      <c r="N296" s="109">
        <v>-19567.764460000002</v>
      </c>
      <c r="O296" s="109">
        <v>-14663.547269999999</v>
      </c>
      <c r="P296" s="109">
        <v>-234493.62190999999</v>
      </c>
    </row>
    <row r="297" spans="1:16" s="96" customFormat="1" ht="11.25">
      <c r="A297" s="152" t="s">
        <v>288</v>
      </c>
      <c r="B297" s="109">
        <v>-7388.2556299999997</v>
      </c>
      <c r="C297" s="109">
        <v>-3305.81122</v>
      </c>
      <c r="D297" s="109">
        <v>-11621.75418</v>
      </c>
      <c r="E297" s="109">
        <v>-4776.3900999999996</v>
      </c>
      <c r="F297" s="109">
        <v>-10615.6672</v>
      </c>
      <c r="G297" s="109">
        <v>-4455.4535900000001</v>
      </c>
      <c r="H297" s="109">
        <v>-3100.8606299999997</v>
      </c>
      <c r="I297" s="109">
        <v>-7784.0083099999993</v>
      </c>
      <c r="J297" s="109">
        <v>-198.13879</v>
      </c>
      <c r="K297" s="109">
        <v>-423.63634999999999</v>
      </c>
      <c r="L297" s="109">
        <v>-753.38432999999998</v>
      </c>
      <c r="M297" s="109">
        <v>-2352.0292899999999</v>
      </c>
      <c r="N297" s="109">
        <v>-11852.83577</v>
      </c>
      <c r="O297" s="109">
        <v>-3973.3172599999998</v>
      </c>
      <c r="P297" s="109">
        <v>-72601.542650000003</v>
      </c>
    </row>
    <row r="298" spans="1:16" s="96" customFormat="1" ht="12" thickBot="1">
      <c r="A298" s="152" t="s">
        <v>289</v>
      </c>
      <c r="B298" s="109">
        <v>-134927.78881</v>
      </c>
      <c r="C298" s="109">
        <v>-156753.22065</v>
      </c>
      <c r="D298" s="109">
        <v>-150589.70666</v>
      </c>
      <c r="E298" s="109">
        <v>-118155.22248000001</v>
      </c>
      <c r="F298" s="109">
        <v>-90980.226900000009</v>
      </c>
      <c r="G298" s="109">
        <v>-61785.920009999994</v>
      </c>
      <c r="H298" s="109">
        <v>-57931.243119999999</v>
      </c>
      <c r="I298" s="109">
        <v>-90196.954120000009</v>
      </c>
      <c r="J298" s="109">
        <v>-1318.13651</v>
      </c>
      <c r="K298" s="109">
        <v>-3977.5418399999999</v>
      </c>
      <c r="L298" s="109">
        <v>-86015.256469999993</v>
      </c>
      <c r="M298" s="109">
        <v>-27492.30114</v>
      </c>
      <c r="N298" s="109">
        <v>-60840.625119999997</v>
      </c>
      <c r="O298" s="109">
        <v>-78882.545379999996</v>
      </c>
      <c r="P298" s="109">
        <v>-1119846.68921</v>
      </c>
    </row>
    <row r="299" spans="1:16" s="96" customFormat="1" ht="12.75" thickTop="1" thickBot="1">
      <c r="A299" s="737" t="s">
        <v>290</v>
      </c>
      <c r="B299" s="108">
        <v>286010.38079999998</v>
      </c>
      <c r="C299" s="108">
        <v>174182.79319</v>
      </c>
      <c r="D299" s="108">
        <v>272218.45789999998</v>
      </c>
      <c r="E299" s="108">
        <v>298773.86210999999</v>
      </c>
      <c r="F299" s="108">
        <v>204941.28650999998</v>
      </c>
      <c r="G299" s="108">
        <v>88847.026590000009</v>
      </c>
      <c r="H299" s="108">
        <v>129481.98909999999</v>
      </c>
      <c r="I299" s="108">
        <v>250990.91566</v>
      </c>
      <c r="J299" s="108">
        <v>842.40879000000007</v>
      </c>
      <c r="K299" s="108">
        <v>27528.495989999999</v>
      </c>
      <c r="L299" s="108">
        <v>130629.02348</v>
      </c>
      <c r="M299" s="108">
        <v>23467.854309999999</v>
      </c>
      <c r="N299" s="108">
        <v>83791.027249999999</v>
      </c>
      <c r="O299" s="108">
        <v>93481.609840000005</v>
      </c>
      <c r="P299" s="108">
        <v>2065187.1315200001</v>
      </c>
    </row>
    <row r="300" spans="1:16" s="96" customFormat="1" ht="12" thickTop="1">
      <c r="A300" s="741" t="s">
        <v>291</v>
      </c>
      <c r="B300" s="109">
        <v>-5447.1927500000002</v>
      </c>
      <c r="C300" s="109">
        <v>64.251279999999994</v>
      </c>
      <c r="D300" s="109">
        <v>357.04126000000002</v>
      </c>
      <c r="E300" s="109">
        <v>-22677.132379999999</v>
      </c>
      <c r="F300" s="109">
        <v>-701.43616000000009</v>
      </c>
      <c r="G300" s="109">
        <v>-10865.9049</v>
      </c>
      <c r="H300" s="109">
        <v>-20.659009999999999</v>
      </c>
      <c r="I300" s="109">
        <v>12.248100000000001</v>
      </c>
      <c r="J300" s="109">
        <v>-5.1616499999999998</v>
      </c>
      <c r="K300" s="109">
        <v>-262.95906000000002</v>
      </c>
      <c r="L300" s="109">
        <v>403.44084999999995</v>
      </c>
      <c r="M300" s="109">
        <v>799.45523000000003</v>
      </c>
      <c r="N300" s="109">
        <v>2.9510399999999999</v>
      </c>
      <c r="O300" s="109">
        <v>7.49275</v>
      </c>
      <c r="P300" s="109">
        <v>-38333.565399999999</v>
      </c>
    </row>
    <row r="301" spans="1:16" s="96" customFormat="1" ht="11.25">
      <c r="A301" s="735" t="s">
        <v>292</v>
      </c>
      <c r="B301" s="109">
        <v>-7356.2102300000006</v>
      </c>
      <c r="C301" s="109">
        <v>0</v>
      </c>
      <c r="D301" s="109">
        <v>-626.57339999999999</v>
      </c>
      <c r="E301" s="109">
        <v>-23208.203899999997</v>
      </c>
      <c r="F301" s="109">
        <v>-1063.9851200000001</v>
      </c>
      <c r="G301" s="109">
        <v>-10922.38278</v>
      </c>
      <c r="H301" s="109">
        <v>-87.126350000000002</v>
      </c>
      <c r="I301" s="109">
        <v>0</v>
      </c>
      <c r="J301" s="109">
        <v>-5.1616499999999998</v>
      </c>
      <c r="K301" s="109">
        <v>-262.95906000000002</v>
      </c>
      <c r="L301" s="109">
        <v>0</v>
      </c>
      <c r="M301" s="109">
        <v>1.3689999999999999E-2</v>
      </c>
      <c r="N301" s="109">
        <v>0</v>
      </c>
      <c r="O301" s="109">
        <v>4.1999999999999996E-4</v>
      </c>
      <c r="P301" s="109">
        <v>-43532.588380000001</v>
      </c>
    </row>
    <row r="302" spans="1:16" s="96" customFormat="1" ht="11.25">
      <c r="A302" s="735" t="s">
        <v>293</v>
      </c>
      <c r="B302" s="109">
        <v>1909.01748</v>
      </c>
      <c r="C302" s="109">
        <v>64.251279999999994</v>
      </c>
      <c r="D302" s="109">
        <v>983.61466000000007</v>
      </c>
      <c r="E302" s="109">
        <v>531.07151999999996</v>
      </c>
      <c r="F302" s="109">
        <v>362.54896000000002</v>
      </c>
      <c r="G302" s="109">
        <v>56.477879999999999</v>
      </c>
      <c r="H302" s="109">
        <v>66.467339999999993</v>
      </c>
      <c r="I302" s="109">
        <v>12.248100000000001</v>
      </c>
      <c r="J302" s="109">
        <v>0</v>
      </c>
      <c r="K302" s="109">
        <v>0</v>
      </c>
      <c r="L302" s="109">
        <v>403.44084999999995</v>
      </c>
      <c r="M302" s="109">
        <v>799.44154000000003</v>
      </c>
      <c r="N302" s="109">
        <v>2.9510399999999999</v>
      </c>
      <c r="O302" s="109">
        <v>7.4923299999999999</v>
      </c>
      <c r="P302" s="109">
        <v>5199.0229800000006</v>
      </c>
    </row>
    <row r="303" spans="1:16" s="96" customFormat="1" ht="11.25">
      <c r="A303" s="741" t="s">
        <v>294</v>
      </c>
      <c r="B303" s="109">
        <v>7114.2561699999997</v>
      </c>
      <c r="C303" s="109">
        <v>-1046.1146699999999</v>
      </c>
      <c r="D303" s="109">
        <v>-847.88550999999995</v>
      </c>
      <c r="E303" s="109">
        <v>23135.248600000003</v>
      </c>
      <c r="F303" s="109">
        <v>-18.321480000000001</v>
      </c>
      <c r="G303" s="109">
        <v>10646.42002</v>
      </c>
      <c r="H303" s="109">
        <v>-42.96387</v>
      </c>
      <c r="I303" s="109">
        <v>-66.960359999999994</v>
      </c>
      <c r="J303" s="109">
        <v>-1.88591</v>
      </c>
      <c r="K303" s="109">
        <v>-95.524950000000004</v>
      </c>
      <c r="L303" s="109">
        <v>-155.00963000000002</v>
      </c>
      <c r="M303" s="109">
        <v>-30.61843</v>
      </c>
      <c r="N303" s="109">
        <v>0</v>
      </c>
      <c r="O303" s="109">
        <v>-1.2374000000000001</v>
      </c>
      <c r="P303" s="109">
        <v>38589.402580000002</v>
      </c>
    </row>
    <row r="304" spans="1:16" s="96" customFormat="1" ht="11.25">
      <c r="A304" s="735" t="s">
        <v>295</v>
      </c>
      <c r="B304" s="109">
        <v>7387.6562800000002</v>
      </c>
      <c r="C304" s="109">
        <v>-696.82140000000004</v>
      </c>
      <c r="D304" s="109">
        <v>12.6143</v>
      </c>
      <c r="E304" s="109">
        <v>23274.578269999998</v>
      </c>
      <c r="F304" s="109">
        <v>8.8652999999999995</v>
      </c>
      <c r="G304" s="109">
        <v>10757.89242</v>
      </c>
      <c r="H304" s="109">
        <v>-0.14842</v>
      </c>
      <c r="I304" s="109">
        <v>0</v>
      </c>
      <c r="J304" s="109">
        <v>-1.88591</v>
      </c>
      <c r="K304" s="109">
        <v>-95.524950000000004</v>
      </c>
      <c r="L304" s="109">
        <v>0</v>
      </c>
      <c r="M304" s="109">
        <v>-1.2230000000000001E-2</v>
      </c>
      <c r="N304" s="109">
        <v>0</v>
      </c>
      <c r="O304" s="109">
        <v>-1E-4</v>
      </c>
      <c r="P304" s="109">
        <v>40647.213560000004</v>
      </c>
    </row>
    <row r="305" spans="1:16" s="96" customFormat="1" ht="12" thickBot="1">
      <c r="A305" s="735" t="s">
        <v>296</v>
      </c>
      <c r="B305" s="109">
        <v>-273.40010999999998</v>
      </c>
      <c r="C305" s="109">
        <v>-349.29327000000001</v>
      </c>
      <c r="D305" s="109">
        <v>-860.49981000000002</v>
      </c>
      <c r="E305" s="109">
        <v>-139.32967000000002</v>
      </c>
      <c r="F305" s="109">
        <v>-27.186779999999999</v>
      </c>
      <c r="G305" s="109">
        <v>-111.47239999999999</v>
      </c>
      <c r="H305" s="109">
        <v>-42.815449999999998</v>
      </c>
      <c r="I305" s="109">
        <v>-66.960359999999994</v>
      </c>
      <c r="J305" s="109">
        <v>0</v>
      </c>
      <c r="K305" s="109">
        <v>0</v>
      </c>
      <c r="L305" s="109">
        <v>-155.00963000000002</v>
      </c>
      <c r="M305" s="109">
        <v>-30.606200000000001</v>
      </c>
      <c r="N305" s="109">
        <v>0</v>
      </c>
      <c r="O305" s="109">
        <v>-1.2372999999999998</v>
      </c>
      <c r="P305" s="109">
        <v>-2057.8109800000002</v>
      </c>
    </row>
    <row r="306" spans="1:16" s="96" customFormat="1" ht="12.75" thickTop="1" thickBot="1">
      <c r="A306" s="734" t="s">
        <v>297</v>
      </c>
      <c r="B306" s="113">
        <v>287677.44422</v>
      </c>
      <c r="C306" s="113">
        <v>173200.92980000001</v>
      </c>
      <c r="D306" s="113">
        <v>271727.61364999996</v>
      </c>
      <c r="E306" s="113">
        <v>299231.97832999995</v>
      </c>
      <c r="F306" s="113">
        <v>204221.52887000001</v>
      </c>
      <c r="G306" s="113">
        <v>88627.54170999999</v>
      </c>
      <c r="H306" s="113">
        <v>129418.36622</v>
      </c>
      <c r="I306" s="113">
        <v>250936.2034</v>
      </c>
      <c r="J306" s="113">
        <v>835.36122999999998</v>
      </c>
      <c r="K306" s="113">
        <v>27170.011979999999</v>
      </c>
      <c r="L306" s="113">
        <v>130877.4547</v>
      </c>
      <c r="M306" s="113">
        <v>24236.69111</v>
      </c>
      <c r="N306" s="113">
        <v>83793.978290000014</v>
      </c>
      <c r="O306" s="113">
        <v>93487.865189999997</v>
      </c>
      <c r="P306" s="113">
        <v>2065442.9687000001</v>
      </c>
    </row>
    <row r="307" spans="1:16" s="96" customFormat="1" ht="12.75" thickTop="1" thickBot="1">
      <c r="A307" s="735" t="s">
        <v>298</v>
      </c>
      <c r="B307" s="112">
        <v>708.54173000000003</v>
      </c>
      <c r="C307" s="112">
        <v>0</v>
      </c>
      <c r="D307" s="112">
        <v>1440.9260800000002</v>
      </c>
      <c r="E307" s="112">
        <v>66.893299999999996</v>
      </c>
      <c r="F307" s="112">
        <v>-2.1319999999999999E-2</v>
      </c>
      <c r="G307" s="112">
        <v>0</v>
      </c>
      <c r="H307" s="112">
        <v>763.41127000000006</v>
      </c>
      <c r="I307" s="112">
        <v>0</v>
      </c>
      <c r="J307" s="112">
        <v>0</v>
      </c>
      <c r="K307" s="112">
        <v>0.35748000000000002</v>
      </c>
      <c r="L307" s="112">
        <v>4819.7605800000001</v>
      </c>
      <c r="M307" s="112">
        <v>0</v>
      </c>
      <c r="N307" s="112">
        <v>0</v>
      </c>
      <c r="O307" s="112">
        <v>34.76793</v>
      </c>
      <c r="P307" s="112">
        <v>7834.6370499999994</v>
      </c>
    </row>
    <row r="308" spans="1:16" s="96" customFormat="1" ht="12.75" thickTop="1" thickBot="1">
      <c r="A308" s="737" t="s">
        <v>299</v>
      </c>
      <c r="B308" s="113">
        <v>288385.98595</v>
      </c>
      <c r="C308" s="113">
        <v>173200.92980000001</v>
      </c>
      <c r="D308" s="113">
        <v>273168.53973000002</v>
      </c>
      <c r="E308" s="113">
        <v>299298.87163000001</v>
      </c>
      <c r="F308" s="113">
        <v>204221.50755000001</v>
      </c>
      <c r="G308" s="113">
        <v>88627.54170999999</v>
      </c>
      <c r="H308" s="113">
        <v>130181.77748999999</v>
      </c>
      <c r="I308" s="113">
        <v>250936.2034</v>
      </c>
      <c r="J308" s="113">
        <v>835.36122999999998</v>
      </c>
      <c r="K308" s="113">
        <v>27170.369460000002</v>
      </c>
      <c r="L308" s="113">
        <v>135697.21528</v>
      </c>
      <c r="M308" s="113">
        <v>24236.69111</v>
      </c>
      <c r="N308" s="113">
        <v>83793.978290000014</v>
      </c>
      <c r="O308" s="113">
        <v>93522.633119999999</v>
      </c>
      <c r="P308" s="113">
        <v>2073277.6057500001</v>
      </c>
    </row>
    <row r="309" spans="1:16" s="96" customFormat="1" ht="12.75" customHeight="1" thickTop="1" thickBot="1">
      <c r="A309" s="152" t="s">
        <v>300</v>
      </c>
      <c r="B309" s="112">
        <v>-592.14200000000005</v>
      </c>
      <c r="C309" s="112">
        <v>4.2009999999999996</v>
      </c>
      <c r="D309" s="112">
        <v>1756.72119</v>
      </c>
      <c r="E309" s="112">
        <v>128.47359</v>
      </c>
      <c r="F309" s="112">
        <v>-125.13782</v>
      </c>
      <c r="G309" s="112">
        <v>1156.52244</v>
      </c>
      <c r="H309" s="112">
        <v>2943.8686200000002</v>
      </c>
      <c r="I309" s="112">
        <v>-25436.733</v>
      </c>
      <c r="J309" s="112">
        <v>10.880379999999999</v>
      </c>
      <c r="K309" s="112">
        <v>-450.48149999999998</v>
      </c>
      <c r="L309" s="112">
        <v>0</v>
      </c>
      <c r="M309" s="112">
        <v>-587.56344999999999</v>
      </c>
      <c r="N309" s="112">
        <v>-243.78003000000001</v>
      </c>
      <c r="O309" s="112">
        <v>539.94610999999998</v>
      </c>
      <c r="P309" s="112">
        <v>-20895.224469999997</v>
      </c>
    </row>
    <row r="310" spans="1:16" s="96" customFormat="1" ht="12.75" customHeight="1" thickTop="1" thickBot="1">
      <c r="A310" s="734" t="s">
        <v>301</v>
      </c>
      <c r="B310" s="113">
        <v>287793.84395000001</v>
      </c>
      <c r="C310" s="113">
        <v>173205.13080000001</v>
      </c>
      <c r="D310" s="113">
        <v>274925.26092000003</v>
      </c>
      <c r="E310" s="113">
        <v>299427.34522000002</v>
      </c>
      <c r="F310" s="113">
        <v>204096.36972999998</v>
      </c>
      <c r="G310" s="113">
        <v>89784.064150000006</v>
      </c>
      <c r="H310" s="113">
        <v>133125.64611</v>
      </c>
      <c r="I310" s="113">
        <v>225499.47040000002</v>
      </c>
      <c r="J310" s="113">
        <v>846.24161000000004</v>
      </c>
      <c r="K310" s="113">
        <v>26719.88796</v>
      </c>
      <c r="L310" s="113">
        <v>135697.21528</v>
      </c>
      <c r="M310" s="113">
        <v>23649.127660000002</v>
      </c>
      <c r="N310" s="113">
        <v>83550.198260000005</v>
      </c>
      <c r="O310" s="113">
        <v>94062.579230000003</v>
      </c>
      <c r="P310" s="113">
        <v>2052382.3812799999</v>
      </c>
    </row>
    <row r="311" spans="1:16" s="96" customFormat="1" ht="12.75" customHeight="1" thickTop="1" thickBot="1">
      <c r="A311" s="152" t="s">
        <v>302</v>
      </c>
      <c r="B311" s="112">
        <v>0</v>
      </c>
      <c r="C311" s="112">
        <v>0</v>
      </c>
      <c r="D311" s="112">
        <v>0</v>
      </c>
      <c r="E311" s="112">
        <v>0</v>
      </c>
      <c r="F311" s="112">
        <v>0</v>
      </c>
      <c r="G311" s="112">
        <v>0</v>
      </c>
      <c r="H311" s="112">
        <v>0</v>
      </c>
      <c r="I311" s="112">
        <v>0</v>
      </c>
      <c r="J311" s="112">
        <v>0</v>
      </c>
      <c r="K311" s="112">
        <v>0</v>
      </c>
      <c r="L311" s="112">
        <v>0</v>
      </c>
      <c r="M311" s="112">
        <v>0</v>
      </c>
      <c r="N311" s="112">
        <v>0</v>
      </c>
      <c r="O311" s="112">
        <v>0</v>
      </c>
      <c r="P311" s="112">
        <v>0</v>
      </c>
    </row>
    <row r="312" spans="1:16" s="96" customFormat="1" ht="12.75" customHeight="1" thickTop="1" thickBot="1">
      <c r="A312" s="737" t="s">
        <v>303</v>
      </c>
      <c r="B312" s="113">
        <v>287793.84395000001</v>
      </c>
      <c r="C312" s="113">
        <v>173205.13080000001</v>
      </c>
      <c r="D312" s="113">
        <v>274925.26092000003</v>
      </c>
      <c r="E312" s="113">
        <v>299427.34522000002</v>
      </c>
      <c r="F312" s="113">
        <v>204096.36972999998</v>
      </c>
      <c r="G312" s="113">
        <v>89784.064150000006</v>
      </c>
      <c r="H312" s="113">
        <v>133125.64611</v>
      </c>
      <c r="I312" s="113">
        <v>225499.47040000002</v>
      </c>
      <c r="J312" s="113">
        <v>846.24161000000004</v>
      </c>
      <c r="K312" s="113">
        <v>26719.88796</v>
      </c>
      <c r="L312" s="113">
        <v>135697.21528</v>
      </c>
      <c r="M312" s="113">
        <v>23649.127660000002</v>
      </c>
      <c r="N312" s="113">
        <v>83550.198260000005</v>
      </c>
      <c r="O312" s="113">
        <v>94062.579230000003</v>
      </c>
      <c r="P312" s="113">
        <v>2052382.3812799999</v>
      </c>
    </row>
    <row r="313" spans="1:16" s="96" customFormat="1" ht="12.75" customHeight="1" thickTop="1" thickBot="1">
      <c r="A313" s="741" t="s">
        <v>304</v>
      </c>
      <c r="B313" s="112">
        <v>-71049.74304999999</v>
      </c>
      <c r="C313" s="112">
        <v>-35912.1</v>
      </c>
      <c r="D313" s="112">
        <v>-93850.25751000001</v>
      </c>
      <c r="E313" s="112">
        <v>-114145.855</v>
      </c>
      <c r="F313" s="112">
        <v>-47579.889000000003</v>
      </c>
      <c r="G313" s="112">
        <v>-33453.018530000001</v>
      </c>
      <c r="H313" s="112">
        <v>-64186.836929999998</v>
      </c>
      <c r="I313" s="112">
        <v>-62597.5</v>
      </c>
      <c r="J313" s="112">
        <v>0</v>
      </c>
      <c r="K313" s="112">
        <v>-9253.6839999999993</v>
      </c>
      <c r="L313" s="112">
        <v>-26411</v>
      </c>
      <c r="M313" s="112">
        <v>0</v>
      </c>
      <c r="N313" s="112">
        <v>-2888.9189999999999</v>
      </c>
      <c r="O313" s="112">
        <v>-17474</v>
      </c>
      <c r="P313" s="112">
        <v>-578802.80301999999</v>
      </c>
    </row>
    <row r="314" spans="1:16" s="96" customFormat="1" ht="12.75" customHeight="1" thickTop="1" thickBot="1">
      <c r="A314" s="737" t="s">
        <v>305</v>
      </c>
      <c r="B314" s="113">
        <v>216744.10090000002</v>
      </c>
      <c r="C314" s="113">
        <v>137293.03080000001</v>
      </c>
      <c r="D314" s="113">
        <v>181075.00341</v>
      </c>
      <c r="E314" s="113">
        <v>185281.49022000001</v>
      </c>
      <c r="F314" s="113">
        <v>156516.48072999998</v>
      </c>
      <c r="G314" s="113">
        <v>56331.045619999997</v>
      </c>
      <c r="H314" s="113">
        <v>68938.809180000011</v>
      </c>
      <c r="I314" s="113">
        <v>162901.97040000002</v>
      </c>
      <c r="J314" s="113">
        <v>846.24161000000004</v>
      </c>
      <c r="K314" s="113">
        <v>17466.203960000003</v>
      </c>
      <c r="L314" s="113">
        <v>109286.21528</v>
      </c>
      <c r="M314" s="113">
        <v>23649.127660000002</v>
      </c>
      <c r="N314" s="113">
        <v>80661.27926000001</v>
      </c>
      <c r="O314" s="113">
        <v>76588.579230000003</v>
      </c>
      <c r="P314" s="113">
        <v>1473579.5782600001</v>
      </c>
    </row>
    <row r="315" spans="1:16" s="96" customFormat="1" ht="12.75" customHeight="1" thickTop="1" thickBot="1">
      <c r="A315" s="752"/>
      <c r="B315" s="753"/>
      <c r="C315" s="753"/>
      <c r="D315" s="753"/>
      <c r="E315" s="753"/>
      <c r="F315" s="753"/>
      <c r="G315" s="753"/>
      <c r="H315" s="753"/>
      <c r="I315" s="753"/>
      <c r="J315" s="753"/>
      <c r="K315" s="753"/>
      <c r="L315" s="753"/>
      <c r="M315" s="753"/>
      <c r="N315" s="753"/>
      <c r="O315" s="753"/>
      <c r="P315" s="753"/>
    </row>
    <row r="316" spans="1:16" s="96" customFormat="1" ht="12.75" customHeight="1" thickTop="1">
      <c r="A316" s="152"/>
      <c r="B316" s="201"/>
      <c r="C316" s="201"/>
      <c r="D316" s="201"/>
      <c r="E316" s="201"/>
      <c r="F316" s="201"/>
      <c r="G316" s="201"/>
      <c r="H316" s="201"/>
      <c r="I316" s="201"/>
      <c r="J316" s="201"/>
      <c r="K316" s="201"/>
      <c r="L316" s="201"/>
      <c r="M316" s="201"/>
      <c r="N316" s="201"/>
      <c r="O316" s="201"/>
      <c r="P316" s="201"/>
    </row>
    <row r="317" spans="1:16" s="96" customFormat="1" ht="12.75" customHeight="1">
      <c r="A317" s="754"/>
    </row>
    <row r="318" spans="1:16" s="96" customFormat="1" ht="12.75" customHeight="1">
      <c r="A318" s="754"/>
    </row>
    <row r="319" spans="1:16" s="96" customFormat="1" ht="12.75" customHeight="1">
      <c r="A319" s="754"/>
    </row>
    <row r="320" spans="1:16" s="96" customFormat="1" ht="12.75" customHeight="1">
      <c r="A320" s="754"/>
    </row>
    <row r="321" spans="1:1" s="96" customFormat="1" ht="12.75" customHeight="1">
      <c r="A321" s="754"/>
    </row>
    <row r="322" spans="1:1" s="96" customFormat="1" ht="12.75" customHeight="1">
      <c r="A322" s="754"/>
    </row>
    <row r="323" spans="1:1" s="96" customFormat="1" ht="12.75" customHeight="1">
      <c r="A323" s="754"/>
    </row>
    <row r="324" spans="1:1" s="96" customFormat="1" ht="12.75" customHeight="1">
      <c r="A324" s="754"/>
    </row>
    <row r="325" spans="1:1" s="96" customFormat="1" ht="12.75" customHeight="1">
      <c r="A325" s="754"/>
    </row>
    <row r="326" spans="1:1" s="96" customFormat="1" ht="12.75" customHeight="1">
      <c r="A326" s="754"/>
    </row>
    <row r="327" spans="1:1" s="96" customFormat="1" ht="12.75" customHeight="1">
      <c r="A327" s="754"/>
    </row>
    <row r="328" spans="1:1" s="96" customFormat="1" ht="12.75" customHeight="1">
      <c r="A328" s="754"/>
    </row>
    <row r="329" spans="1:1" s="96" customFormat="1" ht="12.75" customHeight="1">
      <c r="A329" s="754"/>
    </row>
    <row r="330" spans="1:1" s="96" customFormat="1" ht="12.75" customHeight="1">
      <c r="A330" s="754"/>
    </row>
    <row r="331" spans="1:1" s="96" customFormat="1" ht="12.75" customHeight="1">
      <c r="A331" s="754"/>
    </row>
    <row r="332" spans="1:1" s="96" customFormat="1" ht="12.75" customHeight="1">
      <c r="A332" s="754"/>
    </row>
    <row r="333" spans="1:1" s="96" customFormat="1" ht="12.75" customHeight="1">
      <c r="A333" s="754"/>
    </row>
    <row r="334" spans="1:1" s="96" customFormat="1" ht="12.75" customHeight="1">
      <c r="A334" s="754"/>
    </row>
    <row r="335" spans="1:1" s="96" customFormat="1" ht="12.75" customHeight="1">
      <c r="A335" s="754"/>
    </row>
    <row r="336" spans="1:1" s="96" customFormat="1" ht="12.75" customHeight="1">
      <c r="A336" s="754"/>
    </row>
    <row r="337" spans="1:1" s="96" customFormat="1" ht="12.75" customHeight="1">
      <c r="A337" s="754"/>
    </row>
    <row r="338" spans="1:1" s="96" customFormat="1" ht="12.75" customHeight="1">
      <c r="A338" s="754"/>
    </row>
    <row r="339" spans="1:1" s="96" customFormat="1" ht="12.75" customHeight="1">
      <c r="A339" s="754"/>
    </row>
    <row r="340" spans="1:1" s="96" customFormat="1" ht="12.75" customHeight="1">
      <c r="A340" s="754"/>
    </row>
    <row r="341" spans="1:1" s="96" customFormat="1" ht="12.75" customHeight="1">
      <c r="A341" s="754"/>
    </row>
    <row r="342" spans="1:1" s="96" customFormat="1" ht="12.75" customHeight="1">
      <c r="A342" s="754"/>
    </row>
    <row r="343" spans="1:1" s="96" customFormat="1" ht="12.75" customHeight="1">
      <c r="A343" s="754"/>
    </row>
    <row r="344" spans="1:1" s="96" customFormat="1" ht="11.25">
      <c r="A344" s="754"/>
    </row>
    <row r="345" spans="1:1" s="96" customFormat="1" ht="11.25">
      <c r="A345" s="754"/>
    </row>
    <row r="346" spans="1:1" s="96" customFormat="1" ht="11.25">
      <c r="A346" s="754"/>
    </row>
    <row r="347" spans="1:1" s="96" customFormat="1" ht="11.25">
      <c r="A347" s="754"/>
    </row>
    <row r="348" spans="1:1" s="96" customFormat="1" ht="11.25">
      <c r="A348" s="754"/>
    </row>
    <row r="349" spans="1:1" s="96" customFormat="1" ht="11.25">
      <c r="A349" s="754"/>
    </row>
    <row r="350" spans="1:1" s="96" customFormat="1" ht="11.25">
      <c r="A350" s="754"/>
    </row>
    <row r="351" spans="1:1" s="96" customFormat="1" ht="11.25">
      <c r="A351" s="754"/>
    </row>
    <row r="352" spans="1:1" s="96" customFormat="1" ht="11.25">
      <c r="A352" s="754"/>
    </row>
    <row r="353" spans="1:1" s="96" customFormat="1" ht="11.25">
      <c r="A353" s="754"/>
    </row>
    <row r="354" spans="1:1" s="96" customFormat="1" ht="11.25">
      <c r="A354" s="754"/>
    </row>
    <row r="355" spans="1:1" s="96" customFormat="1" ht="11.25">
      <c r="A355" s="754"/>
    </row>
    <row r="356" spans="1:1" s="96" customFormat="1" ht="11.25">
      <c r="A356" s="754"/>
    </row>
    <row r="357" spans="1:1" s="96" customFormat="1" ht="11.25">
      <c r="A357" s="754"/>
    </row>
    <row r="358" spans="1:1" s="96" customFormat="1" ht="11.25">
      <c r="A358" s="754"/>
    </row>
    <row r="359" spans="1:1" s="96" customFormat="1" ht="11.25">
      <c r="A359" s="754"/>
    </row>
    <row r="360" spans="1:1" s="96" customFormat="1" ht="11.25">
      <c r="A360" s="754"/>
    </row>
    <row r="361" spans="1:1" s="96" customFormat="1" ht="11.25">
      <c r="A361" s="754"/>
    </row>
    <row r="362" spans="1:1" s="96" customFormat="1" ht="11.25">
      <c r="A362" s="754"/>
    </row>
    <row r="363" spans="1:1" s="96" customFormat="1" ht="11.25">
      <c r="A363" s="754"/>
    </row>
    <row r="364" spans="1:1" s="96" customFormat="1" ht="11.25">
      <c r="A364" s="754"/>
    </row>
    <row r="365" spans="1:1" s="96" customFormat="1" ht="11.25">
      <c r="A365" s="754"/>
    </row>
    <row r="366" spans="1:1" s="96" customFormat="1" ht="11.25">
      <c r="A366" s="754"/>
    </row>
    <row r="367" spans="1:1" s="96" customFormat="1" ht="11.25">
      <c r="A367" s="754"/>
    </row>
    <row r="368" spans="1:1" s="96" customFormat="1" ht="11.25">
      <c r="A368" s="754"/>
    </row>
    <row r="369" spans="1:1" s="96" customFormat="1" ht="11.25">
      <c r="A369" s="754"/>
    </row>
    <row r="370" spans="1:1" s="96" customFormat="1" ht="11.25">
      <c r="A370" s="754"/>
    </row>
    <row r="371" spans="1:1" s="96" customFormat="1" ht="11.25">
      <c r="A371" s="754"/>
    </row>
    <row r="372" spans="1:1" s="96" customFormat="1" ht="11.25">
      <c r="A372" s="754"/>
    </row>
    <row r="373" spans="1:1" s="96" customFormat="1" ht="11.25">
      <c r="A373" s="754"/>
    </row>
    <row r="374" spans="1:1" s="96" customFormat="1" ht="11.25">
      <c r="A374" s="754"/>
    </row>
    <row r="375" spans="1:1" s="96" customFormat="1" ht="11.25">
      <c r="A375" s="754"/>
    </row>
    <row r="376" spans="1:1" s="96" customFormat="1" ht="11.25">
      <c r="A376" s="754"/>
    </row>
    <row r="377" spans="1:1" s="96" customFormat="1" ht="11.25">
      <c r="A377" s="754"/>
    </row>
    <row r="378" spans="1:1" s="96" customFormat="1" ht="11.25">
      <c r="A378" s="754"/>
    </row>
    <row r="379" spans="1:1" s="96" customFormat="1" ht="11.25">
      <c r="A379" s="754"/>
    </row>
    <row r="380" spans="1:1" s="96" customFormat="1" ht="11.25">
      <c r="A380" s="754"/>
    </row>
    <row r="381" spans="1:1" s="96" customFormat="1" ht="11.25">
      <c r="A381" s="754"/>
    </row>
    <row r="382" spans="1:1" s="96" customFormat="1" ht="11.25">
      <c r="A382" s="754"/>
    </row>
    <row r="383" spans="1:1" s="96" customFormat="1" ht="11.25">
      <c r="A383" s="754"/>
    </row>
    <row r="384" spans="1:1" s="96" customFormat="1" ht="11.25">
      <c r="A384" s="754"/>
    </row>
    <row r="385" spans="1:1" s="96" customFormat="1" ht="11.25">
      <c r="A385" s="754"/>
    </row>
    <row r="386" spans="1:1" s="96" customFormat="1" ht="11.25">
      <c r="A386" s="754"/>
    </row>
    <row r="387" spans="1:1" s="96" customFormat="1" ht="11.25">
      <c r="A387" s="754"/>
    </row>
    <row r="388" spans="1:1" s="96" customFormat="1" ht="11.25">
      <c r="A388" s="754"/>
    </row>
    <row r="389" spans="1:1" s="96" customFormat="1" ht="11.25">
      <c r="A389" s="754"/>
    </row>
    <row r="390" spans="1:1" s="96" customFormat="1" ht="11.25">
      <c r="A390" s="754"/>
    </row>
    <row r="391" spans="1:1" s="96" customFormat="1" ht="11.25">
      <c r="A391" s="754"/>
    </row>
    <row r="392" spans="1:1" s="96" customFormat="1" ht="11.25">
      <c r="A392" s="754"/>
    </row>
    <row r="393" spans="1:1" s="96" customFormat="1" ht="11.25">
      <c r="A393" s="754"/>
    </row>
    <row r="394" spans="1:1" s="96" customFormat="1" ht="11.25">
      <c r="A394" s="754"/>
    </row>
    <row r="395" spans="1:1" s="96" customFormat="1" ht="11.25">
      <c r="A395" s="754"/>
    </row>
    <row r="396" spans="1:1" s="96" customFormat="1" ht="11.25">
      <c r="A396" s="754"/>
    </row>
    <row r="397" spans="1:1" s="96" customFormat="1" ht="11.25">
      <c r="A397" s="754"/>
    </row>
    <row r="398" spans="1:1" s="96" customFormat="1" ht="11.25">
      <c r="A398" s="754"/>
    </row>
    <row r="399" spans="1:1" s="96" customFormat="1" ht="11.25">
      <c r="A399" s="754"/>
    </row>
    <row r="400" spans="1:1" s="96" customFormat="1" ht="11.25">
      <c r="A400" s="754"/>
    </row>
    <row r="401" spans="1:1" s="96" customFormat="1" ht="11.25">
      <c r="A401" s="754"/>
    </row>
    <row r="402" spans="1:1" s="96" customFormat="1" ht="11.25">
      <c r="A402" s="754"/>
    </row>
    <row r="403" spans="1:1" s="96" customFormat="1" ht="11.25">
      <c r="A403" s="754"/>
    </row>
    <row r="404" spans="1:1" s="96" customFormat="1" ht="11.25">
      <c r="A404" s="754"/>
    </row>
    <row r="405" spans="1:1" s="96" customFormat="1" ht="11.25">
      <c r="A405" s="754"/>
    </row>
    <row r="406" spans="1:1" s="96" customFormat="1" ht="11.25">
      <c r="A406" s="754"/>
    </row>
    <row r="407" spans="1:1" s="96" customFormat="1" ht="11.25">
      <c r="A407" s="754"/>
    </row>
    <row r="408" spans="1:1" s="96" customFormat="1" ht="11.25">
      <c r="A408" s="754"/>
    </row>
    <row r="409" spans="1:1" s="96" customFormat="1" ht="11.25">
      <c r="A409" s="754"/>
    </row>
    <row r="410" spans="1:1" s="96" customFormat="1" ht="11.25">
      <c r="A410" s="754"/>
    </row>
    <row r="411" spans="1:1" s="96" customFormat="1" ht="11.25">
      <c r="A411" s="754"/>
    </row>
    <row r="412" spans="1:1" s="96" customFormat="1" ht="11.25">
      <c r="A412" s="754"/>
    </row>
    <row r="413" spans="1:1" s="96" customFormat="1" ht="11.25">
      <c r="A413" s="754"/>
    </row>
    <row r="414" spans="1:1" s="96" customFormat="1" ht="11.25">
      <c r="A414" s="754"/>
    </row>
    <row r="415" spans="1:1" s="96" customFormat="1" ht="11.25">
      <c r="A415" s="754"/>
    </row>
    <row r="416" spans="1:1" s="96" customFormat="1" ht="11.25">
      <c r="A416" s="754"/>
    </row>
    <row r="417" spans="1:1" s="96" customFormat="1" ht="11.25">
      <c r="A417" s="754"/>
    </row>
    <row r="418" spans="1:1" s="96" customFormat="1" ht="11.25">
      <c r="A418" s="754"/>
    </row>
    <row r="419" spans="1:1" s="96" customFormat="1" ht="11.25">
      <c r="A419" s="754"/>
    </row>
    <row r="420" spans="1:1" s="96" customFormat="1" ht="11.25">
      <c r="A420" s="754"/>
    </row>
    <row r="421" spans="1:1" s="96" customFormat="1" ht="11.25">
      <c r="A421" s="754"/>
    </row>
    <row r="422" spans="1:1" s="96" customFormat="1" ht="11.25">
      <c r="A422" s="754"/>
    </row>
    <row r="423" spans="1:1" ht="15.75">
      <c r="A423" s="120"/>
    </row>
    <row r="424" spans="1:1" ht="15.75">
      <c r="A424" s="120"/>
    </row>
    <row r="425" spans="1:1" ht="15.75">
      <c r="A425" s="120"/>
    </row>
    <row r="426" spans="1:1" ht="15.75">
      <c r="A426" s="120"/>
    </row>
    <row r="427" spans="1:1" ht="15.75">
      <c r="A427" s="120"/>
    </row>
    <row r="428" spans="1:1" ht="15.75">
      <c r="A428" s="120"/>
    </row>
    <row r="429" spans="1:1" ht="15.75">
      <c r="A429" s="120"/>
    </row>
    <row r="430" spans="1:1" ht="15.75">
      <c r="A430" s="120"/>
    </row>
    <row r="431" spans="1:1" ht="15.75">
      <c r="A431" s="120"/>
    </row>
    <row r="432" spans="1:1" ht="15.75">
      <c r="A432" s="120"/>
    </row>
    <row r="433" spans="1:1" ht="15.75">
      <c r="A433" s="120"/>
    </row>
    <row r="434" spans="1:1" ht="15.75">
      <c r="A434" s="120"/>
    </row>
    <row r="435" spans="1:1" ht="15.75">
      <c r="A435" s="120"/>
    </row>
    <row r="436" spans="1:1" ht="15.75">
      <c r="A436" s="120"/>
    </row>
    <row r="437" spans="1:1" ht="15.75">
      <c r="A437" s="120"/>
    </row>
    <row r="438" spans="1:1" ht="15.75">
      <c r="A438" s="120"/>
    </row>
    <row r="439" spans="1:1" ht="15.75">
      <c r="A439" s="120"/>
    </row>
    <row r="440" spans="1:1" ht="15.75">
      <c r="A440" s="120"/>
    </row>
    <row r="441" spans="1:1" ht="15.75">
      <c r="A441" s="120"/>
    </row>
    <row r="442" spans="1:1" ht="15.75">
      <c r="A442" s="120"/>
    </row>
    <row r="443" spans="1:1" ht="15.75">
      <c r="A443" s="120"/>
    </row>
    <row r="444" spans="1:1" ht="15.75">
      <c r="A444" s="120"/>
    </row>
    <row r="445" spans="1:1" ht="15.75">
      <c r="A445" s="120"/>
    </row>
    <row r="446" spans="1:1" ht="15.75">
      <c r="A446" s="120"/>
    </row>
    <row r="447" spans="1:1" ht="15.75">
      <c r="A447" s="120"/>
    </row>
    <row r="448" spans="1:1" ht="15.75">
      <c r="A448" s="120"/>
    </row>
    <row r="449" spans="1:1" ht="15.75">
      <c r="A449" s="120"/>
    </row>
    <row r="450" spans="1:1" ht="15.75">
      <c r="A450" s="120"/>
    </row>
    <row r="451" spans="1:1" ht="15.75">
      <c r="A451" s="120"/>
    </row>
    <row r="452" spans="1:1" ht="15.75">
      <c r="A452" s="120"/>
    </row>
    <row r="453" spans="1:1" ht="15.75">
      <c r="A453" s="120"/>
    </row>
    <row r="454" spans="1:1" ht="15.75">
      <c r="A454" s="120"/>
    </row>
    <row r="455" spans="1:1" ht="15.75">
      <c r="A455" s="120"/>
    </row>
    <row r="456" spans="1:1" ht="15.75">
      <c r="A456" s="120"/>
    </row>
    <row r="457" spans="1:1" ht="15.75">
      <c r="A457" s="120"/>
    </row>
    <row r="458" spans="1:1" ht="15.75">
      <c r="A458" s="120"/>
    </row>
    <row r="459" spans="1:1" ht="15.75">
      <c r="A459" s="120"/>
    </row>
    <row r="460" spans="1:1" ht="15.75">
      <c r="A460" s="120"/>
    </row>
    <row r="461" spans="1:1" ht="15.75">
      <c r="A461" s="120"/>
    </row>
    <row r="462" spans="1:1" ht="15.75">
      <c r="A462" s="120"/>
    </row>
    <row r="463" spans="1:1" ht="15.75">
      <c r="A463" s="120"/>
    </row>
    <row r="464" spans="1:1" ht="15.75">
      <c r="A464" s="120"/>
    </row>
    <row r="465" spans="1:1" ht="15.75">
      <c r="A465" s="120"/>
    </row>
    <row r="466" spans="1:1" ht="15.75">
      <c r="A466" s="120"/>
    </row>
    <row r="467" spans="1:1" ht="15.75">
      <c r="A467" s="120"/>
    </row>
    <row r="468" spans="1:1" ht="15.75">
      <c r="A468" s="120"/>
    </row>
    <row r="469" spans="1:1" ht="15.75">
      <c r="A469" s="120"/>
    </row>
    <row r="470" spans="1:1" ht="15.75">
      <c r="A470" s="120"/>
    </row>
    <row r="471" spans="1:1" ht="15.75">
      <c r="A471" s="120"/>
    </row>
    <row r="472" spans="1:1" ht="15.75">
      <c r="A472" s="120"/>
    </row>
    <row r="473" spans="1:1" ht="15.75">
      <c r="A473" s="120"/>
    </row>
    <row r="474" spans="1:1" ht="15.75">
      <c r="A474" s="120"/>
    </row>
    <row r="475" spans="1:1" ht="15.75">
      <c r="A475" s="120"/>
    </row>
    <row r="476" spans="1:1" ht="15.75">
      <c r="A476" s="120"/>
    </row>
    <row r="477" spans="1:1" ht="15.75">
      <c r="A477" s="120"/>
    </row>
    <row r="478" spans="1:1" ht="15.75">
      <c r="A478" s="120"/>
    </row>
    <row r="479" spans="1:1" ht="15.75">
      <c r="A479" s="120"/>
    </row>
    <row r="480" spans="1:1" ht="15.75">
      <c r="A480" s="120"/>
    </row>
    <row r="481" spans="1:1" ht="15.75">
      <c r="A481" s="120"/>
    </row>
    <row r="482" spans="1:1" ht="15.75">
      <c r="A482" s="120"/>
    </row>
    <row r="483" spans="1:1" ht="15.75">
      <c r="A483" s="120"/>
    </row>
    <row r="484" spans="1:1" ht="15.75">
      <c r="A484" s="120"/>
    </row>
    <row r="485" spans="1:1" ht="15.75">
      <c r="A485" s="120"/>
    </row>
    <row r="486" spans="1:1" ht="15.75">
      <c r="A486" s="120"/>
    </row>
    <row r="487" spans="1:1" ht="15.75">
      <c r="A487" s="120"/>
    </row>
    <row r="488" spans="1:1" ht="15.75">
      <c r="A488" s="120"/>
    </row>
    <row r="489" spans="1:1" ht="15.75">
      <c r="A489" s="120"/>
    </row>
    <row r="490" spans="1:1" ht="15.75">
      <c r="A490" s="120"/>
    </row>
    <row r="491" spans="1:1" ht="15.75">
      <c r="A491" s="120"/>
    </row>
    <row r="492" spans="1:1" ht="15.75">
      <c r="A492" s="120"/>
    </row>
    <row r="493" spans="1:1" ht="15.75">
      <c r="A493" s="120"/>
    </row>
    <row r="494" spans="1:1" ht="15.75">
      <c r="A494" s="120"/>
    </row>
    <row r="495" spans="1:1" ht="15.75">
      <c r="A495" s="120"/>
    </row>
    <row r="496" spans="1:1" ht="15.75">
      <c r="A496" s="120"/>
    </row>
    <row r="497" spans="1:1" ht="15.75">
      <c r="A497" s="120"/>
    </row>
    <row r="498" spans="1:1" ht="15.75">
      <c r="A498" s="120"/>
    </row>
    <row r="499" spans="1:1" ht="15.75">
      <c r="A499" s="120"/>
    </row>
    <row r="500" spans="1:1" ht="15.75">
      <c r="A500" s="120"/>
    </row>
    <row r="501" spans="1:1" ht="15.75">
      <c r="A501" s="120"/>
    </row>
    <row r="502" spans="1:1" ht="15.75">
      <c r="A502" s="120"/>
    </row>
    <row r="503" spans="1:1" ht="15.75">
      <c r="A503" s="120"/>
    </row>
    <row r="504" spans="1:1" ht="15.75">
      <c r="A504" s="120"/>
    </row>
    <row r="505" spans="1:1" ht="15.75">
      <c r="A505" s="120"/>
    </row>
    <row r="506" spans="1:1" ht="15.75">
      <c r="A506" s="120"/>
    </row>
    <row r="507" spans="1:1" ht="15.75">
      <c r="A507" s="120"/>
    </row>
    <row r="508" spans="1:1" ht="15.75">
      <c r="A508" s="120"/>
    </row>
    <row r="509" spans="1:1" ht="15.75">
      <c r="A509" s="120"/>
    </row>
    <row r="510" spans="1:1" ht="15.75">
      <c r="A510" s="120"/>
    </row>
    <row r="511" spans="1:1" ht="15.75">
      <c r="A511" s="120"/>
    </row>
    <row r="512" spans="1:1" ht="15.75">
      <c r="A512" s="120"/>
    </row>
    <row r="513" spans="1:1" ht="15.75">
      <c r="A513" s="120"/>
    </row>
    <row r="514" spans="1:1" ht="15.75">
      <c r="A514" s="120"/>
    </row>
    <row r="515" spans="1:1" ht="15.75">
      <c r="A515" s="120"/>
    </row>
    <row r="516" spans="1:1" ht="15.75">
      <c r="A516" s="120"/>
    </row>
    <row r="517" spans="1:1" ht="15.75">
      <c r="A517" s="120"/>
    </row>
    <row r="518" spans="1:1" ht="15.75">
      <c r="A518" s="120"/>
    </row>
    <row r="519" spans="1:1" ht="15.75">
      <c r="A519" s="120"/>
    </row>
    <row r="520" spans="1:1" ht="15.75">
      <c r="A520" s="120"/>
    </row>
    <row r="521" spans="1:1" ht="15.75">
      <c r="A521" s="120"/>
    </row>
    <row r="522" spans="1:1" ht="15.75">
      <c r="A522" s="120"/>
    </row>
    <row r="523" spans="1:1" ht="15.75">
      <c r="A523" s="120"/>
    </row>
    <row r="524" spans="1:1" ht="15.75">
      <c r="A524" s="120"/>
    </row>
    <row r="525" spans="1:1" ht="15.75">
      <c r="A525" s="120"/>
    </row>
    <row r="526" spans="1:1" ht="15.75">
      <c r="A526" s="120"/>
    </row>
    <row r="527" spans="1:1" ht="15.75">
      <c r="A527" s="120"/>
    </row>
    <row r="528" spans="1:1" ht="15.75">
      <c r="A528" s="120"/>
    </row>
    <row r="529" spans="1:1" ht="15.75">
      <c r="A529" s="120"/>
    </row>
    <row r="530" spans="1:1" ht="15.75">
      <c r="A530" s="120"/>
    </row>
    <row r="531" spans="1:1" ht="15.75">
      <c r="A531" s="120"/>
    </row>
    <row r="532" spans="1:1" ht="15.75">
      <c r="A532" s="120"/>
    </row>
    <row r="533" spans="1:1" ht="15.75">
      <c r="A533" s="120"/>
    </row>
    <row r="534" spans="1:1" ht="15.75">
      <c r="A534" s="120"/>
    </row>
    <row r="535" spans="1:1" ht="15.75">
      <c r="A535" s="120"/>
    </row>
    <row r="536" spans="1:1" ht="15.75">
      <c r="A536" s="120"/>
    </row>
    <row r="537" spans="1:1" ht="15.75">
      <c r="A537" s="120"/>
    </row>
    <row r="538" spans="1:1" ht="15.75">
      <c r="A538" s="120"/>
    </row>
    <row r="539" spans="1:1" ht="15.75">
      <c r="A539" s="120"/>
    </row>
    <row r="540" spans="1:1" ht="15.75">
      <c r="A540" s="120"/>
    </row>
    <row r="541" spans="1:1" ht="15.75">
      <c r="A541" s="120"/>
    </row>
    <row r="542" spans="1:1" ht="15.75">
      <c r="A542" s="120"/>
    </row>
    <row r="543" spans="1:1" ht="15.75">
      <c r="A543" s="120"/>
    </row>
    <row r="544" spans="1:1" ht="15.75">
      <c r="A544" s="120"/>
    </row>
    <row r="545" spans="1:1" ht="15.75">
      <c r="A545" s="120"/>
    </row>
    <row r="546" spans="1:1" ht="15.75">
      <c r="A546" s="120"/>
    </row>
    <row r="547" spans="1:1" ht="15.75">
      <c r="A547" s="120"/>
    </row>
    <row r="548" spans="1:1" ht="15.75">
      <c r="A548" s="120"/>
    </row>
    <row r="549" spans="1:1" ht="15.75">
      <c r="A549" s="120"/>
    </row>
    <row r="550" spans="1:1" ht="15.75">
      <c r="A550" s="120"/>
    </row>
    <row r="551" spans="1:1" ht="15.75">
      <c r="A551" s="120"/>
    </row>
    <row r="552" spans="1:1" ht="15.75">
      <c r="A552" s="120"/>
    </row>
    <row r="553" spans="1:1" ht="15.75">
      <c r="A553" s="120"/>
    </row>
    <row r="554" spans="1:1" ht="15.75">
      <c r="A554" s="120"/>
    </row>
    <row r="555" spans="1:1" ht="15.75">
      <c r="A555" s="120"/>
    </row>
    <row r="556" spans="1:1" ht="15.75">
      <c r="A556" s="120"/>
    </row>
    <row r="557" spans="1:1" ht="15.75">
      <c r="A557" s="120"/>
    </row>
    <row r="558" spans="1:1" ht="15.75">
      <c r="A558" s="120"/>
    </row>
    <row r="559" spans="1:1" ht="15.75">
      <c r="A559" s="120"/>
    </row>
    <row r="560" spans="1:1" ht="15.75">
      <c r="A560" s="120"/>
    </row>
    <row r="561" spans="1:1" ht="15.75">
      <c r="A561" s="120"/>
    </row>
    <row r="562" spans="1:1" ht="15.75">
      <c r="A562" s="120"/>
    </row>
    <row r="563" spans="1:1" ht="15.75">
      <c r="A563" s="120"/>
    </row>
    <row r="564" spans="1:1" ht="15.75">
      <c r="A564" s="120"/>
    </row>
    <row r="565" spans="1:1" ht="15.75">
      <c r="A565" s="120"/>
    </row>
    <row r="566" spans="1:1" ht="15.75">
      <c r="A566" s="120"/>
    </row>
    <row r="567" spans="1:1" ht="15.75">
      <c r="A567" s="120"/>
    </row>
    <row r="568" spans="1:1" ht="15.75">
      <c r="A568" s="120"/>
    </row>
    <row r="569" spans="1:1" ht="15.75">
      <c r="A569" s="120"/>
    </row>
    <row r="570" spans="1:1" ht="15.75">
      <c r="A570" s="120"/>
    </row>
    <row r="571" spans="1:1" ht="15.75">
      <c r="A571" s="120"/>
    </row>
    <row r="572" spans="1:1" ht="15.75">
      <c r="A572" s="120"/>
    </row>
    <row r="573" spans="1:1" ht="15.75">
      <c r="A573" s="120"/>
    </row>
    <row r="574" spans="1:1" ht="15.75">
      <c r="A574" s="120"/>
    </row>
    <row r="575" spans="1:1" ht="15.75">
      <c r="A575" s="120"/>
    </row>
    <row r="576" spans="1:1" ht="15.75">
      <c r="A576" s="120"/>
    </row>
    <row r="577" spans="1:1" ht="15.75">
      <c r="A577" s="120"/>
    </row>
    <row r="578" spans="1:1" ht="15.75">
      <c r="A578" s="120"/>
    </row>
    <row r="579" spans="1:1" ht="15.75">
      <c r="A579" s="120"/>
    </row>
    <row r="580" spans="1:1" ht="15.75">
      <c r="A580" s="120"/>
    </row>
    <row r="581" spans="1:1" ht="15.75">
      <c r="A581" s="120"/>
    </row>
    <row r="582" spans="1:1" ht="15.75">
      <c r="A582" s="120"/>
    </row>
    <row r="583" spans="1:1" ht="15.75">
      <c r="A583" s="120"/>
    </row>
    <row r="584" spans="1:1" ht="15.75">
      <c r="A584" s="120"/>
    </row>
    <row r="585" spans="1:1" ht="15.75">
      <c r="A585" s="120"/>
    </row>
    <row r="586" spans="1:1" ht="15.75">
      <c r="A586" s="120"/>
    </row>
    <row r="587" spans="1:1" ht="15.75">
      <c r="A587" s="120"/>
    </row>
    <row r="588" spans="1:1" ht="15.75">
      <c r="A588" s="120"/>
    </row>
    <row r="589" spans="1:1" ht="15.75">
      <c r="A589" s="120"/>
    </row>
    <row r="590" spans="1:1" ht="15.75">
      <c r="A590" s="120"/>
    </row>
    <row r="591" spans="1:1" ht="15.75">
      <c r="A591" s="120"/>
    </row>
    <row r="592" spans="1:1" ht="15.75">
      <c r="A592" s="120"/>
    </row>
    <row r="593" spans="1:1" ht="15.75">
      <c r="A593" s="120"/>
    </row>
    <row r="594" spans="1:1" ht="15.75">
      <c r="A594" s="120"/>
    </row>
    <row r="595" spans="1:1" ht="15.75">
      <c r="A595" s="120"/>
    </row>
    <row r="596" spans="1:1" ht="15.75">
      <c r="A596" s="120"/>
    </row>
    <row r="597" spans="1:1" ht="15.75">
      <c r="A597" s="120"/>
    </row>
    <row r="598" spans="1:1" ht="15.75">
      <c r="A598" s="120"/>
    </row>
    <row r="599" spans="1:1" ht="15.75">
      <c r="A599" s="120"/>
    </row>
    <row r="600" spans="1:1" ht="15.75">
      <c r="A600" s="120"/>
    </row>
    <row r="601" spans="1:1" ht="15.75">
      <c r="A601" s="120"/>
    </row>
    <row r="602" spans="1:1" ht="15.75">
      <c r="A602" s="120"/>
    </row>
    <row r="603" spans="1:1" ht="15.75">
      <c r="A603" s="120"/>
    </row>
    <row r="604" spans="1:1" ht="15.75">
      <c r="A604" s="120"/>
    </row>
    <row r="605" spans="1:1" ht="15.75">
      <c r="A605" s="120"/>
    </row>
    <row r="606" spans="1:1" ht="15.75">
      <c r="A606" s="120"/>
    </row>
    <row r="607" spans="1:1" ht="15.75">
      <c r="A607" s="120"/>
    </row>
    <row r="608" spans="1:1" ht="15.75">
      <c r="A608" s="120"/>
    </row>
    <row r="609" spans="1:1" ht="15.75">
      <c r="A609" s="120"/>
    </row>
    <row r="610" spans="1:1" ht="15.75">
      <c r="A610" s="120"/>
    </row>
    <row r="611" spans="1:1" ht="15.75">
      <c r="A611" s="120"/>
    </row>
    <row r="612" spans="1:1" ht="15.75">
      <c r="A612" s="120"/>
    </row>
    <row r="613" spans="1:1" ht="15.75">
      <c r="A613" s="120"/>
    </row>
    <row r="614" spans="1:1" ht="15.75">
      <c r="A614" s="120"/>
    </row>
    <row r="615" spans="1:1" ht="15.75">
      <c r="A615" s="120"/>
    </row>
    <row r="616" spans="1:1" ht="15.75">
      <c r="A616" s="120"/>
    </row>
    <row r="617" spans="1:1" ht="15.75">
      <c r="A617" s="120"/>
    </row>
    <row r="618" spans="1:1" ht="15.75">
      <c r="A618" s="120"/>
    </row>
    <row r="619" spans="1:1" ht="15.75">
      <c r="A619" s="120"/>
    </row>
    <row r="620" spans="1:1" ht="15.75">
      <c r="A620" s="120"/>
    </row>
    <row r="621" spans="1:1" ht="15.75">
      <c r="A621" s="120"/>
    </row>
    <row r="622" spans="1:1" ht="15.75">
      <c r="A622" s="120"/>
    </row>
    <row r="623" spans="1:1" ht="15.75">
      <c r="A623" s="120"/>
    </row>
    <row r="624" spans="1:1" ht="15.75">
      <c r="A624" s="120"/>
    </row>
    <row r="625" spans="1:1" ht="15.75">
      <c r="A625" s="120"/>
    </row>
    <row r="626" spans="1:1" ht="15.75">
      <c r="A626" s="120"/>
    </row>
    <row r="627" spans="1:1" ht="15.75">
      <c r="A627" s="120"/>
    </row>
    <row r="628" spans="1:1" ht="15.75">
      <c r="A628" s="120"/>
    </row>
    <row r="629" spans="1:1" ht="15.75">
      <c r="A629" s="120"/>
    </row>
    <row r="630" spans="1:1" ht="15.75">
      <c r="A630" s="120"/>
    </row>
    <row r="631" spans="1:1" ht="15.75">
      <c r="A631" s="120"/>
    </row>
    <row r="632" spans="1:1" ht="15.75">
      <c r="A632" s="120"/>
    </row>
    <row r="633" spans="1:1" ht="15.75">
      <c r="A633" s="120"/>
    </row>
    <row r="634" spans="1:1" ht="15.75">
      <c r="A634" s="120"/>
    </row>
    <row r="635" spans="1:1" ht="15.75">
      <c r="A635" s="120"/>
    </row>
    <row r="636" spans="1:1" ht="15.75">
      <c r="A636" s="120"/>
    </row>
    <row r="637" spans="1:1" ht="15.75">
      <c r="A637" s="120"/>
    </row>
  </sheetData>
  <mergeCells count="5">
    <mergeCell ref="A1:P1"/>
    <mergeCell ref="A2:P2"/>
    <mergeCell ref="A3:P3"/>
    <mergeCell ref="A4:P4"/>
    <mergeCell ref="A5:P5"/>
  </mergeCells>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sheetPr codeName="Sheet48"/>
  <dimension ref="A1:HG611"/>
  <sheetViews>
    <sheetView zoomScale="75" workbookViewId="0">
      <selection activeCell="R9" sqref="R9"/>
    </sheetView>
  </sheetViews>
  <sheetFormatPr defaultColWidth="11.42578125" defaultRowHeight="15"/>
  <cols>
    <col min="1" max="1" width="74.28515625" style="122" customWidth="1"/>
    <col min="2" max="7" width="10.42578125" style="898" bestFit="1" customWidth="1"/>
    <col min="8" max="13" width="10.28515625" style="898" bestFit="1" customWidth="1"/>
    <col min="14" max="14" width="10.28515625" style="898" customWidth="1"/>
    <col min="15" max="15" width="9.140625" style="898" customWidth="1"/>
    <col min="16" max="16" width="11.140625" style="898" customWidth="1"/>
    <col min="17" max="256" width="11.42578125" style="898"/>
    <col min="257" max="257" width="74.28515625" style="898" customWidth="1"/>
    <col min="258" max="263" width="10.42578125" style="898" bestFit="1" customWidth="1"/>
    <col min="264" max="269" width="10.28515625" style="898" bestFit="1" customWidth="1"/>
    <col min="270" max="270" width="10.28515625" style="898" customWidth="1"/>
    <col min="271" max="271" width="13.85546875" style="898" customWidth="1"/>
    <col min="272" max="272" width="15" style="898" customWidth="1"/>
    <col min="273" max="512" width="11.42578125" style="898"/>
    <col min="513" max="513" width="74.28515625" style="898" customWidth="1"/>
    <col min="514" max="519" width="10.42578125" style="898" bestFit="1" customWidth="1"/>
    <col min="520" max="525" width="10.28515625" style="898" bestFit="1" customWidth="1"/>
    <col min="526" max="526" width="10.28515625" style="898" customWidth="1"/>
    <col min="527" max="527" width="13.85546875" style="898" customWidth="1"/>
    <col min="528" max="528" width="15" style="898" customWidth="1"/>
    <col min="529" max="768" width="11.42578125" style="898"/>
    <col min="769" max="769" width="74.28515625" style="898" customWidth="1"/>
    <col min="770" max="775" width="10.42578125" style="898" bestFit="1" customWidth="1"/>
    <col min="776" max="781" width="10.28515625" style="898" bestFit="1" customWidth="1"/>
    <col min="782" max="782" width="10.28515625" style="898" customWidth="1"/>
    <col min="783" max="783" width="13.85546875" style="898" customWidth="1"/>
    <col min="784" max="784" width="15" style="898" customWidth="1"/>
    <col min="785" max="1024" width="11.42578125" style="898"/>
    <col min="1025" max="1025" width="74.28515625" style="898" customWidth="1"/>
    <col min="1026" max="1031" width="10.42578125" style="898" bestFit="1" customWidth="1"/>
    <col min="1032" max="1037" width="10.28515625" style="898" bestFit="1" customWidth="1"/>
    <col min="1038" max="1038" width="10.28515625" style="898" customWidth="1"/>
    <col min="1039" max="1039" width="13.85546875" style="898" customWidth="1"/>
    <col min="1040" max="1040" width="15" style="898" customWidth="1"/>
    <col min="1041" max="1280" width="11.42578125" style="898"/>
    <col min="1281" max="1281" width="74.28515625" style="898" customWidth="1"/>
    <col min="1282" max="1287" width="10.42578125" style="898" bestFit="1" customWidth="1"/>
    <col min="1288" max="1293" width="10.28515625" style="898" bestFit="1" customWidth="1"/>
    <col min="1294" max="1294" width="10.28515625" style="898" customWidth="1"/>
    <col min="1295" max="1295" width="13.85546875" style="898" customWidth="1"/>
    <col min="1296" max="1296" width="15" style="898" customWidth="1"/>
    <col min="1297" max="1536" width="11.42578125" style="898"/>
    <col min="1537" max="1537" width="74.28515625" style="898" customWidth="1"/>
    <col min="1538" max="1543" width="10.42578125" style="898" bestFit="1" customWidth="1"/>
    <col min="1544" max="1549" width="10.28515625" style="898" bestFit="1" customWidth="1"/>
    <col min="1550" max="1550" width="10.28515625" style="898" customWidth="1"/>
    <col min="1551" max="1551" width="13.85546875" style="898" customWidth="1"/>
    <col min="1552" max="1552" width="15" style="898" customWidth="1"/>
    <col min="1553" max="1792" width="11.42578125" style="898"/>
    <col min="1793" max="1793" width="74.28515625" style="898" customWidth="1"/>
    <col min="1794" max="1799" width="10.42578125" style="898" bestFit="1" customWidth="1"/>
    <col min="1800" max="1805" width="10.28515625" style="898" bestFit="1" customWidth="1"/>
    <col min="1806" max="1806" width="10.28515625" style="898" customWidth="1"/>
    <col min="1807" max="1807" width="13.85546875" style="898" customWidth="1"/>
    <col min="1808" max="1808" width="15" style="898" customWidth="1"/>
    <col min="1809" max="2048" width="11.42578125" style="898"/>
    <col min="2049" max="2049" width="74.28515625" style="898" customWidth="1"/>
    <col min="2050" max="2055" width="10.42578125" style="898" bestFit="1" customWidth="1"/>
    <col min="2056" max="2061" width="10.28515625" style="898" bestFit="1" customWidth="1"/>
    <col min="2062" max="2062" width="10.28515625" style="898" customWidth="1"/>
    <col min="2063" max="2063" width="13.85546875" style="898" customWidth="1"/>
    <col min="2064" max="2064" width="15" style="898" customWidth="1"/>
    <col min="2065" max="2304" width="11.42578125" style="898"/>
    <col min="2305" max="2305" width="74.28515625" style="898" customWidth="1"/>
    <col min="2306" max="2311" width="10.42578125" style="898" bestFit="1" customWidth="1"/>
    <col min="2312" max="2317" width="10.28515625" style="898" bestFit="1" customWidth="1"/>
    <col min="2318" max="2318" width="10.28515625" style="898" customWidth="1"/>
    <col min="2319" max="2319" width="13.85546875" style="898" customWidth="1"/>
    <col min="2320" max="2320" width="15" style="898" customWidth="1"/>
    <col min="2321" max="2560" width="11.42578125" style="898"/>
    <col min="2561" max="2561" width="74.28515625" style="898" customWidth="1"/>
    <col min="2562" max="2567" width="10.42578125" style="898" bestFit="1" customWidth="1"/>
    <col min="2568" max="2573" width="10.28515625" style="898" bestFit="1" customWidth="1"/>
    <col min="2574" max="2574" width="10.28515625" style="898" customWidth="1"/>
    <col min="2575" max="2575" width="13.85546875" style="898" customWidth="1"/>
    <col min="2576" max="2576" width="15" style="898" customWidth="1"/>
    <col min="2577" max="2816" width="11.42578125" style="898"/>
    <col min="2817" max="2817" width="74.28515625" style="898" customWidth="1"/>
    <col min="2818" max="2823" width="10.42578125" style="898" bestFit="1" customWidth="1"/>
    <col min="2824" max="2829" width="10.28515625" style="898" bestFit="1" customWidth="1"/>
    <col min="2830" max="2830" width="10.28515625" style="898" customWidth="1"/>
    <col min="2831" max="2831" width="13.85546875" style="898" customWidth="1"/>
    <col min="2832" max="2832" width="15" style="898" customWidth="1"/>
    <col min="2833" max="3072" width="11.42578125" style="898"/>
    <col min="3073" max="3073" width="74.28515625" style="898" customWidth="1"/>
    <col min="3074" max="3079" width="10.42578125" style="898" bestFit="1" customWidth="1"/>
    <col min="3080" max="3085" width="10.28515625" style="898" bestFit="1" customWidth="1"/>
    <col min="3086" max="3086" width="10.28515625" style="898" customWidth="1"/>
    <col min="3087" max="3087" width="13.85546875" style="898" customWidth="1"/>
    <col min="3088" max="3088" width="15" style="898" customWidth="1"/>
    <col min="3089" max="3328" width="11.42578125" style="898"/>
    <col min="3329" max="3329" width="74.28515625" style="898" customWidth="1"/>
    <col min="3330" max="3335" width="10.42578125" style="898" bestFit="1" customWidth="1"/>
    <col min="3336" max="3341" width="10.28515625" style="898" bestFit="1" customWidth="1"/>
    <col min="3342" max="3342" width="10.28515625" style="898" customWidth="1"/>
    <col min="3343" max="3343" width="13.85546875" style="898" customWidth="1"/>
    <col min="3344" max="3344" width="15" style="898" customWidth="1"/>
    <col min="3345" max="3584" width="11.42578125" style="898"/>
    <col min="3585" max="3585" width="74.28515625" style="898" customWidth="1"/>
    <col min="3586" max="3591" width="10.42578125" style="898" bestFit="1" customWidth="1"/>
    <col min="3592" max="3597" width="10.28515625" style="898" bestFit="1" customWidth="1"/>
    <col min="3598" max="3598" width="10.28515625" style="898" customWidth="1"/>
    <col min="3599" max="3599" width="13.85546875" style="898" customWidth="1"/>
    <col min="3600" max="3600" width="15" style="898" customWidth="1"/>
    <col min="3601" max="3840" width="11.42578125" style="898"/>
    <col min="3841" max="3841" width="74.28515625" style="898" customWidth="1"/>
    <col min="3842" max="3847" width="10.42578125" style="898" bestFit="1" customWidth="1"/>
    <col min="3848" max="3853" width="10.28515625" style="898" bestFit="1" customWidth="1"/>
    <col min="3854" max="3854" width="10.28515625" style="898" customWidth="1"/>
    <col min="3855" max="3855" width="13.85546875" style="898" customWidth="1"/>
    <col min="3856" max="3856" width="15" style="898" customWidth="1"/>
    <col min="3857" max="4096" width="11.42578125" style="898"/>
    <col min="4097" max="4097" width="74.28515625" style="898" customWidth="1"/>
    <col min="4098" max="4103" width="10.42578125" style="898" bestFit="1" customWidth="1"/>
    <col min="4104" max="4109" width="10.28515625" style="898" bestFit="1" customWidth="1"/>
    <col min="4110" max="4110" width="10.28515625" style="898" customWidth="1"/>
    <col min="4111" max="4111" width="13.85546875" style="898" customWidth="1"/>
    <col min="4112" max="4112" width="15" style="898" customWidth="1"/>
    <col min="4113" max="4352" width="11.42578125" style="898"/>
    <col min="4353" max="4353" width="74.28515625" style="898" customWidth="1"/>
    <col min="4354" max="4359" width="10.42578125" style="898" bestFit="1" customWidth="1"/>
    <col min="4360" max="4365" width="10.28515625" style="898" bestFit="1" customWidth="1"/>
    <col min="4366" max="4366" width="10.28515625" style="898" customWidth="1"/>
    <col min="4367" max="4367" width="13.85546875" style="898" customWidth="1"/>
    <col min="4368" max="4368" width="15" style="898" customWidth="1"/>
    <col min="4369" max="4608" width="11.42578125" style="898"/>
    <col min="4609" max="4609" width="74.28515625" style="898" customWidth="1"/>
    <col min="4610" max="4615" width="10.42578125" style="898" bestFit="1" customWidth="1"/>
    <col min="4616" max="4621" width="10.28515625" style="898" bestFit="1" customWidth="1"/>
    <col min="4622" max="4622" width="10.28515625" style="898" customWidth="1"/>
    <col min="4623" max="4623" width="13.85546875" style="898" customWidth="1"/>
    <col min="4624" max="4624" width="15" style="898" customWidth="1"/>
    <col min="4625" max="4864" width="11.42578125" style="898"/>
    <col min="4865" max="4865" width="74.28515625" style="898" customWidth="1"/>
    <col min="4866" max="4871" width="10.42578125" style="898" bestFit="1" customWidth="1"/>
    <col min="4872" max="4877" width="10.28515625" style="898" bestFit="1" customWidth="1"/>
    <col min="4878" max="4878" width="10.28515625" style="898" customWidth="1"/>
    <col min="4879" max="4879" width="13.85546875" style="898" customWidth="1"/>
    <col min="4880" max="4880" width="15" style="898" customWidth="1"/>
    <col min="4881" max="5120" width="11.42578125" style="898"/>
    <col min="5121" max="5121" width="74.28515625" style="898" customWidth="1"/>
    <col min="5122" max="5127" width="10.42578125" style="898" bestFit="1" customWidth="1"/>
    <col min="5128" max="5133" width="10.28515625" style="898" bestFit="1" customWidth="1"/>
    <col min="5134" max="5134" width="10.28515625" style="898" customWidth="1"/>
    <col min="5135" max="5135" width="13.85546875" style="898" customWidth="1"/>
    <col min="5136" max="5136" width="15" style="898" customWidth="1"/>
    <col min="5137" max="5376" width="11.42578125" style="898"/>
    <col min="5377" max="5377" width="74.28515625" style="898" customWidth="1"/>
    <col min="5378" max="5383" width="10.42578125" style="898" bestFit="1" customWidth="1"/>
    <col min="5384" max="5389" width="10.28515625" style="898" bestFit="1" customWidth="1"/>
    <col min="5390" max="5390" width="10.28515625" style="898" customWidth="1"/>
    <col min="5391" max="5391" width="13.85546875" style="898" customWidth="1"/>
    <col min="5392" max="5392" width="15" style="898" customWidth="1"/>
    <col min="5393" max="5632" width="11.42578125" style="898"/>
    <col min="5633" max="5633" width="74.28515625" style="898" customWidth="1"/>
    <col min="5634" max="5639" width="10.42578125" style="898" bestFit="1" customWidth="1"/>
    <col min="5640" max="5645" width="10.28515625" style="898" bestFit="1" customWidth="1"/>
    <col min="5646" max="5646" width="10.28515625" style="898" customWidth="1"/>
    <col min="5647" max="5647" width="13.85546875" style="898" customWidth="1"/>
    <col min="5648" max="5648" width="15" style="898" customWidth="1"/>
    <col min="5649" max="5888" width="11.42578125" style="898"/>
    <col min="5889" max="5889" width="74.28515625" style="898" customWidth="1"/>
    <col min="5890" max="5895" width="10.42578125" style="898" bestFit="1" customWidth="1"/>
    <col min="5896" max="5901" width="10.28515625" style="898" bestFit="1" customWidth="1"/>
    <col min="5902" max="5902" width="10.28515625" style="898" customWidth="1"/>
    <col min="5903" max="5903" width="13.85546875" style="898" customWidth="1"/>
    <col min="5904" max="5904" width="15" style="898" customWidth="1"/>
    <col min="5905" max="6144" width="11.42578125" style="898"/>
    <col min="6145" max="6145" width="74.28515625" style="898" customWidth="1"/>
    <col min="6146" max="6151" width="10.42578125" style="898" bestFit="1" customWidth="1"/>
    <col min="6152" max="6157" width="10.28515625" style="898" bestFit="1" customWidth="1"/>
    <col min="6158" max="6158" width="10.28515625" style="898" customWidth="1"/>
    <col min="6159" max="6159" width="13.85546875" style="898" customWidth="1"/>
    <col min="6160" max="6160" width="15" style="898" customWidth="1"/>
    <col min="6161" max="6400" width="11.42578125" style="898"/>
    <col min="6401" max="6401" width="74.28515625" style="898" customWidth="1"/>
    <col min="6402" max="6407" width="10.42578125" style="898" bestFit="1" customWidth="1"/>
    <col min="6408" max="6413" width="10.28515625" style="898" bestFit="1" customWidth="1"/>
    <col min="6414" max="6414" width="10.28515625" style="898" customWidth="1"/>
    <col min="6415" max="6415" width="13.85546875" style="898" customWidth="1"/>
    <col min="6416" max="6416" width="15" style="898" customWidth="1"/>
    <col min="6417" max="6656" width="11.42578125" style="898"/>
    <col min="6657" max="6657" width="74.28515625" style="898" customWidth="1"/>
    <col min="6658" max="6663" width="10.42578125" style="898" bestFit="1" customWidth="1"/>
    <col min="6664" max="6669" width="10.28515625" style="898" bestFit="1" customWidth="1"/>
    <col min="6670" max="6670" width="10.28515625" style="898" customWidth="1"/>
    <col min="6671" max="6671" width="13.85546875" style="898" customWidth="1"/>
    <col min="6672" max="6672" width="15" style="898" customWidth="1"/>
    <col min="6673" max="6912" width="11.42578125" style="898"/>
    <col min="6913" max="6913" width="74.28515625" style="898" customWidth="1"/>
    <col min="6914" max="6919" width="10.42578125" style="898" bestFit="1" customWidth="1"/>
    <col min="6920" max="6925" width="10.28515625" style="898" bestFit="1" customWidth="1"/>
    <col min="6926" max="6926" width="10.28515625" style="898" customWidth="1"/>
    <col min="6927" max="6927" width="13.85546875" style="898" customWidth="1"/>
    <col min="6928" max="6928" width="15" style="898" customWidth="1"/>
    <col min="6929" max="7168" width="11.42578125" style="898"/>
    <col min="7169" max="7169" width="74.28515625" style="898" customWidth="1"/>
    <col min="7170" max="7175" width="10.42578125" style="898" bestFit="1" customWidth="1"/>
    <col min="7176" max="7181" width="10.28515625" style="898" bestFit="1" customWidth="1"/>
    <col min="7182" max="7182" width="10.28515625" style="898" customWidth="1"/>
    <col min="7183" max="7183" width="13.85546875" style="898" customWidth="1"/>
    <col min="7184" max="7184" width="15" style="898" customWidth="1"/>
    <col min="7185" max="7424" width="11.42578125" style="898"/>
    <col min="7425" max="7425" width="74.28515625" style="898" customWidth="1"/>
    <col min="7426" max="7431" width="10.42578125" style="898" bestFit="1" customWidth="1"/>
    <col min="7432" max="7437" width="10.28515625" style="898" bestFit="1" customWidth="1"/>
    <col min="7438" max="7438" width="10.28515625" style="898" customWidth="1"/>
    <col min="7439" max="7439" width="13.85546875" style="898" customWidth="1"/>
    <col min="7440" max="7440" width="15" style="898" customWidth="1"/>
    <col min="7441" max="7680" width="11.42578125" style="898"/>
    <col min="7681" max="7681" width="74.28515625" style="898" customWidth="1"/>
    <col min="7682" max="7687" width="10.42578125" style="898" bestFit="1" customWidth="1"/>
    <col min="7688" max="7693" width="10.28515625" style="898" bestFit="1" customWidth="1"/>
    <col min="7694" max="7694" width="10.28515625" style="898" customWidth="1"/>
    <col min="7695" max="7695" width="13.85546875" style="898" customWidth="1"/>
    <col min="7696" max="7696" width="15" style="898" customWidth="1"/>
    <col min="7697" max="7936" width="11.42578125" style="898"/>
    <col min="7937" max="7937" width="74.28515625" style="898" customWidth="1"/>
    <col min="7938" max="7943" width="10.42578125" style="898" bestFit="1" customWidth="1"/>
    <col min="7944" max="7949" width="10.28515625" style="898" bestFit="1" customWidth="1"/>
    <col min="7950" max="7950" width="10.28515625" style="898" customWidth="1"/>
    <col min="7951" max="7951" width="13.85546875" style="898" customWidth="1"/>
    <col min="7952" max="7952" width="15" style="898" customWidth="1"/>
    <col min="7953" max="8192" width="11.42578125" style="898"/>
    <col min="8193" max="8193" width="74.28515625" style="898" customWidth="1"/>
    <col min="8194" max="8199" width="10.42578125" style="898" bestFit="1" customWidth="1"/>
    <col min="8200" max="8205" width="10.28515625" style="898" bestFit="1" customWidth="1"/>
    <col min="8206" max="8206" width="10.28515625" style="898" customWidth="1"/>
    <col min="8207" max="8207" width="13.85546875" style="898" customWidth="1"/>
    <col min="8208" max="8208" width="15" style="898" customWidth="1"/>
    <col min="8209" max="8448" width="11.42578125" style="898"/>
    <col min="8449" max="8449" width="74.28515625" style="898" customWidth="1"/>
    <col min="8450" max="8455" width="10.42578125" style="898" bestFit="1" customWidth="1"/>
    <col min="8456" max="8461" width="10.28515625" style="898" bestFit="1" customWidth="1"/>
    <col min="8462" max="8462" width="10.28515625" style="898" customWidth="1"/>
    <col min="8463" max="8463" width="13.85546875" style="898" customWidth="1"/>
    <col min="8464" max="8464" width="15" style="898" customWidth="1"/>
    <col min="8465" max="8704" width="11.42578125" style="898"/>
    <col min="8705" max="8705" width="74.28515625" style="898" customWidth="1"/>
    <col min="8706" max="8711" width="10.42578125" style="898" bestFit="1" customWidth="1"/>
    <col min="8712" max="8717" width="10.28515625" style="898" bestFit="1" customWidth="1"/>
    <col min="8718" max="8718" width="10.28515625" style="898" customWidth="1"/>
    <col min="8719" max="8719" width="13.85546875" style="898" customWidth="1"/>
    <col min="8720" max="8720" width="15" style="898" customWidth="1"/>
    <col min="8721" max="8960" width="11.42578125" style="898"/>
    <col min="8961" max="8961" width="74.28515625" style="898" customWidth="1"/>
    <col min="8962" max="8967" width="10.42578125" style="898" bestFit="1" customWidth="1"/>
    <col min="8968" max="8973" width="10.28515625" style="898" bestFit="1" customWidth="1"/>
    <col min="8974" max="8974" width="10.28515625" style="898" customWidth="1"/>
    <col min="8975" max="8975" width="13.85546875" style="898" customWidth="1"/>
    <col min="8976" max="8976" width="15" style="898" customWidth="1"/>
    <col min="8977" max="9216" width="11.42578125" style="898"/>
    <col min="9217" max="9217" width="74.28515625" style="898" customWidth="1"/>
    <col min="9218" max="9223" width="10.42578125" style="898" bestFit="1" customWidth="1"/>
    <col min="9224" max="9229" width="10.28515625" style="898" bestFit="1" customWidth="1"/>
    <col min="9230" max="9230" width="10.28515625" style="898" customWidth="1"/>
    <col min="9231" max="9231" width="13.85546875" style="898" customWidth="1"/>
    <col min="9232" max="9232" width="15" style="898" customWidth="1"/>
    <col min="9233" max="9472" width="11.42578125" style="898"/>
    <col min="9473" max="9473" width="74.28515625" style="898" customWidth="1"/>
    <col min="9474" max="9479" width="10.42578125" style="898" bestFit="1" customWidth="1"/>
    <col min="9480" max="9485" width="10.28515625" style="898" bestFit="1" customWidth="1"/>
    <col min="9486" max="9486" width="10.28515625" style="898" customWidth="1"/>
    <col min="9487" max="9487" width="13.85546875" style="898" customWidth="1"/>
    <col min="9488" max="9488" width="15" style="898" customWidth="1"/>
    <col min="9489" max="9728" width="11.42578125" style="898"/>
    <col min="9729" max="9729" width="74.28515625" style="898" customWidth="1"/>
    <col min="9730" max="9735" width="10.42578125" style="898" bestFit="1" customWidth="1"/>
    <col min="9736" max="9741" width="10.28515625" style="898" bestFit="1" customWidth="1"/>
    <col min="9742" max="9742" width="10.28515625" style="898" customWidth="1"/>
    <col min="9743" max="9743" width="13.85546875" style="898" customWidth="1"/>
    <col min="9744" max="9744" width="15" style="898" customWidth="1"/>
    <col min="9745" max="9984" width="11.42578125" style="898"/>
    <col min="9985" max="9985" width="74.28515625" style="898" customWidth="1"/>
    <col min="9986" max="9991" width="10.42578125" style="898" bestFit="1" customWidth="1"/>
    <col min="9992" max="9997" width="10.28515625" style="898" bestFit="1" customWidth="1"/>
    <col min="9998" max="9998" width="10.28515625" style="898" customWidth="1"/>
    <col min="9999" max="9999" width="13.85546875" style="898" customWidth="1"/>
    <col min="10000" max="10000" width="15" style="898" customWidth="1"/>
    <col min="10001" max="10240" width="11.42578125" style="898"/>
    <col min="10241" max="10241" width="74.28515625" style="898" customWidth="1"/>
    <col min="10242" max="10247" width="10.42578125" style="898" bestFit="1" customWidth="1"/>
    <col min="10248" max="10253" width="10.28515625" style="898" bestFit="1" customWidth="1"/>
    <col min="10254" max="10254" width="10.28515625" style="898" customWidth="1"/>
    <col min="10255" max="10255" width="13.85546875" style="898" customWidth="1"/>
    <col min="10256" max="10256" width="15" style="898" customWidth="1"/>
    <col min="10257" max="10496" width="11.42578125" style="898"/>
    <col min="10497" max="10497" width="74.28515625" style="898" customWidth="1"/>
    <col min="10498" max="10503" width="10.42578125" style="898" bestFit="1" customWidth="1"/>
    <col min="10504" max="10509" width="10.28515625" style="898" bestFit="1" customWidth="1"/>
    <col min="10510" max="10510" width="10.28515625" style="898" customWidth="1"/>
    <col min="10511" max="10511" width="13.85546875" style="898" customWidth="1"/>
    <col min="10512" max="10512" width="15" style="898" customWidth="1"/>
    <col min="10513" max="10752" width="11.42578125" style="898"/>
    <col min="10753" max="10753" width="74.28515625" style="898" customWidth="1"/>
    <col min="10754" max="10759" width="10.42578125" style="898" bestFit="1" customWidth="1"/>
    <col min="10760" max="10765" width="10.28515625" style="898" bestFit="1" customWidth="1"/>
    <col min="10766" max="10766" width="10.28515625" style="898" customWidth="1"/>
    <col min="10767" max="10767" width="13.85546875" style="898" customWidth="1"/>
    <col min="10768" max="10768" width="15" style="898" customWidth="1"/>
    <col min="10769" max="11008" width="11.42578125" style="898"/>
    <col min="11009" max="11009" width="74.28515625" style="898" customWidth="1"/>
    <col min="11010" max="11015" width="10.42578125" style="898" bestFit="1" customWidth="1"/>
    <col min="11016" max="11021" width="10.28515625" style="898" bestFit="1" customWidth="1"/>
    <col min="11022" max="11022" width="10.28515625" style="898" customWidth="1"/>
    <col min="11023" max="11023" width="13.85546875" style="898" customWidth="1"/>
    <col min="11024" max="11024" width="15" style="898" customWidth="1"/>
    <col min="11025" max="11264" width="11.42578125" style="898"/>
    <col min="11265" max="11265" width="74.28515625" style="898" customWidth="1"/>
    <col min="11266" max="11271" width="10.42578125" style="898" bestFit="1" customWidth="1"/>
    <col min="11272" max="11277" width="10.28515625" style="898" bestFit="1" customWidth="1"/>
    <col min="11278" max="11278" width="10.28515625" style="898" customWidth="1"/>
    <col min="11279" max="11279" width="13.85546875" style="898" customWidth="1"/>
    <col min="11280" max="11280" width="15" style="898" customWidth="1"/>
    <col min="11281" max="11520" width="11.42578125" style="898"/>
    <col min="11521" max="11521" width="74.28515625" style="898" customWidth="1"/>
    <col min="11522" max="11527" width="10.42578125" style="898" bestFit="1" customWidth="1"/>
    <col min="11528" max="11533" width="10.28515625" style="898" bestFit="1" customWidth="1"/>
    <col min="11534" max="11534" width="10.28515625" style="898" customWidth="1"/>
    <col min="11535" max="11535" width="13.85546875" style="898" customWidth="1"/>
    <col min="11536" max="11536" width="15" style="898" customWidth="1"/>
    <col min="11537" max="11776" width="11.42578125" style="898"/>
    <col min="11777" max="11777" width="74.28515625" style="898" customWidth="1"/>
    <col min="11778" max="11783" width="10.42578125" style="898" bestFit="1" customWidth="1"/>
    <col min="11784" max="11789" width="10.28515625" style="898" bestFit="1" customWidth="1"/>
    <col min="11790" max="11790" width="10.28515625" style="898" customWidth="1"/>
    <col min="11791" max="11791" width="13.85546875" style="898" customWidth="1"/>
    <col min="11792" max="11792" width="15" style="898" customWidth="1"/>
    <col min="11793" max="12032" width="11.42578125" style="898"/>
    <col min="12033" max="12033" width="74.28515625" style="898" customWidth="1"/>
    <col min="12034" max="12039" width="10.42578125" style="898" bestFit="1" customWidth="1"/>
    <col min="12040" max="12045" width="10.28515625" style="898" bestFit="1" customWidth="1"/>
    <col min="12046" max="12046" width="10.28515625" style="898" customWidth="1"/>
    <col min="12047" max="12047" width="13.85546875" style="898" customWidth="1"/>
    <col min="12048" max="12048" width="15" style="898" customWidth="1"/>
    <col min="12049" max="12288" width="11.42578125" style="898"/>
    <col min="12289" max="12289" width="74.28515625" style="898" customWidth="1"/>
    <col min="12290" max="12295" width="10.42578125" style="898" bestFit="1" customWidth="1"/>
    <col min="12296" max="12301" width="10.28515625" style="898" bestFit="1" customWidth="1"/>
    <col min="12302" max="12302" width="10.28515625" style="898" customWidth="1"/>
    <col min="12303" max="12303" width="13.85546875" style="898" customWidth="1"/>
    <col min="12304" max="12304" width="15" style="898" customWidth="1"/>
    <col min="12305" max="12544" width="11.42578125" style="898"/>
    <col min="12545" max="12545" width="74.28515625" style="898" customWidth="1"/>
    <col min="12546" max="12551" width="10.42578125" style="898" bestFit="1" customWidth="1"/>
    <col min="12552" max="12557" width="10.28515625" style="898" bestFit="1" customWidth="1"/>
    <col min="12558" max="12558" width="10.28515625" style="898" customWidth="1"/>
    <col min="12559" max="12559" width="13.85546875" style="898" customWidth="1"/>
    <col min="12560" max="12560" width="15" style="898" customWidth="1"/>
    <col min="12561" max="12800" width="11.42578125" style="898"/>
    <col min="12801" max="12801" width="74.28515625" style="898" customWidth="1"/>
    <col min="12802" max="12807" width="10.42578125" style="898" bestFit="1" customWidth="1"/>
    <col min="12808" max="12813" width="10.28515625" style="898" bestFit="1" customWidth="1"/>
    <col min="12814" max="12814" width="10.28515625" style="898" customWidth="1"/>
    <col min="12815" max="12815" width="13.85546875" style="898" customWidth="1"/>
    <col min="12816" max="12816" width="15" style="898" customWidth="1"/>
    <col min="12817" max="13056" width="11.42578125" style="898"/>
    <col min="13057" max="13057" width="74.28515625" style="898" customWidth="1"/>
    <col min="13058" max="13063" width="10.42578125" style="898" bestFit="1" customWidth="1"/>
    <col min="13064" max="13069" width="10.28515625" style="898" bestFit="1" customWidth="1"/>
    <col min="13070" max="13070" width="10.28515625" style="898" customWidth="1"/>
    <col min="13071" max="13071" width="13.85546875" style="898" customWidth="1"/>
    <col min="13072" max="13072" width="15" style="898" customWidth="1"/>
    <col min="13073" max="13312" width="11.42578125" style="898"/>
    <col min="13313" max="13313" width="74.28515625" style="898" customWidth="1"/>
    <col min="13314" max="13319" width="10.42578125" style="898" bestFit="1" customWidth="1"/>
    <col min="13320" max="13325" width="10.28515625" style="898" bestFit="1" customWidth="1"/>
    <col min="13326" max="13326" width="10.28515625" style="898" customWidth="1"/>
    <col min="13327" max="13327" width="13.85546875" style="898" customWidth="1"/>
    <col min="13328" max="13328" width="15" style="898" customWidth="1"/>
    <col min="13329" max="13568" width="11.42578125" style="898"/>
    <col min="13569" max="13569" width="74.28515625" style="898" customWidth="1"/>
    <col min="13570" max="13575" width="10.42578125" style="898" bestFit="1" customWidth="1"/>
    <col min="13576" max="13581" width="10.28515625" style="898" bestFit="1" customWidth="1"/>
    <col min="13582" max="13582" width="10.28515625" style="898" customWidth="1"/>
    <col min="13583" max="13583" width="13.85546875" style="898" customWidth="1"/>
    <col min="13584" max="13584" width="15" style="898" customWidth="1"/>
    <col min="13585" max="13824" width="11.42578125" style="898"/>
    <col min="13825" max="13825" width="74.28515625" style="898" customWidth="1"/>
    <col min="13826" max="13831" width="10.42578125" style="898" bestFit="1" customWidth="1"/>
    <col min="13832" max="13837" width="10.28515625" style="898" bestFit="1" customWidth="1"/>
    <col min="13838" max="13838" width="10.28515625" style="898" customWidth="1"/>
    <col min="13839" max="13839" width="13.85546875" style="898" customWidth="1"/>
    <col min="13840" max="13840" width="15" style="898" customWidth="1"/>
    <col min="13841" max="14080" width="11.42578125" style="898"/>
    <col min="14081" max="14081" width="74.28515625" style="898" customWidth="1"/>
    <col min="14082" max="14087" width="10.42578125" style="898" bestFit="1" customWidth="1"/>
    <col min="14088" max="14093" width="10.28515625" style="898" bestFit="1" customWidth="1"/>
    <col min="14094" max="14094" width="10.28515625" style="898" customWidth="1"/>
    <col min="14095" max="14095" width="13.85546875" style="898" customWidth="1"/>
    <col min="14096" max="14096" width="15" style="898" customWidth="1"/>
    <col min="14097" max="14336" width="11.42578125" style="898"/>
    <col min="14337" max="14337" width="74.28515625" style="898" customWidth="1"/>
    <col min="14338" max="14343" width="10.42578125" style="898" bestFit="1" customWidth="1"/>
    <col min="14344" max="14349" width="10.28515625" style="898" bestFit="1" customWidth="1"/>
    <col min="14350" max="14350" width="10.28515625" style="898" customWidth="1"/>
    <col min="14351" max="14351" width="13.85546875" style="898" customWidth="1"/>
    <col min="14352" max="14352" width="15" style="898" customWidth="1"/>
    <col min="14353" max="14592" width="11.42578125" style="898"/>
    <col min="14593" max="14593" width="74.28515625" style="898" customWidth="1"/>
    <col min="14594" max="14599" width="10.42578125" style="898" bestFit="1" customWidth="1"/>
    <col min="14600" max="14605" width="10.28515625" style="898" bestFit="1" customWidth="1"/>
    <col min="14606" max="14606" width="10.28515625" style="898" customWidth="1"/>
    <col min="14607" max="14607" width="13.85546875" style="898" customWidth="1"/>
    <col min="14608" max="14608" width="15" style="898" customWidth="1"/>
    <col min="14609" max="14848" width="11.42578125" style="898"/>
    <col min="14849" max="14849" width="74.28515625" style="898" customWidth="1"/>
    <col min="14850" max="14855" width="10.42578125" style="898" bestFit="1" customWidth="1"/>
    <col min="14856" max="14861" width="10.28515625" style="898" bestFit="1" customWidth="1"/>
    <col min="14862" max="14862" width="10.28515625" style="898" customWidth="1"/>
    <col min="14863" max="14863" width="13.85546875" style="898" customWidth="1"/>
    <col min="14864" max="14864" width="15" style="898" customWidth="1"/>
    <col min="14865" max="15104" width="11.42578125" style="898"/>
    <col min="15105" max="15105" width="74.28515625" style="898" customWidth="1"/>
    <col min="15106" max="15111" width="10.42578125" style="898" bestFit="1" customWidth="1"/>
    <col min="15112" max="15117" width="10.28515625" style="898" bestFit="1" customWidth="1"/>
    <col min="15118" max="15118" width="10.28515625" style="898" customWidth="1"/>
    <col min="15119" max="15119" width="13.85546875" style="898" customWidth="1"/>
    <col min="15120" max="15120" width="15" style="898" customWidth="1"/>
    <col min="15121" max="15360" width="11.42578125" style="898"/>
    <col min="15361" max="15361" width="74.28515625" style="898" customWidth="1"/>
    <col min="15362" max="15367" width="10.42578125" style="898" bestFit="1" customWidth="1"/>
    <col min="15368" max="15373" width="10.28515625" style="898" bestFit="1" customWidth="1"/>
    <col min="15374" max="15374" width="10.28515625" style="898" customWidth="1"/>
    <col min="15375" max="15375" width="13.85546875" style="898" customWidth="1"/>
    <col min="15376" max="15376" width="15" style="898" customWidth="1"/>
    <col min="15377" max="15616" width="11.42578125" style="898"/>
    <col min="15617" max="15617" width="74.28515625" style="898" customWidth="1"/>
    <col min="15618" max="15623" width="10.42578125" style="898" bestFit="1" customWidth="1"/>
    <col min="15624" max="15629" width="10.28515625" style="898" bestFit="1" customWidth="1"/>
    <col min="15630" max="15630" width="10.28515625" style="898" customWidth="1"/>
    <col min="15631" max="15631" width="13.85546875" style="898" customWidth="1"/>
    <col min="15632" max="15632" width="15" style="898" customWidth="1"/>
    <col min="15633" max="15872" width="11.42578125" style="898"/>
    <col min="15873" max="15873" width="74.28515625" style="898" customWidth="1"/>
    <col min="15874" max="15879" width="10.42578125" style="898" bestFit="1" customWidth="1"/>
    <col min="15880" max="15885" width="10.28515625" style="898" bestFit="1" customWidth="1"/>
    <col min="15886" max="15886" width="10.28515625" style="898" customWidth="1"/>
    <col min="15887" max="15887" width="13.85546875" style="898" customWidth="1"/>
    <col min="15888" max="15888" width="15" style="898" customWidth="1"/>
    <col min="15889" max="16128" width="11.42578125" style="898"/>
    <col min="16129" max="16129" width="74.28515625" style="898" customWidth="1"/>
    <col min="16130" max="16135" width="10.42578125" style="898" bestFit="1" customWidth="1"/>
    <col min="16136" max="16141" width="10.28515625" style="898" bestFit="1" customWidth="1"/>
    <col min="16142" max="16142" width="10.28515625" style="898" customWidth="1"/>
    <col min="16143" max="16143" width="13.85546875" style="898" customWidth="1"/>
    <col min="16144" max="16144" width="15" style="898" customWidth="1"/>
    <col min="16145" max="16384" width="11.42578125" style="898"/>
  </cols>
  <sheetData>
    <row r="1" spans="1:215" s="114" customFormat="1" ht="29.25" customHeight="1">
      <c r="A1" s="1168" t="s">
        <v>1294</v>
      </c>
      <c r="B1" s="1168"/>
      <c r="C1" s="1168"/>
      <c r="D1" s="1168"/>
      <c r="E1" s="1168"/>
      <c r="F1" s="1168"/>
      <c r="G1" s="1168"/>
      <c r="H1" s="1168"/>
      <c r="I1" s="1168"/>
      <c r="J1" s="1168"/>
      <c r="K1" s="1168"/>
      <c r="L1" s="1168"/>
      <c r="M1" s="1168"/>
      <c r="N1" s="1168"/>
      <c r="O1" s="1168"/>
      <c r="P1" s="1168"/>
    </row>
    <row r="2" spans="1:215" s="114" customFormat="1" ht="31.5" customHeight="1">
      <c r="A2" s="1168" t="s">
        <v>320</v>
      </c>
      <c r="B2" s="1168"/>
      <c r="C2" s="1168"/>
      <c r="D2" s="1168"/>
      <c r="E2" s="1168"/>
      <c r="F2" s="1168"/>
      <c r="G2" s="1168"/>
      <c r="H2" s="1168"/>
      <c r="I2" s="1168"/>
      <c r="J2" s="1168"/>
      <c r="K2" s="1168"/>
      <c r="L2" s="1168"/>
      <c r="M2" s="1168"/>
      <c r="N2" s="1168"/>
      <c r="O2" s="1168"/>
      <c r="P2" s="1168"/>
    </row>
    <row r="3" spans="1:215" s="133" customFormat="1" ht="34.5" customHeight="1">
      <c r="A3" s="1168" t="s">
        <v>1480</v>
      </c>
      <c r="B3" s="1168"/>
      <c r="C3" s="1168"/>
      <c r="D3" s="1168"/>
      <c r="E3" s="1168"/>
      <c r="F3" s="1168"/>
      <c r="G3" s="1168"/>
      <c r="H3" s="1168"/>
      <c r="I3" s="1168"/>
      <c r="J3" s="1168"/>
      <c r="K3" s="1168"/>
      <c r="L3" s="1168"/>
      <c r="M3" s="1168"/>
      <c r="N3" s="1168"/>
      <c r="O3" s="1168"/>
      <c r="P3" s="1168"/>
    </row>
    <row r="4" spans="1:215" ht="3" customHeight="1" thickBot="1">
      <c r="A4" s="350"/>
      <c r="B4" s="351"/>
      <c r="C4" s="351"/>
      <c r="D4" s="351"/>
      <c r="E4" s="351"/>
      <c r="F4" s="351"/>
      <c r="G4" s="351"/>
      <c r="H4" s="351"/>
    </row>
    <row r="5" spans="1:215" ht="34.5" customHeight="1" thickTop="1" thickBot="1">
      <c r="A5" s="610"/>
      <c r="B5" s="134" t="s">
        <v>307</v>
      </c>
      <c r="C5" s="134" t="s">
        <v>308</v>
      </c>
      <c r="D5" s="134" t="s">
        <v>309</v>
      </c>
      <c r="E5" s="134" t="s">
        <v>310</v>
      </c>
      <c r="F5" s="134" t="s">
        <v>311</v>
      </c>
      <c r="G5" s="134" t="s">
        <v>312</v>
      </c>
      <c r="H5" s="153" t="s">
        <v>313</v>
      </c>
      <c r="I5" s="134" t="s">
        <v>314</v>
      </c>
      <c r="J5" s="134" t="s">
        <v>315</v>
      </c>
      <c r="K5" s="134" t="s">
        <v>316</v>
      </c>
      <c r="L5" s="134" t="s">
        <v>317</v>
      </c>
      <c r="M5" s="153" t="s">
        <v>318</v>
      </c>
      <c r="N5" s="153" t="s">
        <v>1298</v>
      </c>
      <c r="O5" s="153" t="s">
        <v>1299</v>
      </c>
      <c r="P5" s="153" t="s">
        <v>319</v>
      </c>
    </row>
    <row r="6" spans="1:215" ht="1.5" customHeight="1" thickTop="1" thickBot="1">
      <c r="A6" s="611"/>
      <c r="B6" s="352"/>
      <c r="C6" s="352"/>
      <c r="D6" s="352"/>
      <c r="E6" s="352"/>
      <c r="F6" s="352"/>
      <c r="G6" s="352"/>
      <c r="H6" s="353"/>
      <c r="I6" s="352"/>
      <c r="J6" s="352"/>
      <c r="K6" s="352"/>
      <c r="L6" s="352"/>
      <c r="M6" s="353"/>
      <c r="N6" s="353"/>
      <c r="O6" s="353"/>
      <c r="P6" s="353"/>
    </row>
    <row r="7" spans="1:215" ht="16.5" thickTop="1" thickBot="1">
      <c r="A7" s="135" t="s">
        <v>321</v>
      </c>
      <c r="B7" s="134"/>
      <c r="C7" s="134"/>
      <c r="D7" s="134"/>
      <c r="E7" s="134"/>
      <c r="F7" s="134"/>
      <c r="G7" s="134"/>
      <c r="H7" s="153"/>
      <c r="I7" s="134"/>
      <c r="J7" s="134"/>
      <c r="K7" s="134"/>
      <c r="L7" s="134"/>
      <c r="M7" s="153"/>
      <c r="N7" s="153"/>
      <c r="O7" s="153"/>
      <c r="P7" s="153"/>
    </row>
    <row r="8" spans="1:215" ht="15.75" thickTop="1">
      <c r="A8" s="611" t="s">
        <v>322</v>
      </c>
      <c r="B8" s="638">
        <v>0.1789</v>
      </c>
      <c r="C8" s="638">
        <v>0.17910000000000001</v>
      </c>
      <c r="D8" s="638">
        <v>0.1188</v>
      </c>
      <c r="E8" s="638">
        <v>0.1938</v>
      </c>
      <c r="F8" s="638">
        <v>0.1419</v>
      </c>
      <c r="G8" s="638">
        <v>0.15329999999999999</v>
      </c>
      <c r="H8" s="638">
        <v>0.12189999999999999</v>
      </c>
      <c r="I8" s="638">
        <v>7.51E-2</v>
      </c>
      <c r="J8" s="638">
        <v>0.25380000000000003</v>
      </c>
      <c r="K8" s="638">
        <v>0.51770000000000005</v>
      </c>
      <c r="L8" s="638">
        <v>8.9800000000000005E-2</v>
      </c>
      <c r="M8" s="638">
        <v>6.8500000000000005E-2</v>
      </c>
      <c r="N8" s="638">
        <v>6.5000000000000002E-2</v>
      </c>
      <c r="O8" s="638">
        <v>0.1004</v>
      </c>
      <c r="P8" s="638">
        <v>0.1404</v>
      </c>
      <c r="Q8" s="136"/>
      <c r="R8" s="136"/>
      <c r="S8" s="136"/>
      <c r="T8" s="136"/>
      <c r="U8" s="136"/>
      <c r="V8" s="136"/>
      <c r="W8" s="136"/>
      <c r="X8" s="136"/>
      <c r="Y8" s="136"/>
      <c r="Z8" s="136"/>
      <c r="AA8" s="136"/>
      <c r="AB8" s="136"/>
      <c r="AC8" s="136"/>
      <c r="AD8" s="136"/>
      <c r="AE8" s="136"/>
      <c r="AF8" s="136"/>
      <c r="AG8" s="136"/>
      <c r="AH8" s="136"/>
      <c r="AI8" s="136"/>
      <c r="AJ8" s="136"/>
      <c r="AK8" s="136"/>
      <c r="AL8" s="136"/>
      <c r="AM8" s="136"/>
      <c r="AN8" s="136"/>
      <c r="AO8" s="136"/>
      <c r="AP8" s="136"/>
      <c r="AQ8" s="136"/>
      <c r="AR8" s="136"/>
      <c r="AS8" s="136"/>
      <c r="AT8" s="136"/>
      <c r="AU8" s="136"/>
      <c r="AV8" s="136"/>
      <c r="AW8" s="136"/>
      <c r="AX8" s="136"/>
      <c r="AY8" s="136"/>
      <c r="AZ8" s="136"/>
      <c r="BA8" s="136"/>
      <c r="BB8" s="136"/>
      <c r="BC8" s="136"/>
      <c r="BD8" s="136"/>
      <c r="BE8" s="136"/>
      <c r="BF8" s="136"/>
      <c r="BG8" s="136"/>
      <c r="BH8" s="136"/>
      <c r="BI8" s="136"/>
      <c r="BJ8" s="136"/>
      <c r="BK8" s="136"/>
      <c r="BL8" s="136"/>
      <c r="BM8" s="136"/>
      <c r="BN8" s="136"/>
      <c r="BO8" s="136"/>
      <c r="BP8" s="136"/>
      <c r="BQ8" s="136"/>
      <c r="BR8" s="136"/>
      <c r="BS8" s="136"/>
      <c r="BT8" s="136"/>
      <c r="BU8" s="136"/>
      <c r="BV8" s="136"/>
      <c r="BW8" s="136"/>
      <c r="BX8" s="136"/>
      <c r="BY8" s="136"/>
      <c r="BZ8" s="136"/>
      <c r="CA8" s="136"/>
      <c r="CB8" s="136"/>
      <c r="CC8" s="136"/>
      <c r="CD8" s="136"/>
      <c r="CE8" s="136"/>
      <c r="CF8" s="136"/>
      <c r="CG8" s="136"/>
      <c r="CH8" s="136"/>
      <c r="CI8" s="136"/>
      <c r="CJ8" s="136"/>
      <c r="CK8" s="136"/>
      <c r="CL8" s="136"/>
      <c r="CM8" s="136"/>
      <c r="CN8" s="136"/>
      <c r="CO8" s="136"/>
      <c r="CP8" s="136"/>
      <c r="CQ8" s="136"/>
      <c r="CR8" s="136"/>
      <c r="CS8" s="136"/>
      <c r="CT8" s="136"/>
      <c r="CU8" s="136"/>
      <c r="CV8" s="136"/>
      <c r="CW8" s="136"/>
      <c r="CX8" s="136"/>
      <c r="CY8" s="136"/>
      <c r="CZ8" s="136"/>
      <c r="DA8" s="136"/>
      <c r="DB8" s="136"/>
      <c r="DC8" s="136"/>
      <c r="DD8" s="136"/>
      <c r="DE8" s="136"/>
      <c r="DF8" s="136"/>
      <c r="DG8" s="136"/>
      <c r="DH8" s="136"/>
      <c r="DI8" s="136"/>
      <c r="DJ8" s="136"/>
      <c r="DK8" s="136"/>
      <c r="DL8" s="136"/>
      <c r="DM8" s="136"/>
      <c r="DN8" s="136"/>
      <c r="DO8" s="136"/>
      <c r="DP8" s="136"/>
      <c r="DQ8" s="136"/>
      <c r="DR8" s="136"/>
      <c r="DS8" s="136"/>
      <c r="DT8" s="136"/>
      <c r="DU8" s="136"/>
      <c r="DV8" s="136"/>
      <c r="DW8" s="136"/>
      <c r="DX8" s="136"/>
      <c r="DY8" s="136"/>
      <c r="DZ8" s="136"/>
      <c r="EA8" s="136"/>
      <c r="EB8" s="136"/>
      <c r="EC8" s="136"/>
      <c r="ED8" s="136"/>
      <c r="EE8" s="136"/>
      <c r="EF8" s="136"/>
      <c r="EG8" s="136"/>
      <c r="EH8" s="136"/>
      <c r="EI8" s="136"/>
      <c r="EJ8" s="136"/>
      <c r="EK8" s="136"/>
      <c r="EL8" s="136"/>
      <c r="EM8" s="136"/>
      <c r="EN8" s="136"/>
      <c r="EO8" s="136"/>
      <c r="EP8" s="136"/>
      <c r="EQ8" s="136"/>
      <c r="ER8" s="136"/>
      <c r="ES8" s="136"/>
      <c r="ET8" s="136"/>
      <c r="EU8" s="136"/>
      <c r="EV8" s="136"/>
      <c r="EW8" s="136"/>
      <c r="EX8" s="136"/>
      <c r="EY8" s="136"/>
      <c r="EZ8" s="136"/>
      <c r="FA8" s="136"/>
      <c r="FB8" s="136"/>
      <c r="FC8" s="136"/>
      <c r="FD8" s="136"/>
      <c r="FE8" s="136"/>
      <c r="FF8" s="136"/>
      <c r="FG8" s="136"/>
      <c r="FH8" s="136"/>
      <c r="FI8" s="136"/>
      <c r="FJ8" s="136"/>
      <c r="FK8" s="136"/>
      <c r="FL8" s="136"/>
      <c r="FM8" s="136"/>
      <c r="FN8" s="136"/>
      <c r="FO8" s="136"/>
      <c r="FP8" s="136"/>
      <c r="FQ8" s="136"/>
      <c r="FR8" s="136"/>
      <c r="FS8" s="136"/>
      <c r="FT8" s="136"/>
      <c r="FU8" s="136"/>
      <c r="FV8" s="136"/>
      <c r="FW8" s="136"/>
      <c r="FX8" s="136"/>
      <c r="FY8" s="136"/>
      <c r="FZ8" s="136"/>
      <c r="GA8" s="136"/>
      <c r="GB8" s="136"/>
      <c r="GC8" s="136"/>
      <c r="GD8" s="136"/>
      <c r="GE8" s="136"/>
      <c r="GF8" s="136"/>
      <c r="GG8" s="136"/>
      <c r="GH8" s="136"/>
      <c r="GI8" s="136"/>
      <c r="GJ8" s="136"/>
      <c r="GK8" s="136"/>
      <c r="GL8" s="136"/>
      <c r="GM8" s="136"/>
      <c r="GN8" s="136"/>
      <c r="GO8" s="136"/>
      <c r="GP8" s="136"/>
      <c r="GQ8" s="136"/>
      <c r="GR8" s="136"/>
      <c r="GS8" s="136"/>
      <c r="GT8" s="136"/>
      <c r="GU8" s="136"/>
      <c r="GV8" s="136"/>
      <c r="GW8" s="136"/>
      <c r="GX8" s="136"/>
      <c r="GY8" s="136"/>
      <c r="GZ8" s="136"/>
      <c r="HA8" s="136"/>
      <c r="HB8" s="136"/>
      <c r="HC8" s="136"/>
      <c r="HD8" s="136"/>
      <c r="HE8" s="136"/>
      <c r="HF8" s="136"/>
      <c r="HG8" s="136"/>
    </row>
    <row r="9" spans="1:215" ht="20.25" customHeight="1">
      <c r="A9" s="611" t="s">
        <v>323</v>
      </c>
      <c r="B9" s="638">
        <v>0.54490000000000005</v>
      </c>
      <c r="C9" s="638">
        <v>0.54049999999999998</v>
      </c>
      <c r="D9" s="638">
        <v>0.5897</v>
      </c>
      <c r="E9" s="638">
        <v>0.47410000000000002</v>
      </c>
      <c r="F9" s="638">
        <v>0.64400000000000002</v>
      </c>
      <c r="G9" s="638">
        <v>0.59389999999999998</v>
      </c>
      <c r="H9" s="638">
        <v>0.69340000000000002</v>
      </c>
      <c r="I9" s="638">
        <v>0.81389999999999996</v>
      </c>
      <c r="J9" s="638">
        <v>0.63009999999999999</v>
      </c>
      <c r="K9" s="638">
        <v>0.34260000000000002</v>
      </c>
      <c r="L9" s="638">
        <v>0.8246</v>
      </c>
      <c r="M9" s="638">
        <v>0.74590000000000001</v>
      </c>
      <c r="N9" s="638">
        <v>0.46579999999999999</v>
      </c>
      <c r="O9" s="638">
        <v>0.79879999999999995</v>
      </c>
      <c r="P9" s="638">
        <v>0.60829999999999995</v>
      </c>
    </row>
    <row r="10" spans="1:215" ht="20.25" customHeight="1" thickBot="1">
      <c r="A10" s="611"/>
      <c r="B10" s="638"/>
      <c r="C10" s="638"/>
      <c r="D10" s="638"/>
      <c r="E10" s="638"/>
      <c r="F10" s="638"/>
      <c r="G10" s="638"/>
      <c r="H10" s="638"/>
      <c r="I10" s="638"/>
      <c r="J10" s="638"/>
      <c r="K10" s="638"/>
      <c r="L10" s="638"/>
      <c r="M10" s="638"/>
      <c r="N10" s="638"/>
      <c r="O10" s="638"/>
      <c r="P10" s="638"/>
    </row>
    <row r="11" spans="1:215" ht="20.25" customHeight="1" thickTop="1" thickBot="1">
      <c r="A11" s="135" t="s">
        <v>324</v>
      </c>
      <c r="B11" s="639"/>
      <c r="C11" s="639"/>
      <c r="D11" s="639"/>
      <c r="E11" s="639"/>
      <c r="F11" s="639"/>
      <c r="G11" s="639"/>
      <c r="H11" s="639"/>
      <c r="I11" s="639"/>
      <c r="J11" s="639"/>
      <c r="K11" s="639"/>
      <c r="L11" s="639"/>
      <c r="M11" s="639"/>
      <c r="N11" s="639"/>
      <c r="O11" s="639"/>
      <c r="P11" s="639"/>
    </row>
    <row r="12" spans="1:215" ht="20.25" customHeight="1" thickTop="1">
      <c r="A12" s="612" t="s">
        <v>325</v>
      </c>
      <c r="B12" s="638">
        <v>0.85819999999999996</v>
      </c>
      <c r="C12" s="638">
        <v>0.76980000000000004</v>
      </c>
      <c r="D12" s="638">
        <v>0.80349999999999999</v>
      </c>
      <c r="E12" s="638">
        <v>0.81079999999999997</v>
      </c>
      <c r="F12" s="638">
        <v>0.79390000000000005</v>
      </c>
      <c r="G12" s="638">
        <v>0.8337</v>
      </c>
      <c r="H12" s="638">
        <v>0.82150000000000001</v>
      </c>
      <c r="I12" s="638">
        <v>0.67849999999999999</v>
      </c>
      <c r="J12" s="638">
        <v>0.37730000000000002</v>
      </c>
      <c r="K12" s="638">
        <v>0.44950000000000001</v>
      </c>
      <c r="L12" s="638">
        <v>0.67090000000000005</v>
      </c>
      <c r="M12" s="638">
        <v>0.84379999999999999</v>
      </c>
      <c r="N12" s="638">
        <v>0.81659999999999999</v>
      </c>
      <c r="O12" s="638">
        <v>0.80320000000000003</v>
      </c>
      <c r="P12" s="638">
        <v>0.79179999999999995</v>
      </c>
    </row>
    <row r="13" spans="1:215" ht="20.25" customHeight="1">
      <c r="A13" s="612" t="s">
        <v>326</v>
      </c>
      <c r="B13" s="638">
        <v>0.86050000000000004</v>
      </c>
      <c r="C13" s="638">
        <v>0.84050000000000002</v>
      </c>
      <c r="D13" s="638">
        <v>0.89139999999999997</v>
      </c>
      <c r="E13" s="638">
        <v>0.82869999999999999</v>
      </c>
      <c r="F13" s="638">
        <v>0.8589</v>
      </c>
      <c r="G13" s="638">
        <v>0.85040000000000004</v>
      </c>
      <c r="H13" s="638">
        <v>0.82299999999999995</v>
      </c>
      <c r="I13" s="638">
        <v>0.67849999999999999</v>
      </c>
      <c r="J13" s="638">
        <v>0.37730000000000002</v>
      </c>
      <c r="K13" s="638">
        <v>0.44950000000000001</v>
      </c>
      <c r="L13" s="638">
        <v>0.69869999999999999</v>
      </c>
      <c r="M13" s="638">
        <v>0.84379999999999999</v>
      </c>
      <c r="N13" s="638">
        <v>0.81659999999999999</v>
      </c>
      <c r="O13" s="638">
        <v>0.81479999999999997</v>
      </c>
      <c r="P13" s="638">
        <v>0.82630000000000003</v>
      </c>
    </row>
    <row r="14" spans="1:215" ht="20.25" customHeight="1">
      <c r="A14" s="611" t="s">
        <v>327</v>
      </c>
      <c r="B14" s="638">
        <v>6.7000000000000002E-3</v>
      </c>
      <c r="C14" s="638">
        <v>4.3999999999999997E-2</v>
      </c>
      <c r="D14" s="638">
        <v>3.3999999999999998E-3</v>
      </c>
      <c r="E14" s="638">
        <v>1.89E-2</v>
      </c>
      <c r="F14" s="638">
        <v>1.09E-2</v>
      </c>
      <c r="G14" s="638">
        <v>5.1200000000000002E-2</v>
      </c>
      <c r="H14" s="638">
        <v>5.1900000000000002E-2</v>
      </c>
      <c r="I14" s="638">
        <v>7.7799999999999994E-2</v>
      </c>
      <c r="J14" s="638">
        <v>5.62E-2</v>
      </c>
      <c r="K14" s="638">
        <v>0.17169999999999999</v>
      </c>
      <c r="L14" s="638">
        <v>5.5899999999999998E-2</v>
      </c>
      <c r="M14" s="638">
        <v>1.34E-2</v>
      </c>
      <c r="N14" s="638">
        <v>7.7200000000000005E-2</v>
      </c>
      <c r="O14" s="638">
        <v>4.87E-2</v>
      </c>
      <c r="P14" s="638">
        <v>3.2800000000000003E-2</v>
      </c>
    </row>
    <row r="15" spans="1:215" ht="20.25" customHeight="1">
      <c r="A15" s="612" t="s">
        <v>328</v>
      </c>
      <c r="B15" s="638">
        <v>1.5299999999999999E-2</v>
      </c>
      <c r="C15" s="638">
        <v>0</v>
      </c>
      <c r="D15" s="638">
        <v>8.8000000000000005E-3</v>
      </c>
      <c r="E15" s="638">
        <v>9.2999999999999992E-3</v>
      </c>
      <c r="F15" s="638">
        <v>5.7999999999999996E-3</v>
      </c>
      <c r="G15" s="638">
        <v>1.5800000000000002E-2</v>
      </c>
      <c r="H15" s="638">
        <v>2.5100000000000001E-2</v>
      </c>
      <c r="I15" s="638">
        <v>2.4500000000000001E-2</v>
      </c>
      <c r="J15" s="638">
        <v>0</v>
      </c>
      <c r="K15" s="638">
        <v>0</v>
      </c>
      <c r="L15" s="638">
        <v>2.1100000000000001E-2</v>
      </c>
      <c r="M15" s="638">
        <v>8.0000000000000004E-4</v>
      </c>
      <c r="N15" s="638">
        <v>1.0200000000000001E-2</v>
      </c>
      <c r="O15" s="638">
        <v>0</v>
      </c>
      <c r="P15" s="638">
        <v>1.0999999999999999E-2</v>
      </c>
    </row>
    <row r="16" spans="1:215" ht="20.25" customHeight="1" thickBot="1">
      <c r="A16" s="612"/>
      <c r="B16" s="638"/>
      <c r="C16" s="638"/>
      <c r="D16" s="638"/>
      <c r="E16" s="638"/>
      <c r="F16" s="638"/>
      <c r="G16" s="638"/>
      <c r="H16" s="638"/>
      <c r="I16" s="638"/>
      <c r="J16" s="638"/>
      <c r="K16" s="638"/>
      <c r="L16" s="638"/>
      <c r="M16" s="638"/>
      <c r="N16" s="638"/>
      <c r="O16" s="638"/>
      <c r="P16" s="638"/>
    </row>
    <row r="17" spans="1:16" ht="20.25" customHeight="1" thickTop="1" thickBot="1">
      <c r="A17" s="138" t="s">
        <v>329</v>
      </c>
      <c r="B17" s="639"/>
      <c r="C17" s="639"/>
      <c r="D17" s="639"/>
      <c r="E17" s="639"/>
      <c r="F17" s="639"/>
      <c r="G17" s="639"/>
      <c r="H17" s="639"/>
      <c r="I17" s="639"/>
      <c r="J17" s="639"/>
      <c r="K17" s="639"/>
      <c r="L17" s="639"/>
      <c r="M17" s="639"/>
      <c r="N17" s="639"/>
      <c r="O17" s="639"/>
      <c r="P17" s="639"/>
    </row>
    <row r="18" spans="1:16" ht="20.25" customHeight="1" thickTop="1">
      <c r="A18" s="612" t="s">
        <v>330</v>
      </c>
      <c r="B18" s="638">
        <v>0.6603</v>
      </c>
      <c r="C18" s="638">
        <v>0.67359999999999998</v>
      </c>
      <c r="D18" s="638">
        <v>0.52590000000000003</v>
      </c>
      <c r="E18" s="638">
        <v>0.67169999999999996</v>
      </c>
      <c r="F18" s="638">
        <v>0.69969999999999999</v>
      </c>
      <c r="G18" s="638">
        <v>0.6431</v>
      </c>
      <c r="H18" s="638">
        <v>0.73829999999999996</v>
      </c>
      <c r="I18" s="638">
        <v>0.63300000000000001</v>
      </c>
      <c r="J18" s="638">
        <v>0.53869999999999996</v>
      </c>
      <c r="K18" s="638">
        <v>0.83169999999999999</v>
      </c>
      <c r="L18" s="638">
        <v>0.54330000000000001</v>
      </c>
      <c r="M18" s="638">
        <v>0.75360000000000005</v>
      </c>
      <c r="N18" s="638">
        <v>0.81730000000000003</v>
      </c>
      <c r="O18" s="638">
        <v>0.59130000000000005</v>
      </c>
      <c r="P18" s="638">
        <v>0.6462</v>
      </c>
    </row>
    <row r="19" spans="1:16" ht="20.25" customHeight="1">
      <c r="A19" s="612" t="s">
        <v>331</v>
      </c>
      <c r="B19" s="638">
        <v>0.3397</v>
      </c>
      <c r="C19" s="638">
        <v>0.32640000000000002</v>
      </c>
      <c r="D19" s="638">
        <v>0.47410000000000002</v>
      </c>
      <c r="E19" s="638">
        <v>0.32829999999999998</v>
      </c>
      <c r="F19" s="638">
        <v>0.30030000000000001</v>
      </c>
      <c r="G19" s="638">
        <v>0.3569</v>
      </c>
      <c r="H19" s="638">
        <v>0.26169999999999999</v>
      </c>
      <c r="I19" s="638">
        <v>0.36699999999999999</v>
      </c>
      <c r="J19" s="638">
        <v>0.46129999999999999</v>
      </c>
      <c r="K19" s="638">
        <v>0.16830000000000001</v>
      </c>
      <c r="L19" s="638">
        <v>0.45669999999999999</v>
      </c>
      <c r="M19" s="638">
        <v>0.24640000000000001</v>
      </c>
      <c r="N19" s="638">
        <v>0.1827</v>
      </c>
      <c r="O19" s="638">
        <v>0.40870000000000001</v>
      </c>
      <c r="P19" s="638">
        <v>0.3538</v>
      </c>
    </row>
    <row r="20" spans="1:16" ht="20.25" customHeight="1">
      <c r="A20" s="612" t="s">
        <v>332</v>
      </c>
      <c r="B20" s="705">
        <v>453.96010000000001</v>
      </c>
      <c r="C20" s="705">
        <v>572.38810000000001</v>
      </c>
      <c r="D20" s="705">
        <v>297.15960000000001</v>
      </c>
      <c r="E20" s="705">
        <v>294.43130000000002</v>
      </c>
      <c r="F20" s="705">
        <v>318.48259999999999</v>
      </c>
      <c r="G20" s="705">
        <v>1028.8825999999999</v>
      </c>
      <c r="H20" s="705">
        <v>438.08240000000001</v>
      </c>
      <c r="I20" s="705">
        <v>511.54809999999998</v>
      </c>
      <c r="J20" s="705">
        <v>198.518</v>
      </c>
      <c r="K20" s="705">
        <v>30</v>
      </c>
      <c r="L20" s="705">
        <v>625.72820000000002</v>
      </c>
      <c r="M20" s="705">
        <v>645.53779999999995</v>
      </c>
      <c r="N20" s="705">
        <v>937.1123</v>
      </c>
      <c r="O20" s="705">
        <v>521.19860000000006</v>
      </c>
      <c r="P20" s="705">
        <v>743.09849999999994</v>
      </c>
    </row>
    <row r="21" spans="1:16" ht="20.25" customHeight="1" thickBot="1">
      <c r="A21" s="612"/>
      <c r="B21" s="705"/>
      <c r="C21" s="705"/>
      <c r="D21" s="705"/>
      <c r="E21" s="705"/>
      <c r="F21" s="705"/>
      <c r="G21" s="705"/>
      <c r="H21" s="705"/>
      <c r="I21" s="705"/>
      <c r="J21" s="705"/>
      <c r="K21" s="705"/>
      <c r="L21" s="705"/>
      <c r="M21" s="705"/>
      <c r="N21" s="705"/>
      <c r="O21" s="705"/>
      <c r="P21" s="705"/>
    </row>
    <row r="22" spans="1:16" ht="20.25" customHeight="1" thickTop="1" thickBot="1">
      <c r="A22" s="138" t="s">
        <v>333</v>
      </c>
      <c r="B22" s="755"/>
      <c r="C22" s="755"/>
      <c r="D22" s="755"/>
      <c r="E22" s="755"/>
      <c r="F22" s="755"/>
      <c r="G22" s="755"/>
      <c r="H22" s="755"/>
      <c r="I22" s="755"/>
      <c r="J22" s="755"/>
      <c r="K22" s="755"/>
      <c r="L22" s="755"/>
      <c r="M22" s="755"/>
      <c r="N22" s="755"/>
      <c r="O22" s="755"/>
      <c r="P22" s="755"/>
    </row>
    <row r="23" spans="1:16" ht="20.25" customHeight="1" thickTop="1">
      <c r="A23" s="611" t="s">
        <v>334</v>
      </c>
      <c r="B23" s="638">
        <v>0.98529999999999995</v>
      </c>
      <c r="C23" s="638">
        <v>0.98309999999999997</v>
      </c>
      <c r="D23" s="638">
        <v>0.97650000000000003</v>
      </c>
      <c r="E23" s="638">
        <v>0.97729999999999995</v>
      </c>
      <c r="F23" s="638">
        <v>0.98550000000000004</v>
      </c>
      <c r="G23" s="638">
        <v>0.98429999999999995</v>
      </c>
      <c r="H23" s="638">
        <v>0.98370000000000002</v>
      </c>
      <c r="I23" s="638">
        <v>0.99029999999999996</v>
      </c>
      <c r="J23" s="638">
        <v>0.99719999999999998</v>
      </c>
      <c r="K23" s="638">
        <v>1</v>
      </c>
      <c r="L23" s="638">
        <v>0.9859</v>
      </c>
      <c r="M23" s="638">
        <v>0.97519999999999996</v>
      </c>
      <c r="N23" s="638">
        <v>0.99580000000000002</v>
      </c>
      <c r="O23" s="638">
        <v>0.98480000000000001</v>
      </c>
      <c r="P23" s="638">
        <v>0.98370000000000002</v>
      </c>
    </row>
    <row r="24" spans="1:16" ht="20.25" customHeight="1">
      <c r="A24" s="611" t="s">
        <v>335</v>
      </c>
      <c r="B24" s="638">
        <v>9.9000000000000008E-3</v>
      </c>
      <c r="C24" s="638">
        <v>1.61E-2</v>
      </c>
      <c r="D24" s="638">
        <v>1.37E-2</v>
      </c>
      <c r="E24" s="638">
        <v>2.07E-2</v>
      </c>
      <c r="F24" s="638">
        <v>6.7000000000000002E-3</v>
      </c>
      <c r="G24" s="638">
        <v>2.2100000000000002E-2</v>
      </c>
      <c r="H24" s="638">
        <v>1.77E-2</v>
      </c>
      <c r="I24" s="638">
        <v>1.1999999999999999E-3</v>
      </c>
      <c r="J24" s="638">
        <v>2.3999999999999998E-3</v>
      </c>
      <c r="K24" s="638">
        <v>0</v>
      </c>
      <c r="L24" s="638">
        <v>6.7000000000000002E-3</v>
      </c>
      <c r="M24" s="638">
        <v>9.1000000000000004E-3</v>
      </c>
      <c r="N24" s="638">
        <v>2.5999999999999999E-3</v>
      </c>
      <c r="O24" s="638">
        <v>4.7999999999999996E-3</v>
      </c>
      <c r="P24" s="638">
        <v>1.1299999999999999E-2</v>
      </c>
    </row>
    <row r="25" spans="1:16" ht="20.25" customHeight="1">
      <c r="A25" s="612" t="s">
        <v>336</v>
      </c>
      <c r="B25" s="638">
        <v>1.47E-2</v>
      </c>
      <c r="C25" s="638">
        <v>1.6899999999999998E-2</v>
      </c>
      <c r="D25" s="638">
        <v>2.35E-2</v>
      </c>
      <c r="E25" s="638">
        <v>2.2700000000000001E-2</v>
      </c>
      <c r="F25" s="638">
        <v>1.4500000000000001E-2</v>
      </c>
      <c r="G25" s="638">
        <v>1.5699999999999999E-2</v>
      </c>
      <c r="H25" s="638">
        <v>1.6299999999999999E-2</v>
      </c>
      <c r="I25" s="638">
        <v>9.7000000000000003E-3</v>
      </c>
      <c r="J25" s="638">
        <v>2.8E-3</v>
      </c>
      <c r="K25" s="638">
        <v>0</v>
      </c>
      <c r="L25" s="638">
        <v>1.41E-2</v>
      </c>
      <c r="M25" s="638">
        <v>2.4799999999999999E-2</v>
      </c>
      <c r="N25" s="638">
        <v>4.1999999999999997E-3</v>
      </c>
      <c r="O25" s="638">
        <v>1.52E-2</v>
      </c>
      <c r="P25" s="638">
        <v>1.6299999999999999E-2</v>
      </c>
    </row>
    <row r="26" spans="1:16" ht="20.25" customHeight="1">
      <c r="A26" s="612" t="s">
        <v>337</v>
      </c>
      <c r="B26" s="638">
        <v>6.0000000000000001E-3</v>
      </c>
      <c r="C26" s="638">
        <v>1.2699999999999999E-2</v>
      </c>
      <c r="D26" s="638">
        <v>7.7000000000000002E-3</v>
      </c>
      <c r="E26" s="638">
        <v>1.67E-2</v>
      </c>
      <c r="F26" s="638">
        <v>5.7999999999999996E-3</v>
      </c>
      <c r="G26" s="638">
        <v>1.83E-2</v>
      </c>
      <c r="H26" s="638">
        <v>1.6E-2</v>
      </c>
      <c r="I26" s="638">
        <v>1.1000000000000001E-3</v>
      </c>
      <c r="J26" s="638">
        <v>0</v>
      </c>
      <c r="K26" s="638">
        <v>0</v>
      </c>
      <c r="L26" s="638">
        <v>6.1000000000000004E-3</v>
      </c>
      <c r="M26" s="638">
        <v>8.3999999999999995E-3</v>
      </c>
      <c r="N26" s="638">
        <v>2.5999999999999999E-3</v>
      </c>
      <c r="O26" s="638">
        <v>4.1000000000000003E-3</v>
      </c>
      <c r="P26" s="638">
        <v>8.6E-3</v>
      </c>
    </row>
    <row r="27" spans="1:16" ht="20.25" customHeight="1">
      <c r="A27" s="612" t="s">
        <v>338</v>
      </c>
      <c r="B27" s="638">
        <v>0.39650000000000002</v>
      </c>
      <c r="C27" s="638">
        <v>0.22550000000000001</v>
      </c>
      <c r="D27" s="638">
        <v>0.44879999999999998</v>
      </c>
      <c r="E27" s="638">
        <v>0.21210000000000001</v>
      </c>
      <c r="F27" s="638">
        <v>0.15040000000000001</v>
      </c>
      <c r="G27" s="638">
        <v>0.18579999999999999</v>
      </c>
      <c r="H27" s="638">
        <v>0.1125</v>
      </c>
      <c r="I27" s="638">
        <v>4.7E-2</v>
      </c>
      <c r="J27" s="638">
        <v>1</v>
      </c>
      <c r="K27" s="638">
        <v>0</v>
      </c>
      <c r="L27" s="638">
        <v>0.10639999999999999</v>
      </c>
      <c r="M27" s="638">
        <v>9.6500000000000002E-2</v>
      </c>
      <c r="N27" s="638">
        <v>1.43E-2</v>
      </c>
      <c r="O27" s="638">
        <v>0.14630000000000001</v>
      </c>
      <c r="P27" s="638">
        <v>0.2487</v>
      </c>
    </row>
    <row r="28" spans="1:16" ht="20.25" customHeight="1">
      <c r="A28" s="612" t="s">
        <v>339</v>
      </c>
      <c r="B28" s="638">
        <v>6.8999999999999999E-3</v>
      </c>
      <c r="C28" s="638">
        <v>8.8999999999999999E-3</v>
      </c>
      <c r="D28" s="638">
        <v>6.7000000000000002E-3</v>
      </c>
      <c r="E28" s="638">
        <v>1.01E-2</v>
      </c>
      <c r="F28" s="638">
        <v>7.1000000000000004E-3</v>
      </c>
      <c r="G28" s="638">
        <v>8.9999999999999993E-3</v>
      </c>
      <c r="H28" s="638">
        <v>1.0699999999999999E-2</v>
      </c>
      <c r="I28" s="638">
        <v>1.21E-2</v>
      </c>
      <c r="J28" s="638">
        <v>1.0699999999999999E-2</v>
      </c>
      <c r="K28" s="638">
        <v>1.0200000000000001E-2</v>
      </c>
      <c r="L28" s="638">
        <v>1.01E-2</v>
      </c>
      <c r="M28" s="638">
        <v>1.2500000000000001E-2</v>
      </c>
      <c r="N28" s="638">
        <v>1.21E-2</v>
      </c>
      <c r="O28" s="638">
        <v>1.24E-2</v>
      </c>
      <c r="P28" s="638">
        <v>9.1999999999999998E-3</v>
      </c>
    </row>
    <row r="29" spans="1:16" ht="20.25" customHeight="1">
      <c r="A29" s="612" t="s">
        <v>340</v>
      </c>
      <c r="B29" s="638">
        <v>2.6800000000000001E-2</v>
      </c>
      <c r="C29" s="638">
        <v>3.4599999999999999E-2</v>
      </c>
      <c r="D29" s="638">
        <v>2.69E-2</v>
      </c>
      <c r="E29" s="638">
        <v>6.8400000000000002E-2</v>
      </c>
      <c r="F29" s="638">
        <v>3.0800000000000001E-2</v>
      </c>
      <c r="G29" s="638">
        <v>2.6599999999999999E-2</v>
      </c>
      <c r="H29" s="638">
        <v>3.4099999999999998E-2</v>
      </c>
      <c r="I29" s="638">
        <v>4.9500000000000002E-2</v>
      </c>
      <c r="J29" s="638">
        <v>9.5999999999999992E-3</v>
      </c>
      <c r="K29" s="638">
        <v>6.7000000000000002E-3</v>
      </c>
      <c r="L29" s="638">
        <v>6.8900000000000003E-2</v>
      </c>
      <c r="M29" s="638">
        <v>2.87E-2</v>
      </c>
      <c r="N29" s="638">
        <v>2.1999999999999999E-2</v>
      </c>
      <c r="O29" s="638">
        <v>6.2300000000000001E-2</v>
      </c>
      <c r="P29" s="638">
        <v>0.04</v>
      </c>
    </row>
    <row r="30" spans="1:16" ht="20.25" customHeight="1">
      <c r="A30" s="612" t="s">
        <v>341</v>
      </c>
      <c r="B30" s="638">
        <v>0.97330000000000005</v>
      </c>
      <c r="C30" s="638">
        <v>0.96960000000000002</v>
      </c>
      <c r="D30" s="638">
        <v>0.94830000000000003</v>
      </c>
      <c r="E30" s="638">
        <v>0.95640000000000003</v>
      </c>
      <c r="F30" s="638">
        <v>0.96609999999999996</v>
      </c>
      <c r="G30" s="638">
        <v>0.96309999999999996</v>
      </c>
      <c r="H30" s="638">
        <v>0.95250000000000001</v>
      </c>
      <c r="I30" s="638">
        <v>0.98760000000000003</v>
      </c>
      <c r="J30" s="638">
        <v>0.998</v>
      </c>
      <c r="K30" s="638">
        <v>1</v>
      </c>
      <c r="L30" s="638">
        <v>0.98060000000000003</v>
      </c>
      <c r="M30" s="638">
        <v>0.94930000000000003</v>
      </c>
      <c r="N30" s="638">
        <v>0.99099999999999999</v>
      </c>
      <c r="O30" s="638">
        <v>0.97470000000000001</v>
      </c>
      <c r="P30" s="638">
        <v>0.9667</v>
      </c>
    </row>
    <row r="31" spans="1:16" ht="20.25" customHeight="1">
      <c r="A31" s="612" t="s">
        <v>342</v>
      </c>
      <c r="B31" s="638">
        <v>1.32E-2</v>
      </c>
      <c r="C31" s="638">
        <v>1.09E-2</v>
      </c>
      <c r="D31" s="638">
        <v>2.6800000000000001E-2</v>
      </c>
      <c r="E31" s="638">
        <v>1.7399999999999999E-2</v>
      </c>
      <c r="F31" s="638">
        <v>1.6400000000000001E-2</v>
      </c>
      <c r="G31" s="638">
        <v>1.5800000000000002E-2</v>
      </c>
      <c r="H31" s="638">
        <v>2.3300000000000001E-2</v>
      </c>
      <c r="I31" s="638">
        <v>1.2999999999999999E-3</v>
      </c>
      <c r="J31" s="638">
        <v>2.0000000000000001E-4</v>
      </c>
      <c r="K31" s="638">
        <v>0</v>
      </c>
      <c r="L31" s="638">
        <v>4.7000000000000002E-3</v>
      </c>
      <c r="M31" s="638">
        <v>2.5499999999999998E-2</v>
      </c>
      <c r="N31" s="638">
        <v>4.1999999999999997E-3</v>
      </c>
      <c r="O31" s="638">
        <v>8.0999999999999996E-3</v>
      </c>
      <c r="P31" s="638">
        <v>1.4500000000000001E-2</v>
      </c>
    </row>
    <row r="32" spans="1:16" ht="20.25" customHeight="1">
      <c r="A32" s="612" t="s">
        <v>343</v>
      </c>
      <c r="B32" s="638">
        <v>2.8999999999999998E-3</v>
      </c>
      <c r="C32" s="638">
        <v>3.0000000000000001E-3</v>
      </c>
      <c r="D32" s="638">
        <v>5.5999999999999999E-3</v>
      </c>
      <c r="E32" s="638">
        <v>1.9E-3</v>
      </c>
      <c r="F32" s="638">
        <v>2.3999999999999998E-3</v>
      </c>
      <c r="G32" s="638">
        <v>3.3999999999999998E-3</v>
      </c>
      <c r="H32" s="638">
        <v>7.0000000000000001E-3</v>
      </c>
      <c r="I32" s="638">
        <v>1.8E-3</v>
      </c>
      <c r="J32" s="638">
        <v>1E-4</v>
      </c>
      <c r="K32" s="638">
        <v>0</v>
      </c>
      <c r="L32" s="638">
        <v>1.5E-3</v>
      </c>
      <c r="M32" s="638">
        <v>5.0000000000000001E-3</v>
      </c>
      <c r="N32" s="638">
        <v>1.1000000000000001E-3</v>
      </c>
      <c r="O32" s="638">
        <v>1.5E-3</v>
      </c>
      <c r="P32" s="638">
        <v>3.0999999999999999E-3</v>
      </c>
    </row>
    <row r="33" spans="1:16" ht="20.25" customHeight="1">
      <c r="A33" s="612" t="s">
        <v>344</v>
      </c>
      <c r="B33" s="638">
        <v>2.3999999999999998E-3</v>
      </c>
      <c r="C33" s="638">
        <v>2.3E-3</v>
      </c>
      <c r="D33" s="638">
        <v>1.8E-3</v>
      </c>
      <c r="E33" s="638">
        <v>8.6999999999999994E-3</v>
      </c>
      <c r="F33" s="638">
        <v>2.2000000000000001E-3</v>
      </c>
      <c r="G33" s="638">
        <v>2E-3</v>
      </c>
      <c r="H33" s="638">
        <v>1.6000000000000001E-3</v>
      </c>
      <c r="I33" s="638">
        <v>2.9999999999999997E-4</v>
      </c>
      <c r="J33" s="638">
        <v>0</v>
      </c>
      <c r="K33" s="638">
        <v>0</v>
      </c>
      <c r="L33" s="638">
        <v>5.0000000000000001E-4</v>
      </c>
      <c r="M33" s="638">
        <v>1.1999999999999999E-3</v>
      </c>
      <c r="N33" s="638">
        <v>5.0000000000000001E-4</v>
      </c>
      <c r="O33" s="638">
        <v>6.9999999999999999E-4</v>
      </c>
      <c r="P33" s="638">
        <v>2.5000000000000001E-3</v>
      </c>
    </row>
    <row r="34" spans="1:16" ht="20.25" customHeight="1">
      <c r="A34" s="612" t="s">
        <v>345</v>
      </c>
      <c r="B34" s="638">
        <v>1.8E-3</v>
      </c>
      <c r="C34" s="638">
        <v>4.1000000000000003E-3</v>
      </c>
      <c r="D34" s="638">
        <v>1.1000000000000001E-3</v>
      </c>
      <c r="E34" s="638">
        <v>4.4999999999999997E-3</v>
      </c>
      <c r="F34" s="638">
        <v>1.6999999999999999E-3</v>
      </c>
      <c r="G34" s="638">
        <v>8.0999999999999996E-3</v>
      </c>
      <c r="H34" s="638">
        <v>3.3999999999999998E-3</v>
      </c>
      <c r="I34" s="638">
        <v>5.0000000000000001E-4</v>
      </c>
      <c r="J34" s="638">
        <v>1.6999999999999999E-3</v>
      </c>
      <c r="K34" s="638">
        <v>0</v>
      </c>
      <c r="L34" s="638">
        <v>8.0000000000000004E-4</v>
      </c>
      <c r="M34" s="638">
        <v>1.4E-3</v>
      </c>
      <c r="N34" s="638">
        <v>1.5E-3</v>
      </c>
      <c r="O34" s="638">
        <v>1.1000000000000001E-3</v>
      </c>
      <c r="P34" s="638">
        <v>2.5000000000000001E-3</v>
      </c>
    </row>
    <row r="35" spans="1:16" ht="20.25" customHeight="1">
      <c r="A35" s="612" t="s">
        <v>346</v>
      </c>
      <c r="B35" s="638">
        <v>6.4000000000000003E-3</v>
      </c>
      <c r="C35" s="638">
        <v>1.01E-2</v>
      </c>
      <c r="D35" s="638">
        <v>1.6199999999999999E-2</v>
      </c>
      <c r="E35" s="638">
        <v>1.0699999999999999E-2</v>
      </c>
      <c r="F35" s="638">
        <v>8.6E-3</v>
      </c>
      <c r="G35" s="638">
        <v>7.4999999999999997E-3</v>
      </c>
      <c r="H35" s="638">
        <v>1.21E-2</v>
      </c>
      <c r="I35" s="638">
        <v>8.6999999999999994E-3</v>
      </c>
      <c r="J35" s="638">
        <v>0</v>
      </c>
      <c r="K35" s="638">
        <v>0</v>
      </c>
      <c r="L35" s="638">
        <v>1.1900000000000001E-2</v>
      </c>
      <c r="M35" s="638">
        <v>1.7500000000000002E-2</v>
      </c>
      <c r="N35" s="638">
        <v>1.1000000000000001E-3</v>
      </c>
      <c r="O35" s="638">
        <v>1.3899999999999999E-2</v>
      </c>
      <c r="P35" s="638">
        <v>1.03E-2</v>
      </c>
    </row>
    <row r="36" spans="1:16" ht="20.25" customHeight="1" thickBot="1">
      <c r="A36" s="612"/>
      <c r="B36" s="638"/>
      <c r="C36" s="638"/>
      <c r="D36" s="638"/>
      <c r="E36" s="638"/>
      <c r="F36" s="638"/>
      <c r="G36" s="638"/>
      <c r="H36" s="638"/>
      <c r="I36" s="638"/>
      <c r="J36" s="638"/>
      <c r="K36" s="638"/>
      <c r="L36" s="638"/>
      <c r="M36" s="638"/>
      <c r="N36" s="638"/>
      <c r="O36" s="638"/>
      <c r="P36" s="638"/>
    </row>
    <row r="37" spans="1:16" ht="20.25" customHeight="1" thickTop="1" thickBot="1">
      <c r="A37" s="138" t="s">
        <v>347</v>
      </c>
      <c r="B37" s="639"/>
      <c r="C37" s="639"/>
      <c r="D37" s="639"/>
      <c r="E37" s="639"/>
      <c r="F37" s="639"/>
      <c r="G37" s="639"/>
      <c r="H37" s="639"/>
      <c r="I37" s="639"/>
      <c r="J37" s="639"/>
      <c r="K37" s="639"/>
      <c r="L37" s="639"/>
      <c r="M37" s="639"/>
      <c r="N37" s="639"/>
      <c r="O37" s="639"/>
      <c r="P37" s="639"/>
    </row>
    <row r="38" spans="1:16" ht="20.25" customHeight="1" thickTop="1">
      <c r="A38" s="612" t="s">
        <v>348</v>
      </c>
      <c r="B38" s="638">
        <v>0.30780000000000002</v>
      </c>
      <c r="C38" s="638">
        <v>0.28189999999999998</v>
      </c>
      <c r="D38" s="638">
        <v>0.18720000000000001</v>
      </c>
      <c r="E38" s="638">
        <v>0.33239999999999997</v>
      </c>
      <c r="F38" s="638">
        <v>0.27829999999999999</v>
      </c>
      <c r="G38" s="638">
        <v>0.27310000000000001</v>
      </c>
      <c r="H38" s="638">
        <v>0.36969999999999997</v>
      </c>
      <c r="I38" s="638">
        <v>0.35</v>
      </c>
      <c r="J38" s="638">
        <v>0.81120000000000003</v>
      </c>
      <c r="K38" s="638">
        <v>1.4818</v>
      </c>
      <c r="L38" s="638">
        <v>0.29980000000000001</v>
      </c>
      <c r="M38" s="638">
        <v>0.30930000000000002</v>
      </c>
      <c r="N38" s="638">
        <v>0.2195</v>
      </c>
      <c r="O38" s="638">
        <v>0.34939999999999999</v>
      </c>
      <c r="P38" s="638">
        <v>0.2833</v>
      </c>
    </row>
    <row r="39" spans="1:16" ht="20.25" customHeight="1">
      <c r="A39" s="612" t="s">
        <v>349</v>
      </c>
      <c r="B39" s="638">
        <v>0.68179999999999996</v>
      </c>
      <c r="C39" s="638">
        <v>0.65459999999999996</v>
      </c>
      <c r="D39" s="638">
        <v>0.58989999999999998</v>
      </c>
      <c r="E39" s="638">
        <v>0.76919999999999999</v>
      </c>
      <c r="F39" s="638">
        <v>0.66459999999999997</v>
      </c>
      <c r="G39" s="638">
        <v>0.66110000000000002</v>
      </c>
      <c r="H39" s="638">
        <v>0.86229999999999996</v>
      </c>
      <c r="I39" s="638">
        <v>0.7329</v>
      </c>
      <c r="J39" s="638">
        <v>1.1089</v>
      </c>
      <c r="K39" s="638">
        <v>1.788</v>
      </c>
      <c r="L39" s="638">
        <v>0.52380000000000004</v>
      </c>
      <c r="M39" s="638">
        <v>0.83209999999999995</v>
      </c>
      <c r="N39" s="638">
        <v>1.2481</v>
      </c>
      <c r="O39" s="638">
        <v>0.57189999999999996</v>
      </c>
      <c r="P39" s="638">
        <v>0.69159999999999999</v>
      </c>
    </row>
    <row r="40" spans="1:16" ht="20.25" customHeight="1">
      <c r="A40" s="612" t="s">
        <v>350</v>
      </c>
      <c r="B40" s="638">
        <v>0.42659999999999998</v>
      </c>
      <c r="C40" s="638">
        <v>0.44840000000000002</v>
      </c>
      <c r="D40" s="638">
        <v>0.4037</v>
      </c>
      <c r="E40" s="638">
        <v>0.49590000000000001</v>
      </c>
      <c r="F40" s="638">
        <v>0.37169999999999997</v>
      </c>
      <c r="G40" s="638">
        <v>0.39229999999999998</v>
      </c>
      <c r="H40" s="638">
        <v>0.3039</v>
      </c>
      <c r="I40" s="638">
        <v>0.17269999999999999</v>
      </c>
      <c r="J40" s="638">
        <v>0.72299999999999998</v>
      </c>
      <c r="K40" s="638">
        <v>0.94059999999999999</v>
      </c>
      <c r="L40" s="638">
        <v>0.1711</v>
      </c>
      <c r="M40" s="638">
        <v>0.20710000000000001</v>
      </c>
      <c r="N40" s="638">
        <v>0.4007</v>
      </c>
      <c r="O40" s="638">
        <v>0.1794</v>
      </c>
      <c r="P40" s="638">
        <v>0.37259999999999999</v>
      </c>
    </row>
    <row r="41" spans="1:16" ht="20.25" customHeight="1">
      <c r="A41" s="612" t="s">
        <v>351</v>
      </c>
      <c r="B41" s="638">
        <v>0.3962</v>
      </c>
      <c r="C41" s="638">
        <v>0.4158</v>
      </c>
      <c r="D41" s="638">
        <v>0.37419999999999998</v>
      </c>
      <c r="E41" s="638">
        <v>0.44840000000000002</v>
      </c>
      <c r="F41" s="638">
        <v>0.33879999999999999</v>
      </c>
      <c r="G41" s="638">
        <v>0.37109999999999999</v>
      </c>
      <c r="H41" s="638">
        <v>0.28439999999999999</v>
      </c>
      <c r="I41" s="638">
        <v>0.15720000000000001</v>
      </c>
      <c r="J41" s="638">
        <v>0.34699999999999998</v>
      </c>
      <c r="K41" s="638">
        <v>0.62470000000000003</v>
      </c>
      <c r="L41" s="638">
        <v>0.157</v>
      </c>
      <c r="M41" s="638">
        <v>0.18429999999999999</v>
      </c>
      <c r="N41" s="638">
        <v>0.36969999999999997</v>
      </c>
      <c r="O41" s="638">
        <v>0.16439999999999999</v>
      </c>
      <c r="P41" s="638">
        <v>0.34279999999999999</v>
      </c>
    </row>
    <row r="42" spans="1:16" ht="20.25" customHeight="1" thickBot="1">
      <c r="A42" s="612"/>
      <c r="B42" s="638"/>
      <c r="C42" s="638"/>
      <c r="D42" s="638"/>
      <c r="E42" s="638"/>
      <c r="F42" s="638"/>
      <c r="G42" s="638"/>
      <c r="H42" s="638"/>
      <c r="I42" s="638"/>
      <c r="J42" s="638"/>
      <c r="K42" s="638"/>
      <c r="L42" s="638"/>
      <c r="M42" s="638"/>
      <c r="N42" s="638"/>
      <c r="O42" s="638"/>
      <c r="P42" s="638"/>
    </row>
    <row r="43" spans="1:16" ht="20.25" customHeight="1" thickTop="1" thickBot="1">
      <c r="A43" s="138" t="s">
        <v>352</v>
      </c>
      <c r="B43" s="639"/>
      <c r="C43" s="639"/>
      <c r="D43" s="639"/>
      <c r="E43" s="639"/>
      <c r="F43" s="639"/>
      <c r="G43" s="639"/>
      <c r="H43" s="639"/>
      <c r="I43" s="639"/>
      <c r="J43" s="639"/>
      <c r="K43" s="639"/>
      <c r="L43" s="639"/>
      <c r="M43" s="639"/>
      <c r="N43" s="639"/>
      <c r="O43" s="639"/>
      <c r="P43" s="639"/>
    </row>
    <row r="44" spans="1:16" ht="20.25" customHeight="1" thickTop="1">
      <c r="A44" s="611" t="s">
        <v>353</v>
      </c>
      <c r="B44" s="638">
        <v>7.1099999999999997E-2</v>
      </c>
      <c r="C44" s="638">
        <v>7.2800000000000004E-2</v>
      </c>
      <c r="D44" s="638">
        <v>7.2999999999999995E-2</v>
      </c>
      <c r="E44" s="638">
        <v>9.5799999999999996E-2</v>
      </c>
      <c r="F44" s="638">
        <v>8.8499999999999995E-2</v>
      </c>
      <c r="G44" s="638">
        <v>5.3999999999999999E-2</v>
      </c>
      <c r="H44" s="638">
        <v>6.4199999999999993E-2</v>
      </c>
      <c r="I44" s="638">
        <v>8.9599999999999999E-2</v>
      </c>
      <c r="J44" s="638">
        <v>0.52010000000000001</v>
      </c>
      <c r="K44" s="638">
        <v>0.33579999999999999</v>
      </c>
      <c r="L44" s="638">
        <v>8.2600000000000007E-2</v>
      </c>
      <c r="M44" s="638">
        <v>0.1103</v>
      </c>
      <c r="N44" s="638">
        <v>7.7299999999999994E-2</v>
      </c>
      <c r="O44" s="638">
        <v>8.3799999999999999E-2</v>
      </c>
      <c r="P44" s="638">
        <v>0.08</v>
      </c>
    </row>
    <row r="45" spans="1:16" ht="20.25" customHeight="1">
      <c r="A45" s="612" t="s">
        <v>354</v>
      </c>
      <c r="B45" s="638">
        <v>6.1800000000000001E-2</v>
      </c>
      <c r="C45" s="638">
        <v>6.8400000000000002E-2</v>
      </c>
      <c r="D45" s="638">
        <v>6.4899999999999999E-2</v>
      </c>
      <c r="E45" s="638">
        <v>7.2999999999999995E-2</v>
      </c>
      <c r="F45" s="638">
        <v>7.6700000000000004E-2</v>
      </c>
      <c r="G45" s="638">
        <v>4.9399999999999999E-2</v>
      </c>
      <c r="H45" s="638">
        <v>6.1600000000000002E-2</v>
      </c>
      <c r="I45" s="638">
        <v>8.9599999999999999E-2</v>
      </c>
      <c r="J45" s="638">
        <v>0.39529999999999998</v>
      </c>
      <c r="K45" s="638">
        <v>0.26150000000000001</v>
      </c>
      <c r="L45" s="638">
        <v>8.2100000000000006E-2</v>
      </c>
      <c r="M45" s="638">
        <v>0.10340000000000001</v>
      </c>
      <c r="N45" s="638">
        <v>7.5800000000000006E-2</v>
      </c>
      <c r="O45" s="638">
        <v>8.2400000000000001E-2</v>
      </c>
      <c r="P45" s="638">
        <v>7.1999999999999995E-2</v>
      </c>
    </row>
    <row r="46" spans="1:16" ht="20.25" customHeight="1">
      <c r="A46" s="612" t="s">
        <v>355</v>
      </c>
      <c r="B46" s="638">
        <v>0.1145</v>
      </c>
      <c r="C46" s="638">
        <v>0.1278</v>
      </c>
      <c r="D46" s="638">
        <v>0.19359999999999999</v>
      </c>
      <c r="E46" s="638">
        <v>0.11559999999999999</v>
      </c>
      <c r="F46" s="638">
        <v>0.1076</v>
      </c>
      <c r="G46" s="638">
        <v>0.17499999999999999</v>
      </c>
      <c r="H46" s="638">
        <v>0.17949999999999999</v>
      </c>
      <c r="I46" s="638">
        <v>8.9700000000000002E-2</v>
      </c>
      <c r="J46" s="638">
        <v>3.3999999999999998E-3</v>
      </c>
      <c r="K46" s="638">
        <v>0</v>
      </c>
      <c r="L46" s="638">
        <v>0.14649999999999999</v>
      </c>
      <c r="M46" s="638">
        <v>0.1706</v>
      </c>
      <c r="N46" s="638">
        <v>2.53E-2</v>
      </c>
      <c r="O46" s="638">
        <v>0.14849999999999999</v>
      </c>
      <c r="P46" s="638">
        <v>0.12659999999999999</v>
      </c>
    </row>
    <row r="47" spans="1:16" ht="20.25" customHeight="1">
      <c r="A47" s="612" t="s">
        <v>356</v>
      </c>
      <c r="B47" s="638">
        <v>3.0599999999999999E-2</v>
      </c>
      <c r="C47" s="638">
        <v>2.7400000000000001E-2</v>
      </c>
      <c r="D47" s="638">
        <v>5.0700000000000002E-2</v>
      </c>
      <c r="E47" s="638">
        <v>2.23E-2</v>
      </c>
      <c r="F47" s="638">
        <v>7.4999999999999997E-3</v>
      </c>
      <c r="G47" s="638">
        <v>4.5699999999999998E-2</v>
      </c>
      <c r="H47" s="638">
        <v>2.1999999999999999E-2</v>
      </c>
      <c r="I47" s="638">
        <v>5.0000000000000001E-4</v>
      </c>
      <c r="J47" s="638">
        <v>2.8999999999999998E-3</v>
      </c>
      <c r="K47" s="638">
        <v>0</v>
      </c>
      <c r="L47" s="638">
        <v>7.4000000000000003E-3</v>
      </c>
      <c r="M47" s="638">
        <v>6.0000000000000001E-3</v>
      </c>
      <c r="N47" s="638">
        <v>2.0000000000000001E-4</v>
      </c>
      <c r="O47" s="638">
        <v>6.7999999999999996E-3</v>
      </c>
      <c r="P47" s="638">
        <v>2.1700000000000001E-2</v>
      </c>
    </row>
    <row r="48" spans="1:16" ht="20.25" customHeight="1">
      <c r="A48" s="612" t="s">
        <v>357</v>
      </c>
      <c r="B48" s="638">
        <v>5.5100000000000003E-2</v>
      </c>
      <c r="C48" s="638">
        <v>4.6600000000000003E-2</v>
      </c>
      <c r="D48" s="638">
        <v>9.6799999999999997E-2</v>
      </c>
      <c r="E48" s="638">
        <v>4.41E-2</v>
      </c>
      <c r="F48" s="638">
        <v>4.53E-2</v>
      </c>
      <c r="G48" s="638">
        <v>9.4100000000000003E-2</v>
      </c>
      <c r="H48" s="638">
        <v>4.8599999999999997E-2</v>
      </c>
      <c r="I48" s="638">
        <v>6.1999999999999998E-3</v>
      </c>
      <c r="J48" s="638">
        <v>1.9E-3</v>
      </c>
      <c r="K48" s="638">
        <v>0</v>
      </c>
      <c r="L48" s="638">
        <v>1.4500000000000001E-2</v>
      </c>
      <c r="M48" s="638">
        <v>3.9300000000000002E-2</v>
      </c>
      <c r="N48" s="638">
        <v>1.2E-2</v>
      </c>
      <c r="O48" s="638">
        <v>2.18E-2</v>
      </c>
      <c r="P48" s="638">
        <v>4.6399999999999997E-2</v>
      </c>
    </row>
    <row r="49" spans="1:16" ht="20.25" customHeight="1">
      <c r="A49" s="612" t="s">
        <v>358</v>
      </c>
      <c r="B49" s="638">
        <v>0.1187</v>
      </c>
      <c r="C49" s="638">
        <v>0.1198</v>
      </c>
      <c r="D49" s="638">
        <v>0.12280000000000001</v>
      </c>
      <c r="E49" s="638">
        <v>0.1187</v>
      </c>
      <c r="F49" s="638">
        <v>0.1308</v>
      </c>
      <c r="G49" s="638">
        <v>0.10920000000000001</v>
      </c>
      <c r="H49" s="638">
        <v>0.126</v>
      </c>
      <c r="I49" s="638">
        <v>0.1283</v>
      </c>
      <c r="J49" s="638">
        <v>0.61140000000000005</v>
      </c>
      <c r="K49" s="638">
        <v>0.65639999999999998</v>
      </c>
      <c r="L49" s="638">
        <v>0.1206</v>
      </c>
      <c r="M49" s="638">
        <v>0.1178</v>
      </c>
      <c r="N49" s="638">
        <v>0.13869999999999999</v>
      </c>
      <c r="O49" s="638">
        <v>0.11269999999999999</v>
      </c>
      <c r="P49" s="638">
        <v>0.1246</v>
      </c>
    </row>
    <row r="50" spans="1:16" ht="12.75" customHeight="1" thickBot="1">
      <c r="A50" s="612"/>
      <c r="B50" s="638"/>
      <c r="C50" s="638"/>
      <c r="D50" s="638"/>
      <c r="E50" s="638"/>
      <c r="F50" s="638"/>
      <c r="G50" s="638"/>
      <c r="H50" s="638"/>
      <c r="I50" s="638"/>
      <c r="J50" s="638"/>
      <c r="K50" s="638"/>
      <c r="L50" s="638"/>
      <c r="M50" s="638"/>
      <c r="N50" s="638"/>
      <c r="O50" s="638"/>
      <c r="P50" s="638"/>
    </row>
    <row r="51" spans="1:16" ht="16.5" thickTop="1" thickBot="1">
      <c r="A51" s="138" t="s">
        <v>359</v>
      </c>
      <c r="B51" s="639"/>
      <c r="C51" s="639"/>
      <c r="D51" s="639"/>
      <c r="E51" s="639"/>
      <c r="F51" s="639"/>
      <c r="G51" s="639"/>
      <c r="H51" s="639"/>
      <c r="I51" s="639"/>
      <c r="J51" s="639"/>
      <c r="K51" s="639"/>
      <c r="L51" s="639"/>
      <c r="M51" s="639"/>
      <c r="N51" s="639"/>
      <c r="O51" s="639"/>
      <c r="P51" s="639"/>
    </row>
    <row r="52" spans="1:16" ht="20.25" customHeight="1" thickTop="1">
      <c r="A52" s="612" t="s">
        <v>360</v>
      </c>
      <c r="B52" s="638">
        <v>0.82169999999999999</v>
      </c>
      <c r="C52" s="638">
        <v>0.80259999999999998</v>
      </c>
      <c r="D52" s="638">
        <v>0.86550000000000005</v>
      </c>
      <c r="E52" s="638">
        <v>0.8286</v>
      </c>
      <c r="F52" s="638">
        <v>0.86080000000000001</v>
      </c>
      <c r="G52" s="638">
        <v>0.82</v>
      </c>
      <c r="H52" s="638">
        <v>0.85840000000000005</v>
      </c>
      <c r="I52" s="638">
        <v>0.90259999999999996</v>
      </c>
      <c r="J52" s="638">
        <v>0.78990000000000005</v>
      </c>
      <c r="K52" s="638">
        <v>0.5837</v>
      </c>
      <c r="L52" s="638">
        <v>0.90569999999999995</v>
      </c>
      <c r="M52" s="638">
        <v>0.9012</v>
      </c>
      <c r="N52" s="638">
        <v>0.89400000000000002</v>
      </c>
      <c r="O52" s="638">
        <v>0.88690000000000002</v>
      </c>
      <c r="P52" s="638">
        <v>0.8488</v>
      </c>
    </row>
    <row r="53" spans="1:16" ht="20.25" customHeight="1">
      <c r="A53" s="612" t="s">
        <v>361</v>
      </c>
      <c r="B53" s="638">
        <v>0.50600000000000001</v>
      </c>
      <c r="C53" s="638">
        <v>0.59260000000000002</v>
      </c>
      <c r="D53" s="638">
        <v>0.5978</v>
      </c>
      <c r="E53" s="638">
        <v>0.38440000000000002</v>
      </c>
      <c r="F53" s="638">
        <v>0.53759999999999997</v>
      </c>
      <c r="G53" s="638">
        <v>0.56479999999999997</v>
      </c>
      <c r="H53" s="638">
        <v>0.75190000000000001</v>
      </c>
      <c r="I53" s="638">
        <v>0.90559999999999996</v>
      </c>
      <c r="J53" s="638">
        <v>0.28299999999999997</v>
      </c>
      <c r="K53" s="638">
        <v>0.30530000000000002</v>
      </c>
      <c r="L53" s="638">
        <v>0.90259999999999996</v>
      </c>
      <c r="M53" s="638">
        <v>0.82050000000000001</v>
      </c>
      <c r="N53" s="638">
        <v>0.54449999999999998</v>
      </c>
      <c r="O53" s="638">
        <v>0.88280000000000003</v>
      </c>
      <c r="P53" s="638">
        <v>0.60089999999999999</v>
      </c>
    </row>
    <row r="54" spans="1:16" ht="20.25" customHeight="1">
      <c r="A54" s="612" t="s">
        <v>362</v>
      </c>
      <c r="B54" s="638">
        <v>0.73089999999999999</v>
      </c>
      <c r="C54" s="638">
        <v>0.4536</v>
      </c>
      <c r="D54" s="638">
        <v>0.54830000000000001</v>
      </c>
      <c r="E54" s="638">
        <v>1.3253999999999999</v>
      </c>
      <c r="F54" s="638">
        <v>0.73409999999999997</v>
      </c>
      <c r="G54" s="638">
        <v>0.5272</v>
      </c>
      <c r="H54" s="638">
        <v>0.21659999999999999</v>
      </c>
      <c r="I54" s="638">
        <v>9.4700000000000006E-2</v>
      </c>
      <c r="J54" s="638">
        <v>3.6147</v>
      </c>
      <c r="K54" s="638">
        <v>1.589</v>
      </c>
      <c r="L54" s="638">
        <v>9.3100000000000002E-2</v>
      </c>
      <c r="M54" s="638">
        <v>0.22489999999999999</v>
      </c>
      <c r="N54" s="638">
        <v>0.77629999999999999</v>
      </c>
      <c r="O54" s="638">
        <v>9.4899999999999998E-2</v>
      </c>
      <c r="P54" s="638">
        <v>0.5222</v>
      </c>
    </row>
    <row r="55" spans="1:16" ht="20.25" customHeight="1">
      <c r="A55" s="612" t="s">
        <v>363</v>
      </c>
      <c r="B55" s="638">
        <v>2.8864000000000001</v>
      </c>
      <c r="C55" s="638">
        <v>2.8879000000000001</v>
      </c>
      <c r="D55" s="638">
        <v>2.0710000000000002</v>
      </c>
      <c r="E55" s="638">
        <v>2.3473999999999999</v>
      </c>
      <c r="F55" s="638">
        <v>1.8147</v>
      </c>
      <c r="G55" s="638">
        <v>3.6465000000000001</v>
      </c>
      <c r="H55" s="638">
        <v>2.3001</v>
      </c>
      <c r="I55" s="638">
        <v>1.087</v>
      </c>
      <c r="J55" s="638">
        <v>0.53149999999999997</v>
      </c>
      <c r="K55" s="638">
        <v>1.5924</v>
      </c>
      <c r="L55" s="638">
        <v>1.149</v>
      </c>
      <c r="M55" s="638">
        <v>0.95569999999999999</v>
      </c>
      <c r="N55" s="638">
        <v>1.3994</v>
      </c>
      <c r="O55" s="638">
        <v>1.3724000000000001</v>
      </c>
      <c r="P55" s="638">
        <v>2.1002000000000001</v>
      </c>
    </row>
    <row r="56" spans="1:16" ht="15" customHeight="1" thickBot="1">
      <c r="A56" s="613"/>
      <c r="B56" s="640"/>
      <c r="C56" s="640"/>
      <c r="D56" s="640"/>
      <c r="E56" s="640"/>
      <c r="F56" s="640"/>
      <c r="G56" s="640"/>
      <c r="H56" s="640"/>
      <c r="I56" s="640"/>
      <c r="J56" s="640"/>
      <c r="K56" s="640"/>
      <c r="L56" s="640"/>
      <c r="M56" s="640"/>
      <c r="N56" s="640"/>
      <c r="O56" s="640"/>
      <c r="P56" s="640"/>
    </row>
    <row r="57" spans="1:16" s="96" customFormat="1" ht="13.5" thickTop="1">
      <c r="A57" s="139" t="s">
        <v>364</v>
      </c>
      <c r="B57" s="140"/>
      <c r="C57" s="141"/>
      <c r="D57" s="141"/>
      <c r="E57" s="141"/>
      <c r="F57" s="141"/>
      <c r="G57" s="141"/>
      <c r="H57" s="141"/>
      <c r="I57" s="145"/>
      <c r="J57" s="756"/>
      <c r="K57" s="756"/>
      <c r="L57" s="756"/>
      <c r="M57" s="756"/>
      <c r="N57" s="756"/>
      <c r="O57" s="217"/>
      <c r="P57" s="216"/>
    </row>
    <row r="58" spans="1:16" s="96" customFormat="1" ht="18" customHeight="1">
      <c r="A58" s="1052" t="s">
        <v>365</v>
      </c>
      <c r="B58" s="1053"/>
      <c r="C58" s="1053"/>
      <c r="D58" s="1053"/>
      <c r="E58" s="1053"/>
      <c r="F58" s="1053"/>
      <c r="G58" s="1053"/>
      <c r="H58" s="1053"/>
      <c r="I58" s="757"/>
      <c r="J58" s="757"/>
      <c r="K58" s="757"/>
      <c r="L58" s="757"/>
      <c r="M58" s="757"/>
      <c r="N58" s="757"/>
      <c r="O58" s="757"/>
      <c r="P58" s="216"/>
    </row>
    <row r="59" spans="1:16" s="96" customFormat="1" ht="18" customHeight="1">
      <c r="A59" s="151" t="s">
        <v>366</v>
      </c>
      <c r="B59" s="1054"/>
      <c r="C59" s="1054"/>
      <c r="D59" s="1054"/>
      <c r="E59" s="1054"/>
      <c r="F59" s="1054"/>
      <c r="G59" s="1054"/>
      <c r="H59" s="1054"/>
      <c r="I59" s="757"/>
      <c r="J59" s="757"/>
      <c r="K59" s="757"/>
      <c r="L59" s="757"/>
      <c r="M59" s="757"/>
      <c r="N59" s="757"/>
      <c r="O59" s="757"/>
      <c r="P59" s="216"/>
    </row>
    <row r="60" spans="1:16" s="96" customFormat="1" ht="13.5" thickBot="1">
      <c r="A60" s="142" t="s">
        <v>887</v>
      </c>
      <c r="B60" s="143"/>
      <c r="C60" s="144"/>
      <c r="D60" s="144"/>
      <c r="E60" s="144"/>
      <c r="F60" s="144"/>
      <c r="G60" s="144"/>
      <c r="H60" s="144"/>
      <c r="I60" s="145"/>
      <c r="J60" s="756"/>
      <c r="K60" s="756"/>
      <c r="L60" s="756"/>
      <c r="M60" s="756"/>
      <c r="N60" s="756"/>
      <c r="O60" s="217"/>
      <c r="P60" s="216"/>
    </row>
    <row r="61" spans="1:16" ht="27.75" thickTop="1" thickBot="1">
      <c r="A61" s="758"/>
      <c r="B61" s="146" t="s">
        <v>307</v>
      </c>
      <c r="C61" s="146" t="s">
        <v>308</v>
      </c>
      <c r="D61" s="146" t="s">
        <v>309</v>
      </c>
      <c r="E61" s="146" t="s">
        <v>310</v>
      </c>
      <c r="F61" s="355" t="s">
        <v>311</v>
      </c>
      <c r="G61" s="355" t="s">
        <v>312</v>
      </c>
      <c r="H61" s="355" t="s">
        <v>313</v>
      </c>
      <c r="I61" s="355" t="s">
        <v>314</v>
      </c>
      <c r="J61" s="146" t="s">
        <v>315</v>
      </c>
      <c r="K61" s="146" t="s">
        <v>316</v>
      </c>
      <c r="L61" s="355" t="s">
        <v>317</v>
      </c>
      <c r="M61" s="355" t="s">
        <v>318</v>
      </c>
      <c r="N61" s="355" t="s">
        <v>1298</v>
      </c>
      <c r="O61" s="355" t="s">
        <v>1299</v>
      </c>
      <c r="P61" s="355" t="s">
        <v>319</v>
      </c>
    </row>
    <row r="62" spans="1:16" ht="16.5" thickTop="1" thickBot="1">
      <c r="A62" s="138" t="s">
        <v>367</v>
      </c>
      <c r="B62" s="1055">
        <v>0</v>
      </c>
      <c r="C62" s="1055">
        <v>0</v>
      </c>
      <c r="D62" s="1055">
        <v>0</v>
      </c>
      <c r="E62" s="1055">
        <v>0</v>
      </c>
      <c r="F62" s="1055">
        <v>0</v>
      </c>
      <c r="G62" s="1055">
        <v>0</v>
      </c>
      <c r="H62" s="1055">
        <v>0</v>
      </c>
      <c r="I62" s="1055">
        <v>0</v>
      </c>
      <c r="J62" s="1055">
        <v>0</v>
      </c>
      <c r="K62" s="1055">
        <v>0</v>
      </c>
      <c r="L62" s="1055">
        <v>0</v>
      </c>
      <c r="M62" s="1055">
        <v>0</v>
      </c>
      <c r="N62" s="1055">
        <v>0</v>
      </c>
      <c r="O62" s="1055">
        <v>0</v>
      </c>
      <c r="P62" s="1055">
        <v>0</v>
      </c>
    </row>
    <row r="63" spans="1:16" ht="20.25" customHeight="1" thickTop="1">
      <c r="A63" s="612" t="s">
        <v>1499</v>
      </c>
      <c r="B63" s="656">
        <v>3.7100000000000001E-2</v>
      </c>
      <c r="C63" s="656">
        <v>5.45E-2</v>
      </c>
      <c r="D63" s="656">
        <v>3.9100000000000003E-2</v>
      </c>
      <c r="E63" s="656">
        <v>3.5200000000000002E-2</v>
      </c>
      <c r="F63" s="656">
        <v>4.3099999999999999E-2</v>
      </c>
      <c r="G63" s="656">
        <v>3.4500000000000003E-2</v>
      </c>
      <c r="H63" s="656">
        <v>6.0299999999999999E-2</v>
      </c>
      <c r="I63" s="656">
        <v>0.12759999999999999</v>
      </c>
      <c r="J63" s="656">
        <v>3.2099999999999997E-2</v>
      </c>
      <c r="K63" s="656">
        <v>2.1000000000000001E-2</v>
      </c>
      <c r="L63" s="656">
        <v>0.10780000000000001</v>
      </c>
      <c r="M63" s="656">
        <v>0.1087</v>
      </c>
      <c r="N63" s="656">
        <v>7.8E-2</v>
      </c>
      <c r="O63" s="656">
        <v>0.1014</v>
      </c>
      <c r="P63" s="656">
        <v>5.5100000000000003E-2</v>
      </c>
    </row>
    <row r="64" spans="1:16" ht="20.25" customHeight="1">
      <c r="A64" s="612" t="s">
        <v>1500</v>
      </c>
      <c r="B64" s="656">
        <v>4.8800000000000003E-2</v>
      </c>
      <c r="C64" s="656">
        <v>7.0800000000000002E-2</v>
      </c>
      <c r="D64" s="656">
        <v>4.9299999999999997E-2</v>
      </c>
      <c r="E64" s="656">
        <v>5.4300000000000001E-2</v>
      </c>
      <c r="F64" s="656">
        <v>5.33E-2</v>
      </c>
      <c r="G64" s="656">
        <v>4.8500000000000001E-2</v>
      </c>
      <c r="H64" s="656">
        <v>7.1999999999999995E-2</v>
      </c>
      <c r="I64" s="656">
        <v>0.12959999999999999</v>
      </c>
      <c r="J64" s="656">
        <v>5.33E-2</v>
      </c>
      <c r="K64" s="656">
        <v>9.4399999999999998E-2</v>
      </c>
      <c r="L64" s="656">
        <v>0.11269999999999999</v>
      </c>
      <c r="M64" s="656">
        <v>0.1124</v>
      </c>
      <c r="N64" s="656">
        <v>9.2799999999999994E-2</v>
      </c>
      <c r="O64" s="656">
        <v>0.1084</v>
      </c>
      <c r="P64" s="656">
        <v>6.7000000000000004E-2</v>
      </c>
    </row>
    <row r="65" spans="1:16" ht="20.25" customHeight="1">
      <c r="A65" s="612" t="s">
        <v>1501</v>
      </c>
      <c r="B65" s="656">
        <v>4.6399999999999997E-2</v>
      </c>
      <c r="C65" s="656">
        <v>6.4500000000000002E-2</v>
      </c>
      <c r="D65" s="656">
        <v>4.5600000000000002E-2</v>
      </c>
      <c r="E65" s="656">
        <v>5.0200000000000002E-2</v>
      </c>
      <c r="F65" s="656">
        <v>4.9700000000000001E-2</v>
      </c>
      <c r="G65" s="656">
        <v>4.4499999999999998E-2</v>
      </c>
      <c r="H65" s="656">
        <v>6.6900000000000001E-2</v>
      </c>
      <c r="I65" s="656">
        <v>0.11609999999999999</v>
      </c>
      <c r="J65" s="656">
        <v>5.67E-2</v>
      </c>
      <c r="K65" s="656">
        <v>9.4100000000000003E-2</v>
      </c>
      <c r="L65" s="656">
        <v>9.8100000000000007E-2</v>
      </c>
      <c r="M65" s="656">
        <v>0.1023</v>
      </c>
      <c r="N65" s="656">
        <v>6.8099999999999994E-2</v>
      </c>
      <c r="O65" s="656">
        <v>0.1007</v>
      </c>
      <c r="P65" s="656">
        <v>6.0699999999999997E-2</v>
      </c>
    </row>
    <row r="66" spans="1:16" ht="20.25" customHeight="1">
      <c r="A66" s="612" t="s">
        <v>1502</v>
      </c>
      <c r="B66" s="656">
        <v>1.6E-2</v>
      </c>
      <c r="C66" s="656">
        <v>1.15E-2</v>
      </c>
      <c r="D66" s="656">
        <v>1.38E-2</v>
      </c>
      <c r="E66" s="656">
        <v>1.78E-2</v>
      </c>
      <c r="F66" s="656">
        <v>1.6299999999999999E-2</v>
      </c>
      <c r="G66" s="656">
        <v>1.23E-2</v>
      </c>
      <c r="H66" s="656">
        <v>2.0799999999999999E-2</v>
      </c>
      <c r="I66" s="656">
        <v>3.3500000000000002E-2</v>
      </c>
      <c r="J66" s="656">
        <v>3.8999999999999998E-3</v>
      </c>
      <c r="K66" s="656">
        <v>4.5100000000000001E-2</v>
      </c>
      <c r="L66" s="656">
        <v>1.7500000000000002E-2</v>
      </c>
      <c r="M66" s="656">
        <v>1.35E-2</v>
      </c>
      <c r="N66" s="656">
        <v>1.43E-2</v>
      </c>
      <c r="O66" s="656">
        <v>1.6899999999999998E-2</v>
      </c>
      <c r="P66" s="656">
        <v>1.6199999999999999E-2</v>
      </c>
    </row>
    <row r="67" spans="1:16" ht="20.25" customHeight="1">
      <c r="A67" s="612" t="s">
        <v>1503</v>
      </c>
      <c r="B67" s="656">
        <v>1.61E-2</v>
      </c>
      <c r="C67" s="656">
        <v>1.14E-2</v>
      </c>
      <c r="D67" s="656">
        <v>1.3899999999999999E-2</v>
      </c>
      <c r="E67" s="656">
        <v>1.78E-2</v>
      </c>
      <c r="F67" s="656">
        <v>1.6199999999999999E-2</v>
      </c>
      <c r="G67" s="656">
        <v>1.24E-2</v>
      </c>
      <c r="H67" s="656">
        <v>2.1299999999999999E-2</v>
      </c>
      <c r="I67" s="656">
        <v>3.0099999999999998E-2</v>
      </c>
      <c r="J67" s="656">
        <v>3.8999999999999998E-3</v>
      </c>
      <c r="K67" s="656">
        <v>4.3799999999999999E-2</v>
      </c>
      <c r="L67" s="656">
        <v>1.8200000000000001E-2</v>
      </c>
      <c r="M67" s="656">
        <v>1.3599999999999999E-2</v>
      </c>
      <c r="N67" s="656">
        <v>1.43E-2</v>
      </c>
      <c r="O67" s="656">
        <v>1.7000000000000001E-2</v>
      </c>
      <c r="P67" s="656">
        <v>1.61E-2</v>
      </c>
    </row>
    <row r="68" spans="1:16" ht="20.25" customHeight="1">
      <c r="A68" s="612" t="s">
        <v>1504</v>
      </c>
      <c r="B68" s="656">
        <v>1.21E-2</v>
      </c>
      <c r="C68" s="656">
        <v>8.9999999999999993E-3</v>
      </c>
      <c r="D68" s="656">
        <v>9.1999999999999998E-3</v>
      </c>
      <c r="E68" s="656">
        <v>1.0999999999999999E-2</v>
      </c>
      <c r="F68" s="656">
        <v>1.24E-2</v>
      </c>
      <c r="G68" s="656">
        <v>7.7999999999999996E-3</v>
      </c>
      <c r="H68" s="656">
        <v>1.11E-2</v>
      </c>
      <c r="I68" s="656">
        <v>2.1700000000000001E-2</v>
      </c>
      <c r="J68" s="656">
        <v>3.8999999999999998E-3</v>
      </c>
      <c r="K68" s="656">
        <v>2.86E-2</v>
      </c>
      <c r="L68" s="656">
        <v>1.47E-2</v>
      </c>
      <c r="M68" s="656">
        <v>1.3599999999999999E-2</v>
      </c>
      <c r="N68" s="656">
        <v>1.38E-2</v>
      </c>
      <c r="O68" s="656">
        <v>1.3899999999999999E-2</v>
      </c>
      <c r="P68" s="656">
        <v>1.1599999999999999E-2</v>
      </c>
    </row>
    <row r="69" spans="1:16" ht="20.25" customHeight="1" thickBot="1">
      <c r="A69" s="612" t="s">
        <v>1505</v>
      </c>
      <c r="B69" s="656">
        <v>0.19570000000000001</v>
      </c>
      <c r="C69" s="656">
        <v>0.13</v>
      </c>
      <c r="D69" s="656">
        <v>0.14050000000000001</v>
      </c>
      <c r="E69" s="656">
        <v>0.1452</v>
      </c>
      <c r="F69" s="656">
        <v>0.16750000000000001</v>
      </c>
      <c r="G69" s="656">
        <v>0.15140000000000001</v>
      </c>
      <c r="H69" s="656">
        <v>0.1799</v>
      </c>
      <c r="I69" s="656">
        <v>0.25009999999999999</v>
      </c>
      <c r="J69" s="656">
        <v>9.7000000000000003E-3</v>
      </c>
      <c r="K69" s="656">
        <v>0.1009</v>
      </c>
      <c r="L69" s="656">
        <v>0.18759999999999999</v>
      </c>
      <c r="M69" s="656">
        <v>0.13070000000000001</v>
      </c>
      <c r="N69" s="656">
        <v>0.18859999999999999</v>
      </c>
      <c r="O69" s="656">
        <v>0.1741</v>
      </c>
      <c r="P69" s="656">
        <v>0.15890000000000001</v>
      </c>
    </row>
    <row r="70" spans="1:16" ht="20.25" customHeight="1" thickTop="1" thickBot="1">
      <c r="A70" s="138" t="s">
        <v>375</v>
      </c>
      <c r="B70" s="1055">
        <v>0</v>
      </c>
      <c r="C70" s="1055">
        <v>0</v>
      </c>
      <c r="D70" s="1055">
        <v>0</v>
      </c>
      <c r="E70" s="1055">
        <v>0</v>
      </c>
      <c r="F70" s="1055">
        <v>0</v>
      </c>
      <c r="G70" s="1055">
        <v>0</v>
      </c>
      <c r="H70" s="1055">
        <v>0</v>
      </c>
      <c r="I70" s="1055">
        <v>0</v>
      </c>
      <c r="J70" s="1055">
        <v>0</v>
      </c>
      <c r="K70" s="1055">
        <v>0</v>
      </c>
      <c r="L70" s="1055">
        <v>0</v>
      </c>
      <c r="M70" s="1055">
        <v>0</v>
      </c>
      <c r="N70" s="1055">
        <v>0</v>
      </c>
      <c r="O70" s="1055">
        <v>0</v>
      </c>
      <c r="P70" s="1055">
        <v>0</v>
      </c>
    </row>
    <row r="71" spans="1:16" ht="20.25" customHeight="1" thickTop="1">
      <c r="A71" s="612" t="s">
        <v>1506</v>
      </c>
      <c r="B71" s="656">
        <v>4.7399999999999998E-2</v>
      </c>
      <c r="C71" s="656">
        <v>6.2799999999999995E-2</v>
      </c>
      <c r="D71" s="656">
        <v>4.8899999999999999E-2</v>
      </c>
      <c r="E71" s="656">
        <v>4.1500000000000002E-2</v>
      </c>
      <c r="F71" s="656">
        <v>5.3900000000000003E-2</v>
      </c>
      <c r="G71" s="656">
        <v>4.6899999999999997E-2</v>
      </c>
      <c r="H71" s="656">
        <v>7.6700000000000004E-2</v>
      </c>
      <c r="I71" s="656">
        <v>0.15429999999999999</v>
      </c>
      <c r="J71" s="656">
        <v>3.3599999999999998E-2</v>
      </c>
      <c r="K71" s="656">
        <v>2.24E-2</v>
      </c>
      <c r="L71" s="656">
        <v>0.13339999999999999</v>
      </c>
      <c r="M71" s="656">
        <v>0.1323</v>
      </c>
      <c r="N71" s="656">
        <v>0.1124</v>
      </c>
      <c r="O71" s="656">
        <v>0.12</v>
      </c>
      <c r="P71" s="656">
        <v>6.83E-2</v>
      </c>
    </row>
    <row r="72" spans="1:16" ht="20.25" customHeight="1">
      <c r="A72" s="612" t="s">
        <v>1507</v>
      </c>
      <c r="B72" s="656">
        <v>-1.03E-2</v>
      </c>
      <c r="C72" s="656">
        <v>-8.3000000000000001E-3</v>
      </c>
      <c r="D72" s="656">
        <v>-9.7999999999999997E-3</v>
      </c>
      <c r="E72" s="656">
        <v>-6.1999999999999998E-3</v>
      </c>
      <c r="F72" s="656">
        <v>-1.0800000000000001E-2</v>
      </c>
      <c r="G72" s="656">
        <v>-1.24E-2</v>
      </c>
      <c r="H72" s="656">
        <v>-1.6400000000000001E-2</v>
      </c>
      <c r="I72" s="656">
        <v>-2.6700000000000002E-2</v>
      </c>
      <c r="J72" s="656">
        <v>-1.5E-3</v>
      </c>
      <c r="K72" s="656">
        <v>-1.4E-3</v>
      </c>
      <c r="L72" s="656">
        <v>-2.5600000000000001E-2</v>
      </c>
      <c r="M72" s="656">
        <v>-2.3699999999999999E-2</v>
      </c>
      <c r="N72" s="656">
        <v>-3.44E-2</v>
      </c>
      <c r="O72" s="656">
        <v>-1.8599999999999998E-2</v>
      </c>
      <c r="P72" s="656">
        <v>-1.3100000000000001E-2</v>
      </c>
    </row>
    <row r="73" spans="1:16" ht="20.25" customHeight="1">
      <c r="A73" s="612" t="s">
        <v>1508</v>
      </c>
      <c r="B73" s="656">
        <v>2.2200000000000001E-2</v>
      </c>
      <c r="C73" s="656">
        <v>1.4999999999999999E-2</v>
      </c>
      <c r="D73" s="656">
        <v>1.77E-2</v>
      </c>
      <c r="E73" s="656">
        <v>1.67E-2</v>
      </c>
      <c r="F73" s="656">
        <v>2.2100000000000002E-2</v>
      </c>
      <c r="G73" s="656">
        <v>2.3099999999999999E-2</v>
      </c>
      <c r="H73" s="656">
        <v>2.35E-2</v>
      </c>
      <c r="I73" s="656">
        <v>3.2199999999999999E-2</v>
      </c>
      <c r="J73" s="656">
        <v>7.4000000000000003E-3</v>
      </c>
      <c r="K73" s="656">
        <v>6.1000000000000004E-3</v>
      </c>
      <c r="L73" s="656">
        <v>3.0499999999999999E-2</v>
      </c>
      <c r="M73" s="656">
        <v>3.1899999999999998E-2</v>
      </c>
      <c r="N73" s="656">
        <v>6.2799999999999995E-2</v>
      </c>
      <c r="O73" s="656">
        <v>2.2800000000000001E-2</v>
      </c>
      <c r="P73" s="656">
        <v>2.4500000000000001E-2</v>
      </c>
    </row>
    <row r="74" spans="1:16" ht="20.25" customHeight="1">
      <c r="A74" s="612" t="s">
        <v>1509</v>
      </c>
      <c r="B74" s="656">
        <v>1E-4</v>
      </c>
      <c r="C74" s="656">
        <v>-1E-4</v>
      </c>
      <c r="D74" s="656">
        <v>0</v>
      </c>
      <c r="E74" s="656">
        <v>0</v>
      </c>
      <c r="F74" s="656">
        <v>-1E-4</v>
      </c>
      <c r="G74" s="656">
        <v>0</v>
      </c>
      <c r="H74" s="656">
        <v>0</v>
      </c>
      <c r="I74" s="656">
        <v>0</v>
      </c>
      <c r="J74" s="656">
        <v>0</v>
      </c>
      <c r="K74" s="656">
        <v>-5.9999999999999995E-4</v>
      </c>
      <c r="L74" s="656">
        <v>0</v>
      </c>
      <c r="M74" s="656">
        <v>4.0000000000000002E-4</v>
      </c>
      <c r="N74" s="656">
        <v>0</v>
      </c>
      <c r="O74" s="656">
        <v>0</v>
      </c>
      <c r="P74" s="656">
        <v>0</v>
      </c>
    </row>
    <row r="75" spans="1:16" ht="20.25" customHeight="1">
      <c r="A75" s="612" t="s">
        <v>1510</v>
      </c>
      <c r="B75" s="656">
        <v>-2.3999999999999998E-3</v>
      </c>
      <c r="C75" s="656">
        <v>-6.3E-3</v>
      </c>
      <c r="D75" s="656">
        <v>-3.7000000000000002E-3</v>
      </c>
      <c r="E75" s="656">
        <v>-4.1000000000000003E-3</v>
      </c>
      <c r="F75" s="656">
        <v>-3.5999999999999999E-3</v>
      </c>
      <c r="G75" s="656">
        <v>-4.0000000000000001E-3</v>
      </c>
      <c r="H75" s="656">
        <v>-5.1000000000000004E-3</v>
      </c>
      <c r="I75" s="656">
        <v>-1.35E-2</v>
      </c>
      <c r="J75" s="656">
        <v>3.3999999999999998E-3</v>
      </c>
      <c r="K75" s="656">
        <v>-2.9999999999999997E-4</v>
      </c>
      <c r="L75" s="656">
        <v>-1.46E-2</v>
      </c>
      <c r="M75" s="656">
        <v>-0.01</v>
      </c>
      <c r="N75" s="656">
        <v>-2.47E-2</v>
      </c>
      <c r="O75" s="656">
        <v>-7.6E-3</v>
      </c>
      <c r="P75" s="656">
        <v>-6.3E-3</v>
      </c>
    </row>
    <row r="76" spans="1:16" ht="20.25" customHeight="1">
      <c r="A76" s="612" t="s">
        <v>1511</v>
      </c>
      <c r="B76" s="656">
        <v>1.17E-2</v>
      </c>
      <c r="C76" s="656">
        <v>1.6299999999999999E-2</v>
      </c>
      <c r="D76" s="656">
        <v>1.0200000000000001E-2</v>
      </c>
      <c r="E76" s="656">
        <v>1.9099999999999999E-2</v>
      </c>
      <c r="F76" s="656">
        <v>1.0200000000000001E-2</v>
      </c>
      <c r="G76" s="656">
        <v>1.4E-2</v>
      </c>
      <c r="H76" s="656">
        <v>1.17E-2</v>
      </c>
      <c r="I76" s="656">
        <v>2E-3</v>
      </c>
      <c r="J76" s="656">
        <v>2.12E-2</v>
      </c>
      <c r="K76" s="656">
        <v>7.3400000000000007E-2</v>
      </c>
      <c r="L76" s="656">
        <v>4.7999999999999996E-3</v>
      </c>
      <c r="M76" s="656">
        <v>3.7000000000000002E-3</v>
      </c>
      <c r="N76" s="656">
        <v>1.47E-2</v>
      </c>
      <c r="O76" s="656">
        <v>6.8999999999999999E-3</v>
      </c>
      <c r="P76" s="656">
        <v>1.1900000000000001E-2</v>
      </c>
    </row>
    <row r="77" spans="1:16" ht="20.25" customHeight="1">
      <c r="A77" s="612" t="s">
        <v>1512</v>
      </c>
      <c r="B77" s="656">
        <v>-3.0499999999999999E-2</v>
      </c>
      <c r="C77" s="656">
        <v>-5.3100000000000001E-2</v>
      </c>
      <c r="D77" s="656">
        <v>-3.1800000000000002E-2</v>
      </c>
      <c r="E77" s="656">
        <v>-3.2399999999999998E-2</v>
      </c>
      <c r="F77" s="657">
        <v>-3.3399999999999999E-2</v>
      </c>
      <c r="G77" s="657">
        <v>-3.2300000000000002E-2</v>
      </c>
      <c r="H77" s="657">
        <v>-4.6100000000000002E-2</v>
      </c>
      <c r="I77" s="657">
        <v>-8.2600000000000007E-2</v>
      </c>
      <c r="J77" s="656">
        <v>-5.28E-2</v>
      </c>
      <c r="K77" s="656">
        <v>-4.9000000000000002E-2</v>
      </c>
      <c r="L77" s="657">
        <v>-8.0600000000000005E-2</v>
      </c>
      <c r="M77" s="657">
        <v>-8.8800000000000004E-2</v>
      </c>
      <c r="N77" s="657">
        <v>-5.3800000000000001E-2</v>
      </c>
      <c r="O77" s="657">
        <v>-8.3799999999999999E-2</v>
      </c>
      <c r="P77" s="657">
        <v>-4.4499999999999998E-2</v>
      </c>
    </row>
    <row r="78" spans="1:16" ht="20.25" customHeight="1">
      <c r="A78" s="612" t="s">
        <v>1513</v>
      </c>
      <c r="B78" s="656">
        <v>0</v>
      </c>
      <c r="C78" s="656">
        <v>0</v>
      </c>
      <c r="D78" s="656">
        <v>2.0000000000000001E-4</v>
      </c>
      <c r="E78" s="656">
        <v>0</v>
      </c>
      <c r="F78" s="656">
        <v>0</v>
      </c>
      <c r="G78" s="656">
        <v>2.0000000000000001E-4</v>
      </c>
      <c r="H78" s="656">
        <v>5.9999999999999995E-4</v>
      </c>
      <c r="I78" s="656">
        <v>-3.3999999999999998E-3</v>
      </c>
      <c r="J78" s="656">
        <v>1E-4</v>
      </c>
      <c r="K78" s="656">
        <v>-6.9999999999999999E-4</v>
      </c>
      <c r="L78" s="656">
        <v>5.9999999999999995E-4</v>
      </c>
      <c r="M78" s="656">
        <v>-2.9999999999999997E-4</v>
      </c>
      <c r="N78" s="656">
        <v>0</v>
      </c>
      <c r="O78" s="656">
        <v>1E-4</v>
      </c>
      <c r="P78" s="656">
        <v>-1E-4</v>
      </c>
    </row>
    <row r="79" spans="1:16" ht="20.25" customHeight="1" thickBot="1">
      <c r="A79" s="612" t="s">
        <v>1514</v>
      </c>
      <c r="B79" s="656">
        <v>9.8199999999999996E-2</v>
      </c>
      <c r="C79" s="656">
        <v>0.1948</v>
      </c>
      <c r="D79" s="656">
        <v>0.15970000000000001</v>
      </c>
      <c r="E79" s="656">
        <v>0.12959999999999999</v>
      </c>
      <c r="F79" s="656">
        <v>0.20669999999999999</v>
      </c>
      <c r="G79" s="656">
        <v>0.1484</v>
      </c>
      <c r="H79" s="656">
        <v>0.1908</v>
      </c>
      <c r="I79" s="656">
        <v>0.23469999999999999</v>
      </c>
      <c r="J79" s="656">
        <v>0.23569999999999999</v>
      </c>
      <c r="K79" s="656">
        <v>0.19170000000000001</v>
      </c>
      <c r="L79" s="656">
        <v>0.24840000000000001</v>
      </c>
      <c r="M79" s="656">
        <v>0.2334</v>
      </c>
      <c r="N79" s="656">
        <v>0.21609999999999999</v>
      </c>
      <c r="O79" s="656">
        <v>0.26069999999999999</v>
      </c>
      <c r="P79" s="656">
        <v>0.1711</v>
      </c>
    </row>
    <row r="80" spans="1:16" ht="20.25" customHeight="1" thickTop="1" thickBot="1">
      <c r="A80" s="138" t="s">
        <v>385</v>
      </c>
      <c r="B80" s="1055">
        <v>0</v>
      </c>
      <c r="C80" s="1055">
        <v>0</v>
      </c>
      <c r="D80" s="1055">
        <v>0</v>
      </c>
      <c r="E80" s="1055">
        <v>0</v>
      </c>
      <c r="F80" s="1055">
        <v>0</v>
      </c>
      <c r="G80" s="1055">
        <v>0</v>
      </c>
      <c r="H80" s="1055">
        <v>0</v>
      </c>
      <c r="I80" s="1055">
        <v>0</v>
      </c>
      <c r="J80" s="1055">
        <v>0</v>
      </c>
      <c r="K80" s="1055">
        <v>0</v>
      </c>
      <c r="L80" s="1055">
        <v>0</v>
      </c>
      <c r="M80" s="1055">
        <v>0</v>
      </c>
      <c r="N80" s="1055">
        <v>0</v>
      </c>
      <c r="O80" s="1055">
        <v>0</v>
      </c>
      <c r="P80" s="1055">
        <v>0</v>
      </c>
    </row>
    <row r="81" spans="1:16" ht="20.25" customHeight="1" thickTop="1">
      <c r="A81" s="612" t="s">
        <v>1515</v>
      </c>
      <c r="B81" s="656">
        <v>7.9399999999999998E-2</v>
      </c>
      <c r="C81" s="656">
        <v>0.1066</v>
      </c>
      <c r="D81" s="656">
        <v>7.9299999999999995E-2</v>
      </c>
      <c r="E81" s="656">
        <v>8.2299999999999998E-2</v>
      </c>
      <c r="F81" s="656">
        <v>8.4699999999999998E-2</v>
      </c>
      <c r="G81" s="656">
        <v>7.1400000000000005E-2</v>
      </c>
      <c r="H81" s="656">
        <v>0.1089</v>
      </c>
      <c r="I81" s="656">
        <v>0.18210000000000001</v>
      </c>
      <c r="J81" s="656">
        <v>6.4699999999999994E-2</v>
      </c>
      <c r="K81" s="656">
        <v>5.0099999999999999E-2</v>
      </c>
      <c r="L81" s="656">
        <v>0.15939999999999999</v>
      </c>
      <c r="M81" s="656">
        <v>0.15240000000000001</v>
      </c>
      <c r="N81" s="656">
        <v>0.11899999999999999</v>
      </c>
      <c r="O81" s="656">
        <v>0.1479</v>
      </c>
      <c r="P81" s="656">
        <v>0.10390000000000001</v>
      </c>
    </row>
    <row r="82" spans="1:16" ht="20.25" customHeight="1">
      <c r="A82" s="612" t="s">
        <v>1516</v>
      </c>
      <c r="B82" s="656">
        <v>5.5899999999999998E-2</v>
      </c>
      <c r="C82" s="656">
        <v>0.18740000000000001</v>
      </c>
      <c r="D82" s="656">
        <v>7.4399999999999994E-2</v>
      </c>
      <c r="E82" s="656">
        <v>9.9900000000000003E-2</v>
      </c>
      <c r="F82" s="656">
        <v>8.5099999999999995E-2</v>
      </c>
      <c r="G82" s="656">
        <v>6.0499999999999998E-2</v>
      </c>
      <c r="H82" s="656">
        <v>9.3899999999999997E-2</v>
      </c>
      <c r="I82" s="656">
        <v>0.16250000000000001</v>
      </c>
      <c r="J82" s="656">
        <v>0</v>
      </c>
      <c r="K82" s="656">
        <v>0</v>
      </c>
      <c r="L82" s="656">
        <v>0.112</v>
      </c>
      <c r="M82" s="656">
        <v>0.123</v>
      </c>
      <c r="N82" s="656">
        <v>0.1467</v>
      </c>
      <c r="O82" s="656">
        <v>0.32750000000000001</v>
      </c>
      <c r="P82" s="656">
        <v>0.1021</v>
      </c>
    </row>
    <row r="83" spans="1:16" ht="20.25" customHeight="1">
      <c r="A83" s="612" t="s">
        <v>1517</v>
      </c>
      <c r="B83" s="656">
        <v>0.21510000000000001</v>
      </c>
      <c r="C83" s="656">
        <v>9.7799999999999998E-2</v>
      </c>
      <c r="D83" s="656">
        <v>7.7799999999999994E-2</v>
      </c>
      <c r="E83" s="656">
        <v>3.61E-2</v>
      </c>
      <c r="F83" s="656">
        <v>0.12039999999999999</v>
      </c>
      <c r="G83" s="656">
        <v>0.23430000000000001</v>
      </c>
      <c r="H83" s="656">
        <v>7.0599999999999996E-2</v>
      </c>
      <c r="I83" s="656">
        <v>1.7999999999999999E-2</v>
      </c>
      <c r="J83" s="656">
        <v>0.62509999999999999</v>
      </c>
      <c r="K83" s="656">
        <v>0</v>
      </c>
      <c r="L83" s="656">
        <v>0.10630000000000001</v>
      </c>
      <c r="M83" s="656">
        <v>0.1779</v>
      </c>
      <c r="N83" s="656">
        <v>0.22109999999999999</v>
      </c>
      <c r="O83" s="656">
        <v>0.1021</v>
      </c>
      <c r="P83" s="656">
        <v>9.9599999999999994E-2</v>
      </c>
    </row>
    <row r="84" spans="1:16" ht="20.25" customHeight="1">
      <c r="A84" s="612" t="s">
        <v>1518</v>
      </c>
      <c r="B84" s="656">
        <v>4.0000000000000002E-4</v>
      </c>
      <c r="C84" s="656">
        <v>4.5600000000000002E-2</v>
      </c>
      <c r="D84" s="656">
        <v>3.7000000000000002E-3</v>
      </c>
      <c r="E84" s="656">
        <v>2.64E-2</v>
      </c>
      <c r="F84" s="656">
        <v>9.2499999999999999E-2</v>
      </c>
      <c r="G84" s="656">
        <v>6.6100000000000006E-2</v>
      </c>
      <c r="H84" s="656">
        <v>4.48E-2</v>
      </c>
      <c r="I84" s="656">
        <v>2.06E-2</v>
      </c>
      <c r="J84" s="656">
        <v>0</v>
      </c>
      <c r="K84" s="656">
        <v>0</v>
      </c>
      <c r="L84" s="656">
        <v>0.1075</v>
      </c>
      <c r="M84" s="656">
        <v>0.1125</v>
      </c>
      <c r="N84" s="656">
        <v>0.16650000000000001</v>
      </c>
      <c r="O84" s="656">
        <v>0.72670000000000001</v>
      </c>
      <c r="P84" s="656">
        <v>3.5799999999999998E-2</v>
      </c>
    </row>
    <row r="85" spans="1:16" ht="20.25" customHeight="1">
      <c r="A85" s="612" t="s">
        <v>1519</v>
      </c>
      <c r="B85" s="656">
        <v>6.8999999999999999E-3</v>
      </c>
      <c r="C85" s="656">
        <v>0</v>
      </c>
      <c r="D85" s="656">
        <v>1.1999999999999999E-3</v>
      </c>
      <c r="E85" s="656">
        <v>8.6999999999999994E-2</v>
      </c>
      <c r="F85" s="656">
        <v>4.0000000000000002E-4</v>
      </c>
      <c r="G85" s="656">
        <v>2.8400000000000002E-2</v>
      </c>
      <c r="H85" s="656">
        <v>1.5599999999999999E-2</v>
      </c>
      <c r="I85" s="656">
        <v>0.13239999999999999</v>
      </c>
      <c r="J85" s="656">
        <v>3.3E-3</v>
      </c>
      <c r="K85" s="656">
        <v>0</v>
      </c>
      <c r="L85" s="656">
        <v>7.7000000000000002E-3</v>
      </c>
      <c r="M85" s="656">
        <v>1.12E-2</v>
      </c>
      <c r="N85" s="656">
        <v>2.2200000000000001E-2</v>
      </c>
      <c r="O85" s="656">
        <v>8.3999999999999995E-3</v>
      </c>
      <c r="P85" s="656">
        <v>1.34E-2</v>
      </c>
    </row>
    <row r="86" spans="1:16" ht="20.25" customHeight="1">
      <c r="A86" s="612" t="s">
        <v>1520</v>
      </c>
      <c r="B86" s="656">
        <v>8.0000000000000002E-3</v>
      </c>
      <c r="C86" s="656">
        <v>0</v>
      </c>
      <c r="D86" s="656">
        <v>0</v>
      </c>
      <c r="E86" s="656">
        <v>0</v>
      </c>
      <c r="F86" s="656">
        <v>6.9999999999999999E-4</v>
      </c>
      <c r="G86" s="656">
        <v>1.5699999999999999E-2</v>
      </c>
      <c r="H86" s="656">
        <v>1.6299999999999999E-2</v>
      </c>
      <c r="I86" s="656">
        <v>6.3E-3</v>
      </c>
      <c r="J86" s="656">
        <v>8.0000000000000004E-4</v>
      </c>
      <c r="K86" s="656">
        <v>0</v>
      </c>
      <c r="L86" s="656">
        <v>7.7000000000000002E-3</v>
      </c>
      <c r="M86" s="656">
        <v>6.8999999999999999E-3</v>
      </c>
      <c r="N86" s="656">
        <v>2.3E-3</v>
      </c>
      <c r="O86" s="656">
        <v>1.95E-2</v>
      </c>
      <c r="P86" s="656">
        <v>6.6E-3</v>
      </c>
    </row>
    <row r="87" spans="1:16" ht="20.25" customHeight="1">
      <c r="A87" s="612" t="s">
        <v>1521</v>
      </c>
      <c r="B87" s="656">
        <v>7.0000000000000001E-3</v>
      </c>
      <c r="C87" s="656">
        <v>0</v>
      </c>
      <c r="D87" s="657">
        <v>5.9999999999999995E-4</v>
      </c>
      <c r="E87" s="656">
        <v>8.6999999999999994E-2</v>
      </c>
      <c r="F87" s="657">
        <v>4.0000000000000002E-4</v>
      </c>
      <c r="G87" s="657">
        <v>2.6200000000000001E-2</v>
      </c>
      <c r="H87" s="657">
        <v>1.6E-2</v>
      </c>
      <c r="I87" s="657">
        <v>8.2100000000000006E-2</v>
      </c>
      <c r="J87" s="657">
        <v>2.2000000000000001E-3</v>
      </c>
      <c r="K87" s="656">
        <v>0</v>
      </c>
      <c r="L87" s="657">
        <v>7.7000000000000002E-3</v>
      </c>
      <c r="M87" s="657">
        <v>8.5000000000000006E-3</v>
      </c>
      <c r="N87" s="657">
        <v>2.07E-2</v>
      </c>
      <c r="O87" s="657">
        <v>1.12E-2</v>
      </c>
      <c r="P87" s="657">
        <v>1.1900000000000001E-2</v>
      </c>
    </row>
    <row r="88" spans="1:16" ht="20.25" customHeight="1">
      <c r="A88" s="612" t="s">
        <v>1522</v>
      </c>
      <c r="B88" s="656">
        <v>1.6000000000000001E-3</v>
      </c>
      <c r="C88" s="656">
        <v>8.0000000000000004E-4</v>
      </c>
      <c r="D88" s="656">
        <v>1.6999999999999999E-3</v>
      </c>
      <c r="E88" s="656">
        <v>8.9999999999999998E-4</v>
      </c>
      <c r="F88" s="656">
        <v>3.0999999999999999E-3</v>
      </c>
      <c r="G88" s="656">
        <v>4.3E-3</v>
      </c>
      <c r="H88" s="656">
        <v>5.9999999999999995E-4</v>
      </c>
      <c r="I88" s="656">
        <v>0</v>
      </c>
      <c r="J88" s="656">
        <v>0</v>
      </c>
      <c r="K88" s="656">
        <v>0</v>
      </c>
      <c r="L88" s="656">
        <v>0</v>
      </c>
      <c r="M88" s="656">
        <v>1.6000000000000001E-3</v>
      </c>
      <c r="N88" s="656">
        <v>1.6400000000000001E-2</v>
      </c>
      <c r="O88" s="656">
        <v>0</v>
      </c>
      <c r="P88" s="656">
        <v>2.2000000000000001E-3</v>
      </c>
    </row>
    <row r="89" spans="1:16" ht="20.25" customHeight="1">
      <c r="A89" s="612" t="s">
        <v>1523</v>
      </c>
      <c r="B89" s="656">
        <v>7.4999999999999997E-3</v>
      </c>
      <c r="C89" s="656">
        <v>6.1999999999999998E-3</v>
      </c>
      <c r="D89" s="656">
        <v>5.7000000000000002E-3</v>
      </c>
      <c r="E89" s="656">
        <v>2.5999999999999999E-3</v>
      </c>
      <c r="F89" s="656">
        <v>4.0000000000000001E-3</v>
      </c>
      <c r="G89" s="656">
        <v>6.7000000000000002E-3</v>
      </c>
      <c r="H89" s="656">
        <v>4.1000000000000003E-3</v>
      </c>
      <c r="I89" s="656">
        <v>1.4200000000000001E-2</v>
      </c>
      <c r="J89" s="656">
        <v>1.5E-3</v>
      </c>
      <c r="K89" s="656">
        <v>2.8999999999999998E-3</v>
      </c>
      <c r="L89" s="656">
        <v>2.1499999999999998E-2</v>
      </c>
      <c r="M89" s="656">
        <v>1.9400000000000001E-2</v>
      </c>
      <c r="N89" s="656">
        <v>1.4999999999999999E-2</v>
      </c>
      <c r="O89" s="656">
        <v>7.4000000000000003E-3</v>
      </c>
      <c r="P89" s="656">
        <v>7.6E-3</v>
      </c>
    </row>
    <row r="90" spans="1:16" ht="20.25" customHeight="1">
      <c r="A90" s="612" t="s">
        <v>1524</v>
      </c>
      <c r="B90" s="656">
        <v>3.5499999999999997E-2</v>
      </c>
      <c r="C90" s="656">
        <v>2.9000000000000001E-2</v>
      </c>
      <c r="D90" s="656">
        <v>3.0700000000000002E-2</v>
      </c>
      <c r="E90" s="656">
        <v>3.0800000000000001E-2</v>
      </c>
      <c r="F90" s="656">
        <v>3.1800000000000002E-2</v>
      </c>
      <c r="G90" s="656">
        <v>3.1800000000000002E-2</v>
      </c>
      <c r="H90" s="656">
        <v>3.1300000000000001E-2</v>
      </c>
      <c r="I90" s="656">
        <v>3.6400000000000002E-2</v>
      </c>
      <c r="J90" s="656">
        <v>1.7899999999999999E-2</v>
      </c>
      <c r="K90" s="656">
        <v>1.1299999999999999E-2</v>
      </c>
      <c r="L90" s="656">
        <v>3.2599999999999997E-2</v>
      </c>
      <c r="M90" s="656">
        <v>3.49E-2</v>
      </c>
      <c r="N90" s="656">
        <v>5.7000000000000002E-2</v>
      </c>
      <c r="O90" s="656">
        <v>3.3300000000000003E-2</v>
      </c>
      <c r="P90" s="656">
        <v>3.2800000000000003E-2</v>
      </c>
    </row>
    <row r="91" spans="1:16" ht="20.25" customHeight="1">
      <c r="A91" s="612" t="s">
        <v>1525</v>
      </c>
      <c r="B91" s="656">
        <v>1E-3</v>
      </c>
      <c r="C91" s="656">
        <v>1E-4</v>
      </c>
      <c r="D91" s="656">
        <v>1.38E-2</v>
      </c>
      <c r="E91" s="656">
        <v>9.9000000000000008E-3</v>
      </c>
      <c r="F91" s="656">
        <v>1.2800000000000001E-2</v>
      </c>
      <c r="G91" s="656">
        <v>1.47E-2</v>
      </c>
      <c r="H91" s="656">
        <v>0</v>
      </c>
      <c r="I91" s="656">
        <v>0</v>
      </c>
      <c r="J91" s="656">
        <v>0</v>
      </c>
      <c r="K91" s="656">
        <v>0</v>
      </c>
      <c r="L91" s="656">
        <v>5.7000000000000002E-3</v>
      </c>
      <c r="M91" s="656">
        <v>0</v>
      </c>
      <c r="N91" s="656">
        <v>0</v>
      </c>
      <c r="O91" s="656">
        <v>1.5E-3</v>
      </c>
      <c r="P91" s="656">
        <v>8.8999999999999999E-3</v>
      </c>
    </row>
    <row r="92" spans="1:16" ht="20.25" customHeight="1" thickBot="1">
      <c r="A92" s="612" t="s">
        <v>1526</v>
      </c>
      <c r="B92" s="656">
        <v>0</v>
      </c>
      <c r="C92" s="656">
        <v>11.477</v>
      </c>
      <c r="D92" s="656">
        <v>0.105</v>
      </c>
      <c r="E92" s="656">
        <v>0</v>
      </c>
      <c r="F92" s="656">
        <v>0</v>
      </c>
      <c r="G92" s="656">
        <v>0.2341</v>
      </c>
      <c r="H92" s="656">
        <v>4.3400000000000001E-2</v>
      </c>
      <c r="I92" s="656">
        <v>0</v>
      </c>
      <c r="J92" s="656">
        <v>0</v>
      </c>
      <c r="K92" s="656">
        <v>0</v>
      </c>
      <c r="L92" s="656">
        <v>0</v>
      </c>
      <c r="M92" s="656">
        <v>0</v>
      </c>
      <c r="N92" s="656">
        <v>0</v>
      </c>
      <c r="O92" s="656">
        <v>0</v>
      </c>
      <c r="P92" s="656">
        <v>2.9899999999999999E-2</v>
      </c>
    </row>
    <row r="93" spans="1:16" ht="20.25" customHeight="1" thickTop="1" thickBot="1">
      <c r="A93" s="148" t="s">
        <v>398</v>
      </c>
      <c r="B93" s="1055">
        <v>0</v>
      </c>
      <c r="C93" s="1055">
        <v>0</v>
      </c>
      <c r="D93" s="1055">
        <v>0</v>
      </c>
      <c r="E93" s="1055">
        <v>0</v>
      </c>
      <c r="F93" s="1055">
        <v>0</v>
      </c>
      <c r="G93" s="1055">
        <v>0</v>
      </c>
      <c r="H93" s="1055">
        <v>0</v>
      </c>
      <c r="I93" s="1055">
        <v>0</v>
      </c>
      <c r="J93" s="1055">
        <v>0</v>
      </c>
      <c r="K93" s="1055">
        <v>0</v>
      </c>
      <c r="L93" s="1055">
        <v>0</v>
      </c>
      <c r="M93" s="1055">
        <v>0</v>
      </c>
      <c r="N93" s="1055">
        <v>0</v>
      </c>
      <c r="O93" s="1055">
        <v>0</v>
      </c>
      <c r="P93" s="1055">
        <v>0</v>
      </c>
    </row>
    <row r="94" spans="1:16" ht="20.25" customHeight="1" thickTop="1" thickBot="1">
      <c r="A94" s="138" t="s">
        <v>1527</v>
      </c>
      <c r="B94" s="1055">
        <v>0</v>
      </c>
      <c r="C94" s="1055">
        <v>0</v>
      </c>
      <c r="D94" s="1055">
        <v>0</v>
      </c>
      <c r="E94" s="1055">
        <v>0</v>
      </c>
      <c r="F94" s="1055">
        <v>0</v>
      </c>
      <c r="G94" s="1055">
        <v>0</v>
      </c>
      <c r="H94" s="1055">
        <v>0</v>
      </c>
      <c r="I94" s="1055">
        <v>0</v>
      </c>
      <c r="J94" s="1055">
        <v>0</v>
      </c>
      <c r="K94" s="1055">
        <v>0</v>
      </c>
      <c r="L94" s="1055">
        <v>0</v>
      </c>
      <c r="M94" s="1055">
        <v>0</v>
      </c>
      <c r="N94" s="1055">
        <v>0</v>
      </c>
      <c r="O94" s="1055">
        <v>0</v>
      </c>
      <c r="P94" s="1055">
        <v>0</v>
      </c>
    </row>
    <row r="95" spans="1:16" ht="20.25" customHeight="1" thickTop="1">
      <c r="A95" s="612" t="s">
        <v>1528</v>
      </c>
      <c r="B95" s="656">
        <v>3.0499999999999999E-2</v>
      </c>
      <c r="C95" s="656">
        <v>5.3100000000000001E-2</v>
      </c>
      <c r="D95" s="656">
        <v>3.1800000000000002E-2</v>
      </c>
      <c r="E95" s="656">
        <v>3.2399999999999998E-2</v>
      </c>
      <c r="F95" s="656">
        <v>3.3399999999999999E-2</v>
      </c>
      <c r="G95" s="656">
        <v>3.2300000000000002E-2</v>
      </c>
      <c r="H95" s="656">
        <v>4.6100000000000002E-2</v>
      </c>
      <c r="I95" s="656">
        <v>8.2600000000000007E-2</v>
      </c>
      <c r="J95" s="656">
        <v>5.28E-2</v>
      </c>
      <c r="K95" s="656">
        <v>4.9000000000000002E-2</v>
      </c>
      <c r="L95" s="656">
        <v>8.0600000000000005E-2</v>
      </c>
      <c r="M95" s="656">
        <v>8.8800000000000004E-2</v>
      </c>
      <c r="N95" s="656">
        <v>5.3800000000000001E-2</v>
      </c>
      <c r="O95" s="656">
        <v>8.3799999999999999E-2</v>
      </c>
      <c r="P95" s="656">
        <v>4.4499999999999998E-2</v>
      </c>
    </row>
    <row r="96" spans="1:16" ht="20.25" customHeight="1">
      <c r="A96" s="612" t="s">
        <v>1529</v>
      </c>
      <c r="B96" s="656">
        <v>4.48E-2</v>
      </c>
      <c r="C96" s="656">
        <v>7.3099999999999998E-2</v>
      </c>
      <c r="D96" s="656">
        <v>4.3499999999999997E-2</v>
      </c>
      <c r="E96" s="656">
        <v>5.4100000000000002E-2</v>
      </c>
      <c r="F96" s="656">
        <v>4.6800000000000001E-2</v>
      </c>
      <c r="G96" s="656">
        <v>4.3400000000000001E-2</v>
      </c>
      <c r="H96" s="656">
        <v>5.67E-2</v>
      </c>
      <c r="I96" s="656">
        <v>8.9899999999999994E-2</v>
      </c>
      <c r="J96" s="656">
        <v>9.9500000000000005E-2</v>
      </c>
      <c r="K96" s="656">
        <v>0.1416</v>
      </c>
      <c r="L96" s="656">
        <v>9.0800000000000006E-2</v>
      </c>
      <c r="M96" s="656">
        <v>0.10539999999999999</v>
      </c>
      <c r="N96" s="656">
        <v>6.2899999999999998E-2</v>
      </c>
      <c r="O96" s="656">
        <v>9.5699999999999993E-2</v>
      </c>
      <c r="P96" s="656">
        <v>5.8599999999999999E-2</v>
      </c>
    </row>
    <row r="97" spans="1:16" ht="20.25" customHeight="1">
      <c r="A97" s="612" t="s">
        <v>1530</v>
      </c>
      <c r="B97" s="656">
        <v>4.9299999999999997E-2</v>
      </c>
      <c r="C97" s="656">
        <v>9.5500000000000002E-2</v>
      </c>
      <c r="D97" s="656">
        <v>0.05</v>
      </c>
      <c r="E97" s="656">
        <v>5.4100000000000002E-2</v>
      </c>
      <c r="F97" s="656">
        <v>4.82E-2</v>
      </c>
      <c r="G97" s="656">
        <v>5.0500000000000003E-2</v>
      </c>
      <c r="H97" s="656">
        <v>6.4399999999999999E-2</v>
      </c>
      <c r="I97" s="656">
        <v>9.9099999999999994E-2</v>
      </c>
      <c r="J97" s="656">
        <v>8.1199999999999994E-2</v>
      </c>
      <c r="K97" s="656">
        <v>0.10199999999999999</v>
      </c>
      <c r="L97" s="656">
        <v>9.6600000000000005E-2</v>
      </c>
      <c r="M97" s="656">
        <v>0.11169999999999999</v>
      </c>
      <c r="N97" s="656">
        <v>0.10639999999999999</v>
      </c>
      <c r="O97" s="656">
        <v>0.1048</v>
      </c>
      <c r="P97" s="656">
        <v>6.6799999999999998E-2</v>
      </c>
    </row>
    <row r="98" spans="1:16" ht="20.25" customHeight="1" thickBot="1">
      <c r="A98" s="612" t="s">
        <v>1531</v>
      </c>
      <c r="B98" s="656">
        <v>4.3799999999999999E-2</v>
      </c>
      <c r="C98" s="656">
        <v>7.6200000000000004E-2</v>
      </c>
      <c r="D98" s="656">
        <v>4.7300000000000002E-2</v>
      </c>
      <c r="E98" s="656">
        <v>5.6500000000000002E-2</v>
      </c>
      <c r="F98" s="656">
        <v>5.1799999999999999E-2</v>
      </c>
      <c r="G98" s="656">
        <v>4.4600000000000001E-2</v>
      </c>
      <c r="H98" s="656">
        <v>6.13E-2</v>
      </c>
      <c r="I98" s="656">
        <v>0.12529999999999999</v>
      </c>
      <c r="J98" s="656">
        <v>0.2084</v>
      </c>
      <c r="K98" s="656">
        <v>0.18579999999999999</v>
      </c>
      <c r="L98" s="656">
        <v>0.12809999999999999</v>
      </c>
      <c r="M98" s="656">
        <v>0.122</v>
      </c>
      <c r="N98" s="656">
        <v>9.8500000000000004E-2</v>
      </c>
      <c r="O98" s="656">
        <v>0.112</v>
      </c>
      <c r="P98" s="656">
        <v>6.83E-2</v>
      </c>
    </row>
    <row r="99" spans="1:16" ht="20.25" customHeight="1" thickTop="1" thickBot="1">
      <c r="A99" s="138" t="s">
        <v>404</v>
      </c>
      <c r="B99" s="1055">
        <v>0</v>
      </c>
      <c r="C99" s="1055">
        <v>0</v>
      </c>
      <c r="D99" s="1055">
        <v>0</v>
      </c>
      <c r="E99" s="1055">
        <v>0</v>
      </c>
      <c r="F99" s="1055">
        <v>0</v>
      </c>
      <c r="G99" s="1055">
        <v>0</v>
      </c>
      <c r="H99" s="1055">
        <v>0</v>
      </c>
      <c r="I99" s="1055">
        <v>0</v>
      </c>
      <c r="J99" s="1055">
        <v>0</v>
      </c>
      <c r="K99" s="1055">
        <v>0</v>
      </c>
      <c r="L99" s="1055">
        <v>0</v>
      </c>
      <c r="M99" s="1055">
        <v>0</v>
      </c>
      <c r="N99" s="1055">
        <v>0</v>
      </c>
      <c r="O99" s="1055">
        <v>0</v>
      </c>
      <c r="P99" s="1055">
        <v>0</v>
      </c>
    </row>
    <row r="100" spans="1:16" ht="20.25" customHeight="1" thickTop="1">
      <c r="A100" s="612" t="s">
        <v>1532</v>
      </c>
      <c r="B100" s="656">
        <v>0.42399999999999999</v>
      </c>
      <c r="C100" s="656">
        <v>0.46050000000000002</v>
      </c>
      <c r="D100" s="656">
        <v>0.35870000000000002</v>
      </c>
      <c r="E100" s="656">
        <v>0.40949999999999998</v>
      </c>
      <c r="F100" s="656">
        <v>0.43230000000000002</v>
      </c>
      <c r="G100" s="656">
        <v>0.44619999999999999</v>
      </c>
      <c r="H100" s="656">
        <v>0.54090000000000005</v>
      </c>
      <c r="I100" s="656">
        <v>0.57030000000000003</v>
      </c>
      <c r="J100" s="656">
        <v>0.49969999999999998</v>
      </c>
      <c r="K100" s="656">
        <v>0.42849999999999999</v>
      </c>
      <c r="L100" s="656">
        <v>0.63149999999999995</v>
      </c>
      <c r="M100" s="656">
        <v>0.57420000000000004</v>
      </c>
      <c r="N100" s="656">
        <v>0.50839999999999996</v>
      </c>
      <c r="O100" s="656">
        <v>0.62729999999999997</v>
      </c>
      <c r="P100" s="656">
        <v>0.49170000000000003</v>
      </c>
    </row>
    <row r="101" spans="1:16" ht="20.25" customHeight="1">
      <c r="A101" s="612" t="s">
        <v>1533</v>
      </c>
      <c r="B101" s="656">
        <v>5.5100000000000003E-2</v>
      </c>
      <c r="C101" s="656">
        <v>5.74E-2</v>
      </c>
      <c r="D101" s="656">
        <v>6.8400000000000002E-2</v>
      </c>
      <c r="E101" s="656">
        <v>5.2400000000000002E-2</v>
      </c>
      <c r="F101" s="656">
        <v>5.8099999999999999E-2</v>
      </c>
      <c r="G101" s="656">
        <v>5.4800000000000001E-2</v>
      </c>
      <c r="H101" s="656">
        <v>4.41E-2</v>
      </c>
      <c r="I101" s="656">
        <v>5.3800000000000001E-2</v>
      </c>
      <c r="J101" s="656">
        <v>4.2200000000000001E-2</v>
      </c>
      <c r="K101" s="656">
        <v>4.1799999999999997E-2</v>
      </c>
      <c r="L101" s="656">
        <v>2.58E-2</v>
      </c>
      <c r="M101" s="656">
        <v>5.67E-2</v>
      </c>
      <c r="N101" s="656">
        <v>9.98E-2</v>
      </c>
      <c r="O101" s="656">
        <v>4.0300000000000002E-2</v>
      </c>
      <c r="P101" s="656">
        <v>5.4300000000000001E-2</v>
      </c>
    </row>
    <row r="102" spans="1:16" ht="20.25" customHeight="1">
      <c r="A102" s="612" t="s">
        <v>1534</v>
      </c>
      <c r="B102" s="656">
        <v>0.52090000000000003</v>
      </c>
      <c r="C102" s="656">
        <v>0.48209999999999997</v>
      </c>
      <c r="D102" s="656">
        <v>0.57299999999999995</v>
      </c>
      <c r="E102" s="656">
        <v>0.53810000000000002</v>
      </c>
      <c r="F102" s="656">
        <v>0.50960000000000005</v>
      </c>
      <c r="G102" s="656">
        <v>0.499</v>
      </c>
      <c r="H102" s="656">
        <v>0.41499999999999998</v>
      </c>
      <c r="I102" s="656">
        <v>0.37580000000000002</v>
      </c>
      <c r="J102" s="656">
        <v>0.4582</v>
      </c>
      <c r="K102" s="656">
        <v>0.52969999999999995</v>
      </c>
      <c r="L102" s="656">
        <v>0.3427</v>
      </c>
      <c r="M102" s="656">
        <v>0.36909999999999998</v>
      </c>
      <c r="N102" s="656">
        <v>0.39179999999999998</v>
      </c>
      <c r="O102" s="656">
        <v>0.33239999999999997</v>
      </c>
      <c r="P102" s="656">
        <v>0.4541</v>
      </c>
    </row>
    <row r="103" spans="1:16" ht="20.25" customHeight="1" thickBot="1">
      <c r="A103" s="612" t="s">
        <v>1535</v>
      </c>
      <c r="B103" s="656">
        <v>0.51829999999999998</v>
      </c>
      <c r="C103" s="656">
        <v>0.61219999999999997</v>
      </c>
      <c r="D103" s="656">
        <v>0.54149999999999998</v>
      </c>
      <c r="E103" s="656">
        <v>0.48430000000000001</v>
      </c>
      <c r="F103" s="656">
        <v>0.51580000000000004</v>
      </c>
      <c r="G103" s="656">
        <v>0.48859999999999998</v>
      </c>
      <c r="H103" s="656">
        <v>0.50800000000000001</v>
      </c>
      <c r="I103" s="656">
        <v>0.59089999999999998</v>
      </c>
      <c r="J103" s="656">
        <v>0.86960000000000004</v>
      </c>
      <c r="K103" s="656">
        <v>0.49659999999999999</v>
      </c>
      <c r="L103" s="656">
        <v>0.4884</v>
      </c>
      <c r="M103" s="656">
        <v>0.61199999999999999</v>
      </c>
      <c r="N103" s="656">
        <v>0.31340000000000001</v>
      </c>
      <c r="O103" s="656">
        <v>0.62570000000000003</v>
      </c>
      <c r="P103" s="656">
        <v>0.52110000000000001</v>
      </c>
    </row>
    <row r="104" spans="1:16" ht="20.25" customHeight="1" thickTop="1" thickBot="1">
      <c r="A104" s="138" t="s">
        <v>1536</v>
      </c>
      <c r="B104" s="1055">
        <v>0</v>
      </c>
      <c r="C104" s="1055">
        <v>0</v>
      </c>
      <c r="D104" s="1055">
        <v>0</v>
      </c>
      <c r="E104" s="1055">
        <v>0</v>
      </c>
      <c r="F104" s="1055">
        <v>0</v>
      </c>
      <c r="G104" s="1055">
        <v>0</v>
      </c>
      <c r="H104" s="1055">
        <v>0</v>
      </c>
      <c r="I104" s="1055">
        <v>0</v>
      </c>
      <c r="J104" s="1055">
        <v>0</v>
      </c>
      <c r="K104" s="1055">
        <v>0</v>
      </c>
      <c r="L104" s="1055">
        <v>0</v>
      </c>
      <c r="M104" s="1055">
        <v>0</v>
      </c>
      <c r="N104" s="1055">
        <v>0</v>
      </c>
      <c r="O104" s="1055">
        <v>0</v>
      </c>
      <c r="P104" s="1055">
        <v>0</v>
      </c>
    </row>
    <row r="105" spans="1:16" ht="20.25" customHeight="1" thickTop="1">
      <c r="A105" s="612" t="s">
        <v>1537</v>
      </c>
      <c r="B105" s="656">
        <v>5.67E-2</v>
      </c>
      <c r="C105" s="656">
        <v>7.4800000000000005E-2</v>
      </c>
      <c r="D105" s="656">
        <v>5.5599999999999997E-2</v>
      </c>
      <c r="E105" s="656">
        <v>7.0000000000000007E-2</v>
      </c>
      <c r="F105" s="656">
        <v>6.1100000000000002E-2</v>
      </c>
      <c r="G105" s="656">
        <v>5.3199999999999997E-2</v>
      </c>
      <c r="H105" s="656">
        <v>7.5499999999999998E-2</v>
      </c>
      <c r="I105" s="656">
        <v>0.1285</v>
      </c>
      <c r="J105" s="656">
        <v>6.6900000000000001E-2</v>
      </c>
      <c r="K105" s="656">
        <v>0.1226</v>
      </c>
      <c r="L105" s="656">
        <v>0.1139</v>
      </c>
      <c r="M105" s="656">
        <v>0.1186</v>
      </c>
      <c r="N105" s="656">
        <v>9.3600000000000003E-2</v>
      </c>
      <c r="O105" s="656">
        <v>0.1101</v>
      </c>
      <c r="P105" s="656">
        <v>7.4200000000000002E-2</v>
      </c>
    </row>
    <row r="106" spans="1:16" ht="20.25" customHeight="1">
      <c r="A106" s="612" t="s">
        <v>1538</v>
      </c>
      <c r="B106" s="656">
        <v>3.9600000000000003E-2</v>
      </c>
      <c r="C106" s="656">
        <v>5.6399999999999999E-2</v>
      </c>
      <c r="D106" s="656">
        <v>4.2000000000000003E-2</v>
      </c>
      <c r="E106" s="656">
        <v>3.8100000000000002E-2</v>
      </c>
      <c r="F106" s="656">
        <v>4.6899999999999997E-2</v>
      </c>
      <c r="G106" s="656">
        <v>3.5700000000000003E-2</v>
      </c>
      <c r="H106" s="656">
        <v>6.2100000000000002E-2</v>
      </c>
      <c r="I106" s="656">
        <v>0.1265</v>
      </c>
      <c r="J106" s="656">
        <v>3.5900000000000001E-2</v>
      </c>
      <c r="K106" s="656">
        <v>1.6400000000000001E-2</v>
      </c>
      <c r="L106" s="656">
        <v>0.1086</v>
      </c>
      <c r="M106" s="656">
        <v>0.11260000000000001</v>
      </c>
      <c r="N106" s="656">
        <v>7.8399999999999997E-2</v>
      </c>
      <c r="O106" s="656">
        <v>0.10299999999999999</v>
      </c>
      <c r="P106" s="656">
        <v>5.8700000000000002E-2</v>
      </c>
    </row>
    <row r="107" spans="1:16" ht="20.25" customHeight="1">
      <c r="A107" s="611" t="s">
        <v>412</v>
      </c>
      <c r="B107" s="656">
        <v>5.1400000000000001E-2</v>
      </c>
      <c r="C107" s="656">
        <v>7.4899999999999994E-2</v>
      </c>
      <c r="D107" s="656">
        <v>5.21E-2</v>
      </c>
      <c r="E107" s="656">
        <v>5.1200000000000002E-2</v>
      </c>
      <c r="F107" s="656">
        <v>5.8099999999999999E-2</v>
      </c>
      <c r="G107" s="656">
        <v>4.4499999999999998E-2</v>
      </c>
      <c r="H107" s="656">
        <v>7.4899999999999994E-2</v>
      </c>
      <c r="I107" s="656">
        <v>0.13969999999999999</v>
      </c>
      <c r="J107" s="656">
        <v>5.4300000000000001E-2</v>
      </c>
      <c r="K107" s="656">
        <v>3.8600000000000002E-2</v>
      </c>
      <c r="L107" s="656">
        <v>0.1235</v>
      </c>
      <c r="M107" s="656">
        <v>0.1246</v>
      </c>
      <c r="N107" s="656">
        <v>9.5500000000000002E-2</v>
      </c>
      <c r="O107" s="656">
        <v>0.11650000000000001</v>
      </c>
      <c r="P107" s="656">
        <v>7.1300000000000002E-2</v>
      </c>
    </row>
    <row r="108" spans="1:16" ht="20.25" customHeight="1">
      <c r="A108" s="611" t="s">
        <v>1539</v>
      </c>
      <c r="B108" s="656">
        <v>6.3399999999999998E-2</v>
      </c>
      <c r="C108" s="656">
        <v>8.3699999999999997E-2</v>
      </c>
      <c r="D108" s="656">
        <v>6.3100000000000003E-2</v>
      </c>
      <c r="E108" s="656">
        <v>5.9200000000000003E-2</v>
      </c>
      <c r="F108" s="656">
        <v>7.0599999999999996E-2</v>
      </c>
      <c r="G108" s="656">
        <v>5.8099999999999999E-2</v>
      </c>
      <c r="H108" s="656">
        <v>9.2200000000000004E-2</v>
      </c>
      <c r="I108" s="656">
        <v>0.16639999999999999</v>
      </c>
      <c r="J108" s="656">
        <v>5.62E-2</v>
      </c>
      <c r="K108" s="656">
        <v>4.0399999999999998E-2</v>
      </c>
      <c r="L108" s="656">
        <v>0.1489</v>
      </c>
      <c r="M108" s="656">
        <v>0.14990000000000001</v>
      </c>
      <c r="N108" s="656">
        <v>0.1303</v>
      </c>
      <c r="O108" s="656">
        <v>0.13539999999999999</v>
      </c>
      <c r="P108" s="656">
        <v>8.5900000000000004E-2</v>
      </c>
    </row>
    <row r="109" spans="1:16" ht="20.25" customHeight="1">
      <c r="A109" s="611" t="s">
        <v>1540</v>
      </c>
      <c r="B109" s="656">
        <v>-1.2E-2</v>
      </c>
      <c r="C109" s="656">
        <v>-8.8000000000000005E-3</v>
      </c>
      <c r="D109" s="656">
        <v>-1.0999999999999999E-2</v>
      </c>
      <c r="E109" s="656">
        <v>-8.0000000000000002E-3</v>
      </c>
      <c r="F109" s="656">
        <v>-1.2500000000000001E-2</v>
      </c>
      <c r="G109" s="656">
        <v>-1.3599999999999999E-2</v>
      </c>
      <c r="H109" s="656">
        <v>-1.7299999999999999E-2</v>
      </c>
      <c r="I109" s="656">
        <v>-2.6700000000000002E-2</v>
      </c>
      <c r="J109" s="656">
        <v>-1.9E-3</v>
      </c>
      <c r="K109" s="656">
        <v>-1.8E-3</v>
      </c>
      <c r="L109" s="656">
        <v>-2.5499999999999998E-2</v>
      </c>
      <c r="M109" s="656">
        <v>-2.53E-2</v>
      </c>
      <c r="N109" s="656">
        <v>-3.4799999999999998E-2</v>
      </c>
      <c r="O109" s="656">
        <v>-1.89E-2</v>
      </c>
      <c r="P109" s="656">
        <v>-1.46E-2</v>
      </c>
    </row>
    <row r="110" spans="1:16" ht="20.25" customHeight="1">
      <c r="A110" s="611" t="s">
        <v>415</v>
      </c>
      <c r="B110" s="657">
        <v>-1.18E-2</v>
      </c>
      <c r="C110" s="656">
        <v>-1.8499999999999999E-2</v>
      </c>
      <c r="D110" s="657">
        <v>-1.01E-2</v>
      </c>
      <c r="E110" s="657">
        <v>-1.3100000000000001E-2</v>
      </c>
      <c r="F110" s="657">
        <v>-1.12E-2</v>
      </c>
      <c r="G110" s="657">
        <v>-8.8000000000000005E-3</v>
      </c>
      <c r="H110" s="657">
        <v>-1.2800000000000001E-2</v>
      </c>
      <c r="I110" s="657">
        <v>-1.3299999999999999E-2</v>
      </c>
      <c r="J110" s="657">
        <v>-1.84E-2</v>
      </c>
      <c r="K110" s="657">
        <v>-2.2200000000000001E-2</v>
      </c>
      <c r="L110" s="657">
        <v>-1.49E-2</v>
      </c>
      <c r="M110" s="657">
        <v>-1.2E-2</v>
      </c>
      <c r="N110" s="657">
        <v>-1.7100000000000001E-2</v>
      </c>
      <c r="O110" s="657">
        <v>-1.3599999999999999E-2</v>
      </c>
      <c r="P110" s="657">
        <v>-1.26E-2</v>
      </c>
    </row>
    <row r="111" spans="1:16" ht="20.25" customHeight="1" thickBot="1">
      <c r="A111" s="611" t="s">
        <v>1541</v>
      </c>
      <c r="B111" s="656">
        <v>1.7100000000000001E-2</v>
      </c>
      <c r="C111" s="656">
        <v>1.84E-2</v>
      </c>
      <c r="D111" s="656">
        <v>1.3599999999999999E-2</v>
      </c>
      <c r="E111" s="656">
        <v>3.1899999999999998E-2</v>
      </c>
      <c r="F111" s="657">
        <v>1.4200000000000001E-2</v>
      </c>
      <c r="G111" s="657">
        <v>1.7500000000000002E-2</v>
      </c>
      <c r="H111" s="657">
        <v>1.34E-2</v>
      </c>
      <c r="I111" s="657">
        <v>2E-3</v>
      </c>
      <c r="J111" s="656">
        <v>3.1099999999999999E-2</v>
      </c>
      <c r="K111" s="656">
        <v>0.1062</v>
      </c>
      <c r="L111" s="657">
        <v>4.7999999999999996E-3</v>
      </c>
      <c r="M111" s="657">
        <v>6.0000000000000001E-3</v>
      </c>
      <c r="N111" s="657">
        <v>1.52E-2</v>
      </c>
      <c r="O111" s="657">
        <v>7.1000000000000004E-3</v>
      </c>
      <c r="P111" s="657">
        <v>1.55E-2</v>
      </c>
    </row>
    <row r="112" spans="1:16" ht="20.25" customHeight="1" thickTop="1" thickBot="1">
      <c r="A112" s="138" t="s">
        <v>417</v>
      </c>
      <c r="B112" s="1055">
        <v>0</v>
      </c>
      <c r="C112" s="1055">
        <v>0</v>
      </c>
      <c r="D112" s="1055">
        <v>0</v>
      </c>
      <c r="E112" s="1055">
        <v>0</v>
      </c>
      <c r="F112" s="1055">
        <v>0</v>
      </c>
      <c r="G112" s="1055">
        <v>0</v>
      </c>
      <c r="H112" s="1055">
        <v>0</v>
      </c>
      <c r="I112" s="1055">
        <v>0</v>
      </c>
      <c r="J112" s="1055">
        <v>0</v>
      </c>
      <c r="K112" s="1055">
        <v>0</v>
      </c>
      <c r="L112" s="1055">
        <v>0</v>
      </c>
      <c r="M112" s="1055">
        <v>0</v>
      </c>
      <c r="N112" s="1055">
        <v>0</v>
      </c>
      <c r="O112" s="1055">
        <v>0</v>
      </c>
      <c r="P112" s="1055">
        <v>0</v>
      </c>
    </row>
    <row r="113" spans="1:16" ht="20.25" customHeight="1" thickTop="1">
      <c r="A113" s="611" t="s">
        <v>1537</v>
      </c>
      <c r="B113" s="656">
        <v>5.67E-2</v>
      </c>
      <c r="C113" s="656">
        <v>7.4800000000000005E-2</v>
      </c>
      <c r="D113" s="656">
        <v>5.5599999999999997E-2</v>
      </c>
      <c r="E113" s="656">
        <v>7.0000000000000007E-2</v>
      </c>
      <c r="F113" s="656">
        <v>6.1100000000000002E-2</v>
      </c>
      <c r="G113" s="656">
        <v>5.3199999999999997E-2</v>
      </c>
      <c r="H113" s="656">
        <v>7.5499999999999998E-2</v>
      </c>
      <c r="I113" s="656">
        <v>0.1285</v>
      </c>
      <c r="J113" s="656">
        <v>6.6900000000000001E-2</v>
      </c>
      <c r="K113" s="656">
        <v>0.1226</v>
      </c>
      <c r="L113" s="656">
        <v>0.1139</v>
      </c>
      <c r="M113" s="656">
        <v>0.1186</v>
      </c>
      <c r="N113" s="656">
        <v>9.3600000000000003E-2</v>
      </c>
      <c r="O113" s="656">
        <v>0.1101</v>
      </c>
      <c r="P113" s="656">
        <v>7.4200000000000002E-2</v>
      </c>
    </row>
    <row r="114" spans="1:16" ht="20.25" customHeight="1">
      <c r="A114" s="611" t="s">
        <v>1542</v>
      </c>
      <c r="B114" s="656">
        <v>-2.8E-3</v>
      </c>
      <c r="C114" s="656">
        <v>-6.4999999999999997E-3</v>
      </c>
      <c r="D114" s="656">
        <v>-4.0000000000000001E-3</v>
      </c>
      <c r="E114" s="656">
        <v>-5.3E-3</v>
      </c>
      <c r="F114" s="656">
        <v>-3.7000000000000002E-3</v>
      </c>
      <c r="G114" s="656">
        <v>-4.4000000000000003E-3</v>
      </c>
      <c r="H114" s="656">
        <v>-5.3E-3</v>
      </c>
      <c r="I114" s="656">
        <v>-1.23E-2</v>
      </c>
      <c r="J114" s="656">
        <v>4.3E-3</v>
      </c>
      <c r="K114" s="656">
        <v>-4.0000000000000002E-4</v>
      </c>
      <c r="L114" s="656">
        <v>-1.47E-2</v>
      </c>
      <c r="M114" s="656">
        <v>-9.1000000000000004E-3</v>
      </c>
      <c r="N114" s="656">
        <v>-2.46E-2</v>
      </c>
      <c r="O114" s="656">
        <v>-7.7000000000000002E-3</v>
      </c>
      <c r="P114" s="656">
        <v>-6.7999999999999996E-3</v>
      </c>
    </row>
    <row r="115" spans="1:16" ht="20.25" customHeight="1">
      <c r="A115" s="611" t="s">
        <v>1543</v>
      </c>
      <c r="B115" s="656">
        <v>-3.5400000000000001E-2</v>
      </c>
      <c r="C115" s="656">
        <v>-5.62E-2</v>
      </c>
      <c r="D115" s="656">
        <v>-3.5999999999999997E-2</v>
      </c>
      <c r="E115" s="656">
        <v>-4.1799999999999997E-2</v>
      </c>
      <c r="F115" s="656">
        <v>-3.8699999999999998E-2</v>
      </c>
      <c r="G115" s="656">
        <v>-3.5400000000000001E-2</v>
      </c>
      <c r="H115" s="656">
        <v>-4.8399999999999999E-2</v>
      </c>
      <c r="I115" s="656">
        <v>-8.2600000000000007E-2</v>
      </c>
      <c r="J115" s="656">
        <v>-6.6400000000000001E-2</v>
      </c>
      <c r="K115" s="656">
        <v>-6.3600000000000004E-2</v>
      </c>
      <c r="L115" s="656">
        <v>-8.1100000000000005E-2</v>
      </c>
      <c r="M115" s="656">
        <v>-9.5000000000000001E-2</v>
      </c>
      <c r="N115" s="656">
        <v>-5.45E-2</v>
      </c>
      <c r="O115" s="656">
        <v>-8.5099999999999995E-2</v>
      </c>
      <c r="P115" s="656">
        <v>-4.9399999999999999E-2</v>
      </c>
    </row>
    <row r="116" spans="1:16" ht="20.25" customHeight="1">
      <c r="A116" s="611" t="s">
        <v>1544</v>
      </c>
      <c r="B116" s="656">
        <v>0</v>
      </c>
      <c r="C116" s="656">
        <v>0</v>
      </c>
      <c r="D116" s="656">
        <v>1E-4</v>
      </c>
      <c r="E116" s="656">
        <v>0</v>
      </c>
      <c r="F116" s="656">
        <v>0</v>
      </c>
      <c r="G116" s="656">
        <v>0</v>
      </c>
      <c r="H116" s="656">
        <v>1E-4</v>
      </c>
      <c r="I116" s="656">
        <v>0</v>
      </c>
      <c r="J116" s="656">
        <v>0</v>
      </c>
      <c r="K116" s="656">
        <v>0</v>
      </c>
      <c r="L116" s="656">
        <v>6.9999999999999999E-4</v>
      </c>
      <c r="M116" s="656">
        <v>0</v>
      </c>
      <c r="N116" s="656">
        <v>0</v>
      </c>
      <c r="O116" s="656">
        <v>0</v>
      </c>
      <c r="P116" s="656">
        <v>1E-4</v>
      </c>
    </row>
    <row r="117" spans="1:16" ht="20.25" customHeight="1">
      <c r="A117" s="611" t="s">
        <v>1545</v>
      </c>
      <c r="B117" s="656">
        <v>0</v>
      </c>
      <c r="C117" s="656">
        <v>0</v>
      </c>
      <c r="D117" s="656">
        <v>1E-4</v>
      </c>
      <c r="E117" s="656">
        <v>0</v>
      </c>
      <c r="F117" s="656">
        <v>0</v>
      </c>
      <c r="G117" s="656">
        <v>2.0000000000000001E-4</v>
      </c>
      <c r="H117" s="656">
        <v>5.0000000000000001E-4</v>
      </c>
      <c r="I117" s="656">
        <v>-3.3999999999999998E-3</v>
      </c>
      <c r="J117" s="656">
        <v>1E-4</v>
      </c>
      <c r="K117" s="656">
        <v>-1E-3</v>
      </c>
      <c r="L117" s="656">
        <v>0</v>
      </c>
      <c r="M117" s="656">
        <v>-4.0000000000000002E-4</v>
      </c>
      <c r="N117" s="656">
        <v>0</v>
      </c>
      <c r="O117" s="656">
        <v>1E-4</v>
      </c>
      <c r="P117" s="656">
        <v>-2.0000000000000001E-4</v>
      </c>
    </row>
    <row r="118" spans="1:16" ht="20.25" customHeight="1" thickBot="1">
      <c r="A118" s="611" t="s">
        <v>1546</v>
      </c>
      <c r="B118" s="656">
        <v>1E-4</v>
      </c>
      <c r="C118" s="656">
        <v>-1E-4</v>
      </c>
      <c r="D118" s="656">
        <v>0</v>
      </c>
      <c r="E118" s="656">
        <v>0</v>
      </c>
      <c r="F118" s="656">
        <v>-1E-4</v>
      </c>
      <c r="G118" s="656">
        <v>0</v>
      </c>
      <c r="H118" s="656">
        <v>0</v>
      </c>
      <c r="I118" s="656">
        <v>0</v>
      </c>
      <c r="J118" s="656">
        <v>0</v>
      </c>
      <c r="K118" s="656">
        <v>-8.0000000000000004E-4</v>
      </c>
      <c r="L118" s="656">
        <v>0</v>
      </c>
      <c r="M118" s="656">
        <v>5.0000000000000001E-4</v>
      </c>
      <c r="N118" s="656">
        <v>0</v>
      </c>
      <c r="O118" s="656">
        <v>0</v>
      </c>
      <c r="P118" s="656">
        <v>0</v>
      </c>
    </row>
    <row r="119" spans="1:16" ht="19.5" customHeight="1" thickTop="1" thickBot="1">
      <c r="A119" s="135" t="s">
        <v>1547</v>
      </c>
      <c r="B119" s="658">
        <v>1.8700000000000001E-2</v>
      </c>
      <c r="C119" s="658">
        <v>1.21E-2</v>
      </c>
      <c r="D119" s="658">
        <v>1.5900000000000001E-2</v>
      </c>
      <c r="E119" s="658">
        <v>2.3199999999999998E-2</v>
      </c>
      <c r="F119" s="658">
        <v>1.8700000000000001E-2</v>
      </c>
      <c r="G119" s="658">
        <v>1.3599999999999999E-2</v>
      </c>
      <c r="H119" s="658">
        <v>2.24E-2</v>
      </c>
      <c r="I119" s="658">
        <v>3.0099999999999998E-2</v>
      </c>
      <c r="J119" s="658">
        <v>4.8999999999999998E-3</v>
      </c>
      <c r="K119" s="658">
        <v>5.6899999999999999E-2</v>
      </c>
      <c r="L119" s="658">
        <v>1.83E-2</v>
      </c>
      <c r="M119" s="658">
        <v>1.47E-2</v>
      </c>
      <c r="N119" s="658">
        <v>1.47E-2</v>
      </c>
      <c r="O119" s="658">
        <v>1.7299999999999999E-2</v>
      </c>
      <c r="P119" s="658">
        <v>1.7999999999999999E-2</v>
      </c>
    </row>
    <row r="120" spans="1:16" ht="12.75" customHeight="1" thickTop="1" thickBot="1">
      <c r="A120" s="614"/>
      <c r="B120" s="713"/>
      <c r="C120" s="713"/>
      <c r="D120" s="713"/>
      <c r="E120" s="713"/>
      <c r="F120" s="713"/>
      <c r="G120" s="713"/>
      <c r="H120" s="713"/>
      <c r="I120" s="659"/>
      <c r="J120" s="659"/>
      <c r="K120" s="659"/>
      <c r="L120" s="659"/>
      <c r="M120" s="659"/>
      <c r="N120" s="659"/>
      <c r="O120" s="659"/>
      <c r="P120" s="659"/>
    </row>
    <row r="121" spans="1:16" ht="12.75" customHeight="1" thickTop="1">
      <c r="A121" s="152" t="s">
        <v>424</v>
      </c>
      <c r="B121" s="119"/>
      <c r="C121" s="119"/>
      <c r="D121" s="119"/>
      <c r="E121" s="119"/>
      <c r="F121" s="119"/>
      <c r="G121" s="119"/>
      <c r="H121" s="119"/>
      <c r="I121" s="119"/>
      <c r="J121" s="119"/>
      <c r="K121" s="119"/>
      <c r="L121" s="119"/>
      <c r="M121" s="119"/>
      <c r="N121" s="119"/>
      <c r="O121" s="119"/>
      <c r="P121" s="216"/>
    </row>
    <row r="122" spans="1:16" ht="12.75" customHeight="1">
      <c r="A122" s="152" t="s">
        <v>425</v>
      </c>
      <c r="B122" s="119"/>
      <c r="C122" s="119"/>
      <c r="D122" s="119"/>
      <c r="E122" s="119"/>
      <c r="F122" s="119"/>
      <c r="G122" s="119"/>
      <c r="H122" s="119"/>
      <c r="I122" s="119"/>
      <c r="J122" s="119"/>
      <c r="K122" s="119"/>
      <c r="L122" s="119"/>
      <c r="M122" s="119"/>
      <c r="N122" s="119"/>
      <c r="O122" s="119"/>
      <c r="P122" s="216"/>
    </row>
    <row r="123" spans="1:16" ht="12.75" customHeight="1">
      <c r="A123" s="152" t="s">
        <v>426</v>
      </c>
      <c r="B123" s="119"/>
      <c r="C123" s="119"/>
      <c r="D123" s="119"/>
      <c r="E123" s="119"/>
      <c r="F123" s="119"/>
      <c r="G123" s="119"/>
      <c r="H123" s="119"/>
      <c r="I123" s="119"/>
      <c r="J123" s="119"/>
      <c r="K123" s="119"/>
      <c r="L123" s="119"/>
      <c r="M123" s="119"/>
      <c r="N123" s="119"/>
      <c r="O123" s="119"/>
      <c r="P123" s="216"/>
    </row>
    <row r="124" spans="1:16">
      <c r="A124" s="152" t="s">
        <v>427</v>
      </c>
      <c r="B124" s="119"/>
      <c r="C124" s="119"/>
      <c r="D124" s="119"/>
      <c r="E124" s="119"/>
      <c r="F124" s="119"/>
      <c r="G124" s="119"/>
      <c r="H124" s="119"/>
      <c r="I124" s="119"/>
      <c r="J124" s="119"/>
      <c r="K124" s="119"/>
      <c r="L124" s="119"/>
      <c r="M124" s="119"/>
      <c r="N124" s="119"/>
      <c r="O124" s="119"/>
      <c r="P124" s="216"/>
    </row>
    <row r="125" spans="1:16">
      <c r="A125" s="152" t="s">
        <v>428</v>
      </c>
      <c r="B125" s="119"/>
      <c r="C125" s="119"/>
      <c r="D125" s="119"/>
      <c r="E125" s="119"/>
      <c r="F125" s="119"/>
      <c r="G125" s="119"/>
      <c r="H125" s="119"/>
      <c r="I125" s="119"/>
      <c r="J125" s="119"/>
      <c r="K125" s="119"/>
      <c r="L125" s="119"/>
      <c r="M125" s="119"/>
      <c r="N125" s="119"/>
      <c r="O125" s="119"/>
      <c r="P125" s="216"/>
    </row>
    <row r="126" spans="1:16">
      <c r="A126" s="152" t="s">
        <v>429</v>
      </c>
      <c r="B126" s="119"/>
      <c r="C126" s="119"/>
      <c r="D126" s="119"/>
      <c r="E126" s="119"/>
      <c r="F126" s="119"/>
      <c r="G126" s="119"/>
      <c r="H126" s="119"/>
      <c r="I126" s="119"/>
      <c r="J126" s="119"/>
      <c r="K126" s="119"/>
      <c r="L126" s="119"/>
      <c r="M126" s="119"/>
      <c r="N126" s="119"/>
      <c r="O126" s="119"/>
      <c r="P126" s="216"/>
    </row>
    <row r="127" spans="1:16">
      <c r="A127" s="152" t="s">
        <v>430</v>
      </c>
      <c r="B127" s="119"/>
      <c r="C127" s="119"/>
      <c r="D127" s="119"/>
      <c r="E127" s="119"/>
      <c r="F127" s="119"/>
      <c r="G127" s="119"/>
      <c r="H127" s="119"/>
      <c r="I127" s="119"/>
      <c r="J127" s="119"/>
      <c r="K127" s="119"/>
      <c r="L127" s="119"/>
      <c r="M127" s="119"/>
      <c r="N127" s="119"/>
      <c r="O127" s="119"/>
      <c r="P127" s="216"/>
    </row>
    <row r="128" spans="1:16">
      <c r="A128" s="152" t="s">
        <v>431</v>
      </c>
      <c r="B128" s="660"/>
      <c r="C128" s="660"/>
      <c r="D128" s="660"/>
      <c r="E128" s="660"/>
      <c r="F128" s="660"/>
      <c r="G128" s="660"/>
      <c r="H128" s="660"/>
      <c r="I128" s="119"/>
      <c r="J128" s="119"/>
      <c r="K128" s="119"/>
      <c r="L128" s="119"/>
      <c r="M128" s="119"/>
      <c r="N128" s="119"/>
      <c r="O128" s="119"/>
      <c r="P128" s="216"/>
    </row>
    <row r="129" spans="1:16">
      <c r="A129" s="152" t="s">
        <v>432</v>
      </c>
      <c r="B129" s="660"/>
      <c r="C129" s="660"/>
      <c r="D129" s="660"/>
      <c r="E129" s="660"/>
      <c r="F129" s="660"/>
      <c r="G129" s="660"/>
      <c r="H129" s="660"/>
      <c r="I129" s="119"/>
      <c r="J129" s="119"/>
      <c r="K129" s="119"/>
      <c r="L129" s="119"/>
      <c r="M129" s="119"/>
      <c r="N129" s="119"/>
      <c r="O129" s="119"/>
      <c r="P129" s="216"/>
    </row>
    <row r="130" spans="1:16">
      <c r="A130" s="152" t="s">
        <v>433</v>
      </c>
      <c r="B130" s="660"/>
      <c r="C130" s="660"/>
      <c r="D130" s="660"/>
      <c r="E130" s="660"/>
      <c r="F130" s="660"/>
      <c r="G130" s="660"/>
      <c r="H130" s="660"/>
      <c r="I130" s="660"/>
      <c r="J130" s="660"/>
      <c r="K130" s="660"/>
      <c r="L130" s="660"/>
      <c r="M130" s="660"/>
      <c r="N130" s="660"/>
      <c r="O130" s="660"/>
      <c r="P130" s="216"/>
    </row>
    <row r="131" spans="1:16">
      <c r="A131" s="216"/>
      <c r="B131" s="119"/>
      <c r="C131" s="119"/>
      <c r="D131" s="119"/>
      <c r="E131" s="119"/>
      <c r="F131" s="119"/>
      <c r="G131" s="119"/>
      <c r="H131" s="119"/>
      <c r="I131" s="660"/>
      <c r="J131" s="660"/>
      <c r="K131" s="660"/>
      <c r="L131" s="660"/>
      <c r="M131" s="660"/>
      <c r="N131" s="660"/>
      <c r="O131" s="660"/>
      <c r="P131" s="216"/>
    </row>
    <row r="132" spans="1:16">
      <c r="A132" s="96"/>
      <c r="B132" s="131"/>
      <c r="C132" s="131"/>
      <c r="D132" s="131"/>
      <c r="E132" s="131"/>
      <c r="F132" s="131"/>
      <c r="G132" s="131"/>
      <c r="H132" s="131"/>
      <c r="I132" s="131"/>
      <c r="J132" s="131"/>
      <c r="K132" s="131"/>
      <c r="L132" s="131"/>
      <c r="M132" s="131"/>
      <c r="N132" s="131"/>
      <c r="O132" s="131"/>
    </row>
    <row r="133" spans="1:16" ht="15.75">
      <c r="A133" s="149"/>
      <c r="B133" s="216"/>
      <c r="C133" s="216"/>
      <c r="D133" s="216"/>
      <c r="E133" s="216"/>
      <c r="F133" s="216"/>
      <c r="G133" s="216"/>
      <c r="H133" s="216"/>
    </row>
    <row r="134" spans="1:16" ht="15.75">
      <c r="A134" s="149"/>
      <c r="B134" s="216"/>
      <c r="C134" s="216"/>
      <c r="D134" s="216"/>
      <c r="E134" s="216"/>
      <c r="F134" s="216"/>
      <c r="G134" s="216"/>
      <c r="H134" s="216"/>
    </row>
    <row r="135" spans="1:16" ht="15.75">
      <c r="A135" s="149"/>
      <c r="B135" s="216"/>
      <c r="C135" s="216"/>
      <c r="D135" s="216"/>
      <c r="E135" s="216"/>
      <c r="F135" s="216"/>
      <c r="G135" s="216"/>
      <c r="H135" s="216"/>
    </row>
    <row r="136" spans="1:16" ht="15.75">
      <c r="A136" s="149"/>
      <c r="B136" s="216"/>
      <c r="C136" s="216"/>
      <c r="D136" s="216"/>
      <c r="E136" s="216"/>
      <c r="F136" s="216"/>
      <c r="G136" s="216"/>
      <c r="H136" s="216"/>
    </row>
    <row r="137" spans="1:16" ht="15.75">
      <c r="A137" s="149"/>
      <c r="B137" s="216"/>
      <c r="C137" s="216"/>
      <c r="D137" s="216"/>
      <c r="E137" s="216"/>
      <c r="F137" s="216"/>
      <c r="G137" s="216"/>
      <c r="H137" s="216"/>
    </row>
    <row r="138" spans="1:16" ht="15.75">
      <c r="A138" s="149"/>
      <c r="B138" s="216"/>
      <c r="C138" s="216"/>
      <c r="D138" s="216"/>
      <c r="E138" s="216"/>
      <c r="F138" s="216"/>
      <c r="G138" s="216"/>
      <c r="H138" s="216"/>
    </row>
    <row r="139" spans="1:16" ht="15.75">
      <c r="A139" s="149"/>
      <c r="B139" s="216"/>
      <c r="C139" s="216"/>
      <c r="D139" s="216"/>
      <c r="E139" s="216"/>
      <c r="F139" s="216"/>
      <c r="G139" s="216"/>
      <c r="H139" s="216"/>
    </row>
    <row r="140" spans="1:16" ht="15.75">
      <c r="A140" s="149"/>
      <c r="B140" s="216"/>
      <c r="C140" s="216"/>
      <c r="D140" s="216"/>
      <c r="E140" s="216"/>
      <c r="F140" s="216"/>
      <c r="G140" s="216"/>
      <c r="H140" s="216"/>
    </row>
    <row r="141" spans="1:16" ht="15.75">
      <c r="A141" s="149"/>
      <c r="B141" s="216"/>
      <c r="C141" s="216"/>
      <c r="D141" s="216"/>
      <c r="E141" s="216"/>
      <c r="F141" s="216"/>
      <c r="G141" s="216"/>
      <c r="H141" s="216"/>
    </row>
    <row r="142" spans="1:16" ht="15.75">
      <c r="A142" s="120"/>
    </row>
    <row r="143" spans="1:16" ht="15.75">
      <c r="A143" s="120"/>
    </row>
    <row r="144" spans="1:16" ht="15.75">
      <c r="A144" s="120"/>
    </row>
    <row r="145" spans="1:1" ht="15.75">
      <c r="A145" s="120"/>
    </row>
    <row r="146" spans="1:1" ht="15.75">
      <c r="A146" s="120"/>
    </row>
    <row r="147" spans="1:1" ht="15.75">
      <c r="A147" s="120"/>
    </row>
    <row r="148" spans="1:1" ht="15.75">
      <c r="A148" s="120"/>
    </row>
    <row r="149" spans="1:1" ht="15.75">
      <c r="A149" s="120"/>
    </row>
    <row r="150" spans="1:1" ht="15.75">
      <c r="A150" s="120"/>
    </row>
    <row r="151" spans="1:1" ht="15.75">
      <c r="A151" s="120"/>
    </row>
    <row r="152" spans="1:1" ht="15.75">
      <c r="A152" s="120"/>
    </row>
    <row r="153" spans="1:1" ht="15.75">
      <c r="A153" s="120"/>
    </row>
    <row r="154" spans="1:1" ht="15.75">
      <c r="A154" s="120"/>
    </row>
    <row r="155" spans="1:1" ht="15.75">
      <c r="A155" s="120"/>
    </row>
    <row r="156" spans="1:1" ht="15.75">
      <c r="A156" s="120"/>
    </row>
    <row r="157" spans="1:1" ht="15.75">
      <c r="A157" s="120"/>
    </row>
    <row r="158" spans="1:1" ht="15.75">
      <c r="A158" s="120"/>
    </row>
    <row r="159" spans="1:1" ht="15.75">
      <c r="A159" s="120"/>
    </row>
    <row r="160" spans="1:1" ht="15.75">
      <c r="A160" s="120"/>
    </row>
    <row r="161" spans="1:1" ht="15.75">
      <c r="A161" s="120"/>
    </row>
    <row r="162" spans="1:1" ht="15.75">
      <c r="A162" s="120"/>
    </row>
    <row r="163" spans="1:1" ht="15.75">
      <c r="A163" s="120"/>
    </row>
    <row r="164" spans="1:1" ht="15.75">
      <c r="A164" s="120"/>
    </row>
    <row r="165" spans="1:1" ht="15.75">
      <c r="A165" s="120"/>
    </row>
    <row r="166" spans="1:1" ht="15.75">
      <c r="A166" s="120"/>
    </row>
    <row r="167" spans="1:1" ht="15.75">
      <c r="A167" s="120"/>
    </row>
    <row r="168" spans="1:1" ht="15.75">
      <c r="A168" s="120"/>
    </row>
    <row r="169" spans="1:1" ht="15.75">
      <c r="A169" s="120"/>
    </row>
    <row r="170" spans="1:1" ht="15.75">
      <c r="A170" s="120"/>
    </row>
    <row r="171" spans="1:1" ht="15.75">
      <c r="A171" s="120"/>
    </row>
    <row r="172" spans="1:1" ht="15.75">
      <c r="A172" s="120"/>
    </row>
    <row r="173" spans="1:1" ht="15.75">
      <c r="A173" s="120"/>
    </row>
    <row r="174" spans="1:1" ht="15.75">
      <c r="A174" s="120"/>
    </row>
    <row r="175" spans="1:1" ht="15.75">
      <c r="A175" s="120"/>
    </row>
    <row r="176" spans="1:1" ht="15.75">
      <c r="A176" s="120"/>
    </row>
    <row r="177" spans="1:1" ht="15.75">
      <c r="A177" s="120"/>
    </row>
    <row r="178" spans="1:1" ht="15.75">
      <c r="A178" s="120"/>
    </row>
    <row r="179" spans="1:1" ht="15.75">
      <c r="A179" s="120"/>
    </row>
    <row r="180" spans="1:1" ht="15.75">
      <c r="A180" s="120"/>
    </row>
    <row r="181" spans="1:1" ht="15.75">
      <c r="A181" s="120"/>
    </row>
    <row r="182" spans="1:1" ht="15.75">
      <c r="A182" s="120"/>
    </row>
    <row r="183" spans="1:1" ht="15.75">
      <c r="A183" s="120"/>
    </row>
    <row r="184" spans="1:1" ht="15.75">
      <c r="A184" s="120"/>
    </row>
    <row r="185" spans="1:1" ht="15.75">
      <c r="A185" s="120"/>
    </row>
    <row r="186" spans="1:1" ht="15.75">
      <c r="A186" s="120"/>
    </row>
    <row r="187" spans="1:1" ht="15.75">
      <c r="A187" s="120"/>
    </row>
    <row r="188" spans="1:1" ht="15.75">
      <c r="A188" s="120"/>
    </row>
    <row r="189" spans="1:1" ht="15.75">
      <c r="A189" s="120"/>
    </row>
    <row r="190" spans="1:1" ht="15.75">
      <c r="A190" s="120"/>
    </row>
    <row r="191" spans="1:1" ht="15.75">
      <c r="A191" s="120"/>
    </row>
    <row r="192" spans="1:1" ht="15.75">
      <c r="A192" s="120"/>
    </row>
    <row r="193" spans="1:1" ht="15.75">
      <c r="A193" s="120"/>
    </row>
    <row r="194" spans="1:1" ht="15.75">
      <c r="A194" s="120"/>
    </row>
    <row r="195" spans="1:1" ht="15.75">
      <c r="A195" s="120"/>
    </row>
    <row r="196" spans="1:1" ht="15.75">
      <c r="A196" s="120"/>
    </row>
    <row r="197" spans="1:1" ht="15.75">
      <c r="A197" s="120"/>
    </row>
    <row r="198" spans="1:1" ht="15.75">
      <c r="A198" s="120"/>
    </row>
    <row r="199" spans="1:1" ht="15.75">
      <c r="A199" s="120"/>
    </row>
    <row r="200" spans="1:1" ht="15.75">
      <c r="A200" s="120"/>
    </row>
    <row r="201" spans="1:1" ht="15.75">
      <c r="A201" s="120"/>
    </row>
    <row r="202" spans="1:1" ht="15.75">
      <c r="A202" s="120"/>
    </row>
    <row r="203" spans="1:1" ht="15.75">
      <c r="A203" s="120"/>
    </row>
    <row r="204" spans="1:1" ht="15.75">
      <c r="A204" s="120"/>
    </row>
    <row r="205" spans="1:1" ht="15.75">
      <c r="A205" s="120"/>
    </row>
    <row r="206" spans="1:1" ht="15.75">
      <c r="A206" s="120"/>
    </row>
    <row r="207" spans="1:1" ht="15.75">
      <c r="A207" s="120"/>
    </row>
    <row r="208" spans="1:1" ht="15.75">
      <c r="A208" s="120"/>
    </row>
    <row r="209" spans="1:1" ht="15.75">
      <c r="A209" s="120"/>
    </row>
    <row r="210" spans="1:1" ht="15.75">
      <c r="A210" s="120"/>
    </row>
    <row r="211" spans="1:1" ht="15.75">
      <c r="A211" s="120"/>
    </row>
    <row r="212" spans="1:1" ht="15.75">
      <c r="A212" s="120"/>
    </row>
    <row r="213" spans="1:1" ht="15.75">
      <c r="A213" s="120"/>
    </row>
    <row r="214" spans="1:1" ht="15.75">
      <c r="A214" s="120"/>
    </row>
    <row r="215" spans="1:1" ht="15.75">
      <c r="A215" s="120"/>
    </row>
    <row r="216" spans="1:1" ht="15.75">
      <c r="A216" s="120"/>
    </row>
    <row r="217" spans="1:1" ht="15.75">
      <c r="A217" s="120"/>
    </row>
    <row r="218" spans="1:1" ht="15.75">
      <c r="A218" s="120"/>
    </row>
    <row r="219" spans="1:1" ht="15.75">
      <c r="A219" s="120"/>
    </row>
    <row r="220" spans="1:1" ht="15.75">
      <c r="A220" s="120"/>
    </row>
    <row r="221" spans="1:1" ht="15.75">
      <c r="A221" s="120"/>
    </row>
    <row r="222" spans="1:1" ht="15.75">
      <c r="A222" s="120"/>
    </row>
    <row r="223" spans="1:1" ht="15.75">
      <c r="A223" s="120"/>
    </row>
    <row r="224" spans="1:1" ht="15.75">
      <c r="A224" s="120"/>
    </row>
    <row r="225" spans="1:1" ht="15.75">
      <c r="A225" s="120"/>
    </row>
    <row r="226" spans="1:1" ht="15.75">
      <c r="A226" s="120"/>
    </row>
    <row r="227" spans="1:1" ht="15.75">
      <c r="A227" s="120"/>
    </row>
    <row r="228" spans="1:1" ht="15.75">
      <c r="A228" s="120"/>
    </row>
    <row r="229" spans="1:1" ht="15.75">
      <c r="A229" s="120"/>
    </row>
    <row r="230" spans="1:1" ht="15.75">
      <c r="A230" s="120"/>
    </row>
    <row r="231" spans="1:1" ht="15.75">
      <c r="A231" s="120"/>
    </row>
    <row r="232" spans="1:1" ht="15.75">
      <c r="A232" s="120"/>
    </row>
    <row r="233" spans="1:1" ht="15.75">
      <c r="A233" s="120"/>
    </row>
    <row r="234" spans="1:1" ht="15.75">
      <c r="A234" s="120"/>
    </row>
    <row r="235" spans="1:1" ht="15.75">
      <c r="A235" s="120"/>
    </row>
    <row r="236" spans="1:1" ht="15.75">
      <c r="A236" s="120"/>
    </row>
    <row r="237" spans="1:1" ht="15.75">
      <c r="A237" s="120"/>
    </row>
    <row r="238" spans="1:1" ht="15.75">
      <c r="A238" s="120"/>
    </row>
    <row r="239" spans="1:1" ht="15.75">
      <c r="A239" s="120"/>
    </row>
    <row r="240" spans="1:1" ht="15.75">
      <c r="A240" s="120"/>
    </row>
    <row r="241" spans="1:1" ht="15.75">
      <c r="A241" s="120"/>
    </row>
    <row r="242" spans="1:1" ht="15.75">
      <c r="A242" s="120"/>
    </row>
    <row r="243" spans="1:1" ht="15.75">
      <c r="A243" s="120"/>
    </row>
    <row r="244" spans="1:1" ht="15.75">
      <c r="A244" s="120"/>
    </row>
    <row r="245" spans="1:1" ht="15.75">
      <c r="A245" s="120"/>
    </row>
    <row r="246" spans="1:1" ht="15.75">
      <c r="A246" s="120"/>
    </row>
    <row r="247" spans="1:1" ht="15.75">
      <c r="A247" s="120"/>
    </row>
    <row r="248" spans="1:1" ht="15.75">
      <c r="A248" s="120"/>
    </row>
    <row r="249" spans="1:1" ht="15.75">
      <c r="A249" s="120"/>
    </row>
    <row r="250" spans="1:1" ht="15.75">
      <c r="A250" s="120"/>
    </row>
    <row r="251" spans="1:1" ht="15.75">
      <c r="A251" s="120"/>
    </row>
    <row r="252" spans="1:1" ht="15.75">
      <c r="A252" s="120"/>
    </row>
    <row r="253" spans="1:1" ht="15.75">
      <c r="A253" s="120"/>
    </row>
    <row r="254" spans="1:1" ht="15.75">
      <c r="A254" s="120"/>
    </row>
    <row r="255" spans="1:1" ht="15.75">
      <c r="A255" s="120"/>
    </row>
    <row r="256" spans="1:1" ht="15.75">
      <c r="A256" s="120"/>
    </row>
    <row r="257" spans="1:1" ht="15.75">
      <c r="A257" s="120"/>
    </row>
    <row r="258" spans="1:1" ht="15.75">
      <c r="A258" s="120"/>
    </row>
    <row r="259" spans="1:1" ht="15.75">
      <c r="A259" s="120"/>
    </row>
    <row r="260" spans="1:1" ht="15.75">
      <c r="A260" s="120"/>
    </row>
    <row r="261" spans="1:1" ht="15.75">
      <c r="A261" s="120"/>
    </row>
    <row r="262" spans="1:1" ht="15.75">
      <c r="A262" s="120"/>
    </row>
    <row r="263" spans="1:1" ht="15.75">
      <c r="A263" s="120"/>
    </row>
    <row r="264" spans="1:1" ht="15.75">
      <c r="A264" s="120"/>
    </row>
    <row r="265" spans="1:1" ht="15.75">
      <c r="A265" s="120"/>
    </row>
    <row r="266" spans="1:1" ht="15.75">
      <c r="A266" s="120"/>
    </row>
    <row r="267" spans="1:1" ht="15.75">
      <c r="A267" s="120"/>
    </row>
    <row r="268" spans="1:1" ht="15.75">
      <c r="A268" s="120"/>
    </row>
    <row r="269" spans="1:1" ht="15.75">
      <c r="A269" s="120"/>
    </row>
    <row r="270" spans="1:1" ht="15.75">
      <c r="A270" s="120"/>
    </row>
    <row r="271" spans="1:1" ht="15.75">
      <c r="A271" s="120"/>
    </row>
    <row r="272" spans="1:1" ht="15.75">
      <c r="A272" s="120"/>
    </row>
    <row r="273" spans="1:1" ht="15.75">
      <c r="A273" s="120"/>
    </row>
    <row r="274" spans="1:1" ht="15.75">
      <c r="A274" s="120"/>
    </row>
    <row r="275" spans="1:1" ht="15.75">
      <c r="A275" s="120"/>
    </row>
    <row r="276" spans="1:1" ht="15.75">
      <c r="A276" s="120"/>
    </row>
    <row r="277" spans="1:1" ht="15.75">
      <c r="A277" s="120"/>
    </row>
    <row r="278" spans="1:1" ht="15.75">
      <c r="A278" s="120"/>
    </row>
    <row r="279" spans="1:1" ht="15.75">
      <c r="A279" s="120"/>
    </row>
    <row r="280" spans="1:1" ht="15.75">
      <c r="A280" s="120"/>
    </row>
    <row r="281" spans="1:1" ht="15.75">
      <c r="A281" s="120"/>
    </row>
    <row r="282" spans="1:1" ht="15.75">
      <c r="A282" s="120"/>
    </row>
    <row r="283" spans="1:1" ht="15.75">
      <c r="A283" s="120"/>
    </row>
    <row r="284" spans="1:1" ht="15.75">
      <c r="A284" s="120"/>
    </row>
    <row r="285" spans="1:1" ht="15.75">
      <c r="A285" s="120"/>
    </row>
    <row r="286" spans="1:1" ht="15.75">
      <c r="A286" s="120"/>
    </row>
    <row r="287" spans="1:1" ht="15.75">
      <c r="A287" s="120"/>
    </row>
    <row r="288" spans="1:1" ht="15.75">
      <c r="A288" s="120"/>
    </row>
    <row r="289" spans="1:1" ht="15.75">
      <c r="A289" s="120"/>
    </row>
    <row r="290" spans="1:1" ht="15.75">
      <c r="A290" s="120"/>
    </row>
    <row r="291" spans="1:1" ht="15.75">
      <c r="A291" s="120"/>
    </row>
    <row r="292" spans="1:1" ht="15.75">
      <c r="A292" s="120"/>
    </row>
    <row r="293" spans="1:1" ht="15.75">
      <c r="A293" s="120"/>
    </row>
    <row r="294" spans="1:1" ht="15.75">
      <c r="A294" s="120"/>
    </row>
    <row r="295" spans="1:1" ht="15.75">
      <c r="A295" s="120"/>
    </row>
    <row r="296" spans="1:1" ht="15.75">
      <c r="A296" s="120"/>
    </row>
    <row r="297" spans="1:1" ht="15.75">
      <c r="A297" s="120"/>
    </row>
    <row r="298" spans="1:1" ht="15.75">
      <c r="A298" s="120"/>
    </row>
    <row r="299" spans="1:1" ht="15.75">
      <c r="A299" s="120"/>
    </row>
    <row r="300" spans="1:1" ht="15.75">
      <c r="A300" s="120"/>
    </row>
    <row r="301" spans="1:1" ht="15.75">
      <c r="A301" s="120"/>
    </row>
    <row r="302" spans="1:1" ht="15.75">
      <c r="A302" s="120"/>
    </row>
    <row r="303" spans="1:1" ht="15.75">
      <c r="A303" s="120"/>
    </row>
    <row r="304" spans="1:1" ht="15.75">
      <c r="A304" s="120"/>
    </row>
    <row r="305" spans="1:1" ht="15.75">
      <c r="A305" s="120"/>
    </row>
    <row r="306" spans="1:1" ht="15.75">
      <c r="A306" s="120"/>
    </row>
    <row r="307" spans="1:1" ht="15.75">
      <c r="A307" s="120"/>
    </row>
    <row r="308" spans="1:1" ht="15.75">
      <c r="A308" s="120"/>
    </row>
    <row r="309" spans="1:1" ht="15.75">
      <c r="A309" s="120"/>
    </row>
    <row r="310" spans="1:1" ht="15.75">
      <c r="A310" s="120"/>
    </row>
    <row r="311" spans="1:1" ht="15.75">
      <c r="A311" s="120"/>
    </row>
    <row r="312" spans="1:1" ht="15.75">
      <c r="A312" s="120"/>
    </row>
    <row r="313" spans="1:1" ht="15.75">
      <c r="A313" s="120"/>
    </row>
    <row r="314" spans="1:1" ht="15.75">
      <c r="A314" s="120"/>
    </row>
    <row r="315" spans="1:1" ht="15.75">
      <c r="A315" s="120"/>
    </row>
    <row r="316" spans="1:1" ht="15.75">
      <c r="A316" s="120"/>
    </row>
    <row r="317" spans="1:1" ht="15.75">
      <c r="A317" s="120"/>
    </row>
    <row r="318" spans="1:1" ht="15.75">
      <c r="A318" s="120"/>
    </row>
    <row r="319" spans="1:1" ht="15.75">
      <c r="A319" s="120"/>
    </row>
    <row r="320" spans="1:1" ht="15.75">
      <c r="A320" s="120"/>
    </row>
    <row r="321" spans="1:1" ht="15.75">
      <c r="A321" s="120"/>
    </row>
    <row r="322" spans="1:1" ht="15.75">
      <c r="A322" s="120"/>
    </row>
    <row r="323" spans="1:1" ht="15.75">
      <c r="A323" s="120"/>
    </row>
    <row r="324" spans="1:1" ht="15.75">
      <c r="A324" s="120"/>
    </row>
    <row r="325" spans="1:1" ht="15.75">
      <c r="A325" s="120"/>
    </row>
    <row r="326" spans="1:1" ht="15.75">
      <c r="A326" s="120"/>
    </row>
    <row r="327" spans="1:1" ht="15.75">
      <c r="A327" s="120"/>
    </row>
    <row r="328" spans="1:1" ht="15.75">
      <c r="A328" s="120"/>
    </row>
    <row r="329" spans="1:1" ht="15.75">
      <c r="A329" s="120"/>
    </row>
    <row r="330" spans="1:1" ht="15.75">
      <c r="A330" s="120"/>
    </row>
    <row r="331" spans="1:1" ht="15.75">
      <c r="A331" s="120"/>
    </row>
    <row r="332" spans="1:1" ht="15.75">
      <c r="A332" s="120"/>
    </row>
    <row r="333" spans="1:1" ht="15.75">
      <c r="A333" s="120"/>
    </row>
    <row r="334" spans="1:1" ht="15.75">
      <c r="A334" s="120"/>
    </row>
    <row r="335" spans="1:1" ht="15.75">
      <c r="A335" s="120"/>
    </row>
    <row r="336" spans="1:1" ht="15.75">
      <c r="A336" s="120"/>
    </row>
    <row r="337" spans="1:1" ht="15.75">
      <c r="A337" s="120"/>
    </row>
    <row r="338" spans="1:1" ht="15.75">
      <c r="A338" s="120"/>
    </row>
    <row r="339" spans="1:1" ht="15.75">
      <c r="A339" s="120"/>
    </row>
    <row r="340" spans="1:1" ht="15.75">
      <c r="A340" s="120"/>
    </row>
    <row r="341" spans="1:1" ht="15.75">
      <c r="A341" s="120"/>
    </row>
    <row r="342" spans="1:1" ht="15.75">
      <c r="A342" s="120"/>
    </row>
    <row r="343" spans="1:1" ht="15.75">
      <c r="A343" s="120"/>
    </row>
    <row r="344" spans="1:1" ht="15.75">
      <c r="A344" s="120"/>
    </row>
    <row r="345" spans="1:1" ht="15.75">
      <c r="A345" s="120"/>
    </row>
    <row r="346" spans="1:1" ht="15.75">
      <c r="A346" s="120"/>
    </row>
    <row r="347" spans="1:1" ht="15.75">
      <c r="A347" s="120"/>
    </row>
    <row r="348" spans="1:1" ht="15.75">
      <c r="A348" s="120"/>
    </row>
    <row r="349" spans="1:1" ht="15.75">
      <c r="A349" s="120"/>
    </row>
    <row r="350" spans="1:1" ht="15.75">
      <c r="A350" s="120"/>
    </row>
    <row r="351" spans="1:1" ht="15.75">
      <c r="A351" s="120"/>
    </row>
    <row r="352" spans="1:1" ht="15.75">
      <c r="A352" s="120"/>
    </row>
    <row r="353" spans="1:1" ht="15.75">
      <c r="A353" s="120"/>
    </row>
    <row r="354" spans="1:1" ht="15.75">
      <c r="A354" s="120"/>
    </row>
    <row r="355" spans="1:1" ht="15.75">
      <c r="A355" s="120"/>
    </row>
    <row r="356" spans="1:1" ht="15.75">
      <c r="A356" s="120"/>
    </row>
    <row r="357" spans="1:1" ht="15.75">
      <c r="A357" s="120"/>
    </row>
    <row r="358" spans="1:1" ht="15.75">
      <c r="A358" s="120"/>
    </row>
    <row r="359" spans="1:1" ht="15.75">
      <c r="A359" s="120"/>
    </row>
    <row r="360" spans="1:1" ht="15.75">
      <c r="A360" s="120"/>
    </row>
    <row r="361" spans="1:1" ht="15.75">
      <c r="A361" s="120"/>
    </row>
    <row r="362" spans="1:1" ht="15.75">
      <c r="A362" s="120"/>
    </row>
    <row r="363" spans="1:1" ht="15.75">
      <c r="A363" s="120"/>
    </row>
    <row r="364" spans="1:1" ht="15.75">
      <c r="A364" s="120"/>
    </row>
    <row r="365" spans="1:1" ht="15.75">
      <c r="A365" s="120"/>
    </row>
    <row r="366" spans="1:1" ht="15.75">
      <c r="A366" s="120"/>
    </row>
    <row r="367" spans="1:1" ht="15.75">
      <c r="A367" s="120"/>
    </row>
    <row r="368" spans="1:1" ht="15.75">
      <c r="A368" s="120"/>
    </row>
    <row r="369" spans="1:1" ht="15.75">
      <c r="A369" s="120"/>
    </row>
    <row r="370" spans="1:1" ht="15.75">
      <c r="A370" s="120"/>
    </row>
    <row r="371" spans="1:1" ht="15.75">
      <c r="A371" s="120"/>
    </row>
    <row r="372" spans="1:1" ht="15.75">
      <c r="A372" s="120"/>
    </row>
    <row r="373" spans="1:1" ht="15.75">
      <c r="A373" s="120"/>
    </row>
    <row r="374" spans="1:1" ht="15.75">
      <c r="A374" s="120"/>
    </row>
    <row r="375" spans="1:1" ht="15.75">
      <c r="A375" s="120"/>
    </row>
    <row r="376" spans="1:1" ht="15.75">
      <c r="A376" s="120"/>
    </row>
    <row r="377" spans="1:1" ht="15.75">
      <c r="A377" s="120"/>
    </row>
    <row r="378" spans="1:1" ht="15.75">
      <c r="A378" s="120"/>
    </row>
    <row r="379" spans="1:1" ht="15.75">
      <c r="A379" s="120"/>
    </row>
    <row r="380" spans="1:1" ht="15.75">
      <c r="A380" s="120"/>
    </row>
    <row r="381" spans="1:1" ht="15.75">
      <c r="A381" s="120"/>
    </row>
    <row r="382" spans="1:1" ht="15.75">
      <c r="A382" s="120"/>
    </row>
    <row r="383" spans="1:1" ht="15.75">
      <c r="A383" s="120"/>
    </row>
    <row r="384" spans="1:1" ht="15.75">
      <c r="A384" s="120"/>
    </row>
    <row r="385" spans="1:1" ht="15.75">
      <c r="A385" s="120"/>
    </row>
    <row r="386" spans="1:1" ht="15.75">
      <c r="A386" s="120"/>
    </row>
    <row r="387" spans="1:1" ht="15.75">
      <c r="A387" s="120"/>
    </row>
    <row r="388" spans="1:1" ht="15.75">
      <c r="A388" s="120"/>
    </row>
    <row r="389" spans="1:1" ht="15.75">
      <c r="A389" s="120"/>
    </row>
    <row r="390" spans="1:1" ht="15.75">
      <c r="A390" s="120"/>
    </row>
    <row r="391" spans="1:1" ht="15.75">
      <c r="A391" s="120"/>
    </row>
    <row r="392" spans="1:1" ht="15.75">
      <c r="A392" s="120"/>
    </row>
    <row r="393" spans="1:1" ht="15.75">
      <c r="A393" s="120"/>
    </row>
    <row r="394" spans="1:1" ht="15.75">
      <c r="A394" s="120"/>
    </row>
    <row r="395" spans="1:1" ht="15.75">
      <c r="A395" s="120"/>
    </row>
    <row r="396" spans="1:1" ht="15.75">
      <c r="A396" s="120"/>
    </row>
    <row r="397" spans="1:1" ht="15.75">
      <c r="A397" s="120"/>
    </row>
    <row r="398" spans="1:1" ht="15.75">
      <c r="A398" s="120"/>
    </row>
    <row r="399" spans="1:1" ht="15.75">
      <c r="A399" s="120"/>
    </row>
    <row r="400" spans="1:1" ht="15.75">
      <c r="A400" s="120"/>
    </row>
    <row r="401" spans="1:1" ht="15.75">
      <c r="A401" s="120"/>
    </row>
    <row r="402" spans="1:1" ht="15.75">
      <c r="A402" s="120"/>
    </row>
    <row r="403" spans="1:1" ht="15.75">
      <c r="A403" s="120"/>
    </row>
    <row r="404" spans="1:1" ht="15.75">
      <c r="A404" s="120"/>
    </row>
    <row r="405" spans="1:1" ht="15.75">
      <c r="A405" s="120"/>
    </row>
    <row r="406" spans="1:1" ht="15.75">
      <c r="A406" s="120"/>
    </row>
    <row r="407" spans="1:1" ht="15.75">
      <c r="A407" s="120"/>
    </row>
    <row r="408" spans="1:1" ht="15.75">
      <c r="A408" s="120"/>
    </row>
    <row r="409" spans="1:1" ht="15.75">
      <c r="A409" s="120"/>
    </row>
    <row r="410" spans="1:1" ht="15.75">
      <c r="A410" s="120"/>
    </row>
    <row r="411" spans="1:1" ht="15.75">
      <c r="A411" s="120"/>
    </row>
    <row r="412" spans="1:1" ht="15.75">
      <c r="A412" s="120"/>
    </row>
    <row r="413" spans="1:1" ht="15.75">
      <c r="A413" s="120"/>
    </row>
    <row r="414" spans="1:1" ht="15.75">
      <c r="A414" s="120"/>
    </row>
    <row r="415" spans="1:1" ht="15.75">
      <c r="A415" s="120"/>
    </row>
    <row r="416" spans="1:1" ht="15.75">
      <c r="A416" s="120"/>
    </row>
    <row r="417" spans="1:1" ht="15.75">
      <c r="A417" s="120"/>
    </row>
    <row r="418" spans="1:1" ht="15.75">
      <c r="A418" s="120"/>
    </row>
    <row r="419" spans="1:1" ht="15.75">
      <c r="A419" s="120"/>
    </row>
    <row r="420" spans="1:1" ht="15.75">
      <c r="A420" s="120"/>
    </row>
    <row r="421" spans="1:1" ht="15.75">
      <c r="A421" s="120"/>
    </row>
    <row r="422" spans="1:1" ht="15.75">
      <c r="A422" s="120"/>
    </row>
    <row r="423" spans="1:1" ht="15.75">
      <c r="A423" s="120"/>
    </row>
    <row r="424" spans="1:1" ht="15.75">
      <c r="A424" s="120"/>
    </row>
    <row r="425" spans="1:1" ht="15.75">
      <c r="A425" s="120"/>
    </row>
    <row r="426" spans="1:1" ht="15.75">
      <c r="A426" s="120"/>
    </row>
    <row r="427" spans="1:1" ht="15.75">
      <c r="A427" s="120"/>
    </row>
    <row r="428" spans="1:1" ht="15.75">
      <c r="A428" s="120"/>
    </row>
    <row r="429" spans="1:1" ht="15.75">
      <c r="A429" s="120"/>
    </row>
    <row r="430" spans="1:1" ht="15.75">
      <c r="A430" s="120"/>
    </row>
    <row r="431" spans="1:1" ht="15.75">
      <c r="A431" s="120"/>
    </row>
    <row r="432" spans="1:1" ht="15.75">
      <c r="A432" s="120"/>
    </row>
    <row r="433" spans="1:1" ht="15.75">
      <c r="A433" s="120"/>
    </row>
    <row r="434" spans="1:1" ht="15.75">
      <c r="A434" s="120"/>
    </row>
    <row r="435" spans="1:1" ht="15.75">
      <c r="A435" s="120"/>
    </row>
    <row r="436" spans="1:1" ht="15.75">
      <c r="A436" s="120"/>
    </row>
    <row r="437" spans="1:1" ht="15.75">
      <c r="A437" s="120"/>
    </row>
    <row r="438" spans="1:1" ht="15.75">
      <c r="A438" s="120"/>
    </row>
    <row r="439" spans="1:1" ht="15.75">
      <c r="A439" s="120"/>
    </row>
    <row r="440" spans="1:1" ht="15.75">
      <c r="A440" s="120"/>
    </row>
    <row r="441" spans="1:1" ht="15.75">
      <c r="A441" s="120"/>
    </row>
    <row r="442" spans="1:1" ht="15.75">
      <c r="A442" s="120"/>
    </row>
    <row r="443" spans="1:1" ht="15.75">
      <c r="A443" s="120"/>
    </row>
    <row r="444" spans="1:1" ht="15.75">
      <c r="A444" s="120"/>
    </row>
    <row r="445" spans="1:1" ht="15.75">
      <c r="A445" s="120"/>
    </row>
    <row r="446" spans="1:1" ht="15.75">
      <c r="A446" s="120"/>
    </row>
    <row r="447" spans="1:1" ht="15.75">
      <c r="A447" s="120"/>
    </row>
    <row r="448" spans="1:1" ht="15.75">
      <c r="A448" s="120"/>
    </row>
    <row r="449" spans="1:1" ht="15.75">
      <c r="A449" s="120"/>
    </row>
    <row r="450" spans="1:1" ht="15.75">
      <c r="A450" s="120"/>
    </row>
    <row r="451" spans="1:1" ht="15.75">
      <c r="A451" s="120"/>
    </row>
    <row r="452" spans="1:1" ht="15.75">
      <c r="A452" s="120"/>
    </row>
    <row r="453" spans="1:1" ht="15.75">
      <c r="A453" s="120"/>
    </row>
    <row r="454" spans="1:1" ht="15.75">
      <c r="A454" s="120"/>
    </row>
    <row r="455" spans="1:1" ht="15.75">
      <c r="A455" s="120"/>
    </row>
    <row r="456" spans="1:1" ht="15.75">
      <c r="A456" s="120"/>
    </row>
    <row r="457" spans="1:1" ht="15.75">
      <c r="A457" s="120"/>
    </row>
    <row r="458" spans="1:1" ht="15.75">
      <c r="A458" s="120"/>
    </row>
    <row r="459" spans="1:1" ht="15.75">
      <c r="A459" s="120"/>
    </row>
    <row r="460" spans="1:1" ht="15.75">
      <c r="A460" s="120"/>
    </row>
    <row r="461" spans="1:1" ht="15.75">
      <c r="A461" s="120"/>
    </row>
    <row r="462" spans="1:1" ht="15.75">
      <c r="A462" s="120"/>
    </row>
    <row r="463" spans="1:1" ht="15.75">
      <c r="A463" s="120"/>
    </row>
    <row r="464" spans="1:1" ht="15.75">
      <c r="A464" s="120"/>
    </row>
    <row r="465" spans="1:1" ht="15.75">
      <c r="A465" s="120"/>
    </row>
    <row r="466" spans="1:1" ht="15.75">
      <c r="A466" s="120"/>
    </row>
    <row r="467" spans="1:1" ht="15.75">
      <c r="A467" s="120"/>
    </row>
    <row r="468" spans="1:1" ht="15.75">
      <c r="A468" s="120"/>
    </row>
    <row r="469" spans="1:1" ht="15.75">
      <c r="A469" s="120"/>
    </row>
    <row r="470" spans="1:1" ht="15.75">
      <c r="A470" s="120"/>
    </row>
    <row r="471" spans="1:1" ht="15.75">
      <c r="A471" s="120"/>
    </row>
    <row r="472" spans="1:1" ht="15.75">
      <c r="A472" s="120"/>
    </row>
    <row r="473" spans="1:1" ht="15.75">
      <c r="A473" s="120"/>
    </row>
    <row r="474" spans="1:1" ht="15.75">
      <c r="A474" s="120"/>
    </row>
    <row r="475" spans="1:1" ht="15.75">
      <c r="A475" s="120"/>
    </row>
    <row r="476" spans="1:1" ht="15.75">
      <c r="A476" s="120"/>
    </row>
    <row r="477" spans="1:1" ht="15.75">
      <c r="A477" s="120"/>
    </row>
    <row r="478" spans="1:1" ht="15.75">
      <c r="A478" s="120"/>
    </row>
    <row r="479" spans="1:1" ht="15.75">
      <c r="A479" s="120"/>
    </row>
    <row r="480" spans="1:1" ht="15.75">
      <c r="A480" s="120"/>
    </row>
    <row r="481" spans="1:1" ht="15.75">
      <c r="A481" s="120"/>
    </row>
    <row r="482" spans="1:1" ht="15.75">
      <c r="A482" s="120"/>
    </row>
    <row r="483" spans="1:1" ht="15.75">
      <c r="A483" s="120"/>
    </row>
    <row r="484" spans="1:1" ht="15.75">
      <c r="A484" s="120"/>
    </row>
    <row r="485" spans="1:1" ht="15.75">
      <c r="A485" s="120"/>
    </row>
    <row r="486" spans="1:1" ht="15.75">
      <c r="A486" s="120"/>
    </row>
    <row r="487" spans="1:1" ht="15.75">
      <c r="A487" s="120"/>
    </row>
    <row r="488" spans="1:1" ht="15.75">
      <c r="A488" s="120"/>
    </row>
    <row r="489" spans="1:1" ht="15.75">
      <c r="A489" s="120"/>
    </row>
    <row r="490" spans="1:1" ht="15.75">
      <c r="A490" s="120"/>
    </row>
    <row r="491" spans="1:1" ht="15.75">
      <c r="A491" s="120"/>
    </row>
    <row r="492" spans="1:1" ht="15.75">
      <c r="A492" s="120"/>
    </row>
    <row r="493" spans="1:1" ht="15.75">
      <c r="A493" s="120"/>
    </row>
    <row r="494" spans="1:1" ht="15.75">
      <c r="A494" s="120"/>
    </row>
    <row r="495" spans="1:1" ht="15.75">
      <c r="A495" s="120"/>
    </row>
    <row r="496" spans="1:1" ht="15.75">
      <c r="A496" s="120"/>
    </row>
    <row r="497" spans="1:1" ht="15.75">
      <c r="A497" s="120"/>
    </row>
    <row r="498" spans="1:1" ht="15.75">
      <c r="A498" s="120"/>
    </row>
    <row r="499" spans="1:1" ht="15.75">
      <c r="A499" s="120"/>
    </row>
    <row r="500" spans="1:1" ht="15.75">
      <c r="A500" s="120"/>
    </row>
    <row r="501" spans="1:1" ht="15.75">
      <c r="A501" s="120"/>
    </row>
    <row r="502" spans="1:1" ht="15.75">
      <c r="A502" s="120"/>
    </row>
    <row r="503" spans="1:1" ht="15.75">
      <c r="A503" s="120"/>
    </row>
    <row r="504" spans="1:1" ht="15.75">
      <c r="A504" s="120"/>
    </row>
    <row r="505" spans="1:1" ht="15.75">
      <c r="A505" s="120"/>
    </row>
    <row r="506" spans="1:1" ht="15.75">
      <c r="A506" s="120"/>
    </row>
    <row r="507" spans="1:1" ht="15.75">
      <c r="A507" s="120"/>
    </row>
    <row r="508" spans="1:1" ht="15.75">
      <c r="A508" s="120"/>
    </row>
    <row r="509" spans="1:1" ht="15.75">
      <c r="A509" s="120"/>
    </row>
    <row r="510" spans="1:1" ht="15.75">
      <c r="A510" s="120"/>
    </row>
    <row r="511" spans="1:1" ht="15.75">
      <c r="A511" s="120"/>
    </row>
    <row r="512" spans="1:1" ht="15.75">
      <c r="A512" s="120"/>
    </row>
    <row r="513" spans="1:1" ht="15.75">
      <c r="A513" s="120"/>
    </row>
    <row r="514" spans="1:1" ht="15.75">
      <c r="A514" s="120"/>
    </row>
    <row r="515" spans="1:1" ht="15.75">
      <c r="A515" s="120"/>
    </row>
    <row r="516" spans="1:1" ht="15.75">
      <c r="A516" s="120"/>
    </row>
    <row r="517" spans="1:1" ht="15.75">
      <c r="A517" s="120"/>
    </row>
    <row r="518" spans="1:1" ht="15.75">
      <c r="A518" s="120"/>
    </row>
    <row r="519" spans="1:1" ht="15.75">
      <c r="A519" s="120"/>
    </row>
    <row r="520" spans="1:1" ht="15.75">
      <c r="A520" s="120"/>
    </row>
    <row r="521" spans="1:1" ht="15.75">
      <c r="A521" s="120"/>
    </row>
    <row r="522" spans="1:1" ht="15.75">
      <c r="A522" s="120"/>
    </row>
    <row r="523" spans="1:1" ht="15.75">
      <c r="A523" s="120"/>
    </row>
    <row r="524" spans="1:1" ht="15.75">
      <c r="A524" s="120"/>
    </row>
    <row r="525" spans="1:1" ht="15.75">
      <c r="A525" s="120"/>
    </row>
    <row r="526" spans="1:1" ht="15.75">
      <c r="A526" s="120"/>
    </row>
    <row r="527" spans="1:1" ht="15.75">
      <c r="A527" s="120"/>
    </row>
    <row r="528" spans="1:1" ht="15.75">
      <c r="A528" s="120"/>
    </row>
    <row r="529" spans="1:1" ht="15.75">
      <c r="A529" s="120"/>
    </row>
    <row r="530" spans="1:1" ht="15.75">
      <c r="A530" s="120"/>
    </row>
    <row r="531" spans="1:1" ht="15.75">
      <c r="A531" s="120"/>
    </row>
    <row r="532" spans="1:1" ht="15.75">
      <c r="A532" s="120"/>
    </row>
    <row r="533" spans="1:1" ht="15.75">
      <c r="A533" s="120"/>
    </row>
    <row r="534" spans="1:1" ht="15.75">
      <c r="A534" s="120"/>
    </row>
    <row r="535" spans="1:1" ht="15.75">
      <c r="A535" s="120"/>
    </row>
    <row r="536" spans="1:1" ht="15.75">
      <c r="A536" s="120"/>
    </row>
    <row r="537" spans="1:1" ht="15.75">
      <c r="A537" s="120"/>
    </row>
    <row r="538" spans="1:1" ht="15.75">
      <c r="A538" s="120"/>
    </row>
    <row r="539" spans="1:1" ht="15.75">
      <c r="A539" s="120"/>
    </row>
    <row r="540" spans="1:1" ht="15.75">
      <c r="A540" s="120"/>
    </row>
    <row r="541" spans="1:1" ht="15.75">
      <c r="A541" s="120"/>
    </row>
    <row r="542" spans="1:1" ht="15.75">
      <c r="A542" s="120"/>
    </row>
    <row r="543" spans="1:1" ht="15.75">
      <c r="A543" s="120"/>
    </row>
    <row r="544" spans="1:1" ht="15.75">
      <c r="A544" s="120"/>
    </row>
    <row r="545" spans="1:1" ht="15.75">
      <c r="A545" s="120"/>
    </row>
    <row r="546" spans="1:1" ht="15.75">
      <c r="A546" s="120"/>
    </row>
    <row r="547" spans="1:1" ht="15.75">
      <c r="A547" s="120"/>
    </row>
    <row r="548" spans="1:1" ht="15.75">
      <c r="A548" s="120"/>
    </row>
    <row r="549" spans="1:1" ht="15.75">
      <c r="A549" s="120"/>
    </row>
    <row r="550" spans="1:1" ht="15.75">
      <c r="A550" s="120"/>
    </row>
    <row r="551" spans="1:1" ht="15.75">
      <c r="A551" s="120"/>
    </row>
    <row r="552" spans="1:1" ht="15.75">
      <c r="A552" s="120"/>
    </row>
    <row r="553" spans="1:1" ht="15.75">
      <c r="A553" s="120"/>
    </row>
    <row r="554" spans="1:1" ht="15.75">
      <c r="A554" s="120"/>
    </row>
    <row r="555" spans="1:1" ht="15.75">
      <c r="A555" s="120"/>
    </row>
    <row r="556" spans="1:1" ht="15.75">
      <c r="A556" s="120"/>
    </row>
    <row r="557" spans="1:1" ht="15.75">
      <c r="A557" s="120"/>
    </row>
    <row r="558" spans="1:1" ht="15.75">
      <c r="A558" s="120"/>
    </row>
    <row r="559" spans="1:1" ht="15.75">
      <c r="A559" s="120"/>
    </row>
    <row r="560" spans="1:1" ht="15.75">
      <c r="A560" s="120"/>
    </row>
    <row r="561" spans="1:1" ht="15.75">
      <c r="A561" s="120"/>
    </row>
    <row r="562" spans="1:1" ht="15.75">
      <c r="A562" s="120"/>
    </row>
    <row r="563" spans="1:1" ht="15.75">
      <c r="A563" s="120"/>
    </row>
    <row r="564" spans="1:1" ht="15.75">
      <c r="A564" s="120"/>
    </row>
    <row r="565" spans="1:1" ht="15.75">
      <c r="A565" s="120"/>
    </row>
    <row r="566" spans="1:1" ht="15.75">
      <c r="A566" s="120"/>
    </row>
    <row r="567" spans="1:1" ht="15.75">
      <c r="A567" s="120"/>
    </row>
    <row r="568" spans="1:1" ht="15.75">
      <c r="A568" s="120"/>
    </row>
    <row r="569" spans="1:1" ht="15.75">
      <c r="A569" s="120"/>
    </row>
    <row r="570" spans="1:1" ht="15.75">
      <c r="A570" s="120"/>
    </row>
    <row r="571" spans="1:1" ht="15.75">
      <c r="A571" s="120"/>
    </row>
    <row r="572" spans="1:1" ht="15.75">
      <c r="A572" s="120"/>
    </row>
    <row r="573" spans="1:1" ht="15.75">
      <c r="A573" s="120"/>
    </row>
    <row r="574" spans="1:1" ht="15.75">
      <c r="A574" s="120"/>
    </row>
    <row r="575" spans="1:1" ht="15.75">
      <c r="A575" s="120"/>
    </row>
    <row r="576" spans="1:1" ht="15.75">
      <c r="A576" s="120"/>
    </row>
    <row r="577" spans="1:1" ht="15.75">
      <c r="A577" s="120"/>
    </row>
    <row r="578" spans="1:1" ht="15.75">
      <c r="A578" s="120"/>
    </row>
    <row r="579" spans="1:1" ht="15.75">
      <c r="A579" s="120"/>
    </row>
    <row r="580" spans="1:1" ht="15.75">
      <c r="A580" s="120"/>
    </row>
    <row r="581" spans="1:1" ht="15.75">
      <c r="A581" s="120"/>
    </row>
    <row r="582" spans="1:1" ht="15.75">
      <c r="A582" s="120"/>
    </row>
    <row r="583" spans="1:1" ht="15.75">
      <c r="A583" s="120"/>
    </row>
    <row r="584" spans="1:1" ht="15.75">
      <c r="A584" s="120"/>
    </row>
    <row r="585" spans="1:1" ht="15.75">
      <c r="A585" s="120"/>
    </row>
    <row r="586" spans="1:1" ht="15.75">
      <c r="A586" s="120"/>
    </row>
    <row r="587" spans="1:1" ht="15.75">
      <c r="A587" s="120"/>
    </row>
    <row r="588" spans="1:1" ht="15.75">
      <c r="A588" s="120"/>
    </row>
    <row r="589" spans="1:1" ht="15.75">
      <c r="A589" s="120"/>
    </row>
    <row r="590" spans="1:1" ht="15.75">
      <c r="A590" s="120"/>
    </row>
    <row r="591" spans="1:1" ht="15.75">
      <c r="A591" s="120"/>
    </row>
    <row r="592" spans="1:1" ht="15.75">
      <c r="A592" s="120"/>
    </row>
    <row r="593" spans="1:1" ht="15.75">
      <c r="A593" s="120"/>
    </row>
    <row r="594" spans="1:1" ht="15.75">
      <c r="A594" s="120"/>
    </row>
    <row r="595" spans="1:1" ht="15.75">
      <c r="A595" s="120"/>
    </row>
    <row r="596" spans="1:1" ht="15.75">
      <c r="A596" s="120"/>
    </row>
    <row r="597" spans="1:1" ht="15.75">
      <c r="A597" s="120"/>
    </row>
    <row r="598" spans="1:1" ht="15.75">
      <c r="A598" s="120"/>
    </row>
    <row r="599" spans="1:1" ht="15.75">
      <c r="A599" s="120"/>
    </row>
    <row r="600" spans="1:1" ht="15.75">
      <c r="A600" s="120"/>
    </row>
    <row r="601" spans="1:1" ht="15.75">
      <c r="A601" s="120"/>
    </row>
    <row r="602" spans="1:1" ht="15.75">
      <c r="A602" s="120"/>
    </row>
    <row r="603" spans="1:1" ht="15.75">
      <c r="A603" s="120"/>
    </row>
    <row r="604" spans="1:1" ht="15.75">
      <c r="A604" s="120"/>
    </row>
    <row r="605" spans="1:1" ht="15.75">
      <c r="A605" s="120"/>
    </row>
    <row r="606" spans="1:1" ht="15.75">
      <c r="A606" s="120"/>
    </row>
    <row r="607" spans="1:1" ht="15.75">
      <c r="A607" s="120"/>
    </row>
    <row r="608" spans="1:1" ht="15.75">
      <c r="A608" s="120"/>
    </row>
    <row r="609" spans="1:1" ht="15.75">
      <c r="A609" s="120"/>
    </row>
    <row r="610" spans="1:1" ht="15.75">
      <c r="A610" s="120"/>
    </row>
    <row r="611" spans="1:1" ht="15.75">
      <c r="A611" s="120"/>
    </row>
  </sheetData>
  <mergeCells count="3">
    <mergeCell ref="A1:P1"/>
    <mergeCell ref="A2:P2"/>
    <mergeCell ref="A3:P3"/>
  </mergeCell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sheetPr codeName="Sheet58">
    <pageSetUpPr fitToPage="1"/>
  </sheetPr>
  <dimension ref="A1:I226"/>
  <sheetViews>
    <sheetView zoomScale="50" workbookViewId="0">
      <selection activeCell="P8" sqref="P8"/>
    </sheetView>
  </sheetViews>
  <sheetFormatPr defaultRowHeight="18"/>
  <cols>
    <col min="1" max="1" width="132.28515625" style="57" customWidth="1"/>
    <col min="2" max="8" width="16" style="57" customWidth="1"/>
    <col min="9" max="9" width="16" style="75" customWidth="1"/>
    <col min="10" max="256" width="9.140625" style="57"/>
    <col min="257" max="257" width="132.28515625" style="57" customWidth="1"/>
    <col min="258" max="265" width="16" style="57" customWidth="1"/>
    <col min="266" max="512" width="9.140625" style="57"/>
    <col min="513" max="513" width="132.28515625" style="57" customWidth="1"/>
    <col min="514" max="521" width="16" style="57" customWidth="1"/>
    <col min="522" max="768" width="9.140625" style="57"/>
    <col min="769" max="769" width="132.28515625" style="57" customWidth="1"/>
    <col min="770" max="777" width="16" style="57" customWidth="1"/>
    <col min="778" max="1024" width="9.140625" style="57"/>
    <col min="1025" max="1025" width="132.28515625" style="57" customWidth="1"/>
    <col min="1026" max="1033" width="16" style="57" customWidth="1"/>
    <col min="1034" max="1280" width="9.140625" style="57"/>
    <col min="1281" max="1281" width="132.28515625" style="57" customWidth="1"/>
    <col min="1282" max="1289" width="16" style="57" customWidth="1"/>
    <col min="1290" max="1536" width="9.140625" style="57"/>
    <col min="1537" max="1537" width="132.28515625" style="57" customWidth="1"/>
    <col min="1538" max="1545" width="16" style="57" customWidth="1"/>
    <col min="1546" max="1792" width="9.140625" style="57"/>
    <col min="1793" max="1793" width="132.28515625" style="57" customWidth="1"/>
    <col min="1794" max="1801" width="16" style="57" customWidth="1"/>
    <col min="1802" max="2048" width="9.140625" style="57"/>
    <col min="2049" max="2049" width="132.28515625" style="57" customWidth="1"/>
    <col min="2050" max="2057" width="16" style="57" customWidth="1"/>
    <col min="2058" max="2304" width="9.140625" style="57"/>
    <col min="2305" max="2305" width="132.28515625" style="57" customWidth="1"/>
    <col min="2306" max="2313" width="16" style="57" customWidth="1"/>
    <col min="2314" max="2560" width="9.140625" style="57"/>
    <col min="2561" max="2561" width="132.28515625" style="57" customWidth="1"/>
    <col min="2562" max="2569" width="16" style="57" customWidth="1"/>
    <col min="2570" max="2816" width="9.140625" style="57"/>
    <col min="2817" max="2817" width="132.28515625" style="57" customWidth="1"/>
    <col min="2818" max="2825" width="16" style="57" customWidth="1"/>
    <col min="2826" max="3072" width="9.140625" style="57"/>
    <col min="3073" max="3073" width="132.28515625" style="57" customWidth="1"/>
    <col min="3074" max="3081" width="16" style="57" customWidth="1"/>
    <col min="3082" max="3328" width="9.140625" style="57"/>
    <col min="3329" max="3329" width="132.28515625" style="57" customWidth="1"/>
    <col min="3330" max="3337" width="16" style="57" customWidth="1"/>
    <col min="3338" max="3584" width="9.140625" style="57"/>
    <col min="3585" max="3585" width="132.28515625" style="57" customWidth="1"/>
    <col min="3586" max="3593" width="16" style="57" customWidth="1"/>
    <col min="3594" max="3840" width="9.140625" style="57"/>
    <col min="3841" max="3841" width="132.28515625" style="57" customWidth="1"/>
    <col min="3842" max="3849" width="16" style="57" customWidth="1"/>
    <col min="3850" max="4096" width="9.140625" style="57"/>
    <col min="4097" max="4097" width="132.28515625" style="57" customWidth="1"/>
    <col min="4098" max="4105" width="16" style="57" customWidth="1"/>
    <col min="4106" max="4352" width="9.140625" style="57"/>
    <col min="4353" max="4353" width="132.28515625" style="57" customWidth="1"/>
    <col min="4354" max="4361" width="16" style="57" customWidth="1"/>
    <col min="4362" max="4608" width="9.140625" style="57"/>
    <col min="4609" max="4609" width="132.28515625" style="57" customWidth="1"/>
    <col min="4610" max="4617" width="16" style="57" customWidth="1"/>
    <col min="4618" max="4864" width="9.140625" style="57"/>
    <col min="4865" max="4865" width="132.28515625" style="57" customWidth="1"/>
    <col min="4866" max="4873" width="16" style="57" customWidth="1"/>
    <col min="4874" max="5120" width="9.140625" style="57"/>
    <col min="5121" max="5121" width="132.28515625" style="57" customWidth="1"/>
    <col min="5122" max="5129" width="16" style="57" customWidth="1"/>
    <col min="5130" max="5376" width="9.140625" style="57"/>
    <col min="5377" max="5377" width="132.28515625" style="57" customWidth="1"/>
    <col min="5378" max="5385" width="16" style="57" customWidth="1"/>
    <col min="5386" max="5632" width="9.140625" style="57"/>
    <col min="5633" max="5633" width="132.28515625" style="57" customWidth="1"/>
    <col min="5634" max="5641" width="16" style="57" customWidth="1"/>
    <col min="5642" max="5888" width="9.140625" style="57"/>
    <col min="5889" max="5889" width="132.28515625" style="57" customWidth="1"/>
    <col min="5890" max="5897" width="16" style="57" customWidth="1"/>
    <col min="5898" max="6144" width="9.140625" style="57"/>
    <col min="6145" max="6145" width="132.28515625" style="57" customWidth="1"/>
    <col min="6146" max="6153" width="16" style="57" customWidth="1"/>
    <col min="6154" max="6400" width="9.140625" style="57"/>
    <col min="6401" max="6401" width="132.28515625" style="57" customWidth="1"/>
    <col min="6402" max="6409" width="16" style="57" customWidth="1"/>
    <col min="6410" max="6656" width="9.140625" style="57"/>
    <col min="6657" max="6657" width="132.28515625" style="57" customWidth="1"/>
    <col min="6658" max="6665" width="16" style="57" customWidth="1"/>
    <col min="6666" max="6912" width="9.140625" style="57"/>
    <col min="6913" max="6913" width="132.28515625" style="57" customWidth="1"/>
    <col min="6914" max="6921" width="16" style="57" customWidth="1"/>
    <col min="6922" max="7168" width="9.140625" style="57"/>
    <col min="7169" max="7169" width="132.28515625" style="57" customWidth="1"/>
    <col min="7170" max="7177" width="16" style="57" customWidth="1"/>
    <col min="7178" max="7424" width="9.140625" style="57"/>
    <col min="7425" max="7425" width="132.28515625" style="57" customWidth="1"/>
    <col min="7426" max="7433" width="16" style="57" customWidth="1"/>
    <col min="7434" max="7680" width="9.140625" style="57"/>
    <col min="7681" max="7681" width="132.28515625" style="57" customWidth="1"/>
    <col min="7682" max="7689" width="16" style="57" customWidth="1"/>
    <col min="7690" max="7936" width="9.140625" style="57"/>
    <col min="7937" max="7937" width="132.28515625" style="57" customWidth="1"/>
    <col min="7938" max="7945" width="16" style="57" customWidth="1"/>
    <col min="7946" max="8192" width="9.140625" style="57"/>
    <col min="8193" max="8193" width="132.28515625" style="57" customWidth="1"/>
    <col min="8194" max="8201" width="16" style="57" customWidth="1"/>
    <col min="8202" max="8448" width="9.140625" style="57"/>
    <col min="8449" max="8449" width="132.28515625" style="57" customWidth="1"/>
    <col min="8450" max="8457" width="16" style="57" customWidth="1"/>
    <col min="8458" max="8704" width="9.140625" style="57"/>
    <col min="8705" max="8705" width="132.28515625" style="57" customWidth="1"/>
    <col min="8706" max="8713" width="16" style="57" customWidth="1"/>
    <col min="8714" max="8960" width="9.140625" style="57"/>
    <col min="8961" max="8961" width="132.28515625" style="57" customWidth="1"/>
    <col min="8962" max="8969" width="16" style="57" customWidth="1"/>
    <col min="8970" max="9216" width="9.140625" style="57"/>
    <col min="9217" max="9217" width="132.28515625" style="57" customWidth="1"/>
    <col min="9218" max="9225" width="16" style="57" customWidth="1"/>
    <col min="9226" max="9472" width="9.140625" style="57"/>
    <col min="9473" max="9473" width="132.28515625" style="57" customWidth="1"/>
    <col min="9474" max="9481" width="16" style="57" customWidth="1"/>
    <col min="9482" max="9728" width="9.140625" style="57"/>
    <col min="9729" max="9729" width="132.28515625" style="57" customWidth="1"/>
    <col min="9730" max="9737" width="16" style="57" customWidth="1"/>
    <col min="9738" max="9984" width="9.140625" style="57"/>
    <col min="9985" max="9985" width="132.28515625" style="57" customWidth="1"/>
    <col min="9986" max="9993" width="16" style="57" customWidth="1"/>
    <col min="9994" max="10240" width="9.140625" style="57"/>
    <col min="10241" max="10241" width="132.28515625" style="57" customWidth="1"/>
    <col min="10242" max="10249" width="16" style="57" customWidth="1"/>
    <col min="10250" max="10496" width="9.140625" style="57"/>
    <col min="10497" max="10497" width="132.28515625" style="57" customWidth="1"/>
    <col min="10498" max="10505" width="16" style="57" customWidth="1"/>
    <col min="10506" max="10752" width="9.140625" style="57"/>
    <col min="10753" max="10753" width="132.28515625" style="57" customWidth="1"/>
    <col min="10754" max="10761" width="16" style="57" customWidth="1"/>
    <col min="10762" max="11008" width="9.140625" style="57"/>
    <col min="11009" max="11009" width="132.28515625" style="57" customWidth="1"/>
    <col min="11010" max="11017" width="16" style="57" customWidth="1"/>
    <col min="11018" max="11264" width="9.140625" style="57"/>
    <col min="11265" max="11265" width="132.28515625" style="57" customWidth="1"/>
    <col min="11266" max="11273" width="16" style="57" customWidth="1"/>
    <col min="11274" max="11520" width="9.140625" style="57"/>
    <col min="11521" max="11521" width="132.28515625" style="57" customWidth="1"/>
    <col min="11522" max="11529" width="16" style="57" customWidth="1"/>
    <col min="11530" max="11776" width="9.140625" style="57"/>
    <col min="11777" max="11777" width="132.28515625" style="57" customWidth="1"/>
    <col min="11778" max="11785" width="16" style="57" customWidth="1"/>
    <col min="11786" max="12032" width="9.140625" style="57"/>
    <col min="12033" max="12033" width="132.28515625" style="57" customWidth="1"/>
    <col min="12034" max="12041" width="16" style="57" customWidth="1"/>
    <col min="12042" max="12288" width="9.140625" style="57"/>
    <col min="12289" max="12289" width="132.28515625" style="57" customWidth="1"/>
    <col min="12290" max="12297" width="16" style="57" customWidth="1"/>
    <col min="12298" max="12544" width="9.140625" style="57"/>
    <col min="12545" max="12545" width="132.28515625" style="57" customWidth="1"/>
    <col min="12546" max="12553" width="16" style="57" customWidth="1"/>
    <col min="12554" max="12800" width="9.140625" style="57"/>
    <col min="12801" max="12801" width="132.28515625" style="57" customWidth="1"/>
    <col min="12802" max="12809" width="16" style="57" customWidth="1"/>
    <col min="12810" max="13056" width="9.140625" style="57"/>
    <col min="13057" max="13057" width="132.28515625" style="57" customWidth="1"/>
    <col min="13058" max="13065" width="16" style="57" customWidth="1"/>
    <col min="13066" max="13312" width="9.140625" style="57"/>
    <col min="13313" max="13313" width="132.28515625" style="57" customWidth="1"/>
    <col min="13314" max="13321" width="16" style="57" customWidth="1"/>
    <col min="13322" max="13568" width="9.140625" style="57"/>
    <col min="13569" max="13569" width="132.28515625" style="57" customWidth="1"/>
    <col min="13570" max="13577" width="16" style="57" customWidth="1"/>
    <col min="13578" max="13824" width="9.140625" style="57"/>
    <col min="13825" max="13825" width="132.28515625" style="57" customWidth="1"/>
    <col min="13826" max="13833" width="16" style="57" customWidth="1"/>
    <col min="13834" max="14080" width="9.140625" style="57"/>
    <col min="14081" max="14081" width="132.28515625" style="57" customWidth="1"/>
    <col min="14082" max="14089" width="16" style="57" customWidth="1"/>
    <col min="14090" max="14336" width="9.140625" style="57"/>
    <col min="14337" max="14337" width="132.28515625" style="57" customWidth="1"/>
    <col min="14338" max="14345" width="16" style="57" customWidth="1"/>
    <col min="14346" max="14592" width="9.140625" style="57"/>
    <col min="14593" max="14593" width="132.28515625" style="57" customWidth="1"/>
    <col min="14594" max="14601" width="16" style="57" customWidth="1"/>
    <col min="14602" max="14848" width="9.140625" style="57"/>
    <col min="14849" max="14849" width="132.28515625" style="57" customWidth="1"/>
    <col min="14850" max="14857" width="16" style="57" customWidth="1"/>
    <col min="14858" max="15104" width="9.140625" style="57"/>
    <col min="15105" max="15105" width="132.28515625" style="57" customWidth="1"/>
    <col min="15106" max="15113" width="16" style="57" customWidth="1"/>
    <col min="15114" max="15360" width="9.140625" style="57"/>
    <col min="15361" max="15361" width="132.28515625" style="57" customWidth="1"/>
    <col min="15362" max="15369" width="16" style="57" customWidth="1"/>
    <col min="15370" max="15616" width="9.140625" style="57"/>
    <col min="15617" max="15617" width="132.28515625" style="57" customWidth="1"/>
    <col min="15618" max="15625" width="16" style="57" customWidth="1"/>
    <col min="15626" max="15872" width="9.140625" style="57"/>
    <col min="15873" max="15873" width="132.28515625" style="57" customWidth="1"/>
    <col min="15874" max="15881" width="16" style="57" customWidth="1"/>
    <col min="15882" max="16128" width="9.140625" style="57"/>
    <col min="16129" max="16129" width="132.28515625" style="57" customWidth="1"/>
    <col min="16130" max="16137" width="16" style="57" customWidth="1"/>
    <col min="16138" max="16384" width="9.140625" style="57"/>
  </cols>
  <sheetData>
    <row r="1" spans="1:9" ht="43.5" customHeight="1">
      <c r="A1" s="1169" t="s">
        <v>1294</v>
      </c>
      <c r="B1" s="1169"/>
      <c r="C1" s="1169"/>
      <c r="D1" s="1169"/>
      <c r="E1" s="1169"/>
      <c r="F1" s="1169"/>
      <c r="G1" s="1169"/>
      <c r="H1" s="1169"/>
      <c r="I1" s="1169"/>
    </row>
    <row r="2" spans="1:9" ht="43.5" customHeight="1">
      <c r="A2" s="1169" t="s">
        <v>434</v>
      </c>
      <c r="B2" s="1169"/>
      <c r="C2" s="1169"/>
      <c r="D2" s="1169"/>
      <c r="E2" s="1169"/>
      <c r="F2" s="1169"/>
      <c r="G2" s="1169"/>
      <c r="H2" s="1169"/>
      <c r="I2" s="1169"/>
    </row>
    <row r="3" spans="1:9" ht="43.5" customHeight="1">
      <c r="A3" s="1169" t="s">
        <v>506</v>
      </c>
      <c r="B3" s="1169"/>
      <c r="C3" s="1169"/>
      <c r="D3" s="1169"/>
      <c r="E3" s="1169"/>
      <c r="F3" s="1169"/>
      <c r="G3" s="1169"/>
      <c r="H3" s="1169"/>
      <c r="I3" s="1169"/>
    </row>
    <row r="4" spans="1:9" ht="43.5" customHeight="1">
      <c r="A4" s="1170" t="s">
        <v>435</v>
      </c>
      <c r="B4" s="1170"/>
      <c r="C4" s="1170"/>
      <c r="D4" s="1170"/>
      <c r="E4" s="1170"/>
      <c r="F4" s="1170"/>
      <c r="G4" s="1170"/>
      <c r="H4" s="1170"/>
      <c r="I4" s="1170"/>
    </row>
    <row r="5" spans="1:9" ht="19.5" customHeight="1" thickBot="1">
      <c r="A5" s="1169"/>
      <c r="B5" s="1169"/>
      <c r="C5" s="1169"/>
      <c r="D5" s="1169"/>
      <c r="E5" s="1169"/>
      <c r="F5" s="1169"/>
      <c r="G5" s="1169"/>
      <c r="H5" s="1169"/>
      <c r="I5" s="1169"/>
    </row>
    <row r="6" spans="1:9" s="60" customFormat="1" ht="70.5" customHeight="1" thickTop="1" thickBot="1">
      <c r="A6" s="711" t="s">
        <v>306</v>
      </c>
      <c r="B6" s="154" t="s">
        <v>436</v>
      </c>
      <c r="C6" s="154" t="s">
        <v>437</v>
      </c>
      <c r="D6" s="154" t="s">
        <v>438</v>
      </c>
      <c r="E6" s="154" t="s">
        <v>439</v>
      </c>
      <c r="F6" s="154" t="s">
        <v>440</v>
      </c>
      <c r="G6" s="154" t="s">
        <v>1482</v>
      </c>
      <c r="H6" s="154" t="s">
        <v>441</v>
      </c>
      <c r="I6" s="154" t="s">
        <v>1483</v>
      </c>
    </row>
    <row r="7" spans="1:9" ht="15" customHeight="1" thickTop="1" thickBot="1">
      <c r="A7" s="61"/>
      <c r="B7" s="62"/>
      <c r="C7" s="62"/>
      <c r="D7" s="62"/>
      <c r="E7" s="62"/>
      <c r="F7" s="62"/>
      <c r="G7" s="62"/>
      <c r="H7" s="62"/>
      <c r="I7" s="62"/>
    </row>
    <row r="8" spans="1:9" ht="24" customHeight="1" thickTop="1" thickBot="1">
      <c r="A8" s="63" t="s">
        <v>442</v>
      </c>
      <c r="B8" s="823">
        <v>1256931.8178637018</v>
      </c>
      <c r="C8" s="823">
        <v>1379182.1361721666</v>
      </c>
      <c r="D8" s="823">
        <v>1486660.0198976945</v>
      </c>
      <c r="E8" s="823">
        <v>1737191.3380714285</v>
      </c>
      <c r="F8" s="823">
        <v>1912647.4866880467</v>
      </c>
      <c r="G8" s="823">
        <v>2070065.6840583091</v>
      </c>
      <c r="H8" s="823">
        <v>2275205.4640466473</v>
      </c>
      <c r="I8" s="823">
        <v>2624028.4099271134</v>
      </c>
    </row>
    <row r="9" spans="1:9" s="163" customFormat="1" ht="21" customHeight="1" thickTop="1">
      <c r="A9" s="155" t="s">
        <v>9</v>
      </c>
      <c r="B9" s="824">
        <v>108683.59883931134</v>
      </c>
      <c r="C9" s="824">
        <v>225448.44380200858</v>
      </c>
      <c r="D9" s="824">
        <v>258498.18693515848</v>
      </c>
      <c r="E9" s="824">
        <v>331791.44270116615</v>
      </c>
      <c r="F9" s="824">
        <v>335104.03136443143</v>
      </c>
      <c r="G9" s="824">
        <v>246412.13696647229</v>
      </c>
      <c r="H9" s="824">
        <v>423056.2169329446</v>
      </c>
      <c r="I9" s="824">
        <v>469490.53146793001</v>
      </c>
    </row>
    <row r="10" spans="1:9" s="163" customFormat="1" ht="21" customHeight="1">
      <c r="A10" s="155" t="s">
        <v>18</v>
      </c>
      <c r="B10" s="824">
        <v>491850.4492123386</v>
      </c>
      <c r="C10" s="824">
        <v>457414.68196843617</v>
      </c>
      <c r="D10" s="824">
        <v>357715.30042795389</v>
      </c>
      <c r="E10" s="824">
        <v>365632.12383819243</v>
      </c>
      <c r="F10" s="824">
        <v>385057.70017930033</v>
      </c>
      <c r="G10" s="824">
        <v>411178.39270699711</v>
      </c>
      <c r="H10" s="824">
        <v>442328.03785276972</v>
      </c>
      <c r="I10" s="824">
        <v>570251.58861370257</v>
      </c>
    </row>
    <row r="11" spans="1:9" s="163" customFormat="1" ht="21" customHeight="1">
      <c r="A11" s="155" t="s">
        <v>27</v>
      </c>
      <c r="B11" s="824">
        <v>567796.70274892391</v>
      </c>
      <c r="C11" s="824">
        <v>613857.49916929693</v>
      </c>
      <c r="D11" s="824">
        <v>770575.20214121032</v>
      </c>
      <c r="E11" s="824">
        <v>930800.16954956274</v>
      </c>
      <c r="F11" s="824">
        <v>1077197.5913994168</v>
      </c>
      <c r="G11" s="824">
        <v>1254831.9892201165</v>
      </c>
      <c r="H11" s="824">
        <v>1243081.0113148687</v>
      </c>
      <c r="I11" s="824">
        <v>1429703.2666049565</v>
      </c>
    </row>
    <row r="12" spans="1:9" s="163" customFormat="1" ht="21" customHeight="1">
      <c r="A12" s="156" t="s">
        <v>443</v>
      </c>
      <c r="B12" s="824">
        <v>571834.5112180775</v>
      </c>
      <c r="C12" s="824">
        <v>616537.94064705889</v>
      </c>
      <c r="D12" s="824">
        <v>773913.98370316997</v>
      </c>
      <c r="E12" s="824">
        <v>935581.72882944613</v>
      </c>
      <c r="F12" s="824">
        <v>1081508.171447522</v>
      </c>
      <c r="G12" s="824">
        <v>1246681.2276297377</v>
      </c>
      <c r="H12" s="824">
        <v>1243538.3720043732</v>
      </c>
      <c r="I12" s="824">
        <v>1435359.5328717201</v>
      </c>
    </row>
    <row r="13" spans="1:9" s="163" customFormat="1" ht="21" customHeight="1">
      <c r="A13" s="156" t="s">
        <v>444</v>
      </c>
      <c r="B13" s="824">
        <v>521866.58146484935</v>
      </c>
      <c r="C13" s="824">
        <v>582446.24614634144</v>
      </c>
      <c r="D13" s="824">
        <v>756622.31822190201</v>
      </c>
      <c r="E13" s="824">
        <v>924846.83817638492</v>
      </c>
      <c r="F13" s="824">
        <v>1072408.3894227406</v>
      </c>
      <c r="G13" s="824">
        <v>1235808.6702361517</v>
      </c>
      <c r="H13" s="824">
        <v>1232335.6536909621</v>
      </c>
      <c r="I13" s="824">
        <v>1426679.0734941692</v>
      </c>
    </row>
    <row r="14" spans="1:9" s="163" customFormat="1" ht="21" customHeight="1">
      <c r="A14" s="156" t="s">
        <v>445</v>
      </c>
      <c r="B14" s="824">
        <v>49967.92975322812</v>
      </c>
      <c r="C14" s="824">
        <v>34091.694500717356</v>
      </c>
      <c r="D14" s="824">
        <v>17291.66548126801</v>
      </c>
      <c r="E14" s="824">
        <v>10734.890653061224</v>
      </c>
      <c r="F14" s="824">
        <v>9099.7820247813397</v>
      </c>
      <c r="G14" s="824">
        <v>10872.557393586005</v>
      </c>
      <c r="H14" s="824">
        <v>11202.718313411078</v>
      </c>
      <c r="I14" s="824">
        <v>8680.4593775510202</v>
      </c>
    </row>
    <row r="15" spans="1:9" s="163" customFormat="1" ht="21" customHeight="1">
      <c r="A15" s="156" t="s">
        <v>446</v>
      </c>
      <c r="B15" s="824">
        <v>2713.0378163558107</v>
      </c>
      <c r="C15" s="824">
        <v>2382.8145738880917</v>
      </c>
      <c r="D15" s="824">
        <v>2834.5737881844379</v>
      </c>
      <c r="E15" s="824">
        <v>3027.5607332361515</v>
      </c>
      <c r="F15" s="824">
        <v>3207.861002915452</v>
      </c>
      <c r="G15" s="824">
        <v>14220.387505830904</v>
      </c>
      <c r="H15" s="824">
        <v>11437.183653061224</v>
      </c>
      <c r="I15" s="824">
        <v>8020.9826239067052</v>
      </c>
    </row>
    <row r="16" spans="1:9" s="163" customFormat="1" ht="21" customHeight="1">
      <c r="A16" s="156" t="s">
        <v>447</v>
      </c>
      <c r="B16" s="824">
        <v>2128.6057604017219</v>
      </c>
      <c r="C16" s="824">
        <v>1769.8053457675753</v>
      </c>
      <c r="D16" s="824">
        <v>2795.4232636887609</v>
      </c>
      <c r="E16" s="824">
        <v>1741.3150626822157</v>
      </c>
      <c r="F16" s="824">
        <v>2542.5529766763848</v>
      </c>
      <c r="G16" s="824">
        <v>13003.227954810494</v>
      </c>
      <c r="H16" s="824">
        <v>10828.996447521864</v>
      </c>
      <c r="I16" s="824">
        <v>7379.4529504373177</v>
      </c>
    </row>
    <row r="17" spans="1:9" s="163" customFormat="1" ht="21" customHeight="1">
      <c r="A17" s="156" t="s">
        <v>448</v>
      </c>
      <c r="B17" s="824">
        <v>584.43205595408892</v>
      </c>
      <c r="C17" s="824">
        <v>613.00922812051647</v>
      </c>
      <c r="D17" s="824">
        <v>39.150524495677239</v>
      </c>
      <c r="E17" s="824">
        <v>1286.245670553936</v>
      </c>
      <c r="F17" s="824">
        <v>665.30802623906698</v>
      </c>
      <c r="G17" s="824">
        <v>1217.1595510204081</v>
      </c>
      <c r="H17" s="824">
        <v>608.18720553935862</v>
      </c>
      <c r="I17" s="824">
        <v>641.52967346938772</v>
      </c>
    </row>
    <row r="18" spans="1:9" s="163" customFormat="1" ht="21" customHeight="1">
      <c r="A18" s="156" t="s">
        <v>449</v>
      </c>
      <c r="B18" s="824">
        <v>16921.434558106172</v>
      </c>
      <c r="C18" s="824">
        <v>16024.338814921091</v>
      </c>
      <c r="D18" s="824">
        <v>12110.502351585013</v>
      </c>
      <c r="E18" s="824">
        <v>12566.623451895044</v>
      </c>
      <c r="F18" s="824">
        <v>11971.979403790087</v>
      </c>
      <c r="G18" s="824">
        <v>13313.324903790088</v>
      </c>
      <c r="H18" s="824">
        <v>12032.539055393585</v>
      </c>
      <c r="I18" s="824">
        <v>13341.304463556851</v>
      </c>
    </row>
    <row r="19" spans="1:9" s="163" customFormat="1" ht="21" customHeight="1">
      <c r="A19" s="156" t="s">
        <v>450</v>
      </c>
      <c r="B19" s="824">
        <v>6492.3237230989962</v>
      </c>
      <c r="C19" s="824">
        <v>5228.4319985652792</v>
      </c>
      <c r="D19" s="824">
        <v>4015.8910244956774</v>
      </c>
      <c r="E19" s="824">
        <v>6009.1578221574337</v>
      </c>
      <c r="F19" s="824">
        <v>6931.2585043731788</v>
      </c>
      <c r="G19" s="824">
        <v>7834.80761516035</v>
      </c>
      <c r="H19" s="824">
        <v>7719.8308221574343</v>
      </c>
      <c r="I19" s="824">
        <v>8279.3662667638491</v>
      </c>
    </row>
    <row r="20" spans="1:9" s="163" customFormat="1" ht="21" customHeight="1">
      <c r="A20" s="156" t="s">
        <v>451</v>
      </c>
      <c r="B20" s="824">
        <v>10429.110835007172</v>
      </c>
      <c r="C20" s="824">
        <v>10795.906816355811</v>
      </c>
      <c r="D20" s="824">
        <v>8094.6113270893375</v>
      </c>
      <c r="E20" s="824">
        <v>6557.4656297376096</v>
      </c>
      <c r="F20" s="824">
        <v>5040.7208994169087</v>
      </c>
      <c r="G20" s="824">
        <v>5478.5172886297378</v>
      </c>
      <c r="H20" s="824">
        <v>4312.7082332361515</v>
      </c>
      <c r="I20" s="824">
        <v>5061.938196793003</v>
      </c>
    </row>
    <row r="21" spans="1:9" s="163" customFormat="1" ht="21" customHeight="1">
      <c r="A21" s="156" t="s">
        <v>40</v>
      </c>
      <c r="B21" s="824">
        <v>6174.2357101865136</v>
      </c>
      <c r="C21" s="824">
        <v>4631.519503586801</v>
      </c>
      <c r="D21" s="824">
        <v>4671.432095100864</v>
      </c>
      <c r="E21" s="824">
        <v>6678.3734956268227</v>
      </c>
      <c r="F21" s="824">
        <v>8345.8911924198255</v>
      </c>
      <c r="G21" s="824">
        <v>8343.9174154518951</v>
      </c>
      <c r="H21" s="824">
        <v>8756.1296166180764</v>
      </c>
      <c r="I21" s="824">
        <v>10059.301892128282</v>
      </c>
    </row>
    <row r="22" spans="1:9" s="163" customFormat="1" ht="21" customHeight="1">
      <c r="A22" s="156" t="s">
        <v>452</v>
      </c>
      <c r="B22" s="824">
        <v>-29846.516553802005</v>
      </c>
      <c r="C22" s="824">
        <v>-25719.114370157822</v>
      </c>
      <c r="D22" s="824">
        <v>-22955.289796829973</v>
      </c>
      <c r="E22" s="824">
        <v>-27054.116960641397</v>
      </c>
      <c r="F22" s="824">
        <v>-27836.311647230319</v>
      </c>
      <c r="G22" s="824">
        <v>-27726.86823469388</v>
      </c>
      <c r="H22" s="824">
        <v>-32683.213014577257</v>
      </c>
      <c r="I22" s="824">
        <v>-37077.855246355684</v>
      </c>
    </row>
    <row r="23" spans="1:9" s="163" customFormat="1" ht="21" customHeight="1">
      <c r="A23" s="155" t="s">
        <v>58</v>
      </c>
      <c r="B23" s="824">
        <v>4110.3809411764705</v>
      </c>
      <c r="C23" s="824">
        <v>3869.0474074605449</v>
      </c>
      <c r="D23" s="824">
        <v>4350.9458948126803</v>
      </c>
      <c r="E23" s="824">
        <v>7168.6499795918371</v>
      </c>
      <c r="F23" s="824">
        <v>7174.4400655976679</v>
      </c>
      <c r="G23" s="824">
        <v>8254.8153352769696</v>
      </c>
      <c r="H23" s="824">
        <v>11771.263348396502</v>
      </c>
      <c r="I23" s="824">
        <v>6541.4905670553926</v>
      </c>
    </row>
    <row r="24" spans="1:9" s="163" customFormat="1" ht="21" customHeight="1">
      <c r="A24" s="155" t="s">
        <v>64</v>
      </c>
      <c r="B24" s="824">
        <v>5980.7840832137736</v>
      </c>
      <c r="C24" s="824">
        <v>1508.2055121951219</v>
      </c>
      <c r="D24" s="824">
        <v>128.05556772334293</v>
      </c>
      <c r="E24" s="824">
        <v>11.984392128279884</v>
      </c>
      <c r="F24" s="824">
        <v>1.8380102040816326</v>
      </c>
      <c r="G24" s="824">
        <v>174.01407580174927</v>
      </c>
      <c r="H24" s="824">
        <v>168.01359037900875</v>
      </c>
      <c r="I24" s="824">
        <v>110.42983819241982</v>
      </c>
    </row>
    <row r="25" spans="1:9" s="163" customFormat="1" ht="21" customHeight="1">
      <c r="A25" s="155" t="s">
        <v>453</v>
      </c>
      <c r="B25" s="824">
        <v>50338.405791965568</v>
      </c>
      <c r="C25" s="824">
        <v>48224.830018651366</v>
      </c>
      <c r="D25" s="824">
        <v>66156.174554755038</v>
      </c>
      <c r="E25" s="824">
        <v>69384.644559766763</v>
      </c>
      <c r="F25" s="824">
        <v>68119.697102040824</v>
      </c>
      <c r="G25" s="824">
        <v>106195.4791574344</v>
      </c>
      <c r="H25" s="824">
        <v>110034.63245043732</v>
      </c>
      <c r="I25" s="824">
        <v>97364.55833090379</v>
      </c>
    </row>
    <row r="26" spans="1:9" s="163" customFormat="1" ht="21" customHeight="1">
      <c r="A26" s="155" t="s">
        <v>75</v>
      </c>
      <c r="B26" s="824">
        <v>26890.887367288375</v>
      </c>
      <c r="C26" s="824">
        <v>27327.272381635583</v>
      </c>
      <c r="D26" s="824">
        <v>26823.397044668589</v>
      </c>
      <c r="E26" s="824">
        <v>29285.365183673472</v>
      </c>
      <c r="F26" s="824">
        <v>36170.620581632655</v>
      </c>
      <c r="G26" s="824">
        <v>38735.972256559769</v>
      </c>
      <c r="H26" s="824">
        <v>40365.748676384836</v>
      </c>
      <c r="I26" s="824">
        <v>46096.797214285711</v>
      </c>
    </row>
    <row r="27" spans="1:9" s="164" customFormat="1" ht="43.5" customHeight="1" thickBot="1">
      <c r="A27" s="157" t="s">
        <v>454</v>
      </c>
      <c r="B27" s="825">
        <v>1280.6088794835007</v>
      </c>
      <c r="C27" s="825">
        <v>1532.155912482066</v>
      </c>
      <c r="D27" s="825">
        <v>2412.7573314121037</v>
      </c>
      <c r="E27" s="825">
        <v>3116.9578673469387</v>
      </c>
      <c r="F27" s="825">
        <v>3821.5679854227405</v>
      </c>
      <c r="G27" s="825">
        <v>4282.8843396501461</v>
      </c>
      <c r="H27" s="825">
        <v>4400.5398804664719</v>
      </c>
      <c r="I27" s="825">
        <v>4469.7472900874636</v>
      </c>
    </row>
    <row r="28" spans="1:9" ht="24" customHeight="1" thickTop="1" thickBot="1">
      <c r="A28" s="63" t="s">
        <v>455</v>
      </c>
      <c r="B28" s="823">
        <v>1175755.3288637016</v>
      </c>
      <c r="C28" s="823">
        <v>1275922.3437044478</v>
      </c>
      <c r="D28" s="823">
        <v>1377469.6272276656</v>
      </c>
      <c r="E28" s="823">
        <v>1603851.1280437317</v>
      </c>
      <c r="F28" s="823">
        <v>1759165.9006195336</v>
      </c>
      <c r="G28" s="823">
        <v>1905195.6182434403</v>
      </c>
      <c r="H28" s="823">
        <v>2109502.3036953351</v>
      </c>
      <c r="I28" s="823">
        <v>2437450.440479592</v>
      </c>
    </row>
    <row r="29" spans="1:9" s="163" customFormat="1" ht="21" customHeight="1" thickTop="1">
      <c r="A29" s="155" t="s">
        <v>456</v>
      </c>
      <c r="B29" s="824">
        <v>1078699.9111692971</v>
      </c>
      <c r="C29" s="824">
        <v>1186739.9810459111</v>
      </c>
      <c r="D29" s="824">
        <v>1249474.7132809798</v>
      </c>
      <c r="E29" s="824">
        <v>1442061.2875991254</v>
      </c>
      <c r="F29" s="824">
        <v>1654476.7402055394</v>
      </c>
      <c r="G29" s="824">
        <v>1734177.4462026239</v>
      </c>
      <c r="H29" s="824">
        <v>1948377.726148688</v>
      </c>
      <c r="I29" s="824">
        <v>2251970.7863381924</v>
      </c>
    </row>
    <row r="30" spans="1:9" s="163" customFormat="1" ht="21" customHeight="1">
      <c r="A30" s="156" t="s">
        <v>457</v>
      </c>
      <c r="B30" s="824">
        <v>336471.63546484936</v>
      </c>
      <c r="C30" s="824">
        <v>336030.8562539455</v>
      </c>
      <c r="D30" s="824">
        <v>420165.92461959657</v>
      </c>
      <c r="E30" s="824">
        <v>482945.03451457724</v>
      </c>
      <c r="F30" s="824">
        <v>616359.19154810486</v>
      </c>
      <c r="G30" s="824">
        <v>611997.49504081637</v>
      </c>
      <c r="H30" s="824">
        <v>759559.24301895045</v>
      </c>
      <c r="I30" s="824">
        <v>841446.79645189492</v>
      </c>
    </row>
    <row r="31" spans="1:9" s="163" customFormat="1" ht="21" customHeight="1">
      <c r="A31" s="156" t="s">
        <v>458</v>
      </c>
      <c r="B31" s="824">
        <v>332582.50324390247</v>
      </c>
      <c r="C31" s="824">
        <v>347916.24374318501</v>
      </c>
      <c r="D31" s="824">
        <v>365663.74307636888</v>
      </c>
      <c r="E31" s="824">
        <v>446839.98150583095</v>
      </c>
      <c r="F31" s="824">
        <v>507035.15067784261</v>
      </c>
      <c r="G31" s="824">
        <v>557952.1853979592</v>
      </c>
      <c r="H31" s="824">
        <v>598273.84274489793</v>
      </c>
      <c r="I31" s="824">
        <v>654270.03924635565</v>
      </c>
    </row>
    <row r="32" spans="1:9" s="163" customFormat="1" ht="21" customHeight="1">
      <c r="A32" s="156" t="s">
        <v>459</v>
      </c>
      <c r="B32" s="824">
        <v>229396.68278335725</v>
      </c>
      <c r="C32" s="824">
        <v>244951.99986657099</v>
      </c>
      <c r="D32" s="824">
        <v>176018.79270317001</v>
      </c>
      <c r="E32" s="824">
        <v>201468.92785131195</v>
      </c>
      <c r="F32" s="824">
        <v>116348.49210932945</v>
      </c>
      <c r="G32" s="824">
        <v>107227.95467346939</v>
      </c>
      <c r="H32" s="824">
        <v>114286.50951603499</v>
      </c>
      <c r="I32" s="824">
        <v>61026.399511661803</v>
      </c>
    </row>
    <row r="33" spans="1:9" s="163" customFormat="1" ht="21" customHeight="1">
      <c r="A33" s="156" t="s">
        <v>460</v>
      </c>
      <c r="B33" s="824">
        <v>36955.861571018657</v>
      </c>
      <c r="C33" s="824">
        <v>37791.378483500717</v>
      </c>
      <c r="D33" s="824">
        <v>49539.381695965421</v>
      </c>
      <c r="E33" s="824">
        <v>51281.107008746352</v>
      </c>
      <c r="F33" s="824">
        <v>69993.572275510203</v>
      </c>
      <c r="G33" s="824">
        <v>61602.024014577262</v>
      </c>
      <c r="H33" s="824">
        <v>69932.957997084552</v>
      </c>
      <c r="I33" s="824">
        <v>86649.394823615163</v>
      </c>
    </row>
    <row r="34" spans="1:9" s="163" customFormat="1" ht="21" customHeight="1">
      <c r="A34" s="156" t="s">
        <v>461</v>
      </c>
      <c r="B34" s="824">
        <v>131271.61022094692</v>
      </c>
      <c r="C34" s="824">
        <v>201474.18065136299</v>
      </c>
      <c r="D34" s="824">
        <v>214518.43217435156</v>
      </c>
      <c r="E34" s="824">
        <v>233153.74709475218</v>
      </c>
      <c r="F34" s="824">
        <v>312826.05324635567</v>
      </c>
      <c r="G34" s="824">
        <v>361620.02878571424</v>
      </c>
      <c r="H34" s="824">
        <v>371463.90633673465</v>
      </c>
      <c r="I34" s="824">
        <v>567525.57283090381</v>
      </c>
    </row>
    <row r="35" spans="1:9" s="163" customFormat="1" ht="21" customHeight="1">
      <c r="A35" s="156" t="s">
        <v>462</v>
      </c>
      <c r="B35" s="824">
        <v>12021.617885222382</v>
      </c>
      <c r="C35" s="824">
        <v>18575.322047345766</v>
      </c>
      <c r="D35" s="824">
        <v>23568.439011527378</v>
      </c>
      <c r="E35" s="824">
        <v>26372.489623906706</v>
      </c>
      <c r="F35" s="824">
        <v>31914.280348396504</v>
      </c>
      <c r="G35" s="824">
        <v>33777.758290087462</v>
      </c>
      <c r="H35" s="824">
        <v>34861.266534985421</v>
      </c>
      <c r="I35" s="824">
        <v>41052.583473760926</v>
      </c>
    </row>
    <row r="36" spans="1:9" s="163" customFormat="1" ht="21" customHeight="1">
      <c r="A36" s="155" t="s">
        <v>463</v>
      </c>
      <c r="B36" s="824">
        <v>760.10261549497852</v>
      </c>
      <c r="C36" s="824">
        <v>681.96608177905307</v>
      </c>
      <c r="D36" s="824">
        <v>1384.7492680115274</v>
      </c>
      <c r="E36" s="824">
        <v>465.30644314868812</v>
      </c>
      <c r="F36" s="824">
        <v>886.79251895043728</v>
      </c>
      <c r="G36" s="824">
        <v>756.72610058309044</v>
      </c>
      <c r="H36" s="824">
        <v>1029.0544533527698</v>
      </c>
      <c r="I36" s="824">
        <v>1373.3967259475219</v>
      </c>
    </row>
    <row r="37" spans="1:9" s="163" customFormat="1" ht="21" customHeight="1">
      <c r="A37" s="155" t="s">
        <v>464</v>
      </c>
      <c r="B37" s="824">
        <v>58687.094760401727</v>
      </c>
      <c r="C37" s="824">
        <v>37642.606628407462</v>
      </c>
      <c r="D37" s="824">
        <v>72096.389112391931</v>
      </c>
      <c r="E37" s="824">
        <v>102421.19913411078</v>
      </c>
      <c r="F37" s="824">
        <v>42088.62594169096</v>
      </c>
      <c r="G37" s="824">
        <v>33016.15015306123</v>
      </c>
      <c r="H37" s="824">
        <v>26097.728320699709</v>
      </c>
      <c r="I37" s="824">
        <v>17674.684428571429</v>
      </c>
    </row>
    <row r="38" spans="1:9" s="163" customFormat="1" ht="21" customHeight="1">
      <c r="A38" s="155" t="s">
        <v>465</v>
      </c>
      <c r="B38" s="824">
        <v>12077.542853658537</v>
      </c>
      <c r="C38" s="824">
        <v>19209.022131994261</v>
      </c>
      <c r="D38" s="824">
        <v>27467.206426512967</v>
      </c>
      <c r="E38" s="824">
        <v>28732.717301749268</v>
      </c>
      <c r="F38" s="824">
        <v>33276.884007288631</v>
      </c>
      <c r="G38" s="824">
        <v>36630.249179300292</v>
      </c>
      <c r="H38" s="824">
        <v>34564.190825072888</v>
      </c>
      <c r="I38" s="824">
        <v>48215.975628279884</v>
      </c>
    </row>
    <row r="39" spans="1:9" s="163" customFormat="1" ht="21" customHeight="1">
      <c r="A39" s="155" t="s">
        <v>129</v>
      </c>
      <c r="B39" s="824">
        <v>4959.2885810616926</v>
      </c>
      <c r="C39" s="824">
        <v>9641.9031692969875</v>
      </c>
      <c r="D39" s="824">
        <v>12519.348220461095</v>
      </c>
      <c r="E39" s="824">
        <v>18230.887293002917</v>
      </c>
      <c r="F39" s="824">
        <v>19313.343029154519</v>
      </c>
      <c r="G39" s="824">
        <v>20565.323867346935</v>
      </c>
      <c r="H39" s="824">
        <v>20904.837176384841</v>
      </c>
      <c r="I39" s="824">
        <v>22247.224826530612</v>
      </c>
    </row>
    <row r="40" spans="1:9" s="163" customFormat="1" ht="21" customHeight="1">
      <c r="A40" s="155" t="s">
        <v>135</v>
      </c>
      <c r="B40" s="824">
        <v>0</v>
      </c>
      <c r="C40" s="824">
        <v>0</v>
      </c>
      <c r="D40" s="824">
        <v>0</v>
      </c>
      <c r="E40" s="824">
        <v>0</v>
      </c>
      <c r="F40" s="824">
        <v>0</v>
      </c>
      <c r="G40" s="824">
        <v>49929.783259475218</v>
      </c>
      <c r="H40" s="824">
        <v>49938.107666180753</v>
      </c>
      <c r="I40" s="824">
        <v>49947.04817492712</v>
      </c>
    </row>
    <row r="41" spans="1:9" s="163" customFormat="1" ht="21" customHeight="1">
      <c r="A41" s="155" t="s">
        <v>466</v>
      </c>
      <c r="B41" s="824">
        <v>20571.388883787666</v>
      </c>
      <c r="C41" s="824">
        <v>17507.756946915353</v>
      </c>
      <c r="D41" s="824">
        <v>14434.680538904899</v>
      </c>
      <c r="E41" s="824">
        <v>11354.5208090379</v>
      </c>
      <c r="F41" s="824">
        <v>8269.1666690962102</v>
      </c>
      <c r="G41" s="824">
        <v>24193.078963556851</v>
      </c>
      <c r="H41" s="824">
        <v>24227.080001457729</v>
      </c>
      <c r="I41" s="824">
        <v>40143.345804664721</v>
      </c>
    </row>
    <row r="42" spans="1:9" s="164" customFormat="1" ht="43.5" customHeight="1" thickBot="1">
      <c r="A42" s="157" t="s">
        <v>110</v>
      </c>
      <c r="B42" s="825"/>
      <c r="C42" s="825">
        <v>4499.1077001434724</v>
      </c>
      <c r="D42" s="825">
        <v>92.540380403458215</v>
      </c>
      <c r="E42" s="825">
        <v>585.20946355685135</v>
      </c>
      <c r="F42" s="825">
        <v>854.34824781341115</v>
      </c>
      <c r="G42" s="825">
        <v>5926.8605174927116</v>
      </c>
      <c r="H42" s="825">
        <v>4363.5791034985423</v>
      </c>
      <c r="I42" s="825">
        <v>5877.9785524781337</v>
      </c>
    </row>
    <row r="43" spans="1:9" ht="24" customHeight="1" thickTop="1" thickBot="1">
      <c r="A43" s="63" t="s">
        <v>467</v>
      </c>
      <c r="B43" s="823">
        <v>81176.489020086083</v>
      </c>
      <c r="C43" s="823">
        <v>103259.7924677188</v>
      </c>
      <c r="D43" s="823">
        <v>109190.39267002881</v>
      </c>
      <c r="E43" s="823">
        <v>133340.21002769677</v>
      </c>
      <c r="F43" s="823">
        <v>153481.5860685131</v>
      </c>
      <c r="G43" s="823">
        <v>164870.06581486881</v>
      </c>
      <c r="H43" s="823">
        <v>165703.16035131196</v>
      </c>
      <c r="I43" s="823">
        <v>186577.96944752187</v>
      </c>
    </row>
    <row r="44" spans="1:9" s="163" customFormat="1" ht="21" customHeight="1" thickTop="1">
      <c r="A44" s="155" t="s">
        <v>150</v>
      </c>
      <c r="B44" s="824">
        <v>37450.632424677184</v>
      </c>
      <c r="C44" s="824">
        <v>37450.632424677184</v>
      </c>
      <c r="D44" s="824">
        <v>79188.472622478381</v>
      </c>
      <c r="E44" s="824">
        <v>90222.830903790091</v>
      </c>
      <c r="F44" s="824">
        <v>90222.830903790091</v>
      </c>
      <c r="G44" s="824">
        <v>95535.370262390672</v>
      </c>
      <c r="H44" s="824">
        <v>95535.370262390672</v>
      </c>
      <c r="I44" s="824">
        <v>95535.370262390672</v>
      </c>
    </row>
    <row r="45" spans="1:9" s="163" customFormat="1" ht="21" customHeight="1">
      <c r="A45" s="155" t="s">
        <v>154</v>
      </c>
      <c r="B45" s="824">
        <v>0</v>
      </c>
      <c r="C45" s="824">
        <v>3999.9986857962695</v>
      </c>
      <c r="D45" s="824">
        <v>0</v>
      </c>
      <c r="E45" s="824">
        <v>3006.5597667638485</v>
      </c>
      <c r="F45" s="824">
        <v>11316.309924198251</v>
      </c>
      <c r="G45" s="824">
        <v>10006.559766763849</v>
      </c>
      <c r="H45" s="824">
        <v>10006.559766763849</v>
      </c>
      <c r="I45" s="824">
        <v>14006.559766763849</v>
      </c>
    </row>
    <row r="46" spans="1:9" s="163" customFormat="1" ht="21" customHeight="1">
      <c r="A46" s="155" t="s">
        <v>158</v>
      </c>
      <c r="B46" s="824">
        <v>0</v>
      </c>
      <c r="C46" s="824">
        <v>0</v>
      </c>
      <c r="D46" s="824">
        <v>0</v>
      </c>
      <c r="E46" s="824">
        <v>0</v>
      </c>
      <c r="F46" s="824">
        <v>0</v>
      </c>
      <c r="G46" s="824">
        <v>0</v>
      </c>
      <c r="H46" s="824">
        <v>0</v>
      </c>
      <c r="I46" s="824">
        <v>0</v>
      </c>
    </row>
    <row r="47" spans="1:9" s="163" customFormat="1" ht="21" customHeight="1">
      <c r="A47" s="155" t="s">
        <v>468</v>
      </c>
      <c r="B47" s="824">
        <v>31320.79527546628</v>
      </c>
      <c r="C47" s="824">
        <v>38505.238606886662</v>
      </c>
      <c r="D47" s="824">
        <v>8248.2353746397694</v>
      </c>
      <c r="E47" s="824">
        <v>15735.356795918367</v>
      </c>
      <c r="F47" s="824">
        <v>26119.011349854231</v>
      </c>
      <c r="G47" s="824">
        <v>36296.260934402329</v>
      </c>
      <c r="H47" s="824">
        <v>36296.260934402329</v>
      </c>
      <c r="I47" s="824">
        <v>45399.144243440234</v>
      </c>
    </row>
    <row r="48" spans="1:9" s="163" customFormat="1" ht="21" customHeight="1">
      <c r="A48" s="155" t="s">
        <v>166</v>
      </c>
      <c r="B48" s="824">
        <v>12405.061319942612</v>
      </c>
      <c r="C48" s="824">
        <v>23303.922750358677</v>
      </c>
      <c r="D48" s="824">
        <v>21753.684672910662</v>
      </c>
      <c r="E48" s="824">
        <v>24375.462561224489</v>
      </c>
      <c r="F48" s="824">
        <v>25823.433890670553</v>
      </c>
      <c r="G48" s="824">
        <v>23031.87485131195</v>
      </c>
      <c r="H48" s="824">
        <v>23864.969387755104</v>
      </c>
      <c r="I48" s="824">
        <v>31636.895174927118</v>
      </c>
    </row>
    <row r="49" spans="1:9" s="163" customFormat="1" ht="21" customHeight="1">
      <c r="A49" s="156" t="s">
        <v>469</v>
      </c>
      <c r="B49" s="824">
        <v>0</v>
      </c>
      <c r="C49" s="824">
        <v>0</v>
      </c>
      <c r="D49" s="824">
        <v>3025.9365994236309</v>
      </c>
      <c r="E49" s="824">
        <v>41.545189504373177</v>
      </c>
      <c r="F49" s="824">
        <v>41.545189504373177</v>
      </c>
      <c r="G49" s="824">
        <v>41.545189504373177</v>
      </c>
      <c r="H49" s="824">
        <v>41.545189504373177</v>
      </c>
      <c r="I49" s="824">
        <v>41.545189504373177</v>
      </c>
    </row>
    <row r="50" spans="1:9" s="164" customFormat="1" ht="40.5" customHeight="1" thickBot="1">
      <c r="A50" s="158" t="s">
        <v>470</v>
      </c>
      <c r="B50" s="825">
        <v>12405.061319942612</v>
      </c>
      <c r="C50" s="825">
        <v>23303.922750358677</v>
      </c>
      <c r="D50" s="825">
        <v>18727.74807348703</v>
      </c>
      <c r="E50" s="825">
        <v>24333.917371720116</v>
      </c>
      <c r="F50" s="825">
        <v>25781.888701166179</v>
      </c>
      <c r="G50" s="825">
        <v>22990.329661807576</v>
      </c>
      <c r="H50" s="825">
        <v>23823.42419825073</v>
      </c>
      <c r="I50" s="825">
        <v>31595.349985422745</v>
      </c>
    </row>
    <row r="51" spans="1:9" ht="24" customHeight="1" thickTop="1" thickBot="1">
      <c r="A51" s="63" t="s">
        <v>471</v>
      </c>
      <c r="B51" s="823">
        <v>1256931.8178837877</v>
      </c>
      <c r="C51" s="823">
        <v>1379182.1361721666</v>
      </c>
      <c r="D51" s="823">
        <v>1486660.0198976945</v>
      </c>
      <c r="E51" s="823">
        <v>1737191.3380714285</v>
      </c>
      <c r="F51" s="823">
        <v>1912647.4866880467</v>
      </c>
      <c r="G51" s="823">
        <v>2070065.6840583091</v>
      </c>
      <c r="H51" s="823">
        <v>2275205.4640466473</v>
      </c>
      <c r="I51" s="823">
        <v>2624028.4099271134</v>
      </c>
    </row>
    <row r="52" spans="1:9" s="163" customFormat="1" ht="24" customHeight="1" thickTop="1">
      <c r="A52" s="159" t="s">
        <v>472</v>
      </c>
      <c r="B52" s="824">
        <v>121026.26525394549</v>
      </c>
      <c r="C52" s="824">
        <v>138457.82231850788</v>
      </c>
      <c r="D52" s="824">
        <v>156712.42743804035</v>
      </c>
      <c r="E52" s="824">
        <v>231215.41151603498</v>
      </c>
      <c r="F52" s="824">
        <v>280383.11912244902</v>
      </c>
      <c r="G52" s="824">
        <v>335348.07609329448</v>
      </c>
      <c r="H52" s="824">
        <v>396092.33659183676</v>
      </c>
      <c r="I52" s="824">
        <v>397033.00916618074</v>
      </c>
    </row>
    <row r="53" spans="1:9" s="164" customFormat="1" ht="21" customHeight="1">
      <c r="A53" s="158" t="s">
        <v>473</v>
      </c>
      <c r="B53" s="825">
        <v>9304.6898307030133</v>
      </c>
      <c r="C53" s="825">
        <v>8761.4676398852225</v>
      </c>
      <c r="D53" s="825">
        <v>11224.525474063403</v>
      </c>
      <c r="E53" s="825">
        <v>16199.968498542275</v>
      </c>
      <c r="F53" s="825">
        <v>24076.420728862973</v>
      </c>
      <c r="G53" s="825">
        <v>14956.712430029154</v>
      </c>
      <c r="H53" s="825">
        <v>25930.424953352769</v>
      </c>
      <c r="I53" s="825">
        <v>16553.169013119536</v>
      </c>
    </row>
    <row r="54" spans="1:9" s="164" customFormat="1" ht="21" customHeight="1">
      <c r="A54" s="158" t="s">
        <v>474</v>
      </c>
      <c r="B54" s="825">
        <v>86310.405583931133</v>
      </c>
      <c r="C54" s="825">
        <v>104604.06140172167</v>
      </c>
      <c r="D54" s="825">
        <v>119999.12876080691</v>
      </c>
      <c r="E54" s="825">
        <v>186682.07857725947</v>
      </c>
      <c r="F54" s="825">
        <v>226425.99968221574</v>
      </c>
      <c r="G54" s="825">
        <v>286434.08444897959</v>
      </c>
      <c r="H54" s="825">
        <v>340005.23447230324</v>
      </c>
      <c r="I54" s="825">
        <v>347146.0235816327</v>
      </c>
    </row>
    <row r="55" spans="1:9" s="164" customFormat="1" ht="21" customHeight="1">
      <c r="A55" s="158" t="s">
        <v>475</v>
      </c>
      <c r="B55" s="825">
        <v>0</v>
      </c>
      <c r="C55" s="825">
        <v>0</v>
      </c>
      <c r="D55" s="825">
        <v>0</v>
      </c>
      <c r="E55" s="825">
        <v>0</v>
      </c>
      <c r="F55" s="825">
        <v>0</v>
      </c>
      <c r="G55" s="825">
        <v>0</v>
      </c>
      <c r="H55" s="825">
        <v>0</v>
      </c>
      <c r="I55" s="825">
        <v>0</v>
      </c>
    </row>
    <row r="56" spans="1:9" s="164" customFormat="1" ht="21" customHeight="1">
      <c r="A56" s="158" t="s">
        <v>476</v>
      </c>
      <c r="B56" s="825">
        <v>25411.169839311337</v>
      </c>
      <c r="C56" s="825">
        <v>25092.293276901</v>
      </c>
      <c r="D56" s="825">
        <v>25488.773203170029</v>
      </c>
      <c r="E56" s="825">
        <v>28333.364440233236</v>
      </c>
      <c r="F56" s="825">
        <v>29880.69871137026</v>
      </c>
      <c r="G56" s="825">
        <v>33957.279214285714</v>
      </c>
      <c r="H56" s="825">
        <v>30156.677166180762</v>
      </c>
      <c r="I56" s="825">
        <v>33333.816571428571</v>
      </c>
    </row>
    <row r="57" spans="1:9" s="164" customFormat="1" ht="21" customHeight="1">
      <c r="A57" s="158" t="s">
        <v>477</v>
      </c>
      <c r="B57" s="825">
        <v>0</v>
      </c>
      <c r="C57" s="825">
        <v>0</v>
      </c>
      <c r="D57" s="825">
        <v>0</v>
      </c>
      <c r="E57" s="825">
        <v>0</v>
      </c>
      <c r="F57" s="825">
        <v>0</v>
      </c>
      <c r="G57" s="825">
        <v>0</v>
      </c>
      <c r="H57" s="825">
        <v>0</v>
      </c>
      <c r="I57" s="825">
        <v>0</v>
      </c>
    </row>
    <row r="58" spans="1:9" s="164" customFormat="1" ht="18.75" thickBot="1">
      <c r="A58" s="157" t="s">
        <v>478</v>
      </c>
      <c r="B58" s="825">
        <v>1532937.4505781922</v>
      </c>
      <c r="C58" s="825">
        <v>1851465.5753959827</v>
      </c>
      <c r="D58" s="825">
        <v>2087409.7888919308</v>
      </c>
      <c r="E58" s="825">
        <v>2522346.5965845478</v>
      </c>
      <c r="F58" s="825">
        <v>2917088.0537113701</v>
      </c>
      <c r="G58" s="825">
        <v>3310114.2474956266</v>
      </c>
      <c r="H58" s="825">
        <v>3382306.3362521864</v>
      </c>
      <c r="I58" s="825">
        <v>3729980.2567026238</v>
      </c>
    </row>
    <row r="59" spans="1:9" ht="31.5" customHeight="1" thickTop="1" thickBot="1">
      <c r="A59" s="160" t="s">
        <v>479</v>
      </c>
      <c r="B59" s="823"/>
      <c r="C59" s="823"/>
      <c r="D59" s="823"/>
      <c r="E59" s="823"/>
      <c r="F59" s="823"/>
      <c r="G59" s="823"/>
      <c r="H59" s="823"/>
      <c r="I59" s="823"/>
    </row>
    <row r="60" spans="1:9" ht="30" customHeight="1" thickTop="1">
      <c r="A60" s="71" t="s">
        <v>480</v>
      </c>
      <c r="B60" s="826">
        <v>75689.442530846485</v>
      </c>
      <c r="C60" s="826">
        <v>79075.935549497852</v>
      </c>
      <c r="D60" s="826">
        <v>63539.599249279549</v>
      </c>
      <c r="E60" s="826">
        <v>74969.888868804657</v>
      </c>
      <c r="F60" s="826">
        <v>89642.039284256549</v>
      </c>
      <c r="G60" s="826">
        <v>93856.299141399417</v>
      </c>
      <c r="H60" s="826">
        <v>104043.95722886299</v>
      </c>
      <c r="I60" s="826">
        <v>123743.82830320699</v>
      </c>
    </row>
    <row r="61" spans="1:9" ht="21" customHeight="1">
      <c r="A61" s="68" t="s">
        <v>481</v>
      </c>
      <c r="B61" s="826">
        <v>-30597.594136298423</v>
      </c>
      <c r="C61" s="826">
        <v>-27945.835348637014</v>
      </c>
      <c r="D61" s="826">
        <v>-19111.696775216136</v>
      </c>
      <c r="E61" s="826">
        <v>-15723.149583090379</v>
      </c>
      <c r="F61" s="826">
        <v>-19284.449962099123</v>
      </c>
      <c r="G61" s="826">
        <v>-19375.431999999997</v>
      </c>
      <c r="H61" s="826">
        <v>-21369.202174927112</v>
      </c>
      <c r="I61" s="826">
        <v>-26907.996188046644</v>
      </c>
    </row>
    <row r="62" spans="1:9" ht="21.75" customHeight="1">
      <c r="A62" s="66" t="s">
        <v>482</v>
      </c>
      <c r="B62" s="826">
        <v>45091.848394548062</v>
      </c>
      <c r="C62" s="826">
        <v>51130.100200860827</v>
      </c>
      <c r="D62" s="826">
        <v>44427.902474063398</v>
      </c>
      <c r="E62" s="826">
        <v>59246.739285714291</v>
      </c>
      <c r="F62" s="826">
        <v>70357.589322157437</v>
      </c>
      <c r="G62" s="826">
        <v>74480.867141399416</v>
      </c>
      <c r="H62" s="826">
        <v>82674.755053935864</v>
      </c>
      <c r="I62" s="826">
        <v>96835.832115160345</v>
      </c>
    </row>
    <row r="63" spans="1:9">
      <c r="A63" s="71" t="s">
        <v>483</v>
      </c>
      <c r="B63" s="826">
        <v>32510.658314203731</v>
      </c>
      <c r="C63" s="826">
        <v>27435.08830272597</v>
      </c>
      <c r="D63" s="826">
        <v>30903.714641210379</v>
      </c>
      <c r="E63" s="826">
        <v>34987.593571428573</v>
      </c>
      <c r="F63" s="826">
        <v>38624.844657434405</v>
      </c>
      <c r="G63" s="826">
        <v>36625.423551020409</v>
      </c>
      <c r="H63" s="826">
        <v>44700.134373177847</v>
      </c>
      <c r="I63" s="826">
        <v>43737.131613702622</v>
      </c>
    </row>
    <row r="64" spans="1:9">
      <c r="A64" s="68" t="s">
        <v>484</v>
      </c>
      <c r="B64" s="826">
        <v>-15324.228327116212</v>
      </c>
      <c r="C64" s="826">
        <v>-9695.2404949784795</v>
      </c>
      <c r="D64" s="826">
        <v>-7136.6861714697407</v>
      </c>
      <c r="E64" s="826">
        <v>-6871.1100626822154</v>
      </c>
      <c r="F64" s="826">
        <v>-12803.643851311952</v>
      </c>
      <c r="G64" s="826">
        <v>-10445.645572886297</v>
      </c>
      <c r="H64" s="826">
        <v>-12058.741132653062</v>
      </c>
      <c r="I64" s="826">
        <v>-13258.815384839651</v>
      </c>
    </row>
    <row r="65" spans="1:9">
      <c r="A65" s="72" t="s">
        <v>485</v>
      </c>
      <c r="B65" s="826">
        <v>62278.278381635573</v>
      </c>
      <c r="C65" s="826">
        <v>68869.94800860832</v>
      </c>
      <c r="D65" s="826">
        <v>68194.930943804036</v>
      </c>
      <c r="E65" s="826">
        <v>87363.222794460642</v>
      </c>
      <c r="F65" s="826">
        <v>96178.79012827987</v>
      </c>
      <c r="G65" s="826">
        <v>100660.64511953352</v>
      </c>
      <c r="H65" s="826">
        <v>115316.14829446064</v>
      </c>
      <c r="I65" s="826">
        <v>127314.14834402333</v>
      </c>
    </row>
    <row r="66" spans="1:9">
      <c r="A66" s="71" t="s">
        <v>486</v>
      </c>
      <c r="B66" s="826">
        <v>41550.540233859399</v>
      </c>
      <c r="C66" s="826">
        <v>35571.701492109038</v>
      </c>
      <c r="D66" s="826">
        <v>27564.987677233428</v>
      </c>
      <c r="E66" s="826">
        <v>18471.558612244899</v>
      </c>
      <c r="F66" s="826">
        <v>17698.516867346938</v>
      </c>
      <c r="G66" s="826">
        <v>17285.876604956269</v>
      </c>
      <c r="H66" s="826">
        <v>19031.746457725949</v>
      </c>
      <c r="I66" s="826">
        <v>17060.216931486881</v>
      </c>
    </row>
    <row r="67" spans="1:9">
      <c r="A67" s="71" t="s">
        <v>487</v>
      </c>
      <c r="B67" s="826">
        <v>-50620.457008608326</v>
      </c>
      <c r="C67" s="826">
        <v>-38883.474034433282</v>
      </c>
      <c r="D67" s="826">
        <v>-31560.393138328531</v>
      </c>
      <c r="E67" s="826">
        <v>-29824.479215743439</v>
      </c>
      <c r="F67" s="826">
        <v>-19894.415534985423</v>
      </c>
      <c r="G67" s="826">
        <v>-19629.984311953351</v>
      </c>
      <c r="H67" s="826">
        <v>-27170.756902332359</v>
      </c>
      <c r="I67" s="826">
        <v>-23237.775529154518</v>
      </c>
    </row>
    <row r="68" spans="1:9">
      <c r="A68" s="66" t="s">
        <v>488</v>
      </c>
      <c r="B68" s="826">
        <v>53208.361606886654</v>
      </c>
      <c r="C68" s="826">
        <v>65558.175466284069</v>
      </c>
      <c r="D68" s="826">
        <v>64199.525482708937</v>
      </c>
      <c r="E68" s="826">
        <v>76010.302190962087</v>
      </c>
      <c r="F68" s="826">
        <v>93982.891460641389</v>
      </c>
      <c r="G68" s="826">
        <v>98316.537412536432</v>
      </c>
      <c r="H68" s="826">
        <v>107177.13784985422</v>
      </c>
      <c r="I68" s="826">
        <v>121136.58974635569</v>
      </c>
    </row>
    <row r="69" spans="1:9">
      <c r="A69" s="68" t="s">
        <v>489</v>
      </c>
      <c r="B69" s="826">
        <v>-38402.106571018652</v>
      </c>
      <c r="C69" s="826">
        <v>-42941.65297991391</v>
      </c>
      <c r="D69" s="826">
        <v>-45669.021711815563</v>
      </c>
      <c r="E69" s="826">
        <v>-50144.476647230324</v>
      </c>
      <c r="F69" s="826">
        <v>-60107.809873177852</v>
      </c>
      <c r="G69" s="826">
        <v>-68002.870833819237</v>
      </c>
      <c r="H69" s="826">
        <v>-72596.859202623906</v>
      </c>
      <c r="I69" s="826">
        <v>-79444.114411078714</v>
      </c>
    </row>
    <row r="70" spans="1:9">
      <c r="A70" s="72" t="s">
        <v>490</v>
      </c>
      <c r="B70" s="826">
        <v>14806.255035868006</v>
      </c>
      <c r="C70" s="826">
        <v>22616.522486370155</v>
      </c>
      <c r="D70" s="826">
        <v>18530.503770893371</v>
      </c>
      <c r="E70" s="826">
        <v>25865.825543731778</v>
      </c>
      <c r="F70" s="826">
        <v>33875.081587463559</v>
      </c>
      <c r="G70" s="826">
        <v>30313.666578717199</v>
      </c>
      <c r="H70" s="826">
        <v>34580.27864723032</v>
      </c>
      <c r="I70" s="826">
        <v>41692.475335276962</v>
      </c>
    </row>
    <row r="71" spans="1:9">
      <c r="A71" s="72" t="s">
        <v>491</v>
      </c>
      <c r="B71" s="826">
        <v>-15933.617529411766</v>
      </c>
      <c r="C71" s="826">
        <v>9545.8129956958383</v>
      </c>
      <c r="D71" s="826">
        <v>-1203.2590475504323</v>
      </c>
      <c r="E71" s="826">
        <v>3718.8677230320695</v>
      </c>
      <c r="F71" s="826">
        <v>2552.9500320699708</v>
      </c>
      <c r="G71" s="826">
        <v>35.32249416909621</v>
      </c>
      <c r="H71" s="826">
        <v>271.73670408163269</v>
      </c>
      <c r="I71" s="826">
        <v>-794.05142128279886</v>
      </c>
    </row>
    <row r="72" spans="1:9">
      <c r="A72" s="73" t="s">
        <v>492</v>
      </c>
      <c r="B72" s="826">
        <v>-46614.208579626975</v>
      </c>
      <c r="C72" s="826">
        <v>-81.478576757532295</v>
      </c>
      <c r="D72" s="826">
        <v>-3228.3320835734871</v>
      </c>
      <c r="E72" s="826">
        <v>-6730.1358338192422</v>
      </c>
      <c r="F72" s="826">
        <v>358.41697667638482</v>
      </c>
      <c r="G72" s="826">
        <v>-370.08761953352769</v>
      </c>
      <c r="H72" s="826">
        <v>-204.47889212827985</v>
      </c>
      <c r="I72" s="826">
        <v>-1072.3338527696794</v>
      </c>
    </row>
    <row r="73" spans="1:9">
      <c r="A73" s="73" t="s">
        <v>493</v>
      </c>
      <c r="B73" s="826">
        <v>30680.591050215211</v>
      </c>
      <c r="C73" s="826">
        <v>9627.2915724533705</v>
      </c>
      <c r="D73" s="826">
        <v>2025.0730360230546</v>
      </c>
      <c r="E73" s="826">
        <v>10449.003556851314</v>
      </c>
      <c r="F73" s="826">
        <v>2194.533055393586</v>
      </c>
      <c r="G73" s="826">
        <v>405.41011370262385</v>
      </c>
      <c r="H73" s="826">
        <v>476.21559620991258</v>
      </c>
      <c r="I73" s="826">
        <v>278.28243148688045</v>
      </c>
    </row>
    <row r="74" spans="1:9">
      <c r="A74" s="66" t="s">
        <v>494</v>
      </c>
      <c r="B74" s="826">
        <v>16842.084526542327</v>
      </c>
      <c r="C74" s="826">
        <v>-8858.412731707318</v>
      </c>
      <c r="D74" s="826">
        <v>1400.5033501440921</v>
      </c>
      <c r="E74" s="826">
        <v>-2401.0421720116619</v>
      </c>
      <c r="F74" s="826">
        <v>-2157.2574154518952</v>
      </c>
      <c r="G74" s="826">
        <v>-445.12593877551018</v>
      </c>
      <c r="H74" s="826">
        <v>-612.74950583090379</v>
      </c>
      <c r="I74" s="826">
        <v>1037.063581632653</v>
      </c>
    </row>
    <row r="75" spans="1:9">
      <c r="A75" s="66" t="s">
        <v>495</v>
      </c>
      <c r="B75" s="826">
        <v>45501.304847919659</v>
      </c>
      <c r="C75" s="826">
        <v>77.220624103299855</v>
      </c>
      <c r="D75" s="826">
        <v>3255.655763688761</v>
      </c>
      <c r="E75" s="826">
        <v>6933.0144781341105</v>
      </c>
      <c r="F75" s="826">
        <v>-353.52848979591835</v>
      </c>
      <c r="G75" s="826">
        <v>-409.86717201166181</v>
      </c>
      <c r="H75" s="826">
        <v>-573.14502332361519</v>
      </c>
      <c r="I75" s="826">
        <v>1076.9178250728862</v>
      </c>
    </row>
    <row r="76" spans="1:9">
      <c r="A76" s="68" t="s">
        <v>496</v>
      </c>
      <c r="B76" s="826">
        <v>-28659.220321377332</v>
      </c>
      <c r="C76" s="826">
        <v>-8935.6333558106162</v>
      </c>
      <c r="D76" s="826">
        <v>-1855.1524135446687</v>
      </c>
      <c r="E76" s="826">
        <v>-9334.0566501457724</v>
      </c>
      <c r="F76" s="826">
        <v>-1803.7289256559766</v>
      </c>
      <c r="G76" s="826">
        <v>-35.258766763848399</v>
      </c>
      <c r="H76" s="826">
        <v>-39.60448250728863</v>
      </c>
      <c r="I76" s="826">
        <v>-39.854243440233233</v>
      </c>
    </row>
    <row r="77" spans="1:9">
      <c r="A77" s="66" t="s">
        <v>497</v>
      </c>
      <c r="B77" s="826">
        <v>15714.722032998565</v>
      </c>
      <c r="C77" s="826">
        <v>23303.922750358677</v>
      </c>
      <c r="D77" s="826">
        <v>18727.74807348703</v>
      </c>
      <c r="E77" s="826">
        <v>27183.651094752186</v>
      </c>
      <c r="F77" s="826">
        <v>34270.77420408163</v>
      </c>
      <c r="G77" s="826">
        <v>29903.863134110787</v>
      </c>
      <c r="H77" s="826">
        <v>34239.265845481044</v>
      </c>
      <c r="I77" s="826">
        <v>41935.487495626825</v>
      </c>
    </row>
    <row r="78" spans="1:9">
      <c r="A78" s="74" t="s">
        <v>498</v>
      </c>
      <c r="B78" s="826">
        <v>0</v>
      </c>
      <c r="C78" s="826">
        <v>0</v>
      </c>
      <c r="D78" s="826">
        <v>0</v>
      </c>
      <c r="E78" s="826">
        <v>0</v>
      </c>
      <c r="F78" s="826">
        <v>0</v>
      </c>
      <c r="G78" s="826">
        <v>32.349721574344024</v>
      </c>
      <c r="H78" s="826">
        <v>40.081889212827996</v>
      </c>
      <c r="I78" s="826">
        <v>103.28596647230322</v>
      </c>
    </row>
    <row r="79" spans="1:9">
      <c r="A79" s="72" t="s">
        <v>499</v>
      </c>
      <c r="B79" s="826">
        <v>15714.722032998565</v>
      </c>
      <c r="C79" s="826">
        <v>23303.922750358677</v>
      </c>
      <c r="D79" s="826">
        <v>18727.74807348703</v>
      </c>
      <c r="E79" s="826">
        <v>27183.651094752186</v>
      </c>
      <c r="F79" s="826">
        <v>34270.77420408163</v>
      </c>
      <c r="G79" s="826">
        <v>29936.212855685131</v>
      </c>
      <c r="H79" s="826">
        <v>34279.347734693882</v>
      </c>
      <c r="I79" s="826">
        <v>42038.773462099125</v>
      </c>
    </row>
    <row r="80" spans="1:9">
      <c r="A80" s="71" t="s">
        <v>500</v>
      </c>
      <c r="B80" s="826">
        <v>0</v>
      </c>
      <c r="C80" s="826">
        <v>0</v>
      </c>
      <c r="D80" s="826">
        <v>0</v>
      </c>
      <c r="E80" s="826">
        <v>0</v>
      </c>
      <c r="F80" s="826">
        <v>0</v>
      </c>
      <c r="G80" s="826">
        <v>-562.53194314868801</v>
      </c>
      <c r="H80" s="826">
        <v>-970.98354081632647</v>
      </c>
      <c r="I80" s="826">
        <v>-86.318075801749274</v>
      </c>
    </row>
    <row r="81" spans="1:9" ht="21" customHeight="1">
      <c r="A81" s="66" t="s">
        <v>501</v>
      </c>
      <c r="B81" s="826">
        <v>15714.722032998565</v>
      </c>
      <c r="C81" s="826">
        <v>23303.922750358677</v>
      </c>
      <c r="D81" s="826">
        <v>18727.74807348703</v>
      </c>
      <c r="E81" s="826">
        <v>27183.651094752186</v>
      </c>
      <c r="F81" s="826">
        <v>34270.77420408163</v>
      </c>
      <c r="G81" s="826">
        <v>29373.680912536442</v>
      </c>
      <c r="H81" s="826">
        <v>33308.364193877547</v>
      </c>
      <c r="I81" s="826">
        <v>41952.455386297377</v>
      </c>
    </row>
    <row r="82" spans="1:9" ht="21" customHeight="1">
      <c r="A82" s="71" t="s">
        <v>502</v>
      </c>
      <c r="B82" s="826">
        <v>-3309.6607130559546</v>
      </c>
      <c r="C82" s="826">
        <v>0</v>
      </c>
      <c r="D82" s="826">
        <v>0</v>
      </c>
      <c r="E82" s="826">
        <v>0</v>
      </c>
      <c r="F82" s="826">
        <v>0</v>
      </c>
      <c r="G82" s="826">
        <v>0</v>
      </c>
      <c r="H82" s="826">
        <v>0</v>
      </c>
      <c r="I82" s="826">
        <v>0</v>
      </c>
    </row>
    <row r="83" spans="1:9" ht="21" customHeight="1">
      <c r="A83" s="66" t="s">
        <v>503</v>
      </c>
      <c r="B83" s="826">
        <v>12405.061319942612</v>
      </c>
      <c r="C83" s="826">
        <v>23303.922750358677</v>
      </c>
      <c r="D83" s="826">
        <v>18727.74807348703</v>
      </c>
      <c r="E83" s="826">
        <v>27183.651094752186</v>
      </c>
      <c r="F83" s="826">
        <v>34270.77420408163</v>
      </c>
      <c r="G83" s="826">
        <v>29373.680912536442</v>
      </c>
      <c r="H83" s="826">
        <v>33308.364193877547</v>
      </c>
      <c r="I83" s="826">
        <v>41952.455386297377</v>
      </c>
    </row>
    <row r="84" spans="1:9" ht="18" customHeight="1" thickBot="1">
      <c r="A84" s="71" t="s">
        <v>504</v>
      </c>
      <c r="B84" s="826">
        <v>0</v>
      </c>
      <c r="C84" s="826">
        <v>0</v>
      </c>
      <c r="D84" s="826">
        <v>0</v>
      </c>
      <c r="E84" s="826">
        <v>-2849.73372303207</v>
      </c>
      <c r="F84" s="826">
        <v>-8488.8855029154511</v>
      </c>
      <c r="G84" s="826">
        <v>-6383.3512507288624</v>
      </c>
      <c r="H84" s="826">
        <v>-9484.9399956268207</v>
      </c>
      <c r="I84" s="826">
        <v>-10357.105400874634</v>
      </c>
    </row>
    <row r="85" spans="1:9" ht="24" customHeight="1" thickTop="1" thickBot="1">
      <c r="A85" s="63" t="s">
        <v>505</v>
      </c>
      <c r="B85" s="823">
        <v>12405.061319942612</v>
      </c>
      <c r="C85" s="823">
        <v>23303.922750358677</v>
      </c>
      <c r="D85" s="823">
        <v>18727.74807348703</v>
      </c>
      <c r="E85" s="823">
        <v>24333.917371720116</v>
      </c>
      <c r="F85" s="823">
        <v>25781.888701166179</v>
      </c>
      <c r="G85" s="823">
        <v>22990.329661807576</v>
      </c>
      <c r="H85" s="823">
        <v>23823.42419825073</v>
      </c>
      <c r="I85" s="823">
        <v>31595.349985422745</v>
      </c>
    </row>
    <row r="86" spans="1:9" ht="15" customHeight="1" thickTop="1" thickBot="1">
      <c r="A86" s="161"/>
      <c r="B86" s="827"/>
      <c r="C86" s="827"/>
      <c r="D86" s="827"/>
      <c r="E86" s="827"/>
      <c r="F86" s="827"/>
      <c r="G86" s="827"/>
      <c r="H86" s="827"/>
      <c r="I86" s="827"/>
    </row>
    <row r="87" spans="1:9" ht="28.5" customHeight="1" thickTop="1">
      <c r="A87" s="162"/>
      <c r="B87" s="75"/>
      <c r="C87" s="75"/>
      <c r="D87" s="75"/>
      <c r="E87" s="75"/>
      <c r="F87" s="75"/>
      <c r="G87" s="75"/>
      <c r="H87" s="75"/>
    </row>
    <row r="88" spans="1:9">
      <c r="A88" s="162"/>
      <c r="B88" s="75"/>
      <c r="C88" s="75"/>
      <c r="D88" s="75"/>
      <c r="E88" s="75"/>
      <c r="F88" s="75"/>
      <c r="G88" s="75"/>
      <c r="H88" s="75"/>
    </row>
    <row r="89" spans="1:9" ht="19.5">
      <c r="A89" s="165"/>
      <c r="B89" s="75"/>
      <c r="C89" s="75"/>
      <c r="D89" s="75"/>
      <c r="E89" s="75"/>
      <c r="F89" s="75"/>
      <c r="G89" s="75"/>
      <c r="H89" s="75"/>
    </row>
    <row r="90" spans="1:9" ht="19.5">
      <c r="A90" s="165"/>
      <c r="B90" s="75"/>
      <c r="C90" s="75"/>
      <c r="D90" s="75"/>
      <c r="E90" s="75"/>
      <c r="F90" s="75"/>
      <c r="G90" s="75"/>
      <c r="H90" s="75"/>
    </row>
    <row r="91" spans="1:9" ht="19.5">
      <c r="A91" s="165"/>
      <c r="B91" s="75"/>
      <c r="C91" s="75"/>
      <c r="D91" s="75"/>
      <c r="E91" s="75"/>
      <c r="F91" s="75"/>
      <c r="G91" s="75"/>
      <c r="H91" s="75"/>
    </row>
    <row r="92" spans="1:9" ht="19.5">
      <c r="A92" s="166"/>
      <c r="B92" s="75"/>
      <c r="C92" s="75"/>
      <c r="D92" s="75"/>
      <c r="E92" s="75"/>
      <c r="F92" s="75"/>
      <c r="G92" s="75"/>
      <c r="H92" s="75"/>
    </row>
    <row r="93" spans="1:9" ht="19.5">
      <c r="A93" s="166"/>
      <c r="B93" s="75"/>
      <c r="C93" s="75"/>
      <c r="D93" s="75"/>
      <c r="E93" s="75"/>
      <c r="F93" s="75"/>
      <c r="G93" s="75"/>
      <c r="H93" s="75"/>
    </row>
    <row r="94" spans="1:9" ht="19.5">
      <c r="A94" s="167"/>
      <c r="B94" s="75"/>
      <c r="C94" s="75"/>
      <c r="D94" s="75"/>
      <c r="E94" s="75"/>
      <c r="F94" s="75"/>
      <c r="G94" s="75"/>
      <c r="H94" s="75"/>
    </row>
    <row r="95" spans="1:9" ht="19.5">
      <c r="A95" s="165"/>
      <c r="B95" s="75"/>
      <c r="C95" s="75"/>
      <c r="D95" s="75"/>
      <c r="E95" s="75"/>
      <c r="F95" s="75"/>
      <c r="G95" s="75"/>
      <c r="H95" s="75"/>
    </row>
    <row r="96" spans="1:9" ht="19.5">
      <c r="A96" s="165"/>
      <c r="B96" s="75"/>
      <c r="C96" s="75"/>
      <c r="D96" s="75"/>
      <c r="E96" s="75"/>
      <c r="F96" s="75"/>
      <c r="G96" s="75"/>
      <c r="H96" s="75"/>
    </row>
    <row r="97" spans="1:8" ht="19.5">
      <c r="A97" s="165"/>
      <c r="B97" s="75"/>
      <c r="C97" s="75"/>
      <c r="D97" s="75"/>
      <c r="E97" s="75"/>
      <c r="F97" s="75"/>
      <c r="G97" s="75"/>
      <c r="H97" s="75"/>
    </row>
    <row r="98" spans="1:8" ht="19.5">
      <c r="A98" s="165"/>
      <c r="B98" s="75"/>
      <c r="C98" s="75"/>
      <c r="D98" s="75"/>
      <c r="E98" s="75"/>
      <c r="F98" s="75"/>
      <c r="G98" s="75"/>
      <c r="H98" s="75"/>
    </row>
    <row r="99" spans="1:8" ht="19.5">
      <c r="A99" s="165"/>
      <c r="B99" s="75"/>
      <c r="C99" s="75"/>
      <c r="D99" s="75"/>
      <c r="E99" s="75"/>
      <c r="F99" s="75"/>
      <c r="G99" s="75"/>
      <c r="H99" s="75"/>
    </row>
    <row r="100" spans="1:8" ht="19.5">
      <c r="A100" s="168"/>
      <c r="B100" s="75"/>
      <c r="C100" s="75"/>
      <c r="D100" s="75"/>
      <c r="E100" s="75"/>
      <c r="F100" s="75"/>
      <c r="G100" s="75"/>
      <c r="H100" s="75"/>
    </row>
    <row r="101" spans="1:8">
      <c r="A101" s="169"/>
      <c r="B101" s="75"/>
      <c r="C101" s="75"/>
      <c r="D101" s="75"/>
      <c r="E101" s="75"/>
      <c r="F101" s="75"/>
      <c r="G101" s="75"/>
      <c r="H101" s="75"/>
    </row>
    <row r="102" spans="1:8">
      <c r="A102" s="169"/>
      <c r="B102" s="75"/>
      <c r="C102" s="75"/>
      <c r="D102" s="75"/>
      <c r="E102" s="75"/>
      <c r="F102" s="75"/>
      <c r="G102" s="75"/>
      <c r="H102" s="75"/>
    </row>
    <row r="103" spans="1:8">
      <c r="A103" s="169"/>
      <c r="B103" s="75"/>
      <c r="C103" s="75"/>
      <c r="D103" s="75"/>
      <c r="E103" s="75"/>
      <c r="F103" s="75"/>
      <c r="G103" s="75"/>
      <c r="H103" s="75"/>
    </row>
    <row r="104" spans="1:8">
      <c r="A104" s="169"/>
      <c r="B104" s="75"/>
      <c r="C104" s="75"/>
      <c r="D104" s="75"/>
      <c r="E104" s="75"/>
      <c r="F104" s="75"/>
      <c r="G104" s="75"/>
      <c r="H104" s="75"/>
    </row>
    <row r="105" spans="1:8">
      <c r="A105" s="169"/>
      <c r="B105" s="75"/>
      <c r="C105" s="75"/>
      <c r="D105" s="75"/>
      <c r="E105" s="75"/>
      <c r="F105" s="75"/>
      <c r="G105" s="75"/>
      <c r="H105" s="75"/>
    </row>
    <row r="106" spans="1:8">
      <c r="A106" s="169"/>
      <c r="B106" s="75"/>
      <c r="C106" s="75"/>
      <c r="D106" s="75"/>
      <c r="E106" s="75"/>
      <c r="F106" s="75"/>
      <c r="G106" s="75"/>
      <c r="H106" s="75"/>
    </row>
    <row r="107" spans="1:8">
      <c r="A107" s="170"/>
      <c r="B107" s="75"/>
      <c r="C107" s="75"/>
      <c r="D107" s="75"/>
      <c r="E107" s="75"/>
      <c r="F107" s="75"/>
      <c r="G107" s="75"/>
      <c r="H107" s="75"/>
    </row>
    <row r="108" spans="1:8">
      <c r="A108" s="170"/>
      <c r="B108" s="75"/>
      <c r="C108" s="75"/>
      <c r="D108" s="75"/>
      <c r="E108" s="75"/>
      <c r="F108" s="75"/>
      <c r="G108" s="75"/>
      <c r="H108" s="75"/>
    </row>
    <row r="109" spans="1:8" ht="19.5">
      <c r="A109" s="165"/>
      <c r="B109" s="75"/>
      <c r="C109" s="75"/>
      <c r="D109" s="75"/>
      <c r="E109" s="75"/>
      <c r="F109" s="75"/>
      <c r="G109" s="75"/>
      <c r="H109" s="75"/>
    </row>
    <row r="110" spans="1:8" ht="19.5">
      <c r="A110" s="165"/>
      <c r="B110" s="75"/>
      <c r="C110" s="75"/>
      <c r="D110" s="75"/>
      <c r="E110" s="75"/>
      <c r="F110" s="75"/>
      <c r="G110" s="75"/>
      <c r="H110" s="75"/>
    </row>
    <row r="111" spans="1:8" ht="19.5">
      <c r="A111" s="167"/>
      <c r="B111" s="75"/>
      <c r="C111" s="75"/>
      <c r="D111" s="75"/>
      <c r="E111" s="75"/>
      <c r="F111" s="75"/>
      <c r="G111" s="75"/>
      <c r="H111" s="75"/>
    </row>
    <row r="112" spans="1:8" ht="19.5">
      <c r="A112" s="167"/>
      <c r="B112" s="75"/>
      <c r="C112" s="75"/>
      <c r="D112" s="75"/>
      <c r="E112" s="75"/>
      <c r="F112" s="75"/>
      <c r="G112" s="75"/>
      <c r="H112" s="75"/>
    </row>
    <row r="113" spans="1:8" ht="19.5">
      <c r="A113" s="167"/>
      <c r="B113" s="75"/>
      <c r="C113" s="75"/>
      <c r="D113" s="75"/>
      <c r="E113" s="75"/>
      <c r="F113" s="75"/>
      <c r="G113" s="75"/>
      <c r="H113" s="75"/>
    </row>
    <row r="114" spans="1:8" ht="19.5">
      <c r="A114" s="165"/>
      <c r="B114" s="75"/>
      <c r="C114" s="75"/>
      <c r="D114" s="75"/>
      <c r="E114" s="75"/>
      <c r="F114" s="75"/>
      <c r="G114" s="75"/>
      <c r="H114" s="75"/>
    </row>
    <row r="115" spans="1:8" ht="19.5">
      <c r="A115" s="165"/>
      <c r="B115" s="75"/>
      <c r="C115" s="75"/>
      <c r="D115" s="75"/>
      <c r="E115" s="75"/>
      <c r="F115" s="75"/>
      <c r="G115" s="75"/>
      <c r="H115" s="75"/>
    </row>
    <row r="116" spans="1:8" ht="19.5">
      <c r="A116" s="165"/>
      <c r="B116" s="75"/>
      <c r="C116" s="75"/>
      <c r="D116" s="75"/>
      <c r="E116" s="75"/>
      <c r="F116" s="75"/>
      <c r="G116" s="75"/>
      <c r="H116" s="75"/>
    </row>
    <row r="117" spans="1:8" ht="19.5">
      <c r="A117" s="165"/>
      <c r="B117" s="75"/>
      <c r="C117" s="75"/>
      <c r="D117" s="75"/>
      <c r="E117" s="75"/>
      <c r="F117" s="75"/>
      <c r="G117" s="75"/>
      <c r="H117" s="75"/>
    </row>
    <row r="118" spans="1:8" ht="19.5">
      <c r="A118" s="165"/>
      <c r="B118" s="75"/>
      <c r="C118" s="75"/>
      <c r="D118" s="75"/>
      <c r="E118" s="75"/>
      <c r="F118" s="75"/>
      <c r="G118" s="75"/>
      <c r="H118" s="75"/>
    </row>
    <row r="119" spans="1:8" ht="19.5">
      <c r="A119" s="165"/>
      <c r="B119" s="75"/>
      <c r="C119" s="75"/>
      <c r="D119" s="75"/>
      <c r="E119" s="75"/>
      <c r="F119" s="75"/>
      <c r="G119" s="75"/>
      <c r="H119" s="75"/>
    </row>
    <row r="120" spans="1:8" ht="19.5">
      <c r="A120" s="165"/>
      <c r="B120" s="75"/>
      <c r="C120" s="75"/>
      <c r="D120" s="75"/>
      <c r="E120" s="75"/>
      <c r="F120" s="75"/>
      <c r="G120" s="75"/>
      <c r="H120" s="75"/>
    </row>
    <row r="121" spans="1:8" ht="19.5">
      <c r="A121" s="167"/>
      <c r="B121" s="75"/>
      <c r="C121" s="75"/>
      <c r="D121" s="75"/>
      <c r="E121" s="75"/>
      <c r="F121" s="75"/>
      <c r="G121" s="75"/>
      <c r="H121" s="75"/>
    </row>
    <row r="122" spans="1:8" ht="19.5">
      <c r="A122" s="165"/>
      <c r="B122" s="75"/>
      <c r="C122" s="75"/>
      <c r="D122" s="75"/>
      <c r="E122" s="75"/>
      <c r="F122" s="75"/>
      <c r="G122" s="75"/>
      <c r="H122" s="75"/>
    </row>
    <row r="123" spans="1:8" ht="19.5">
      <c r="A123" s="165"/>
      <c r="B123" s="75"/>
      <c r="C123" s="75"/>
      <c r="D123" s="75"/>
      <c r="E123" s="75"/>
      <c r="F123" s="75"/>
      <c r="G123" s="75"/>
      <c r="H123" s="75"/>
    </row>
    <row r="124" spans="1:8" ht="19.5">
      <c r="A124" s="165"/>
      <c r="B124" s="75"/>
      <c r="C124" s="75"/>
      <c r="D124" s="75"/>
      <c r="E124" s="75"/>
      <c r="F124" s="75"/>
      <c r="G124" s="75"/>
      <c r="H124" s="75"/>
    </row>
    <row r="125" spans="1:8" ht="19.5">
      <c r="A125" s="165"/>
      <c r="B125" s="75"/>
      <c r="C125" s="75"/>
      <c r="D125" s="75"/>
      <c r="E125" s="75"/>
      <c r="F125" s="75"/>
      <c r="G125" s="75"/>
      <c r="H125" s="75"/>
    </row>
    <row r="126" spans="1:8" ht="19.5">
      <c r="A126" s="165"/>
      <c r="B126" s="75"/>
      <c r="C126" s="75"/>
      <c r="D126" s="75"/>
      <c r="E126" s="75"/>
      <c r="F126" s="75"/>
      <c r="G126" s="75"/>
      <c r="H126" s="75"/>
    </row>
    <row r="127" spans="1:8" ht="19.5">
      <c r="A127" s="167"/>
      <c r="B127" s="75"/>
      <c r="C127" s="75"/>
      <c r="D127" s="75"/>
      <c r="E127" s="75"/>
      <c r="F127" s="75"/>
      <c r="G127" s="75"/>
      <c r="H127" s="75"/>
    </row>
    <row r="128" spans="1:8" ht="19.5">
      <c r="A128" s="165"/>
      <c r="B128" s="75"/>
      <c r="C128" s="75"/>
      <c r="D128" s="75"/>
      <c r="E128" s="75"/>
      <c r="F128" s="75"/>
      <c r="G128" s="75"/>
      <c r="H128" s="75"/>
    </row>
    <row r="129" spans="1:8" ht="19.5">
      <c r="A129" s="165"/>
      <c r="B129" s="75"/>
      <c r="C129" s="75"/>
      <c r="D129" s="75"/>
      <c r="E129" s="75"/>
      <c r="F129" s="75"/>
      <c r="G129" s="75"/>
      <c r="H129" s="75"/>
    </row>
    <row r="130" spans="1:8" ht="19.5">
      <c r="A130" s="165"/>
      <c r="B130" s="75"/>
      <c r="C130" s="75"/>
      <c r="D130" s="75"/>
      <c r="E130" s="75"/>
      <c r="F130" s="75"/>
      <c r="G130" s="75"/>
      <c r="H130" s="75"/>
    </row>
    <row r="131" spans="1:8" ht="19.5">
      <c r="A131" s="167"/>
      <c r="B131" s="75"/>
      <c r="C131" s="75"/>
      <c r="D131" s="75"/>
      <c r="E131" s="75"/>
      <c r="F131" s="75"/>
      <c r="G131" s="75"/>
      <c r="H131" s="75"/>
    </row>
    <row r="132" spans="1:8" ht="19.5">
      <c r="A132" s="165"/>
      <c r="B132" s="75"/>
      <c r="C132" s="75"/>
      <c r="D132" s="75"/>
      <c r="E132" s="75"/>
      <c r="F132" s="75"/>
      <c r="G132" s="75"/>
      <c r="H132" s="75"/>
    </row>
    <row r="133" spans="1:8" ht="19.5">
      <c r="A133" s="165"/>
      <c r="B133" s="75"/>
      <c r="C133" s="75"/>
      <c r="D133" s="75"/>
      <c r="E133" s="75"/>
      <c r="F133" s="75"/>
      <c r="G133" s="75"/>
      <c r="H133" s="75"/>
    </row>
    <row r="134" spans="1:8" ht="19.5">
      <c r="A134" s="165"/>
      <c r="B134" s="75"/>
      <c r="C134" s="75"/>
      <c r="D134" s="75"/>
      <c r="E134" s="75"/>
      <c r="F134" s="75"/>
      <c r="G134" s="75"/>
      <c r="H134" s="75"/>
    </row>
    <row r="135" spans="1:8" ht="19.5">
      <c r="A135" s="165"/>
      <c r="B135" s="75"/>
      <c r="C135" s="75"/>
      <c r="D135" s="75"/>
      <c r="E135" s="75"/>
      <c r="F135" s="75"/>
      <c r="G135" s="75"/>
      <c r="H135" s="75"/>
    </row>
    <row r="136" spans="1:8" ht="19.5">
      <c r="A136" s="167"/>
      <c r="B136" s="75"/>
      <c r="C136" s="75"/>
      <c r="D136" s="75"/>
      <c r="E136" s="75"/>
      <c r="F136" s="75"/>
      <c r="G136" s="75"/>
      <c r="H136" s="75"/>
    </row>
    <row r="137" spans="1:8" ht="19.5">
      <c r="A137" s="165"/>
      <c r="B137" s="75"/>
      <c r="C137" s="75"/>
      <c r="D137" s="75"/>
      <c r="E137" s="75"/>
      <c r="F137" s="75"/>
      <c r="G137" s="75"/>
      <c r="H137" s="75"/>
    </row>
    <row r="138" spans="1:8" ht="19.5">
      <c r="A138" s="165"/>
      <c r="B138" s="75"/>
      <c r="C138" s="75"/>
      <c r="D138" s="75"/>
      <c r="E138" s="75"/>
      <c r="F138" s="75"/>
      <c r="G138" s="75"/>
      <c r="H138" s="75"/>
    </row>
    <row r="139" spans="1:8" ht="19.5">
      <c r="A139" s="165"/>
      <c r="B139" s="75"/>
      <c r="C139" s="75"/>
      <c r="D139" s="75"/>
      <c r="E139" s="75"/>
      <c r="F139" s="75"/>
      <c r="G139" s="75"/>
      <c r="H139" s="75"/>
    </row>
    <row r="140" spans="1:8" ht="19.5">
      <c r="A140" s="165"/>
      <c r="B140" s="75"/>
      <c r="C140" s="75"/>
      <c r="D140" s="75"/>
      <c r="E140" s="75"/>
      <c r="F140" s="75"/>
      <c r="G140" s="75"/>
      <c r="H140" s="75"/>
    </row>
    <row r="141" spans="1:8" ht="19.5">
      <c r="A141" s="166"/>
      <c r="B141" s="75"/>
      <c r="C141" s="75"/>
      <c r="D141" s="75"/>
      <c r="E141" s="75"/>
      <c r="F141" s="75"/>
      <c r="G141" s="75"/>
      <c r="H141" s="75"/>
    </row>
    <row r="142" spans="1:8" ht="19.5">
      <c r="A142" s="166"/>
      <c r="B142" s="75"/>
      <c r="C142" s="75"/>
      <c r="D142" s="75"/>
      <c r="E142" s="75"/>
      <c r="F142" s="75"/>
      <c r="G142" s="75"/>
      <c r="H142" s="75"/>
    </row>
    <row r="143" spans="1:8" ht="19.5">
      <c r="A143" s="167"/>
      <c r="B143" s="75"/>
      <c r="C143" s="75"/>
      <c r="D143" s="75"/>
      <c r="E143" s="75"/>
      <c r="F143" s="75"/>
      <c r="G143" s="75"/>
      <c r="H143" s="75"/>
    </row>
    <row r="144" spans="1:8" ht="19.5">
      <c r="A144" s="165"/>
      <c r="B144" s="75"/>
      <c r="C144" s="75"/>
      <c r="D144" s="75"/>
      <c r="E144" s="75"/>
      <c r="F144" s="75"/>
      <c r="G144" s="75"/>
      <c r="H144" s="75"/>
    </row>
    <row r="145" spans="1:8" ht="19.5">
      <c r="A145" s="165"/>
      <c r="B145" s="75"/>
      <c r="C145" s="75"/>
      <c r="D145" s="75"/>
      <c r="E145" s="75"/>
      <c r="F145" s="75"/>
      <c r="G145" s="75"/>
      <c r="H145" s="75"/>
    </row>
    <row r="146" spans="1:8" ht="19.5">
      <c r="A146" s="171"/>
      <c r="B146" s="75"/>
      <c r="C146" s="75"/>
      <c r="D146" s="75"/>
      <c r="E146" s="75"/>
      <c r="F146" s="75"/>
      <c r="G146" s="75"/>
      <c r="H146" s="75"/>
    </row>
    <row r="147" spans="1:8" ht="19.5">
      <c r="A147" s="167"/>
      <c r="B147" s="75"/>
      <c r="C147" s="75"/>
      <c r="D147" s="75"/>
      <c r="E147" s="75"/>
      <c r="F147" s="75"/>
      <c r="G147" s="75"/>
      <c r="H147" s="75"/>
    </row>
    <row r="148" spans="1:8" ht="19.5">
      <c r="A148" s="165"/>
      <c r="B148" s="75"/>
      <c r="C148" s="75"/>
      <c r="D148" s="75"/>
      <c r="E148" s="75"/>
      <c r="F148" s="75"/>
      <c r="G148" s="75"/>
      <c r="H148" s="75"/>
    </row>
    <row r="149" spans="1:8" ht="19.5">
      <c r="A149" s="165"/>
      <c r="B149" s="75"/>
      <c r="C149" s="75"/>
      <c r="D149" s="75"/>
      <c r="E149" s="75"/>
      <c r="F149" s="75"/>
      <c r="G149" s="75"/>
      <c r="H149" s="75"/>
    </row>
    <row r="150" spans="1:8" ht="19.5">
      <c r="A150" s="165"/>
      <c r="B150" s="75"/>
      <c r="C150" s="75"/>
      <c r="D150" s="75"/>
      <c r="E150" s="75"/>
      <c r="F150" s="75"/>
      <c r="G150" s="75"/>
      <c r="H150" s="75"/>
    </row>
    <row r="151" spans="1:8" ht="19.5">
      <c r="A151" s="167"/>
      <c r="B151" s="75"/>
      <c r="C151" s="75"/>
      <c r="D151" s="75"/>
      <c r="E151" s="75"/>
      <c r="F151" s="75"/>
      <c r="G151" s="75"/>
      <c r="H151" s="75"/>
    </row>
    <row r="152" spans="1:8" ht="19.5">
      <c r="A152" s="165"/>
      <c r="B152" s="75"/>
      <c r="C152" s="75"/>
      <c r="D152" s="75"/>
      <c r="E152" s="75"/>
      <c r="F152" s="75"/>
      <c r="G152" s="75"/>
      <c r="H152" s="75"/>
    </row>
    <row r="153" spans="1:8" ht="19.5">
      <c r="A153" s="165"/>
      <c r="B153" s="75"/>
      <c r="C153" s="75"/>
      <c r="D153" s="75"/>
      <c r="E153" s="75"/>
      <c r="F153" s="75"/>
      <c r="G153" s="75"/>
      <c r="H153" s="75"/>
    </row>
    <row r="154" spans="1:8" ht="19.5">
      <c r="A154" s="165"/>
      <c r="B154" s="75"/>
      <c r="C154" s="75"/>
      <c r="D154" s="75"/>
      <c r="E154" s="75"/>
      <c r="F154" s="75"/>
      <c r="G154" s="75"/>
      <c r="H154" s="75"/>
    </row>
    <row r="155" spans="1:8" ht="19.5">
      <c r="A155" s="167"/>
      <c r="B155" s="75"/>
      <c r="C155" s="75"/>
      <c r="D155" s="75"/>
      <c r="E155" s="75"/>
      <c r="F155" s="75"/>
      <c r="G155" s="75"/>
      <c r="H155" s="75"/>
    </row>
    <row r="156" spans="1:8" ht="19.5">
      <c r="A156" s="165"/>
      <c r="B156" s="75"/>
      <c r="C156" s="75"/>
      <c r="D156" s="75"/>
      <c r="E156" s="75"/>
      <c r="F156" s="75"/>
      <c r="G156" s="75"/>
      <c r="H156" s="75"/>
    </row>
    <row r="157" spans="1:8" ht="19.5">
      <c r="A157" s="165"/>
      <c r="B157" s="75"/>
      <c r="C157" s="75"/>
      <c r="D157" s="75"/>
      <c r="E157" s="75"/>
      <c r="F157" s="75"/>
      <c r="G157" s="75"/>
      <c r="H157" s="75"/>
    </row>
    <row r="158" spans="1:8" ht="19.5">
      <c r="A158" s="165"/>
      <c r="B158" s="75"/>
      <c r="C158" s="75"/>
      <c r="D158" s="75"/>
      <c r="E158" s="75"/>
      <c r="F158" s="75"/>
      <c r="G158" s="75"/>
      <c r="H158" s="75"/>
    </row>
    <row r="159" spans="1:8" ht="19.5">
      <c r="A159" s="167"/>
      <c r="B159" s="75"/>
      <c r="C159" s="75"/>
      <c r="D159" s="75"/>
      <c r="E159" s="75"/>
      <c r="F159" s="75"/>
      <c r="G159" s="75"/>
      <c r="H159" s="75"/>
    </row>
    <row r="160" spans="1:8" ht="19.5">
      <c r="A160" s="165"/>
      <c r="B160" s="75"/>
      <c r="C160" s="75"/>
      <c r="D160" s="75"/>
      <c r="E160" s="75"/>
      <c r="F160" s="75"/>
      <c r="G160" s="75"/>
      <c r="H160" s="75"/>
    </row>
    <row r="161" spans="1:8" ht="19.5">
      <c r="A161" s="165"/>
      <c r="B161" s="75"/>
      <c r="C161" s="75"/>
      <c r="D161" s="75"/>
      <c r="E161" s="75"/>
      <c r="F161" s="75"/>
      <c r="G161" s="75"/>
      <c r="H161" s="75"/>
    </row>
    <row r="162" spans="1:8" ht="19.5">
      <c r="A162" s="165"/>
      <c r="B162" s="75"/>
      <c r="C162" s="75"/>
      <c r="D162" s="75"/>
      <c r="E162" s="75"/>
      <c r="F162" s="75"/>
      <c r="G162" s="75"/>
      <c r="H162" s="75"/>
    </row>
    <row r="163" spans="1:8" ht="19.5">
      <c r="A163" s="172"/>
      <c r="B163" s="75"/>
      <c r="C163" s="75"/>
      <c r="D163" s="75"/>
      <c r="E163" s="75"/>
      <c r="F163" s="75"/>
      <c r="G163" s="75"/>
      <c r="H163" s="75"/>
    </row>
    <row r="164" spans="1:8" ht="19.5">
      <c r="A164" s="172"/>
      <c r="B164" s="75"/>
      <c r="C164" s="75"/>
      <c r="D164" s="75"/>
      <c r="E164" s="75"/>
      <c r="F164" s="75"/>
      <c r="G164" s="75"/>
      <c r="H164" s="75"/>
    </row>
    <row r="165" spans="1:8" ht="19.5">
      <c r="A165" s="172"/>
      <c r="B165" s="75"/>
      <c r="C165" s="75"/>
      <c r="D165" s="75"/>
      <c r="E165" s="75"/>
      <c r="F165" s="75"/>
      <c r="G165" s="75"/>
      <c r="H165" s="75"/>
    </row>
    <row r="166" spans="1:8" ht="19.5">
      <c r="A166" s="168"/>
      <c r="B166" s="75"/>
      <c r="C166" s="75"/>
      <c r="D166" s="75"/>
      <c r="E166" s="75"/>
      <c r="F166" s="75"/>
      <c r="G166" s="75"/>
      <c r="H166" s="75"/>
    </row>
    <row r="167" spans="1:8" ht="19.5">
      <c r="A167" s="168"/>
      <c r="B167" s="75"/>
      <c r="C167" s="75"/>
      <c r="D167" s="75"/>
      <c r="E167" s="75"/>
      <c r="F167" s="75"/>
      <c r="G167" s="75"/>
      <c r="H167" s="75"/>
    </row>
    <row r="168" spans="1:8" ht="19.5">
      <c r="A168" s="167"/>
      <c r="B168" s="75"/>
      <c r="C168" s="75"/>
      <c r="D168" s="75"/>
      <c r="E168" s="75"/>
      <c r="F168" s="75"/>
      <c r="G168" s="75"/>
      <c r="H168" s="75"/>
    </row>
    <row r="169" spans="1:8" ht="19.5">
      <c r="A169" s="165"/>
      <c r="B169" s="75"/>
      <c r="C169" s="75"/>
      <c r="D169" s="75"/>
      <c r="E169" s="75"/>
      <c r="F169" s="75"/>
      <c r="G169" s="75"/>
      <c r="H169" s="75"/>
    </row>
    <row r="170" spans="1:8" ht="19.5">
      <c r="A170" s="165"/>
      <c r="B170" s="75"/>
      <c r="C170" s="75"/>
      <c r="D170" s="75"/>
      <c r="E170" s="75"/>
      <c r="F170" s="75"/>
      <c r="G170" s="75"/>
      <c r="H170" s="75"/>
    </row>
    <row r="171" spans="1:8" ht="19.5">
      <c r="A171" s="165"/>
      <c r="B171" s="75"/>
      <c r="C171" s="75"/>
      <c r="D171" s="75"/>
      <c r="E171" s="75"/>
      <c r="F171" s="75"/>
      <c r="G171" s="75"/>
      <c r="H171" s="75"/>
    </row>
    <row r="172" spans="1:8" ht="19.5">
      <c r="A172" s="165"/>
      <c r="B172" s="75"/>
      <c r="C172" s="75"/>
      <c r="D172" s="75"/>
      <c r="E172" s="75"/>
      <c r="F172" s="75"/>
      <c r="G172" s="75"/>
      <c r="H172" s="75"/>
    </row>
    <row r="173" spans="1:8" ht="19.5">
      <c r="A173" s="165"/>
      <c r="B173" s="75"/>
      <c r="C173" s="75"/>
      <c r="D173" s="75"/>
      <c r="E173" s="75"/>
      <c r="F173" s="75"/>
      <c r="G173" s="75"/>
      <c r="H173" s="75"/>
    </row>
    <row r="174" spans="1:8" ht="19.5">
      <c r="A174" s="167"/>
      <c r="B174" s="75"/>
      <c r="C174" s="75"/>
      <c r="D174" s="75"/>
      <c r="E174" s="75"/>
      <c r="F174" s="75"/>
      <c r="G174" s="75"/>
      <c r="H174" s="75"/>
    </row>
    <row r="175" spans="1:8" ht="19.5">
      <c r="A175" s="165"/>
      <c r="B175" s="75"/>
      <c r="C175" s="75"/>
      <c r="D175" s="75"/>
      <c r="E175" s="75"/>
      <c r="F175" s="75"/>
      <c r="G175" s="75"/>
      <c r="H175" s="75"/>
    </row>
    <row r="176" spans="1:8" ht="19.5">
      <c r="A176" s="165"/>
      <c r="B176" s="75"/>
      <c r="C176" s="75"/>
      <c r="D176" s="75"/>
      <c r="E176" s="75"/>
      <c r="F176" s="75"/>
      <c r="G176" s="75"/>
      <c r="H176" s="75"/>
    </row>
    <row r="177" spans="1:8" ht="19.5">
      <c r="A177" s="165"/>
      <c r="B177" s="75"/>
      <c r="C177" s="75"/>
      <c r="D177" s="75"/>
      <c r="E177" s="75"/>
      <c r="F177" s="75"/>
      <c r="G177" s="75"/>
      <c r="H177" s="75"/>
    </row>
    <row r="178" spans="1:8" ht="19.5">
      <c r="A178" s="165"/>
      <c r="B178" s="75"/>
      <c r="C178" s="75"/>
      <c r="D178" s="75"/>
      <c r="E178" s="75"/>
      <c r="F178" s="75"/>
      <c r="G178" s="75"/>
      <c r="H178" s="75"/>
    </row>
    <row r="179" spans="1:8" ht="19.5">
      <c r="A179" s="167"/>
      <c r="B179" s="75"/>
      <c r="C179" s="75"/>
      <c r="D179" s="75"/>
      <c r="E179" s="75"/>
      <c r="F179" s="75"/>
      <c r="G179" s="75"/>
      <c r="H179" s="75"/>
    </row>
    <row r="180" spans="1:8" ht="19.5">
      <c r="A180" s="167"/>
      <c r="B180" s="75"/>
      <c r="C180" s="75"/>
      <c r="D180" s="75"/>
      <c r="E180" s="75"/>
      <c r="F180" s="75"/>
      <c r="G180" s="75"/>
      <c r="H180" s="75"/>
    </row>
    <row r="181" spans="1:8" ht="19.5">
      <c r="A181" s="165"/>
      <c r="B181" s="75"/>
      <c r="C181" s="75"/>
      <c r="D181" s="75"/>
      <c r="E181" s="75"/>
      <c r="F181" s="75"/>
      <c r="G181" s="75"/>
      <c r="H181" s="75"/>
    </row>
    <row r="182" spans="1:8" ht="19.5">
      <c r="A182" s="165"/>
      <c r="B182" s="75"/>
      <c r="C182" s="75"/>
      <c r="D182" s="75"/>
      <c r="E182" s="75"/>
      <c r="F182" s="75"/>
      <c r="G182" s="75"/>
      <c r="H182" s="75"/>
    </row>
    <row r="183" spans="1:8" ht="19.5">
      <c r="A183" s="165"/>
      <c r="B183" s="75"/>
      <c r="C183" s="75"/>
      <c r="D183" s="75"/>
      <c r="E183" s="75"/>
      <c r="F183" s="75"/>
      <c r="G183" s="75"/>
      <c r="H183" s="75"/>
    </row>
    <row r="184" spans="1:8" ht="19.5">
      <c r="A184" s="167"/>
      <c r="B184" s="75"/>
      <c r="C184" s="75"/>
      <c r="D184" s="75"/>
      <c r="E184" s="75"/>
      <c r="F184" s="75"/>
      <c r="G184" s="75"/>
      <c r="H184" s="75"/>
    </row>
    <row r="185" spans="1:8" ht="19.5">
      <c r="A185" s="167"/>
      <c r="B185" s="75"/>
      <c r="C185" s="75"/>
      <c r="D185" s="75"/>
      <c r="E185" s="75"/>
      <c r="F185" s="75"/>
      <c r="G185" s="75"/>
      <c r="H185" s="75"/>
    </row>
    <row r="186" spans="1:8" ht="19.5">
      <c r="A186" s="167"/>
      <c r="B186" s="75"/>
      <c r="C186" s="75"/>
      <c r="D186" s="75"/>
      <c r="E186" s="75"/>
      <c r="F186" s="75"/>
      <c r="G186" s="75"/>
      <c r="H186" s="75"/>
    </row>
    <row r="187" spans="1:8" ht="19.5">
      <c r="A187" s="167"/>
      <c r="B187" s="75"/>
      <c r="C187" s="75"/>
      <c r="D187" s="75"/>
      <c r="E187" s="75"/>
      <c r="F187" s="75"/>
      <c r="G187" s="75"/>
      <c r="H187" s="75"/>
    </row>
    <row r="188" spans="1:8" ht="19.5">
      <c r="A188" s="167"/>
      <c r="B188" s="75"/>
      <c r="C188" s="75"/>
      <c r="D188" s="75"/>
      <c r="E188" s="75"/>
      <c r="F188" s="75"/>
      <c r="G188" s="75"/>
      <c r="H188" s="75"/>
    </row>
    <row r="189" spans="1:8" ht="19.5">
      <c r="A189" s="167"/>
      <c r="B189" s="75"/>
      <c r="C189" s="75"/>
      <c r="D189" s="75"/>
      <c r="E189" s="75"/>
      <c r="F189" s="75"/>
      <c r="G189" s="75"/>
      <c r="H189" s="75"/>
    </row>
    <row r="190" spans="1:8" ht="19.5">
      <c r="A190" s="165"/>
      <c r="B190" s="75"/>
      <c r="C190" s="75"/>
      <c r="D190" s="75"/>
      <c r="E190" s="75"/>
      <c r="F190" s="75"/>
      <c r="G190" s="75"/>
      <c r="H190" s="75"/>
    </row>
    <row r="191" spans="1:8" ht="19.5">
      <c r="A191" s="165"/>
      <c r="B191" s="75"/>
      <c r="C191" s="75"/>
      <c r="D191" s="75"/>
      <c r="E191" s="75"/>
      <c r="F191" s="75"/>
      <c r="G191" s="75"/>
      <c r="H191" s="75"/>
    </row>
    <row r="192" spans="1:8" ht="19.5">
      <c r="A192" s="165"/>
      <c r="B192" s="75"/>
      <c r="C192" s="75"/>
      <c r="D192" s="75"/>
      <c r="E192" s="75"/>
      <c r="F192" s="75"/>
      <c r="G192" s="75"/>
      <c r="H192" s="75"/>
    </row>
    <row r="193" spans="1:8" ht="19.5">
      <c r="A193" s="167"/>
      <c r="B193" s="75"/>
      <c r="C193" s="75"/>
      <c r="D193" s="75"/>
      <c r="E193" s="75"/>
      <c r="F193" s="75"/>
      <c r="G193" s="75"/>
      <c r="H193" s="75"/>
    </row>
    <row r="194" spans="1:8" ht="19.5">
      <c r="A194" s="165"/>
      <c r="B194" s="75"/>
      <c r="C194" s="75"/>
      <c r="D194" s="75"/>
      <c r="E194" s="75"/>
      <c r="F194" s="75"/>
      <c r="G194" s="75"/>
      <c r="H194" s="75"/>
    </row>
    <row r="195" spans="1:8" ht="19.5">
      <c r="A195" s="165"/>
      <c r="B195" s="75"/>
      <c r="C195" s="75"/>
      <c r="D195" s="75"/>
      <c r="E195" s="75"/>
      <c r="F195" s="75"/>
      <c r="G195" s="75"/>
      <c r="H195" s="75"/>
    </row>
    <row r="196" spans="1:8" ht="19.5">
      <c r="A196" s="173"/>
      <c r="B196" s="75"/>
      <c r="C196" s="75"/>
      <c r="D196" s="75"/>
      <c r="E196" s="75"/>
      <c r="F196" s="75"/>
      <c r="G196" s="75"/>
      <c r="H196" s="75"/>
    </row>
    <row r="197" spans="1:8" ht="19.5">
      <c r="A197" s="165"/>
      <c r="B197" s="75"/>
      <c r="C197" s="75"/>
      <c r="D197" s="75"/>
      <c r="E197" s="75"/>
      <c r="F197" s="75"/>
      <c r="G197" s="75"/>
      <c r="H197" s="75"/>
    </row>
    <row r="198" spans="1:8" ht="19.5">
      <c r="A198" s="167"/>
      <c r="B198" s="75"/>
      <c r="C198" s="75"/>
      <c r="D198" s="75"/>
      <c r="E198" s="75"/>
      <c r="F198" s="75"/>
      <c r="G198" s="75"/>
      <c r="H198" s="75"/>
    </row>
    <row r="199" spans="1:8" ht="19.5">
      <c r="A199" s="165"/>
      <c r="B199" s="75"/>
      <c r="C199" s="75"/>
      <c r="D199" s="75"/>
      <c r="E199" s="75"/>
      <c r="F199" s="75"/>
      <c r="G199" s="75"/>
      <c r="H199" s="75"/>
    </row>
    <row r="200" spans="1:8" ht="19.5">
      <c r="A200" s="165"/>
      <c r="B200" s="75"/>
      <c r="C200" s="75"/>
      <c r="D200" s="75"/>
      <c r="E200" s="75"/>
      <c r="F200" s="75"/>
      <c r="G200" s="75"/>
      <c r="H200" s="75"/>
    </row>
    <row r="201" spans="1:8" ht="19.5">
      <c r="A201" s="167"/>
      <c r="B201" s="75"/>
      <c r="C201" s="75"/>
      <c r="D201" s="75"/>
      <c r="E201" s="75"/>
      <c r="F201" s="75"/>
      <c r="G201" s="75"/>
      <c r="H201" s="75"/>
    </row>
    <row r="202" spans="1:8" ht="19.5">
      <c r="A202" s="165"/>
      <c r="B202" s="75"/>
      <c r="C202" s="75"/>
      <c r="D202" s="75"/>
      <c r="E202" s="75"/>
      <c r="F202" s="75"/>
      <c r="G202" s="75"/>
      <c r="H202" s="75"/>
    </row>
    <row r="203" spans="1:8" ht="19.5">
      <c r="A203" s="165"/>
      <c r="B203" s="75"/>
      <c r="C203" s="75"/>
      <c r="D203" s="75"/>
      <c r="E203" s="75"/>
      <c r="F203" s="75"/>
      <c r="G203" s="75"/>
      <c r="H203" s="75"/>
    </row>
    <row r="204" spans="1:8" ht="19.5">
      <c r="A204" s="167"/>
      <c r="B204" s="75"/>
      <c r="C204" s="75"/>
      <c r="D204" s="75"/>
      <c r="E204" s="75"/>
      <c r="F204" s="75"/>
      <c r="G204" s="75"/>
      <c r="H204" s="75"/>
    </row>
    <row r="205" spans="1:8" ht="19.5">
      <c r="A205" s="165"/>
      <c r="B205" s="75"/>
      <c r="C205" s="75"/>
      <c r="D205" s="75"/>
      <c r="E205" s="75"/>
      <c r="F205" s="75"/>
      <c r="G205" s="75"/>
      <c r="H205" s="75"/>
    </row>
    <row r="206" spans="1:8" ht="19.5">
      <c r="A206" s="165"/>
      <c r="B206" s="75"/>
      <c r="C206" s="75"/>
      <c r="D206" s="75"/>
      <c r="E206" s="75"/>
      <c r="F206" s="75"/>
      <c r="G206" s="75"/>
      <c r="H206" s="75"/>
    </row>
    <row r="207" spans="1:8" ht="19.5">
      <c r="A207" s="165"/>
      <c r="B207" s="75"/>
      <c r="C207" s="75"/>
      <c r="D207" s="75"/>
      <c r="E207" s="75"/>
      <c r="F207" s="75"/>
      <c r="G207" s="75"/>
      <c r="H207" s="75"/>
    </row>
    <row r="208" spans="1:8" ht="19.5">
      <c r="A208" s="165"/>
      <c r="B208" s="75"/>
      <c r="C208" s="75"/>
      <c r="D208" s="75"/>
      <c r="E208" s="75"/>
      <c r="F208" s="75"/>
      <c r="G208" s="75"/>
      <c r="H208" s="75"/>
    </row>
    <row r="209" spans="1:8" ht="19.5">
      <c r="A209" s="165"/>
      <c r="B209" s="75"/>
      <c r="C209" s="75"/>
      <c r="D209" s="75"/>
      <c r="E209" s="75"/>
      <c r="F209" s="75"/>
      <c r="G209" s="75"/>
      <c r="H209" s="75"/>
    </row>
    <row r="210" spans="1:8" ht="19.5">
      <c r="A210" s="165"/>
      <c r="B210" s="75"/>
      <c r="C210" s="75"/>
      <c r="D210" s="75"/>
      <c r="E210" s="75"/>
      <c r="F210" s="75"/>
      <c r="G210" s="75"/>
      <c r="H210" s="75"/>
    </row>
    <row r="211" spans="1:8" ht="19.5">
      <c r="A211" s="165"/>
      <c r="B211" s="75"/>
      <c r="C211" s="75"/>
      <c r="D211" s="75"/>
      <c r="E211" s="75"/>
      <c r="F211" s="75"/>
      <c r="G211" s="75"/>
      <c r="H211" s="75"/>
    </row>
    <row r="212" spans="1:8" ht="19.5">
      <c r="A212" s="165"/>
      <c r="B212" s="75"/>
      <c r="C212" s="75"/>
      <c r="D212" s="75"/>
      <c r="E212" s="75"/>
      <c r="F212" s="75"/>
      <c r="G212" s="75"/>
      <c r="H212" s="75"/>
    </row>
    <row r="213" spans="1:8" ht="19.5">
      <c r="A213" s="167"/>
      <c r="B213" s="75"/>
      <c r="C213" s="75"/>
      <c r="D213" s="75"/>
      <c r="E213" s="75"/>
      <c r="F213" s="75"/>
      <c r="G213" s="75"/>
      <c r="H213" s="75"/>
    </row>
    <row r="214" spans="1:8" ht="19.5">
      <c r="A214" s="165"/>
      <c r="B214" s="75"/>
      <c r="C214" s="75"/>
      <c r="D214" s="75"/>
      <c r="E214" s="75"/>
      <c r="F214" s="75"/>
      <c r="G214" s="75"/>
      <c r="H214" s="75"/>
    </row>
    <row r="215" spans="1:8" ht="19.5">
      <c r="A215" s="165"/>
      <c r="B215" s="75"/>
      <c r="C215" s="75"/>
      <c r="D215" s="75"/>
      <c r="E215" s="75"/>
      <c r="F215" s="75"/>
      <c r="G215" s="75"/>
      <c r="H215" s="75"/>
    </row>
    <row r="216" spans="1:8" ht="19.5">
      <c r="A216" s="165"/>
      <c r="B216" s="75"/>
      <c r="C216" s="75"/>
      <c r="D216" s="75"/>
      <c r="E216" s="75"/>
      <c r="F216" s="75"/>
      <c r="G216" s="75"/>
      <c r="H216" s="75"/>
    </row>
    <row r="217" spans="1:8" ht="19.5">
      <c r="A217" s="165"/>
      <c r="B217" s="75"/>
      <c r="C217" s="75"/>
      <c r="D217" s="75"/>
      <c r="E217" s="75"/>
      <c r="F217" s="75"/>
      <c r="G217" s="75"/>
      <c r="H217" s="75"/>
    </row>
    <row r="218" spans="1:8" ht="19.5">
      <c r="A218" s="165"/>
      <c r="B218" s="75"/>
      <c r="C218" s="75"/>
      <c r="D218" s="75"/>
      <c r="E218" s="75"/>
      <c r="F218" s="75"/>
      <c r="G218" s="75"/>
      <c r="H218" s="75"/>
    </row>
    <row r="219" spans="1:8" ht="19.5">
      <c r="A219" s="167"/>
      <c r="B219" s="75"/>
      <c r="C219" s="75"/>
      <c r="D219" s="75"/>
      <c r="E219" s="75"/>
      <c r="F219" s="75"/>
      <c r="G219" s="75"/>
      <c r="H219" s="75"/>
    </row>
    <row r="220" spans="1:8" ht="19.5">
      <c r="A220" s="165"/>
      <c r="B220" s="75"/>
      <c r="C220" s="75"/>
      <c r="D220" s="75"/>
      <c r="E220" s="75"/>
      <c r="F220" s="75"/>
      <c r="G220" s="75"/>
      <c r="H220" s="75"/>
    </row>
    <row r="221" spans="1:8" ht="19.5">
      <c r="A221" s="165"/>
      <c r="B221" s="75"/>
      <c r="C221" s="75"/>
      <c r="D221" s="75"/>
      <c r="E221" s="75"/>
      <c r="F221" s="75"/>
      <c r="G221" s="75"/>
      <c r="H221" s="75"/>
    </row>
    <row r="222" spans="1:8" ht="19.5">
      <c r="A222" s="167"/>
      <c r="B222" s="75"/>
      <c r="C222" s="75"/>
      <c r="D222" s="75"/>
      <c r="E222" s="75"/>
      <c r="F222" s="75"/>
      <c r="G222" s="75"/>
      <c r="H222" s="75"/>
    </row>
    <row r="223" spans="1:8" ht="19.5">
      <c r="A223" s="165"/>
      <c r="B223" s="75"/>
      <c r="C223" s="75"/>
      <c r="D223" s="75"/>
      <c r="E223" s="75"/>
      <c r="F223" s="75"/>
      <c r="G223" s="75"/>
      <c r="H223" s="75"/>
    </row>
    <row r="224" spans="1:8" ht="19.5">
      <c r="A224" s="165"/>
      <c r="B224" s="75"/>
      <c r="C224" s="75"/>
      <c r="D224" s="75"/>
      <c r="E224" s="75"/>
      <c r="F224" s="75"/>
      <c r="G224" s="75"/>
      <c r="H224" s="75"/>
    </row>
    <row r="225" spans="1:8" ht="19.5">
      <c r="A225" s="165"/>
      <c r="B225" s="75"/>
      <c r="C225" s="75"/>
      <c r="D225" s="75"/>
      <c r="E225" s="75"/>
      <c r="F225" s="75"/>
      <c r="G225" s="75"/>
      <c r="H225" s="75"/>
    </row>
    <row r="226" spans="1:8" ht="19.5">
      <c r="A226" s="174"/>
      <c r="B226" s="75"/>
      <c r="C226" s="75"/>
      <c r="D226" s="75"/>
      <c r="E226" s="75"/>
      <c r="F226" s="75"/>
      <c r="G226" s="75"/>
      <c r="H226" s="75"/>
    </row>
  </sheetData>
  <mergeCells count="5">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7.xml><?xml version="1.0" encoding="utf-8"?>
<worksheet xmlns="http://schemas.openxmlformats.org/spreadsheetml/2006/main" xmlns:r="http://schemas.openxmlformats.org/officeDocument/2006/relationships">
  <sheetPr codeName="Sheet59">
    <pageSetUpPr fitToPage="1"/>
  </sheetPr>
  <dimension ref="A1:I226"/>
  <sheetViews>
    <sheetView zoomScale="50" workbookViewId="0">
      <selection activeCell="A4" sqref="A4:I4"/>
    </sheetView>
  </sheetViews>
  <sheetFormatPr defaultRowHeight="18"/>
  <cols>
    <col min="1" max="1" width="132.28515625" style="57" customWidth="1"/>
    <col min="2" max="8" width="16" style="57" customWidth="1"/>
    <col min="9" max="9" width="16" style="75" customWidth="1"/>
    <col min="10" max="256" width="9.140625" style="57"/>
    <col min="257" max="257" width="132.28515625" style="57" customWidth="1"/>
    <col min="258" max="265" width="16" style="57" customWidth="1"/>
    <col min="266" max="512" width="9.140625" style="57"/>
    <col min="513" max="513" width="132.28515625" style="57" customWidth="1"/>
    <col min="514" max="521" width="16" style="57" customWidth="1"/>
    <col min="522" max="768" width="9.140625" style="57"/>
    <col min="769" max="769" width="132.28515625" style="57" customWidth="1"/>
    <col min="770" max="777" width="16" style="57" customWidth="1"/>
    <col min="778" max="1024" width="9.140625" style="57"/>
    <col min="1025" max="1025" width="132.28515625" style="57" customWidth="1"/>
    <col min="1026" max="1033" width="16" style="57" customWidth="1"/>
    <col min="1034" max="1280" width="9.140625" style="57"/>
    <col min="1281" max="1281" width="132.28515625" style="57" customWidth="1"/>
    <col min="1282" max="1289" width="16" style="57" customWidth="1"/>
    <col min="1290" max="1536" width="9.140625" style="57"/>
    <col min="1537" max="1537" width="132.28515625" style="57" customWidth="1"/>
    <col min="1538" max="1545" width="16" style="57" customWidth="1"/>
    <col min="1546" max="1792" width="9.140625" style="57"/>
    <col min="1793" max="1793" width="132.28515625" style="57" customWidth="1"/>
    <col min="1794" max="1801" width="16" style="57" customWidth="1"/>
    <col min="1802" max="2048" width="9.140625" style="57"/>
    <col min="2049" max="2049" width="132.28515625" style="57" customWidth="1"/>
    <col min="2050" max="2057" width="16" style="57" customWidth="1"/>
    <col min="2058" max="2304" width="9.140625" style="57"/>
    <col min="2305" max="2305" width="132.28515625" style="57" customWidth="1"/>
    <col min="2306" max="2313" width="16" style="57" customWidth="1"/>
    <col min="2314" max="2560" width="9.140625" style="57"/>
    <col min="2561" max="2561" width="132.28515625" style="57" customWidth="1"/>
    <col min="2562" max="2569" width="16" style="57" customWidth="1"/>
    <col min="2570" max="2816" width="9.140625" style="57"/>
    <col min="2817" max="2817" width="132.28515625" style="57" customWidth="1"/>
    <col min="2818" max="2825" width="16" style="57" customWidth="1"/>
    <col min="2826" max="3072" width="9.140625" style="57"/>
    <col min="3073" max="3073" width="132.28515625" style="57" customWidth="1"/>
    <col min="3074" max="3081" width="16" style="57" customWidth="1"/>
    <col min="3082" max="3328" width="9.140625" style="57"/>
    <col min="3329" max="3329" width="132.28515625" style="57" customWidth="1"/>
    <col min="3330" max="3337" width="16" style="57" customWidth="1"/>
    <col min="3338" max="3584" width="9.140625" style="57"/>
    <col min="3585" max="3585" width="132.28515625" style="57" customWidth="1"/>
    <col min="3586" max="3593" width="16" style="57" customWidth="1"/>
    <col min="3594" max="3840" width="9.140625" style="57"/>
    <col min="3841" max="3841" width="132.28515625" style="57" customWidth="1"/>
    <col min="3842" max="3849" width="16" style="57" customWidth="1"/>
    <col min="3850" max="4096" width="9.140625" style="57"/>
    <col min="4097" max="4097" width="132.28515625" style="57" customWidth="1"/>
    <col min="4098" max="4105" width="16" style="57" customWidth="1"/>
    <col min="4106" max="4352" width="9.140625" style="57"/>
    <col min="4353" max="4353" width="132.28515625" style="57" customWidth="1"/>
    <col min="4354" max="4361" width="16" style="57" customWidth="1"/>
    <col min="4362" max="4608" width="9.140625" style="57"/>
    <col min="4609" max="4609" width="132.28515625" style="57" customWidth="1"/>
    <col min="4610" max="4617" width="16" style="57" customWidth="1"/>
    <col min="4618" max="4864" width="9.140625" style="57"/>
    <col min="4865" max="4865" width="132.28515625" style="57" customWidth="1"/>
    <col min="4866" max="4873" width="16" style="57" customWidth="1"/>
    <col min="4874" max="5120" width="9.140625" style="57"/>
    <col min="5121" max="5121" width="132.28515625" style="57" customWidth="1"/>
    <col min="5122" max="5129" width="16" style="57" customWidth="1"/>
    <col min="5130" max="5376" width="9.140625" style="57"/>
    <col min="5377" max="5377" width="132.28515625" style="57" customWidth="1"/>
    <col min="5378" max="5385" width="16" style="57" customWidth="1"/>
    <col min="5386" max="5632" width="9.140625" style="57"/>
    <col min="5633" max="5633" width="132.28515625" style="57" customWidth="1"/>
    <col min="5634" max="5641" width="16" style="57" customWidth="1"/>
    <col min="5642" max="5888" width="9.140625" style="57"/>
    <col min="5889" max="5889" width="132.28515625" style="57" customWidth="1"/>
    <col min="5890" max="5897" width="16" style="57" customWidth="1"/>
    <col min="5898" max="6144" width="9.140625" style="57"/>
    <col min="6145" max="6145" width="132.28515625" style="57" customWidth="1"/>
    <col min="6146" max="6153" width="16" style="57" customWidth="1"/>
    <col min="6154" max="6400" width="9.140625" style="57"/>
    <col min="6401" max="6401" width="132.28515625" style="57" customWidth="1"/>
    <col min="6402" max="6409" width="16" style="57" customWidth="1"/>
    <col min="6410" max="6656" width="9.140625" style="57"/>
    <col min="6657" max="6657" width="132.28515625" style="57" customWidth="1"/>
    <col min="6658" max="6665" width="16" style="57" customWidth="1"/>
    <col min="6666" max="6912" width="9.140625" style="57"/>
    <col min="6913" max="6913" width="132.28515625" style="57" customWidth="1"/>
    <col min="6914" max="6921" width="16" style="57" customWidth="1"/>
    <col min="6922" max="7168" width="9.140625" style="57"/>
    <col min="7169" max="7169" width="132.28515625" style="57" customWidth="1"/>
    <col min="7170" max="7177" width="16" style="57" customWidth="1"/>
    <col min="7178" max="7424" width="9.140625" style="57"/>
    <col min="7425" max="7425" width="132.28515625" style="57" customWidth="1"/>
    <col min="7426" max="7433" width="16" style="57" customWidth="1"/>
    <col min="7434" max="7680" width="9.140625" style="57"/>
    <col min="7681" max="7681" width="132.28515625" style="57" customWidth="1"/>
    <col min="7682" max="7689" width="16" style="57" customWidth="1"/>
    <col min="7690" max="7936" width="9.140625" style="57"/>
    <col min="7937" max="7937" width="132.28515625" style="57" customWidth="1"/>
    <col min="7938" max="7945" width="16" style="57" customWidth="1"/>
    <col min="7946" max="8192" width="9.140625" style="57"/>
    <col min="8193" max="8193" width="132.28515625" style="57" customWidth="1"/>
    <col min="8194" max="8201" width="16" style="57" customWidth="1"/>
    <col min="8202" max="8448" width="9.140625" style="57"/>
    <col min="8449" max="8449" width="132.28515625" style="57" customWidth="1"/>
    <col min="8450" max="8457" width="16" style="57" customWidth="1"/>
    <col min="8458" max="8704" width="9.140625" style="57"/>
    <col min="8705" max="8705" width="132.28515625" style="57" customWidth="1"/>
    <col min="8706" max="8713" width="16" style="57" customWidth="1"/>
    <col min="8714" max="8960" width="9.140625" style="57"/>
    <col min="8961" max="8961" width="132.28515625" style="57" customWidth="1"/>
    <col min="8962" max="8969" width="16" style="57" customWidth="1"/>
    <col min="8970" max="9216" width="9.140625" style="57"/>
    <col min="9217" max="9217" width="132.28515625" style="57" customWidth="1"/>
    <col min="9218" max="9225" width="16" style="57" customWidth="1"/>
    <col min="9226" max="9472" width="9.140625" style="57"/>
    <col min="9473" max="9473" width="132.28515625" style="57" customWidth="1"/>
    <col min="9474" max="9481" width="16" style="57" customWidth="1"/>
    <col min="9482" max="9728" width="9.140625" style="57"/>
    <col min="9729" max="9729" width="132.28515625" style="57" customWidth="1"/>
    <col min="9730" max="9737" width="16" style="57" customWidth="1"/>
    <col min="9738" max="9984" width="9.140625" style="57"/>
    <col min="9985" max="9985" width="132.28515625" style="57" customWidth="1"/>
    <col min="9986" max="9993" width="16" style="57" customWidth="1"/>
    <col min="9994" max="10240" width="9.140625" style="57"/>
    <col min="10241" max="10241" width="132.28515625" style="57" customWidth="1"/>
    <col min="10242" max="10249" width="16" style="57" customWidth="1"/>
    <col min="10250" max="10496" width="9.140625" style="57"/>
    <col min="10497" max="10497" width="132.28515625" style="57" customWidth="1"/>
    <col min="10498" max="10505" width="16" style="57" customWidth="1"/>
    <col min="10506" max="10752" width="9.140625" style="57"/>
    <col min="10753" max="10753" width="132.28515625" style="57" customWidth="1"/>
    <col min="10754" max="10761" width="16" style="57" customWidth="1"/>
    <col min="10762" max="11008" width="9.140625" style="57"/>
    <col min="11009" max="11009" width="132.28515625" style="57" customWidth="1"/>
    <col min="11010" max="11017" width="16" style="57" customWidth="1"/>
    <col min="11018" max="11264" width="9.140625" style="57"/>
    <col min="11265" max="11265" width="132.28515625" style="57" customWidth="1"/>
    <col min="11266" max="11273" width="16" style="57" customWidth="1"/>
    <col min="11274" max="11520" width="9.140625" style="57"/>
    <col min="11521" max="11521" width="132.28515625" style="57" customWidth="1"/>
    <col min="11522" max="11529" width="16" style="57" customWidth="1"/>
    <col min="11530" max="11776" width="9.140625" style="57"/>
    <col min="11777" max="11777" width="132.28515625" style="57" customWidth="1"/>
    <col min="11778" max="11785" width="16" style="57" customWidth="1"/>
    <col min="11786" max="12032" width="9.140625" style="57"/>
    <col min="12033" max="12033" width="132.28515625" style="57" customWidth="1"/>
    <col min="12034" max="12041" width="16" style="57" customWidth="1"/>
    <col min="12042" max="12288" width="9.140625" style="57"/>
    <col min="12289" max="12289" width="132.28515625" style="57" customWidth="1"/>
    <col min="12290" max="12297" width="16" style="57" customWidth="1"/>
    <col min="12298" max="12544" width="9.140625" style="57"/>
    <col min="12545" max="12545" width="132.28515625" style="57" customWidth="1"/>
    <col min="12546" max="12553" width="16" style="57" customWidth="1"/>
    <col min="12554" max="12800" width="9.140625" style="57"/>
    <col min="12801" max="12801" width="132.28515625" style="57" customWidth="1"/>
    <col min="12802" max="12809" width="16" style="57" customWidth="1"/>
    <col min="12810" max="13056" width="9.140625" style="57"/>
    <col min="13057" max="13057" width="132.28515625" style="57" customWidth="1"/>
    <col min="13058" max="13065" width="16" style="57" customWidth="1"/>
    <col min="13066" max="13312" width="9.140625" style="57"/>
    <col min="13313" max="13313" width="132.28515625" style="57" customWidth="1"/>
    <col min="13314" max="13321" width="16" style="57" customWidth="1"/>
    <col min="13322" max="13568" width="9.140625" style="57"/>
    <col min="13569" max="13569" width="132.28515625" style="57" customWidth="1"/>
    <col min="13570" max="13577" width="16" style="57" customWidth="1"/>
    <col min="13578" max="13824" width="9.140625" style="57"/>
    <col min="13825" max="13825" width="132.28515625" style="57" customWidth="1"/>
    <col min="13826" max="13833" width="16" style="57" customWidth="1"/>
    <col min="13834" max="14080" width="9.140625" style="57"/>
    <col min="14081" max="14081" width="132.28515625" style="57" customWidth="1"/>
    <col min="14082" max="14089" width="16" style="57" customWidth="1"/>
    <col min="14090" max="14336" width="9.140625" style="57"/>
    <col min="14337" max="14337" width="132.28515625" style="57" customWidth="1"/>
    <col min="14338" max="14345" width="16" style="57" customWidth="1"/>
    <col min="14346" max="14592" width="9.140625" style="57"/>
    <col min="14593" max="14593" width="132.28515625" style="57" customWidth="1"/>
    <col min="14594" max="14601" width="16" style="57" customWidth="1"/>
    <col min="14602" max="14848" width="9.140625" style="57"/>
    <col min="14849" max="14849" width="132.28515625" style="57" customWidth="1"/>
    <col min="14850" max="14857" width="16" style="57" customWidth="1"/>
    <col min="14858" max="15104" width="9.140625" style="57"/>
    <col min="15105" max="15105" width="132.28515625" style="57" customWidth="1"/>
    <col min="15106" max="15113" width="16" style="57" customWidth="1"/>
    <col min="15114" max="15360" width="9.140625" style="57"/>
    <col min="15361" max="15361" width="132.28515625" style="57" customWidth="1"/>
    <col min="15362" max="15369" width="16" style="57" customWidth="1"/>
    <col min="15370" max="15616" width="9.140625" style="57"/>
    <col min="15617" max="15617" width="132.28515625" style="57" customWidth="1"/>
    <col min="15618" max="15625" width="16" style="57" customWidth="1"/>
    <col min="15626" max="15872" width="9.140625" style="57"/>
    <col min="15873" max="15873" width="132.28515625" style="57" customWidth="1"/>
    <col min="15874" max="15881" width="16" style="57" customWidth="1"/>
    <col min="15882" max="16128" width="9.140625" style="57"/>
    <col min="16129" max="16129" width="132.28515625" style="57" customWidth="1"/>
    <col min="16130" max="16137" width="16" style="57" customWidth="1"/>
    <col min="16138" max="16384" width="9.140625" style="57"/>
  </cols>
  <sheetData>
    <row r="1" spans="1:9" ht="43.5" customHeight="1">
      <c r="A1" s="1169" t="s">
        <v>1294</v>
      </c>
      <c r="B1" s="1169"/>
      <c r="C1" s="1169"/>
      <c r="D1" s="1169"/>
      <c r="E1" s="1169"/>
      <c r="F1" s="1169"/>
      <c r="G1" s="1169"/>
      <c r="H1" s="1169"/>
      <c r="I1" s="1169"/>
    </row>
    <row r="2" spans="1:9" ht="43.5" customHeight="1">
      <c r="A2" s="1169" t="s">
        <v>434</v>
      </c>
      <c r="B2" s="1169"/>
      <c r="C2" s="1169"/>
      <c r="D2" s="1169"/>
      <c r="E2" s="1169"/>
      <c r="F2" s="1169"/>
      <c r="G2" s="1169"/>
      <c r="H2" s="1169"/>
      <c r="I2" s="1169"/>
    </row>
    <row r="3" spans="1:9" ht="43.5" customHeight="1">
      <c r="A3" s="1169" t="s">
        <v>1307</v>
      </c>
      <c r="B3" s="1169"/>
      <c r="C3" s="1169"/>
      <c r="D3" s="1169"/>
      <c r="E3" s="1169"/>
      <c r="F3" s="1169"/>
      <c r="G3" s="1169"/>
      <c r="H3" s="1169"/>
      <c r="I3" s="1169"/>
    </row>
    <row r="4" spans="1:9" ht="43.5" customHeight="1">
      <c r="A4" s="1170" t="s">
        <v>435</v>
      </c>
      <c r="B4" s="1170"/>
      <c r="C4" s="1170"/>
      <c r="D4" s="1170"/>
      <c r="E4" s="1170"/>
      <c r="F4" s="1170"/>
      <c r="G4" s="1170"/>
      <c r="H4" s="1170"/>
      <c r="I4" s="1170"/>
    </row>
    <row r="5" spans="1:9" ht="19.5" customHeight="1" thickBot="1">
      <c r="A5" s="1169"/>
      <c r="B5" s="1169"/>
      <c r="C5" s="1169"/>
      <c r="D5" s="1169"/>
      <c r="E5" s="1169"/>
      <c r="F5" s="1169"/>
      <c r="G5" s="1169"/>
      <c r="H5" s="1169"/>
      <c r="I5" s="1169"/>
    </row>
    <row r="6" spans="1:9" s="60" customFormat="1" ht="70.5" customHeight="1" thickTop="1" thickBot="1">
      <c r="A6" s="711" t="s">
        <v>306</v>
      </c>
      <c r="B6" s="154" t="s">
        <v>436</v>
      </c>
      <c r="C6" s="154" t="s">
        <v>437</v>
      </c>
      <c r="D6" s="154" t="s">
        <v>438</v>
      </c>
      <c r="E6" s="154" t="s">
        <v>439</v>
      </c>
      <c r="F6" s="154" t="s">
        <v>440</v>
      </c>
      <c r="G6" s="154" t="s">
        <v>1482</v>
      </c>
      <c r="H6" s="154" t="s">
        <v>441</v>
      </c>
      <c r="I6" s="154" t="s">
        <v>1483</v>
      </c>
    </row>
    <row r="7" spans="1:9" ht="15" customHeight="1" thickTop="1" thickBot="1">
      <c r="A7" s="61"/>
      <c r="B7" s="62"/>
      <c r="C7" s="62"/>
      <c r="D7" s="62"/>
      <c r="E7" s="62"/>
      <c r="F7" s="62"/>
      <c r="G7" s="62"/>
      <c r="H7" s="62"/>
      <c r="I7" s="62"/>
    </row>
    <row r="8" spans="1:9" ht="24" customHeight="1" thickTop="1" thickBot="1">
      <c r="A8" s="63" t="s">
        <v>442</v>
      </c>
      <c r="B8" s="823">
        <v>473814.4935050215</v>
      </c>
      <c r="C8" s="823">
        <v>634908.00409325678</v>
      </c>
      <c r="D8" s="823">
        <v>686455.47699711809</v>
      </c>
      <c r="E8" s="823">
        <v>1286533.7673600584</v>
      </c>
      <c r="F8" s="823">
        <v>1682934.4959110788</v>
      </c>
      <c r="G8" s="823">
        <v>1913398.2699416908</v>
      </c>
      <c r="H8" s="823">
        <v>2122635.4467026237</v>
      </c>
      <c r="I8" s="823">
        <v>2444343.4680743441</v>
      </c>
    </row>
    <row r="9" spans="1:9" s="163" customFormat="1" ht="21" customHeight="1" thickTop="1">
      <c r="A9" s="155" t="s">
        <v>9</v>
      </c>
      <c r="B9" s="824">
        <v>70494.854464849355</v>
      </c>
      <c r="C9" s="824">
        <v>192821.90605164994</v>
      </c>
      <c r="D9" s="824">
        <v>169433.6519106628</v>
      </c>
      <c r="E9" s="824">
        <v>507894.79870262393</v>
      </c>
      <c r="F9" s="824">
        <v>580807.65320408158</v>
      </c>
      <c r="G9" s="824">
        <v>267899.02297521866</v>
      </c>
      <c r="H9" s="824">
        <v>475286.36782798835</v>
      </c>
      <c r="I9" s="824">
        <v>437696.75015306124</v>
      </c>
    </row>
    <row r="10" spans="1:9" s="163" customFormat="1" ht="21" customHeight="1">
      <c r="A10" s="155" t="s">
        <v>18</v>
      </c>
      <c r="B10" s="824">
        <v>139265.32198278335</v>
      </c>
      <c r="C10" s="824">
        <v>123846.97957101866</v>
      </c>
      <c r="D10" s="824">
        <v>98744.154569164282</v>
      </c>
      <c r="E10" s="824">
        <v>178901.75164723033</v>
      </c>
      <c r="F10" s="824">
        <v>291280.22071720118</v>
      </c>
      <c r="G10" s="824">
        <v>438016.40980320697</v>
      </c>
      <c r="H10" s="824">
        <v>433659.26799708453</v>
      </c>
      <c r="I10" s="824">
        <v>578612.47096793004</v>
      </c>
    </row>
    <row r="11" spans="1:9" s="163" customFormat="1" ht="21" customHeight="1">
      <c r="A11" s="155" t="s">
        <v>27</v>
      </c>
      <c r="B11" s="824">
        <v>244194.78399282641</v>
      </c>
      <c r="C11" s="824">
        <v>297910.08343328553</v>
      </c>
      <c r="D11" s="824">
        <v>389506.82858501445</v>
      </c>
      <c r="E11" s="824">
        <v>556899.44460349856</v>
      </c>
      <c r="F11" s="824">
        <v>749587.48120116617</v>
      </c>
      <c r="G11" s="824">
        <v>1034099.7234081632</v>
      </c>
      <c r="H11" s="824">
        <v>1046881.4485787172</v>
      </c>
      <c r="I11" s="824">
        <v>1321263.2605510203</v>
      </c>
    </row>
    <row r="12" spans="1:9" s="163" customFormat="1" ht="21" customHeight="1">
      <c r="A12" s="156" t="s">
        <v>443</v>
      </c>
      <c r="B12" s="824">
        <v>241868.50870301292</v>
      </c>
      <c r="C12" s="824">
        <v>294990.59505738883</v>
      </c>
      <c r="D12" s="824">
        <v>387147.53171902022</v>
      </c>
      <c r="E12" s="824">
        <v>556587.57186588913</v>
      </c>
      <c r="F12" s="824">
        <v>747917.15877113701</v>
      </c>
      <c r="G12" s="824">
        <v>1036140.4799533527</v>
      </c>
      <c r="H12" s="824">
        <v>1052482.9263775509</v>
      </c>
      <c r="I12" s="824">
        <v>1324352.3403877551</v>
      </c>
    </row>
    <row r="13" spans="1:9" s="163" customFormat="1" ht="21" customHeight="1">
      <c r="A13" s="156" t="s">
        <v>444</v>
      </c>
      <c r="B13" s="824">
        <v>216944.42187374464</v>
      </c>
      <c r="C13" s="824">
        <v>275293.52732281206</v>
      </c>
      <c r="D13" s="824">
        <v>373199.37823198846</v>
      </c>
      <c r="E13" s="824">
        <v>546973.69577696791</v>
      </c>
      <c r="F13" s="824">
        <v>736500.31027113704</v>
      </c>
      <c r="G13" s="824">
        <v>1018143.0287638484</v>
      </c>
      <c r="H13" s="824">
        <v>1035985.835755102</v>
      </c>
      <c r="I13" s="824">
        <v>1307593.5000145773</v>
      </c>
    </row>
    <row r="14" spans="1:9" s="163" customFormat="1" ht="21" customHeight="1">
      <c r="A14" s="156" t="s">
        <v>445</v>
      </c>
      <c r="B14" s="824">
        <v>24924.08682926829</v>
      </c>
      <c r="C14" s="824">
        <v>19697.067734576762</v>
      </c>
      <c r="D14" s="824">
        <v>13948.153487031701</v>
      </c>
      <c r="E14" s="824">
        <v>9613.8760889212808</v>
      </c>
      <c r="F14" s="824">
        <v>11416.8485</v>
      </c>
      <c r="G14" s="824">
        <v>17997.451189504372</v>
      </c>
      <c r="H14" s="824">
        <v>16497.090622448981</v>
      </c>
      <c r="I14" s="824">
        <v>16758.840373177842</v>
      </c>
    </row>
    <row r="15" spans="1:9" s="163" customFormat="1" ht="21" customHeight="1">
      <c r="A15" s="156" t="s">
        <v>446</v>
      </c>
      <c r="B15" s="824">
        <v>895.9118278335726</v>
      </c>
      <c r="C15" s="824">
        <v>1089.0449210903873</v>
      </c>
      <c r="D15" s="824">
        <v>2609.5848659942358</v>
      </c>
      <c r="E15" s="824">
        <v>1451.1918498542273</v>
      </c>
      <c r="F15" s="824">
        <v>2064.54872303207</v>
      </c>
      <c r="G15" s="824">
        <v>3930.2661603498541</v>
      </c>
      <c r="H15" s="824">
        <v>2576.0144927113706</v>
      </c>
      <c r="I15" s="824">
        <v>5800.1887667638484</v>
      </c>
    </row>
    <row r="16" spans="1:9" s="163" customFormat="1" ht="21" customHeight="1">
      <c r="A16" s="156" t="s">
        <v>447</v>
      </c>
      <c r="B16" s="824">
        <v>735.66820946915357</v>
      </c>
      <c r="C16" s="824">
        <v>688.51585939741744</v>
      </c>
      <c r="D16" s="824">
        <v>2568.3348659942362</v>
      </c>
      <c r="E16" s="824">
        <v>1439.2307842565599</v>
      </c>
      <c r="F16" s="824">
        <v>2036.7137244897958</v>
      </c>
      <c r="G16" s="824">
        <v>3478.6074431486877</v>
      </c>
      <c r="H16" s="824">
        <v>2259.9328061224492</v>
      </c>
      <c r="I16" s="824">
        <v>5389.3929081632659</v>
      </c>
    </row>
    <row r="17" spans="1:9" s="163" customFormat="1" ht="21" customHeight="1">
      <c r="A17" s="156" t="s">
        <v>448</v>
      </c>
      <c r="B17" s="824">
        <v>160.24361836441895</v>
      </c>
      <c r="C17" s="824">
        <v>400.52906169296983</v>
      </c>
      <c r="D17" s="824">
        <v>41.25</v>
      </c>
      <c r="E17" s="824">
        <v>11.961065597667638</v>
      </c>
      <c r="F17" s="824">
        <v>27.834998542274054</v>
      </c>
      <c r="G17" s="824">
        <v>451.65871720116616</v>
      </c>
      <c r="H17" s="824">
        <v>316.08168658892129</v>
      </c>
      <c r="I17" s="824">
        <v>410.79585860058307</v>
      </c>
    </row>
    <row r="18" spans="1:9" s="163" customFormat="1" ht="21" customHeight="1">
      <c r="A18" s="156" t="s">
        <v>449</v>
      </c>
      <c r="B18" s="824">
        <v>17880.718414634146</v>
      </c>
      <c r="C18" s="824">
        <v>16999.458532281205</v>
      </c>
      <c r="D18" s="824">
        <v>14020.147985590778</v>
      </c>
      <c r="E18" s="824">
        <v>13412.900351311951</v>
      </c>
      <c r="F18" s="824">
        <v>13569.984067055393</v>
      </c>
      <c r="G18" s="824">
        <v>17155.931787172012</v>
      </c>
      <c r="H18" s="824">
        <v>16763.901861516035</v>
      </c>
      <c r="I18" s="824">
        <v>16946.98063265306</v>
      </c>
    </row>
    <row r="19" spans="1:9" s="163" customFormat="1" ht="21" customHeight="1">
      <c r="A19" s="156" t="s">
        <v>450</v>
      </c>
      <c r="B19" s="824">
        <v>8866.0327919655665</v>
      </c>
      <c r="C19" s="824">
        <v>10289.34430989957</v>
      </c>
      <c r="D19" s="824">
        <v>8929.1167175792525</v>
      </c>
      <c r="E19" s="824">
        <v>9569.9465816326519</v>
      </c>
      <c r="F19" s="824">
        <v>10206.748851311953</v>
      </c>
      <c r="G19" s="824">
        <v>12739.338750728863</v>
      </c>
      <c r="H19" s="824">
        <v>13048.084769679299</v>
      </c>
      <c r="I19" s="824">
        <v>12479.473772594753</v>
      </c>
    </row>
    <row r="20" spans="1:9" s="163" customFormat="1" ht="21" customHeight="1">
      <c r="A20" s="156" t="s">
        <v>451</v>
      </c>
      <c r="B20" s="824">
        <v>9014.6856226685795</v>
      </c>
      <c r="C20" s="824">
        <v>6710.114222381636</v>
      </c>
      <c r="D20" s="824">
        <v>5091.0312680115267</v>
      </c>
      <c r="E20" s="824">
        <v>3842.9537696793004</v>
      </c>
      <c r="F20" s="824">
        <v>3363.2352157434398</v>
      </c>
      <c r="G20" s="824">
        <v>4416.5930364431488</v>
      </c>
      <c r="H20" s="824">
        <v>3715.8170918367346</v>
      </c>
      <c r="I20" s="824">
        <v>4467.506860058309</v>
      </c>
    </row>
    <row r="21" spans="1:9" s="163" customFormat="1" ht="21" customHeight="1">
      <c r="A21" s="156" t="s">
        <v>40</v>
      </c>
      <c r="B21" s="824">
        <v>5193.2766040172164</v>
      </c>
      <c r="C21" s="824">
        <v>4222.8310186513627</v>
      </c>
      <c r="D21" s="824">
        <v>2658.115773775216</v>
      </c>
      <c r="E21" s="824">
        <v>4758.4314110787172</v>
      </c>
      <c r="F21" s="824">
        <v>6932.1987157434405</v>
      </c>
      <c r="G21" s="824">
        <v>9672.5710976676382</v>
      </c>
      <c r="H21" s="824">
        <v>10038.746654518951</v>
      </c>
      <c r="I21" s="824">
        <v>12030.156116618076</v>
      </c>
    </row>
    <row r="22" spans="1:9" s="163" customFormat="1" ht="21" customHeight="1">
      <c r="A22" s="156" t="s">
        <v>452</v>
      </c>
      <c r="B22" s="824">
        <v>-21643.631556671447</v>
      </c>
      <c r="C22" s="824">
        <v>-19391.846096126254</v>
      </c>
      <c r="D22" s="824">
        <v>-16928.551759365993</v>
      </c>
      <c r="E22" s="824">
        <v>-19310.650874635568</v>
      </c>
      <c r="F22" s="824">
        <v>-20896.409075801748</v>
      </c>
      <c r="G22" s="824">
        <v>-32799.525590379009</v>
      </c>
      <c r="H22" s="824">
        <v>-34980.140807580174</v>
      </c>
      <c r="I22" s="824">
        <v>-37866.405352769674</v>
      </c>
    </row>
    <row r="23" spans="1:9" s="163" customFormat="1" ht="21" customHeight="1">
      <c r="A23" s="155" t="s">
        <v>58</v>
      </c>
      <c r="B23" s="824">
        <v>2872.5721793400285</v>
      </c>
      <c r="C23" s="824">
        <v>2612.7976456241031</v>
      </c>
      <c r="D23" s="824">
        <v>2522.9872161383291</v>
      </c>
      <c r="E23" s="824">
        <v>8093.8346122448975</v>
      </c>
      <c r="F23" s="824">
        <v>12302.997269679299</v>
      </c>
      <c r="G23" s="824">
        <v>14331.082881924198</v>
      </c>
      <c r="H23" s="824">
        <v>12368.765913994168</v>
      </c>
      <c r="I23" s="824">
        <v>13168.650412536443</v>
      </c>
    </row>
    <row r="24" spans="1:9" s="163" customFormat="1" ht="21" customHeight="1">
      <c r="A24" s="155" t="s">
        <v>64</v>
      </c>
      <c r="B24" s="824">
        <v>1646.9799827833574</v>
      </c>
      <c r="C24" s="824">
        <v>661.1882439024389</v>
      </c>
      <c r="D24" s="824">
        <v>168.49249135446684</v>
      </c>
      <c r="E24" s="824">
        <v>225.66960058309039</v>
      </c>
      <c r="F24" s="824">
        <v>102.85462099125364</v>
      </c>
      <c r="G24" s="824">
        <v>30.368562682215742</v>
      </c>
      <c r="H24" s="824">
        <v>28.964720116618075</v>
      </c>
      <c r="I24" s="824">
        <v>39.979533527696788</v>
      </c>
    </row>
    <row r="25" spans="1:9" s="163" customFormat="1" ht="21" customHeight="1">
      <c r="A25" s="155" t="s">
        <v>453</v>
      </c>
      <c r="B25" s="824">
        <v>5471.3305494978476</v>
      </c>
      <c r="C25" s="824">
        <v>4958.6795911047348</v>
      </c>
      <c r="D25" s="824">
        <v>13083.662978386166</v>
      </c>
      <c r="E25" s="824">
        <v>12589.096389212829</v>
      </c>
      <c r="F25" s="824">
        <v>21749.632561224491</v>
      </c>
      <c r="G25" s="824">
        <v>114542.00266763849</v>
      </c>
      <c r="H25" s="824">
        <v>110191.8314883382</v>
      </c>
      <c r="I25" s="824">
        <v>43074.786488338192</v>
      </c>
    </row>
    <row r="26" spans="1:9" s="163" customFormat="1" ht="21" customHeight="1">
      <c r="A26" s="155" t="s">
        <v>75</v>
      </c>
      <c r="B26" s="824">
        <v>8394.4147560975616</v>
      </c>
      <c r="C26" s="824">
        <v>10375.052746054518</v>
      </c>
      <c r="D26" s="824">
        <v>11176.253358789627</v>
      </c>
      <c r="E26" s="824">
        <v>19589.27346793003</v>
      </c>
      <c r="F26" s="824">
        <v>24335.55782653061</v>
      </c>
      <c r="G26" s="824">
        <v>36056.51649562682</v>
      </c>
      <c r="H26" s="824">
        <v>40210.779734693882</v>
      </c>
      <c r="I26" s="824">
        <v>43523.339669096211</v>
      </c>
    </row>
    <row r="27" spans="1:9" s="164" customFormat="1" ht="18.75" thickBot="1">
      <c r="A27" s="157" t="s">
        <v>454</v>
      </c>
      <c r="B27" s="825">
        <v>1474.2355968436154</v>
      </c>
      <c r="C27" s="825">
        <v>1721.3168106169298</v>
      </c>
      <c r="D27" s="825">
        <v>1819.4458876080694</v>
      </c>
      <c r="E27" s="825">
        <v>2339.8983367346937</v>
      </c>
      <c r="F27" s="825">
        <v>2768.0985102040818</v>
      </c>
      <c r="G27" s="825">
        <v>8423.1431472303211</v>
      </c>
      <c r="H27" s="825">
        <v>4008.0204416909623</v>
      </c>
      <c r="I27" s="825">
        <v>6964.2302988338197</v>
      </c>
    </row>
    <row r="28" spans="1:9" ht="24" customHeight="1" thickTop="1" thickBot="1">
      <c r="A28" s="63" t="s">
        <v>455</v>
      </c>
      <c r="B28" s="823">
        <v>436918.44072453369</v>
      </c>
      <c r="C28" s="823">
        <v>592374.77369583922</v>
      </c>
      <c r="D28" s="823">
        <v>634724.99063688773</v>
      </c>
      <c r="E28" s="823">
        <v>1223861.7838833819</v>
      </c>
      <c r="F28" s="823">
        <v>1538940.4615524781</v>
      </c>
      <c r="G28" s="823">
        <v>1755678.9046763848</v>
      </c>
      <c r="H28" s="823">
        <v>1964701.8723163265</v>
      </c>
      <c r="I28" s="823">
        <v>2266396.3323396505</v>
      </c>
    </row>
    <row r="29" spans="1:9" s="163" customFormat="1" ht="21" customHeight="1" thickTop="1">
      <c r="A29" s="155" t="s">
        <v>456</v>
      </c>
      <c r="B29" s="824">
        <v>393130.0071205165</v>
      </c>
      <c r="C29" s="824">
        <v>510456.39792109036</v>
      </c>
      <c r="D29" s="824">
        <v>538988.27955619595</v>
      </c>
      <c r="E29" s="824">
        <v>881468.81354227406</v>
      </c>
      <c r="F29" s="824">
        <v>1280613.5244067055</v>
      </c>
      <c r="G29" s="824">
        <v>1414380.9971253646</v>
      </c>
      <c r="H29" s="824">
        <v>1665092.0745116619</v>
      </c>
      <c r="I29" s="824">
        <v>1881564.4689154518</v>
      </c>
    </row>
    <row r="30" spans="1:9" s="163" customFormat="1" ht="21" customHeight="1">
      <c r="A30" s="156" t="s">
        <v>457</v>
      </c>
      <c r="B30" s="824">
        <v>134438.571517934</v>
      </c>
      <c r="C30" s="824">
        <v>156786.6273328551</v>
      </c>
      <c r="D30" s="824">
        <v>164802.95655763691</v>
      </c>
      <c r="E30" s="824">
        <v>273407.82228279882</v>
      </c>
      <c r="F30" s="824">
        <v>438485.44125947525</v>
      </c>
      <c r="G30" s="824">
        <v>422413.2280058309</v>
      </c>
      <c r="H30" s="824">
        <v>453113.88283527701</v>
      </c>
      <c r="I30" s="824">
        <v>512375.19885714282</v>
      </c>
    </row>
    <row r="31" spans="1:9" s="163" customFormat="1" ht="21" customHeight="1">
      <c r="A31" s="156" t="s">
        <v>458</v>
      </c>
      <c r="B31" s="824">
        <v>132140.60222094692</v>
      </c>
      <c r="C31" s="824">
        <v>156876.16202725968</v>
      </c>
      <c r="D31" s="824">
        <v>172580.45064121037</v>
      </c>
      <c r="E31" s="824">
        <v>308720.25083236152</v>
      </c>
      <c r="F31" s="824">
        <v>447852.42592419829</v>
      </c>
      <c r="G31" s="824">
        <v>505258.97266034986</v>
      </c>
      <c r="H31" s="824">
        <v>732232.30739795917</v>
      </c>
      <c r="I31" s="824">
        <v>783552.28789795912</v>
      </c>
    </row>
    <row r="32" spans="1:9" s="163" customFormat="1" ht="21" customHeight="1">
      <c r="A32" s="156" t="s">
        <v>459</v>
      </c>
      <c r="B32" s="824">
        <v>76161.421493543749</v>
      </c>
      <c r="C32" s="824">
        <v>118547.19382065996</v>
      </c>
      <c r="D32" s="824">
        <v>77331.882795389043</v>
      </c>
      <c r="E32" s="824">
        <v>99758.507129737598</v>
      </c>
      <c r="F32" s="824">
        <v>65956.000457725939</v>
      </c>
      <c r="G32" s="824">
        <v>54597.651055393588</v>
      </c>
      <c r="H32" s="824">
        <v>54696.159730320695</v>
      </c>
      <c r="I32" s="824">
        <v>12053.720510204083</v>
      </c>
    </row>
    <row r="33" spans="1:9" s="163" customFormat="1" ht="21" customHeight="1">
      <c r="A33" s="156" t="s">
        <v>460</v>
      </c>
      <c r="B33" s="824">
        <v>10686.424011477762</v>
      </c>
      <c r="C33" s="824">
        <v>26620.661025824964</v>
      </c>
      <c r="D33" s="824">
        <v>18390.488557636887</v>
      </c>
      <c r="E33" s="824">
        <v>19211.843959183672</v>
      </c>
      <c r="F33" s="824">
        <v>26113.289960641399</v>
      </c>
      <c r="G33" s="824">
        <v>49415.666874635572</v>
      </c>
      <c r="H33" s="824">
        <v>42602.213230320696</v>
      </c>
      <c r="I33" s="824">
        <v>51394.13297084548</v>
      </c>
    </row>
    <row r="34" spans="1:9" s="163" customFormat="1" ht="21" customHeight="1">
      <c r="A34" s="156" t="s">
        <v>461</v>
      </c>
      <c r="B34" s="824">
        <v>36794.32815925395</v>
      </c>
      <c r="C34" s="824">
        <v>45297.732690100434</v>
      </c>
      <c r="D34" s="824">
        <v>97853.550172910676</v>
      </c>
      <c r="E34" s="824">
        <v>171162.2521836735</v>
      </c>
      <c r="F34" s="824">
        <v>288053.88225072884</v>
      </c>
      <c r="G34" s="824">
        <v>366641.50325072889</v>
      </c>
      <c r="H34" s="824">
        <v>365924.66651603504</v>
      </c>
      <c r="I34" s="824">
        <v>495465.30317201169</v>
      </c>
    </row>
    <row r="35" spans="1:9" s="163" customFormat="1" ht="21" customHeight="1">
      <c r="A35" s="156" t="s">
        <v>462</v>
      </c>
      <c r="B35" s="824">
        <v>2908.6597173601149</v>
      </c>
      <c r="C35" s="824">
        <v>6328.0210243902438</v>
      </c>
      <c r="D35" s="824">
        <v>8028.950831412104</v>
      </c>
      <c r="E35" s="824">
        <v>9208.1371545189504</v>
      </c>
      <c r="F35" s="824">
        <v>14152.484553935861</v>
      </c>
      <c r="G35" s="824">
        <v>16053.975278425656</v>
      </c>
      <c r="H35" s="824">
        <v>16522.844801749274</v>
      </c>
      <c r="I35" s="824">
        <v>26723.825507288628</v>
      </c>
    </row>
    <row r="36" spans="1:9" s="163" customFormat="1" ht="21" customHeight="1">
      <c r="A36" s="155" t="s">
        <v>463</v>
      </c>
      <c r="B36" s="824">
        <v>5064.4100387374465</v>
      </c>
      <c r="C36" s="824">
        <v>2108.8646427546628</v>
      </c>
      <c r="D36" s="824">
        <v>2269.995502881844</v>
      </c>
      <c r="E36" s="824">
        <v>161845.44142711372</v>
      </c>
      <c r="F36" s="824">
        <v>35617.108013119534</v>
      </c>
      <c r="G36" s="824">
        <v>17643.171854227407</v>
      </c>
      <c r="H36" s="824">
        <v>21375.6018090379</v>
      </c>
      <c r="I36" s="824">
        <v>27779.385758017495</v>
      </c>
    </row>
    <row r="37" spans="1:9" s="163" customFormat="1" ht="21" customHeight="1">
      <c r="A37" s="155" t="s">
        <v>464</v>
      </c>
      <c r="B37" s="824">
        <v>19538.138635581061</v>
      </c>
      <c r="C37" s="824">
        <v>43598.44852367288</v>
      </c>
      <c r="D37" s="824">
        <v>42990.860266570606</v>
      </c>
      <c r="E37" s="824">
        <v>45294.053346938774</v>
      </c>
      <c r="F37" s="824">
        <v>52203.494677842566</v>
      </c>
      <c r="G37" s="824">
        <v>104023.07562244897</v>
      </c>
      <c r="H37" s="824">
        <v>61653.098151603503</v>
      </c>
      <c r="I37" s="824">
        <v>107623.65304373179</v>
      </c>
    </row>
    <row r="38" spans="1:9" s="163" customFormat="1" ht="21" customHeight="1">
      <c r="A38" s="155" t="s">
        <v>465</v>
      </c>
      <c r="B38" s="824">
        <v>10542.069819225249</v>
      </c>
      <c r="C38" s="824">
        <v>13821.488463414635</v>
      </c>
      <c r="D38" s="824">
        <v>13306.919489913545</v>
      </c>
      <c r="E38" s="824">
        <v>20482.655979591837</v>
      </c>
      <c r="F38" s="824">
        <v>29248.870397959185</v>
      </c>
      <c r="G38" s="824">
        <v>35318.730827988336</v>
      </c>
      <c r="H38" s="824">
        <v>34858.410692419828</v>
      </c>
      <c r="I38" s="824">
        <v>54149.511182215741</v>
      </c>
    </row>
    <row r="39" spans="1:9" s="163" customFormat="1" ht="21" customHeight="1">
      <c r="A39" s="155" t="s">
        <v>129</v>
      </c>
      <c r="B39" s="824">
        <v>5261.4154175035865</v>
      </c>
      <c r="C39" s="824">
        <v>8122.5400459110469</v>
      </c>
      <c r="D39" s="824">
        <v>13418.386174351584</v>
      </c>
      <c r="E39" s="824">
        <v>26054.579967930033</v>
      </c>
      <c r="F39" s="824">
        <v>15524.694941690961</v>
      </c>
      <c r="G39" s="824">
        <v>18607.582306122451</v>
      </c>
      <c r="H39" s="824">
        <v>18716.776279883383</v>
      </c>
      <c r="I39" s="824">
        <v>22265.177739067054</v>
      </c>
    </row>
    <row r="40" spans="1:9" s="163" customFormat="1" ht="21" customHeight="1">
      <c r="A40" s="155" t="s">
        <v>135</v>
      </c>
      <c r="B40" s="824">
        <v>0</v>
      </c>
      <c r="C40" s="824">
        <v>0</v>
      </c>
      <c r="D40" s="824">
        <v>0</v>
      </c>
      <c r="E40" s="824">
        <v>0</v>
      </c>
      <c r="F40" s="824">
        <v>0</v>
      </c>
      <c r="G40" s="824">
        <v>0</v>
      </c>
      <c r="H40" s="824">
        <v>0</v>
      </c>
      <c r="I40" s="824">
        <v>0</v>
      </c>
    </row>
    <row r="41" spans="1:9" s="163" customFormat="1" ht="21" customHeight="1">
      <c r="A41" s="155" t="s">
        <v>466</v>
      </c>
      <c r="B41" s="824">
        <v>3382.399692969871</v>
      </c>
      <c r="C41" s="824">
        <v>2252.5687460545196</v>
      </c>
      <c r="D41" s="824">
        <v>1128.6196801152737</v>
      </c>
      <c r="E41" s="824">
        <v>0</v>
      </c>
      <c r="F41" s="824">
        <v>0</v>
      </c>
      <c r="G41" s="824">
        <v>0</v>
      </c>
      <c r="H41" s="824">
        <v>0</v>
      </c>
      <c r="I41" s="824">
        <v>0</v>
      </c>
    </row>
    <row r="42" spans="1:9" s="164" customFormat="1" ht="43.5" customHeight="1" thickBot="1">
      <c r="A42" s="157" t="s">
        <v>110</v>
      </c>
      <c r="B42" s="825"/>
      <c r="C42" s="825">
        <v>12014.465352941177</v>
      </c>
      <c r="D42" s="825">
        <v>22621.929966858788</v>
      </c>
      <c r="E42" s="825">
        <v>88716.239619533531</v>
      </c>
      <c r="F42" s="825">
        <v>125732.76911516035</v>
      </c>
      <c r="G42" s="825">
        <v>165705.34694023323</v>
      </c>
      <c r="H42" s="825">
        <v>163005.91087172012</v>
      </c>
      <c r="I42" s="825">
        <v>173014.1357011662</v>
      </c>
    </row>
    <row r="43" spans="1:9" ht="24" customHeight="1" thickTop="1" thickBot="1">
      <c r="A43" s="63" t="s">
        <v>467</v>
      </c>
      <c r="B43" s="823">
        <v>36896.052685796269</v>
      </c>
      <c r="C43" s="823">
        <v>42533.230368723103</v>
      </c>
      <c r="D43" s="823">
        <v>51730.486340057629</v>
      </c>
      <c r="E43" s="823">
        <v>62671.983469387756</v>
      </c>
      <c r="F43" s="823">
        <v>143994.03435568511</v>
      </c>
      <c r="G43" s="823">
        <v>157719.36526384839</v>
      </c>
      <c r="H43" s="823">
        <v>157933.57438483962</v>
      </c>
      <c r="I43" s="823">
        <v>177947.1357259475</v>
      </c>
    </row>
    <row r="44" spans="1:9" s="163" customFormat="1" ht="21" customHeight="1" thickTop="1">
      <c r="A44" s="155" t="s">
        <v>150</v>
      </c>
      <c r="B44" s="824">
        <v>19074.292682926829</v>
      </c>
      <c r="C44" s="824">
        <v>19074.292682926829</v>
      </c>
      <c r="D44" s="824">
        <v>19156.746397694526</v>
      </c>
      <c r="E44" s="824">
        <v>47195.889212827984</v>
      </c>
      <c r="F44" s="824">
        <v>58400.48396501458</v>
      </c>
      <c r="G44" s="824">
        <v>136692.37172011661</v>
      </c>
      <c r="H44" s="824">
        <v>136692.37172011661</v>
      </c>
      <c r="I44" s="824">
        <v>149237.95772594752</v>
      </c>
    </row>
    <row r="45" spans="1:9" s="163" customFormat="1" ht="21" customHeight="1">
      <c r="A45" s="155" t="s">
        <v>154</v>
      </c>
      <c r="B45" s="824">
        <v>372.67133715925394</v>
      </c>
      <c r="C45" s="824">
        <v>372.67133715925394</v>
      </c>
      <c r="D45" s="824">
        <v>374.28230835734871</v>
      </c>
      <c r="E45" s="824">
        <v>0</v>
      </c>
      <c r="F45" s="824">
        <v>51020.408163265303</v>
      </c>
      <c r="G45" s="824">
        <v>0</v>
      </c>
      <c r="H45" s="824">
        <v>0</v>
      </c>
      <c r="I45" s="824">
        <v>0</v>
      </c>
    </row>
    <row r="46" spans="1:9" s="163" customFormat="1" ht="21" customHeight="1">
      <c r="A46" s="155" t="s">
        <v>158</v>
      </c>
      <c r="B46" s="824">
        <v>0</v>
      </c>
      <c r="C46" s="824">
        <v>0</v>
      </c>
      <c r="D46" s="824">
        <v>0</v>
      </c>
      <c r="E46" s="824">
        <v>0</v>
      </c>
      <c r="F46" s="824">
        <v>0</v>
      </c>
      <c r="G46" s="824">
        <v>0</v>
      </c>
      <c r="H46" s="824">
        <v>0</v>
      </c>
      <c r="I46" s="824">
        <v>0</v>
      </c>
    </row>
    <row r="47" spans="1:9" s="163" customFormat="1" ht="21" customHeight="1">
      <c r="A47" s="155" t="s">
        <v>468</v>
      </c>
      <c r="B47" s="824">
        <v>10889.150512195121</v>
      </c>
      <c r="C47" s="824">
        <v>17449.088701578192</v>
      </c>
      <c r="D47" s="824">
        <v>23186.062889048986</v>
      </c>
      <c r="E47" s="824">
        <v>5137.8681049562683</v>
      </c>
      <c r="F47" s="824">
        <v>4271.4995043731778</v>
      </c>
      <c r="G47" s="824">
        <v>7301.662635568513</v>
      </c>
      <c r="H47" s="824">
        <v>7301.662635568513</v>
      </c>
      <c r="I47" s="824">
        <v>8695.6166588921278</v>
      </c>
    </row>
    <row r="48" spans="1:9" s="163" customFormat="1" ht="21" customHeight="1">
      <c r="A48" s="155" t="s">
        <v>166</v>
      </c>
      <c r="B48" s="824">
        <v>6559.9381535150642</v>
      </c>
      <c r="C48" s="824">
        <v>5637.1776470588247</v>
      </c>
      <c r="D48" s="824">
        <v>9013.3947449567731</v>
      </c>
      <c r="E48" s="824">
        <v>10338.2261516035</v>
      </c>
      <c r="F48" s="824">
        <v>30301.642723032073</v>
      </c>
      <c r="G48" s="824">
        <v>13725.330908163265</v>
      </c>
      <c r="H48" s="824">
        <v>13939.540029154517</v>
      </c>
      <c r="I48" s="824">
        <v>20013.561341107874</v>
      </c>
    </row>
    <row r="49" spans="1:9" s="163" customFormat="1" ht="21" customHeight="1">
      <c r="A49" s="156" t="s">
        <v>469</v>
      </c>
      <c r="B49" s="824">
        <v>-1.2912482065997129E-5</v>
      </c>
      <c r="C49" s="824">
        <v>0</v>
      </c>
      <c r="D49" s="824">
        <v>0</v>
      </c>
      <c r="E49" s="824">
        <v>0</v>
      </c>
      <c r="F49" s="824">
        <v>2.9154518950437319E-6</v>
      </c>
      <c r="G49" s="824">
        <v>0</v>
      </c>
      <c r="H49" s="824">
        <v>0</v>
      </c>
      <c r="I49" s="824">
        <v>0</v>
      </c>
    </row>
    <row r="50" spans="1:9" s="164" customFormat="1" ht="40.5" customHeight="1" thickBot="1">
      <c r="A50" s="158" t="s">
        <v>470</v>
      </c>
      <c r="B50" s="825">
        <v>6559.938166427547</v>
      </c>
      <c r="C50" s="825">
        <v>5637.1776470588247</v>
      </c>
      <c r="D50" s="825">
        <v>9013.3947449567731</v>
      </c>
      <c r="E50" s="825">
        <v>10338.2261516035</v>
      </c>
      <c r="F50" s="825">
        <v>30301.642720116615</v>
      </c>
      <c r="G50" s="825">
        <v>13725.330908163265</v>
      </c>
      <c r="H50" s="825">
        <v>13939.540029154517</v>
      </c>
      <c r="I50" s="825">
        <v>20013.561341107874</v>
      </c>
    </row>
    <row r="51" spans="1:9" ht="24" customHeight="1" thickTop="1" thickBot="1">
      <c r="A51" s="63" t="s">
        <v>471</v>
      </c>
      <c r="B51" s="823">
        <v>473814.49341033003</v>
      </c>
      <c r="C51" s="823">
        <v>634908.00406456238</v>
      </c>
      <c r="D51" s="823">
        <v>686455.4769769453</v>
      </c>
      <c r="E51" s="823">
        <v>1286533.7673527698</v>
      </c>
      <c r="F51" s="823">
        <v>1682934.4959081635</v>
      </c>
      <c r="G51" s="823">
        <v>1913398.2699402333</v>
      </c>
      <c r="H51" s="823">
        <v>2122635.4467011662</v>
      </c>
      <c r="I51" s="823">
        <v>2444343.4680655976</v>
      </c>
    </row>
    <row r="52" spans="1:9" s="163" customFormat="1" ht="24" customHeight="1" thickTop="1">
      <c r="A52" s="159" t="s">
        <v>472</v>
      </c>
      <c r="B52" s="824">
        <v>28624.893258249638</v>
      </c>
      <c r="C52" s="824">
        <v>27034.138239598276</v>
      </c>
      <c r="D52" s="824">
        <v>34809.751811239192</v>
      </c>
      <c r="E52" s="824">
        <v>63746.116196793009</v>
      </c>
      <c r="F52" s="824">
        <v>86392.110516034969</v>
      </c>
      <c r="G52" s="824">
        <v>112066.98206997084</v>
      </c>
      <c r="H52" s="824">
        <v>111990.96482944606</v>
      </c>
      <c r="I52" s="824">
        <v>158344.56145189505</v>
      </c>
    </row>
    <row r="53" spans="1:9" s="164" customFormat="1" ht="21" customHeight="1">
      <c r="A53" s="158" t="s">
        <v>473</v>
      </c>
      <c r="B53" s="825">
        <v>2766.7008034433288</v>
      </c>
      <c r="C53" s="825">
        <v>3456.6323744619795</v>
      </c>
      <c r="D53" s="825">
        <v>2323.5438976945247</v>
      </c>
      <c r="E53" s="825">
        <v>5390.6464518950424</v>
      </c>
      <c r="F53" s="825">
        <v>20398.333718658891</v>
      </c>
      <c r="G53" s="825">
        <v>10795.841810495625</v>
      </c>
      <c r="H53" s="825">
        <v>11947.835569970846</v>
      </c>
      <c r="I53" s="825">
        <v>19151.512948979591</v>
      </c>
    </row>
    <row r="54" spans="1:9" s="164" customFormat="1" ht="21" customHeight="1">
      <c r="A54" s="158" t="s">
        <v>474</v>
      </c>
      <c r="B54" s="825">
        <v>20686.2884892396</v>
      </c>
      <c r="C54" s="825">
        <v>18336.410647058823</v>
      </c>
      <c r="D54" s="825">
        <v>27010.205278097979</v>
      </c>
      <c r="E54" s="825">
        <v>52876.463228862973</v>
      </c>
      <c r="F54" s="825">
        <v>60186.542472303205</v>
      </c>
      <c r="G54" s="825">
        <v>95495.589813411076</v>
      </c>
      <c r="H54" s="825">
        <v>94049.732499999998</v>
      </c>
      <c r="I54" s="825">
        <v>133030.33709329448</v>
      </c>
    </row>
    <row r="55" spans="1:9" s="164" customFormat="1" ht="21" customHeight="1">
      <c r="A55" s="158" t="s">
        <v>475</v>
      </c>
      <c r="B55" s="825">
        <v>0</v>
      </c>
      <c r="C55" s="825">
        <v>0</v>
      </c>
      <c r="D55" s="825">
        <v>0</v>
      </c>
      <c r="E55" s="825">
        <v>0</v>
      </c>
      <c r="F55" s="825">
        <v>0</v>
      </c>
      <c r="G55" s="825">
        <v>0</v>
      </c>
      <c r="H55" s="825">
        <v>0</v>
      </c>
      <c r="I55" s="825">
        <v>0</v>
      </c>
    </row>
    <row r="56" spans="1:9" s="164" customFormat="1" ht="21" customHeight="1">
      <c r="A56" s="158" t="s">
        <v>476</v>
      </c>
      <c r="B56" s="825">
        <v>5171.9039655667148</v>
      </c>
      <c r="C56" s="825">
        <v>5241.0952180774748</v>
      </c>
      <c r="D56" s="825">
        <v>5476.0026354466863</v>
      </c>
      <c r="E56" s="825">
        <v>5479.0065160349859</v>
      </c>
      <c r="F56" s="825">
        <v>5807.2343250728863</v>
      </c>
      <c r="G56" s="825">
        <v>5775.5504460641405</v>
      </c>
      <c r="H56" s="825">
        <v>5993.3967594752185</v>
      </c>
      <c r="I56" s="825">
        <v>6162.7114096209916</v>
      </c>
    </row>
    <row r="57" spans="1:9" s="164" customFormat="1" ht="21" customHeight="1">
      <c r="A57" s="158" t="s">
        <v>477</v>
      </c>
      <c r="B57" s="825">
        <v>0</v>
      </c>
      <c r="C57" s="825">
        <v>0</v>
      </c>
      <c r="D57" s="825">
        <v>0</v>
      </c>
      <c r="E57" s="825">
        <v>0</v>
      </c>
      <c r="F57" s="825">
        <v>0</v>
      </c>
      <c r="G57" s="825">
        <v>0</v>
      </c>
      <c r="H57" s="825">
        <v>0</v>
      </c>
      <c r="I57" s="825">
        <v>0</v>
      </c>
    </row>
    <row r="58" spans="1:9" s="164" customFormat="1" ht="18.75" thickBot="1">
      <c r="A58" s="157" t="s">
        <v>478</v>
      </c>
      <c r="B58" s="825">
        <v>1514647.7098149213</v>
      </c>
      <c r="C58" s="825">
        <v>1643796.2552051651</v>
      </c>
      <c r="D58" s="825">
        <v>1850407.4284063401</v>
      </c>
      <c r="E58" s="825">
        <v>4595626.9896720117</v>
      </c>
      <c r="F58" s="825">
        <v>5848861.4025218664</v>
      </c>
      <c r="G58" s="825">
        <v>7380396.4805043731</v>
      </c>
      <c r="H58" s="825">
        <v>6990398.6548688048</v>
      </c>
      <c r="I58" s="825">
        <v>7835837.8890860053</v>
      </c>
    </row>
    <row r="59" spans="1:9" ht="31.5" customHeight="1" thickTop="1" thickBot="1">
      <c r="A59" s="160" t="s">
        <v>479</v>
      </c>
      <c r="B59" s="823"/>
      <c r="C59" s="823"/>
      <c r="D59" s="823"/>
      <c r="E59" s="823"/>
      <c r="F59" s="823"/>
      <c r="G59" s="823"/>
      <c r="H59" s="823"/>
      <c r="I59" s="823"/>
    </row>
    <row r="60" spans="1:9" ht="30" customHeight="1" thickTop="1">
      <c r="A60" s="71" t="s">
        <v>480</v>
      </c>
      <c r="B60" s="826">
        <v>34637.133301291251</v>
      </c>
      <c r="C60" s="826">
        <v>34343.478553802008</v>
      </c>
      <c r="D60" s="826">
        <v>30570.399525936602</v>
      </c>
      <c r="E60" s="826">
        <v>44120.925565597667</v>
      </c>
      <c r="F60" s="826">
        <v>70366.317383381931</v>
      </c>
      <c r="G60" s="826">
        <v>91935.038383381907</v>
      </c>
      <c r="H60" s="826">
        <v>102711.33577696791</v>
      </c>
      <c r="I60" s="826">
        <v>139270.30334402333</v>
      </c>
    </row>
    <row r="61" spans="1:9" ht="21" customHeight="1">
      <c r="A61" s="68" t="s">
        <v>481</v>
      </c>
      <c r="B61" s="826">
        <v>-10622.152540889525</v>
      </c>
      <c r="C61" s="826">
        <v>-13329.700543758969</v>
      </c>
      <c r="D61" s="826">
        <v>-7903.6775216138321</v>
      </c>
      <c r="E61" s="826">
        <v>-8309.8852755102034</v>
      </c>
      <c r="F61" s="826">
        <v>-12341.034618075802</v>
      </c>
      <c r="G61" s="826">
        <v>-13260.029794460643</v>
      </c>
      <c r="H61" s="826">
        <v>-14789.971135568514</v>
      </c>
      <c r="I61" s="826">
        <v>-18481.051851311953</v>
      </c>
    </row>
    <row r="62" spans="1:9" ht="21.75" customHeight="1">
      <c r="A62" s="66" t="s">
        <v>482</v>
      </c>
      <c r="B62" s="826">
        <v>24014.980760401722</v>
      </c>
      <c r="C62" s="826">
        <v>21013.778010043039</v>
      </c>
      <c r="D62" s="826">
        <v>22666.722004322768</v>
      </c>
      <c r="E62" s="826">
        <v>35811.040290087461</v>
      </c>
      <c r="F62" s="826">
        <v>58025.282765306125</v>
      </c>
      <c r="G62" s="826">
        <v>78675.008588921279</v>
      </c>
      <c r="H62" s="826">
        <v>87921.364641399428</v>
      </c>
      <c r="I62" s="826">
        <v>120789.25149271137</v>
      </c>
    </row>
    <row r="63" spans="1:9">
      <c r="A63" s="71" t="s">
        <v>483</v>
      </c>
      <c r="B63" s="826">
        <v>23095.087391678622</v>
      </c>
      <c r="C63" s="826">
        <v>23226.528427546626</v>
      </c>
      <c r="D63" s="826">
        <v>36743.287262247839</v>
      </c>
      <c r="E63" s="826">
        <v>42872.941860058316</v>
      </c>
      <c r="F63" s="826">
        <v>53143.475743440242</v>
      </c>
      <c r="G63" s="826">
        <v>47175.712102040816</v>
      </c>
      <c r="H63" s="826">
        <v>52544.63265306122</v>
      </c>
      <c r="I63" s="826">
        <v>48603.600155976674</v>
      </c>
    </row>
    <row r="64" spans="1:9">
      <c r="A64" s="68" t="s">
        <v>484</v>
      </c>
      <c r="B64" s="826">
        <v>-6947.4569985652797</v>
      </c>
      <c r="C64" s="826">
        <v>-6987.763436154949</v>
      </c>
      <c r="D64" s="826">
        <v>-10792.460024495676</v>
      </c>
      <c r="E64" s="826">
        <v>-8312.266497084549</v>
      </c>
      <c r="F64" s="826">
        <v>-19555.314408163264</v>
      </c>
      <c r="G64" s="826">
        <v>-10945.254084548103</v>
      </c>
      <c r="H64" s="826">
        <v>-12280.68147521866</v>
      </c>
      <c r="I64" s="826">
        <v>-12357.978654518951</v>
      </c>
    </row>
    <row r="65" spans="1:9">
      <c r="A65" s="72" t="s">
        <v>485</v>
      </c>
      <c r="B65" s="826">
        <v>40162.61115351507</v>
      </c>
      <c r="C65" s="826">
        <v>37252.543001434722</v>
      </c>
      <c r="D65" s="826">
        <v>48617.549242074929</v>
      </c>
      <c r="E65" s="826">
        <v>70371.715653061226</v>
      </c>
      <c r="F65" s="826">
        <v>91613.444100583089</v>
      </c>
      <c r="G65" s="826">
        <v>114905.46660641397</v>
      </c>
      <c r="H65" s="826">
        <v>128185.31581924198</v>
      </c>
      <c r="I65" s="826">
        <v>157034.8729941691</v>
      </c>
    </row>
    <row r="66" spans="1:9">
      <c r="A66" s="71" t="s">
        <v>486</v>
      </c>
      <c r="B66" s="826">
        <v>8762.6170817790535</v>
      </c>
      <c r="C66" s="826">
        <v>17503.890192252511</v>
      </c>
      <c r="D66" s="826">
        <v>18338.534881844382</v>
      </c>
      <c r="E66" s="826">
        <v>22689.079032069971</v>
      </c>
      <c r="F66" s="826">
        <v>20258.9276574344</v>
      </c>
      <c r="G66" s="826">
        <v>24186.216475218662</v>
      </c>
      <c r="H66" s="826">
        <v>26408.733084548105</v>
      </c>
      <c r="I66" s="826">
        <v>24566.582049562683</v>
      </c>
    </row>
    <row r="67" spans="1:9">
      <c r="A67" s="71" t="s">
        <v>487</v>
      </c>
      <c r="B67" s="826">
        <v>-18071.083275466284</v>
      </c>
      <c r="C67" s="826">
        <v>-20506.043853658535</v>
      </c>
      <c r="D67" s="826">
        <v>-27643.997583573488</v>
      </c>
      <c r="E67" s="826">
        <v>-33273.123650145775</v>
      </c>
      <c r="F67" s="826">
        <v>-25064.616701166178</v>
      </c>
      <c r="G67" s="826">
        <v>-38161.73189795918</v>
      </c>
      <c r="H67" s="826">
        <v>-43433.857383381925</v>
      </c>
      <c r="I67" s="826">
        <v>-38496.726999999999</v>
      </c>
    </row>
    <row r="68" spans="1:9">
      <c r="A68" s="66" t="s">
        <v>488</v>
      </c>
      <c r="B68" s="826">
        <v>30854.144959827834</v>
      </c>
      <c r="C68" s="826">
        <v>34250.389340028691</v>
      </c>
      <c r="D68" s="826">
        <v>39312.086540345816</v>
      </c>
      <c r="E68" s="826">
        <v>59787.671034985426</v>
      </c>
      <c r="F68" s="826">
        <v>86807.755056851311</v>
      </c>
      <c r="G68" s="826">
        <v>100929.95118367346</v>
      </c>
      <c r="H68" s="826">
        <v>111160.19152040817</v>
      </c>
      <c r="I68" s="826">
        <v>143104.72804373177</v>
      </c>
    </row>
    <row r="69" spans="1:9">
      <c r="A69" s="68" t="s">
        <v>489</v>
      </c>
      <c r="B69" s="826">
        <v>-22574.718942611191</v>
      </c>
      <c r="C69" s="826">
        <v>-28539.920576757529</v>
      </c>
      <c r="D69" s="826">
        <v>-31429.461890489914</v>
      </c>
      <c r="E69" s="826">
        <v>-48365.597211370266</v>
      </c>
      <c r="F69" s="826">
        <v>-64676.52021574344</v>
      </c>
      <c r="G69" s="826">
        <v>-84930.846253644311</v>
      </c>
      <c r="H69" s="826">
        <v>-92148.096389212835</v>
      </c>
      <c r="I69" s="826">
        <v>-117713.65031924201</v>
      </c>
    </row>
    <row r="70" spans="1:9">
      <c r="A70" s="72" t="s">
        <v>490</v>
      </c>
      <c r="B70" s="826">
        <v>8279.4260172166432</v>
      </c>
      <c r="C70" s="826">
        <v>5710.468763271163</v>
      </c>
      <c r="D70" s="826">
        <v>7882.6246498559085</v>
      </c>
      <c r="E70" s="826">
        <v>11422.073823615161</v>
      </c>
      <c r="F70" s="826">
        <v>22131.234841107871</v>
      </c>
      <c r="G70" s="826">
        <v>15999.104930029154</v>
      </c>
      <c r="H70" s="826">
        <v>19012.095131195336</v>
      </c>
      <c r="I70" s="826">
        <v>25391.077724489794</v>
      </c>
    </row>
    <row r="71" spans="1:9">
      <c r="A71" s="72" t="s">
        <v>491</v>
      </c>
      <c r="B71" s="826">
        <v>-65954.981433285502</v>
      </c>
      <c r="C71" s="826">
        <v>3969.1105523672886</v>
      </c>
      <c r="D71" s="826">
        <v>-10458.253044668587</v>
      </c>
      <c r="E71" s="826">
        <v>-24386.455905247811</v>
      </c>
      <c r="F71" s="826">
        <v>1793.5531239067054</v>
      </c>
      <c r="G71" s="826">
        <v>7.0032303206997089</v>
      </c>
      <c r="H71" s="826">
        <v>7.4788527696792997</v>
      </c>
      <c r="I71" s="826">
        <v>9.36607580174927</v>
      </c>
    </row>
    <row r="72" spans="1:9">
      <c r="A72" s="73" t="s">
        <v>492</v>
      </c>
      <c r="B72" s="826">
        <v>-90482.133403156389</v>
      </c>
      <c r="C72" s="826">
        <v>2.8694404591104734E-4</v>
      </c>
      <c r="D72" s="826">
        <v>-11613.094047550432</v>
      </c>
      <c r="E72" s="826">
        <v>-30791.391546647228</v>
      </c>
      <c r="F72" s="826">
        <v>2.0699708454810492E-4</v>
      </c>
      <c r="G72" s="826">
        <v>2.9154518950437319E-6</v>
      </c>
      <c r="H72" s="826">
        <v>2.9154518950437319E-6</v>
      </c>
      <c r="I72" s="826">
        <v>0</v>
      </c>
    </row>
    <row r="73" spans="1:9">
      <c r="A73" s="73" t="s">
        <v>493</v>
      </c>
      <c r="B73" s="826">
        <v>24527.151969870873</v>
      </c>
      <c r="C73" s="826">
        <v>3969.1102654232427</v>
      </c>
      <c r="D73" s="826">
        <v>1154.8410028818444</v>
      </c>
      <c r="E73" s="826">
        <v>6404.9356413994174</v>
      </c>
      <c r="F73" s="826">
        <v>1793.5529169096208</v>
      </c>
      <c r="G73" s="826">
        <v>7.003227405247813</v>
      </c>
      <c r="H73" s="826">
        <v>7.4788498542274064</v>
      </c>
      <c r="I73" s="826">
        <v>9.36607580174927</v>
      </c>
    </row>
    <row r="74" spans="1:9">
      <c r="A74" s="66" t="s">
        <v>494</v>
      </c>
      <c r="B74" s="826">
        <v>66545.309101865132</v>
      </c>
      <c r="C74" s="826">
        <v>-3987.1671822094695</v>
      </c>
      <c r="D74" s="826">
        <v>10458.845131123919</v>
      </c>
      <c r="E74" s="826">
        <v>24489.900940233234</v>
      </c>
      <c r="F74" s="826">
        <v>-1758.3094912536442</v>
      </c>
      <c r="G74" s="826">
        <v>-37.367810495626827</v>
      </c>
      <c r="H74" s="826">
        <v>-41.42998688046648</v>
      </c>
      <c r="I74" s="826">
        <v>-152.4948498542274</v>
      </c>
    </row>
    <row r="75" spans="1:9">
      <c r="A75" s="66" t="s">
        <v>495</v>
      </c>
      <c r="B75" s="826">
        <v>78048.652289813486</v>
      </c>
      <c r="C75" s="826">
        <v>-22.981094691535151</v>
      </c>
      <c r="D75" s="826">
        <v>11619.932942363113</v>
      </c>
      <c r="E75" s="826">
        <v>30828.280306122448</v>
      </c>
      <c r="F75" s="826">
        <v>-2.0408163265306126E-5</v>
      </c>
      <c r="G75" s="826">
        <v>-1.4577259475218659E-6</v>
      </c>
      <c r="H75" s="826">
        <v>-1.4577259475218659E-6</v>
      </c>
      <c r="I75" s="826">
        <v>-101.57746355685131</v>
      </c>
    </row>
    <row r="76" spans="1:9">
      <c r="A76" s="68" t="s">
        <v>496</v>
      </c>
      <c r="B76" s="826">
        <v>-11503.343187948351</v>
      </c>
      <c r="C76" s="826">
        <v>-3964.1860875179341</v>
      </c>
      <c r="D76" s="826">
        <v>-1161.0878112391931</v>
      </c>
      <c r="E76" s="826">
        <v>-6338.3793658892137</v>
      </c>
      <c r="F76" s="826">
        <v>-1758.3094708454812</v>
      </c>
      <c r="G76" s="826">
        <v>-37.367809037900869</v>
      </c>
      <c r="H76" s="826">
        <v>-41.429985422740522</v>
      </c>
      <c r="I76" s="826">
        <v>-50.917386297376098</v>
      </c>
    </row>
    <row r="77" spans="1:9">
      <c r="A77" s="66" t="s">
        <v>497</v>
      </c>
      <c r="B77" s="826">
        <v>8869.7536857962696</v>
      </c>
      <c r="C77" s="826">
        <v>5692.4121334289812</v>
      </c>
      <c r="D77" s="826">
        <v>7883.2167363112385</v>
      </c>
      <c r="E77" s="826">
        <v>11525.518858600584</v>
      </c>
      <c r="F77" s="826">
        <v>22166.478473760937</v>
      </c>
      <c r="G77" s="826">
        <v>15968.740349854228</v>
      </c>
      <c r="H77" s="826">
        <v>18978.143997084546</v>
      </c>
      <c r="I77" s="826">
        <v>25247.94895043732</v>
      </c>
    </row>
    <row r="78" spans="1:9">
      <c r="A78" s="74" t="s">
        <v>498</v>
      </c>
      <c r="B78" s="826">
        <v>38.900411764705886</v>
      </c>
      <c r="C78" s="826">
        <v>1.4282496413199426</v>
      </c>
      <c r="D78" s="826">
        <v>-0.11125792507204611</v>
      </c>
      <c r="E78" s="826">
        <v>-4.8104956268221576E-5</v>
      </c>
      <c r="F78" s="826">
        <v>0</v>
      </c>
      <c r="G78" s="826">
        <v>0</v>
      </c>
      <c r="H78" s="826">
        <v>0</v>
      </c>
      <c r="I78" s="826">
        <v>0</v>
      </c>
    </row>
    <row r="79" spans="1:9">
      <c r="A79" s="72" t="s">
        <v>499</v>
      </c>
      <c r="B79" s="826">
        <v>8908.6540975609751</v>
      </c>
      <c r="C79" s="826">
        <v>5693.8403830703019</v>
      </c>
      <c r="D79" s="826">
        <v>7883.1054783861673</v>
      </c>
      <c r="E79" s="826">
        <v>11525.518810495629</v>
      </c>
      <c r="F79" s="826">
        <v>22166.478473760937</v>
      </c>
      <c r="G79" s="826">
        <v>15968.740349854228</v>
      </c>
      <c r="H79" s="826">
        <v>18978.143997084546</v>
      </c>
      <c r="I79" s="826">
        <v>25247.94895043732</v>
      </c>
    </row>
    <row r="80" spans="1:9">
      <c r="A80" s="71" t="s">
        <v>500</v>
      </c>
      <c r="B80" s="826">
        <v>-478.51525968436152</v>
      </c>
      <c r="C80" s="826">
        <v>-56.662817790530845</v>
      </c>
      <c r="D80" s="826">
        <v>1130.2892651296831</v>
      </c>
      <c r="E80" s="826">
        <v>522.47454081632657</v>
      </c>
      <c r="F80" s="826">
        <v>14438.664411078717</v>
      </c>
      <c r="G80" s="826">
        <v>-14.438667638483963</v>
      </c>
      <c r="H80" s="826">
        <v>-14.384148688046647</v>
      </c>
      <c r="I80" s="826">
        <v>0.61239067055393581</v>
      </c>
    </row>
    <row r="81" spans="1:9" ht="21" customHeight="1">
      <c r="A81" s="66" t="s">
        <v>501</v>
      </c>
      <c r="B81" s="826">
        <v>8430.1388378766133</v>
      </c>
      <c r="C81" s="826">
        <v>5637.1775652797705</v>
      </c>
      <c r="D81" s="826">
        <v>9013.3947435158516</v>
      </c>
      <c r="E81" s="826">
        <v>12047.993351311952</v>
      </c>
      <c r="F81" s="826">
        <v>36605.142884839646</v>
      </c>
      <c r="G81" s="826">
        <v>15954.301682215746</v>
      </c>
      <c r="H81" s="826">
        <v>18963.759848396501</v>
      </c>
      <c r="I81" s="826">
        <v>25248.561341107874</v>
      </c>
    </row>
    <row r="82" spans="1:9" ht="21" customHeight="1">
      <c r="A82" s="71" t="s">
        <v>502</v>
      </c>
      <c r="B82" s="826">
        <v>-1870.2006585365855</v>
      </c>
      <c r="C82" s="826">
        <v>3.4433285509325682E-5</v>
      </c>
      <c r="D82" s="826">
        <v>1.1527377521613834E-5</v>
      </c>
      <c r="E82" s="826">
        <v>0</v>
      </c>
      <c r="F82" s="826">
        <v>0</v>
      </c>
      <c r="G82" s="826">
        <v>-1.0204081632653063E-5</v>
      </c>
      <c r="H82" s="826">
        <v>0</v>
      </c>
      <c r="I82" s="826">
        <v>0</v>
      </c>
    </row>
    <row r="83" spans="1:9" ht="21" customHeight="1">
      <c r="A83" s="66" t="s">
        <v>503</v>
      </c>
      <c r="B83" s="826">
        <v>6559.9381793400289</v>
      </c>
      <c r="C83" s="826">
        <v>5637.1775997130553</v>
      </c>
      <c r="D83" s="826">
        <v>9013.3947550432276</v>
      </c>
      <c r="E83" s="826">
        <v>12047.993351311952</v>
      </c>
      <c r="F83" s="826">
        <v>36605.142884839646</v>
      </c>
      <c r="G83" s="826">
        <v>15954.301672011663</v>
      </c>
      <c r="H83" s="826">
        <v>18963.759848396501</v>
      </c>
      <c r="I83" s="826">
        <v>25248.561341107874</v>
      </c>
    </row>
    <row r="84" spans="1:9" ht="18" customHeight="1" thickBot="1">
      <c r="A84" s="71" t="s">
        <v>504</v>
      </c>
      <c r="B84" s="826">
        <v>0</v>
      </c>
      <c r="C84" s="826">
        <v>0</v>
      </c>
      <c r="D84" s="826">
        <v>0</v>
      </c>
      <c r="E84" s="826">
        <v>-1709.7672011661809</v>
      </c>
      <c r="F84" s="826">
        <v>-6303.5001457725948</v>
      </c>
      <c r="G84" s="826">
        <v>-2228.9707638483965</v>
      </c>
      <c r="H84" s="826">
        <v>-5024.2198192419828</v>
      </c>
      <c r="I84" s="826">
        <v>-5235</v>
      </c>
    </row>
    <row r="85" spans="1:9" ht="24" customHeight="1" thickTop="1" thickBot="1">
      <c r="A85" s="63" t="s">
        <v>505</v>
      </c>
      <c r="B85" s="823">
        <v>6559.9381793400289</v>
      </c>
      <c r="C85" s="823">
        <v>5637.1775997130553</v>
      </c>
      <c r="D85" s="823">
        <v>9013.3947550432276</v>
      </c>
      <c r="E85" s="823">
        <v>10338.226150145772</v>
      </c>
      <c r="F85" s="823">
        <v>30301.642739067054</v>
      </c>
      <c r="G85" s="823">
        <v>13725.330908163265</v>
      </c>
      <c r="H85" s="823">
        <v>13939.540029154517</v>
      </c>
      <c r="I85" s="823">
        <v>20013.561341107874</v>
      </c>
    </row>
    <row r="86" spans="1:9" ht="15" customHeight="1" thickTop="1" thickBot="1">
      <c r="A86" s="161"/>
      <c r="B86" s="827"/>
      <c r="C86" s="827"/>
      <c r="D86" s="827"/>
      <c r="E86" s="827"/>
      <c r="F86" s="827"/>
      <c r="G86" s="827"/>
      <c r="H86" s="827"/>
      <c r="I86" s="827"/>
    </row>
    <row r="87" spans="1:9" ht="28.5" customHeight="1" thickTop="1">
      <c r="A87" s="162"/>
      <c r="B87" s="75"/>
      <c r="C87" s="75"/>
      <c r="D87" s="75"/>
      <c r="E87" s="75"/>
      <c r="F87" s="75"/>
      <c r="G87" s="75"/>
      <c r="H87" s="75"/>
    </row>
    <row r="88" spans="1:9">
      <c r="A88" s="162"/>
      <c r="B88" s="75"/>
      <c r="C88" s="75"/>
      <c r="D88" s="75"/>
      <c r="E88" s="75"/>
      <c r="F88" s="75"/>
      <c r="G88" s="75"/>
      <c r="H88" s="75"/>
    </row>
    <row r="89" spans="1:9" ht="19.5">
      <c r="A89" s="165"/>
      <c r="B89" s="75"/>
      <c r="C89" s="75"/>
      <c r="D89" s="75"/>
      <c r="E89" s="75"/>
      <c r="F89" s="75"/>
      <c r="G89" s="75"/>
      <c r="H89" s="75"/>
    </row>
    <row r="90" spans="1:9" ht="19.5">
      <c r="A90" s="165"/>
      <c r="B90" s="75"/>
      <c r="C90" s="75"/>
      <c r="D90" s="75"/>
      <c r="E90" s="75"/>
      <c r="F90" s="75"/>
      <c r="G90" s="75"/>
      <c r="H90" s="75"/>
    </row>
    <row r="91" spans="1:9" ht="19.5">
      <c r="A91" s="165"/>
      <c r="B91" s="75"/>
      <c r="C91" s="75"/>
      <c r="D91" s="75"/>
      <c r="E91" s="75"/>
      <c r="F91" s="75"/>
      <c r="G91" s="75"/>
      <c r="H91" s="75"/>
    </row>
    <row r="92" spans="1:9" ht="19.5">
      <c r="A92" s="166"/>
      <c r="B92" s="75"/>
      <c r="C92" s="75"/>
      <c r="D92" s="75"/>
      <c r="E92" s="75"/>
      <c r="F92" s="75"/>
      <c r="G92" s="75"/>
      <c r="H92" s="75"/>
    </row>
    <row r="93" spans="1:9" ht="19.5">
      <c r="A93" s="166"/>
      <c r="B93" s="75"/>
      <c r="C93" s="75"/>
      <c r="D93" s="75"/>
      <c r="E93" s="75"/>
      <c r="F93" s="75"/>
      <c r="G93" s="75"/>
      <c r="H93" s="75"/>
    </row>
    <row r="94" spans="1:9" ht="19.5">
      <c r="A94" s="167"/>
      <c r="B94" s="75"/>
      <c r="C94" s="75"/>
      <c r="D94" s="75"/>
      <c r="E94" s="75"/>
      <c r="F94" s="75"/>
      <c r="G94" s="75"/>
      <c r="H94" s="75"/>
    </row>
    <row r="95" spans="1:9" ht="19.5">
      <c r="A95" s="165"/>
      <c r="B95" s="75"/>
      <c r="C95" s="75"/>
      <c r="D95" s="75"/>
      <c r="E95" s="75"/>
      <c r="F95" s="75"/>
      <c r="G95" s="75"/>
      <c r="H95" s="75"/>
    </row>
    <row r="96" spans="1:9" ht="19.5">
      <c r="A96" s="165"/>
      <c r="B96" s="75"/>
      <c r="C96" s="75"/>
      <c r="D96" s="75"/>
      <c r="E96" s="75"/>
      <c r="F96" s="75"/>
      <c r="G96" s="75"/>
      <c r="H96" s="75"/>
    </row>
    <row r="97" spans="1:8" ht="19.5">
      <c r="A97" s="165"/>
      <c r="B97" s="75"/>
      <c r="C97" s="75"/>
      <c r="D97" s="75"/>
      <c r="E97" s="75"/>
      <c r="F97" s="75"/>
      <c r="G97" s="75"/>
      <c r="H97" s="75"/>
    </row>
    <row r="98" spans="1:8" ht="19.5">
      <c r="A98" s="165"/>
      <c r="B98" s="75"/>
      <c r="C98" s="75"/>
      <c r="D98" s="75"/>
      <c r="E98" s="75"/>
      <c r="F98" s="75"/>
      <c r="G98" s="75"/>
      <c r="H98" s="75"/>
    </row>
    <row r="99" spans="1:8" ht="19.5">
      <c r="A99" s="165"/>
      <c r="B99" s="75"/>
      <c r="C99" s="75"/>
      <c r="D99" s="75"/>
      <c r="E99" s="75"/>
      <c r="F99" s="75"/>
      <c r="G99" s="75"/>
      <c r="H99" s="75"/>
    </row>
    <row r="100" spans="1:8" ht="19.5">
      <c r="A100" s="168"/>
      <c r="B100" s="75"/>
      <c r="C100" s="75"/>
      <c r="D100" s="75"/>
      <c r="E100" s="75"/>
      <c r="F100" s="75"/>
      <c r="G100" s="75"/>
      <c r="H100" s="75"/>
    </row>
    <row r="101" spans="1:8">
      <c r="A101" s="169"/>
      <c r="B101" s="75"/>
      <c r="C101" s="75"/>
      <c r="D101" s="75"/>
      <c r="E101" s="75"/>
      <c r="F101" s="75"/>
      <c r="G101" s="75"/>
      <c r="H101" s="75"/>
    </row>
    <row r="102" spans="1:8">
      <c r="A102" s="169"/>
      <c r="B102" s="75"/>
      <c r="C102" s="75"/>
      <c r="D102" s="75"/>
      <c r="E102" s="75"/>
      <c r="F102" s="75"/>
      <c r="G102" s="75"/>
      <c r="H102" s="75"/>
    </row>
    <row r="103" spans="1:8">
      <c r="A103" s="169"/>
      <c r="B103" s="75"/>
      <c r="C103" s="75"/>
      <c r="D103" s="75"/>
      <c r="E103" s="75"/>
      <c r="F103" s="75"/>
      <c r="G103" s="75"/>
      <c r="H103" s="75"/>
    </row>
    <row r="104" spans="1:8">
      <c r="A104" s="169"/>
      <c r="B104" s="75"/>
      <c r="C104" s="75"/>
      <c r="D104" s="75"/>
      <c r="E104" s="75"/>
      <c r="F104" s="75"/>
      <c r="G104" s="75"/>
      <c r="H104" s="75"/>
    </row>
    <row r="105" spans="1:8">
      <c r="A105" s="169"/>
      <c r="B105" s="75"/>
      <c r="C105" s="75"/>
      <c r="D105" s="75"/>
      <c r="E105" s="75"/>
      <c r="F105" s="75"/>
      <c r="G105" s="75"/>
      <c r="H105" s="75"/>
    </row>
    <row r="106" spans="1:8">
      <c r="A106" s="169"/>
      <c r="B106" s="75"/>
      <c r="C106" s="75"/>
      <c r="D106" s="75"/>
      <c r="E106" s="75"/>
      <c r="F106" s="75"/>
      <c r="G106" s="75"/>
      <c r="H106" s="75"/>
    </row>
    <row r="107" spans="1:8">
      <c r="A107" s="170"/>
      <c r="B107" s="75"/>
      <c r="C107" s="75"/>
      <c r="D107" s="75"/>
      <c r="E107" s="75"/>
      <c r="F107" s="75"/>
      <c r="G107" s="75"/>
      <c r="H107" s="75"/>
    </row>
    <row r="108" spans="1:8">
      <c r="A108" s="170"/>
      <c r="B108" s="75"/>
      <c r="C108" s="75"/>
      <c r="D108" s="75"/>
      <c r="E108" s="75"/>
      <c r="F108" s="75"/>
      <c r="G108" s="75"/>
      <c r="H108" s="75"/>
    </row>
    <row r="109" spans="1:8" ht="19.5">
      <c r="A109" s="165"/>
      <c r="B109" s="75"/>
      <c r="C109" s="75"/>
      <c r="D109" s="75"/>
      <c r="E109" s="75"/>
      <c r="F109" s="75"/>
      <c r="G109" s="75"/>
      <c r="H109" s="75"/>
    </row>
    <row r="110" spans="1:8" ht="19.5">
      <c r="A110" s="165"/>
      <c r="B110" s="75"/>
      <c r="C110" s="75"/>
      <c r="D110" s="75"/>
      <c r="E110" s="75"/>
      <c r="F110" s="75"/>
      <c r="G110" s="75"/>
      <c r="H110" s="75"/>
    </row>
    <row r="111" spans="1:8" ht="19.5">
      <c r="A111" s="167"/>
      <c r="B111" s="75"/>
      <c r="C111" s="75"/>
      <c r="D111" s="75"/>
      <c r="E111" s="75"/>
      <c r="F111" s="75"/>
      <c r="G111" s="75"/>
      <c r="H111" s="75"/>
    </row>
    <row r="112" spans="1:8" ht="19.5">
      <c r="A112" s="167"/>
      <c r="B112" s="75"/>
      <c r="C112" s="75"/>
      <c r="D112" s="75"/>
      <c r="E112" s="75"/>
      <c r="F112" s="75"/>
      <c r="G112" s="75"/>
      <c r="H112" s="75"/>
    </row>
    <row r="113" spans="1:8" ht="19.5">
      <c r="A113" s="167"/>
      <c r="B113" s="75"/>
      <c r="C113" s="75"/>
      <c r="D113" s="75"/>
      <c r="E113" s="75"/>
      <c r="F113" s="75"/>
      <c r="G113" s="75"/>
      <c r="H113" s="75"/>
    </row>
    <row r="114" spans="1:8" ht="19.5">
      <c r="A114" s="165"/>
      <c r="B114" s="75"/>
      <c r="C114" s="75"/>
      <c r="D114" s="75"/>
      <c r="E114" s="75"/>
      <c r="F114" s="75"/>
      <c r="G114" s="75"/>
      <c r="H114" s="75"/>
    </row>
    <row r="115" spans="1:8" ht="19.5">
      <c r="A115" s="165"/>
      <c r="B115" s="75"/>
      <c r="C115" s="75"/>
      <c r="D115" s="75"/>
      <c r="E115" s="75"/>
      <c r="F115" s="75"/>
      <c r="G115" s="75"/>
      <c r="H115" s="75"/>
    </row>
    <row r="116" spans="1:8" ht="19.5">
      <c r="A116" s="165"/>
      <c r="B116" s="75"/>
      <c r="C116" s="75"/>
      <c r="D116" s="75"/>
      <c r="E116" s="75"/>
      <c r="F116" s="75"/>
      <c r="G116" s="75"/>
      <c r="H116" s="75"/>
    </row>
    <row r="117" spans="1:8" ht="19.5">
      <c r="A117" s="165"/>
      <c r="B117" s="75"/>
      <c r="C117" s="75"/>
      <c r="D117" s="75"/>
      <c r="E117" s="75"/>
      <c r="F117" s="75"/>
      <c r="G117" s="75"/>
      <c r="H117" s="75"/>
    </row>
    <row r="118" spans="1:8" ht="19.5">
      <c r="A118" s="165"/>
      <c r="B118" s="75"/>
      <c r="C118" s="75"/>
      <c r="D118" s="75"/>
      <c r="E118" s="75"/>
      <c r="F118" s="75"/>
      <c r="G118" s="75"/>
      <c r="H118" s="75"/>
    </row>
    <row r="119" spans="1:8" ht="19.5">
      <c r="A119" s="165"/>
      <c r="B119" s="75"/>
      <c r="C119" s="75"/>
      <c r="D119" s="75"/>
      <c r="E119" s="75"/>
      <c r="F119" s="75"/>
      <c r="G119" s="75"/>
      <c r="H119" s="75"/>
    </row>
    <row r="120" spans="1:8" ht="19.5">
      <c r="A120" s="165"/>
      <c r="B120" s="75"/>
      <c r="C120" s="75"/>
      <c r="D120" s="75"/>
      <c r="E120" s="75"/>
      <c r="F120" s="75"/>
      <c r="G120" s="75"/>
      <c r="H120" s="75"/>
    </row>
    <row r="121" spans="1:8" ht="19.5">
      <c r="A121" s="167"/>
      <c r="B121" s="75"/>
      <c r="C121" s="75"/>
      <c r="D121" s="75"/>
      <c r="E121" s="75"/>
      <c r="F121" s="75"/>
      <c r="G121" s="75"/>
      <c r="H121" s="75"/>
    </row>
    <row r="122" spans="1:8" ht="19.5">
      <c r="A122" s="165"/>
      <c r="B122" s="75"/>
      <c r="C122" s="75"/>
      <c r="D122" s="75"/>
      <c r="E122" s="75"/>
      <c r="F122" s="75"/>
      <c r="G122" s="75"/>
      <c r="H122" s="75"/>
    </row>
    <row r="123" spans="1:8" ht="19.5">
      <c r="A123" s="165"/>
      <c r="B123" s="75"/>
      <c r="C123" s="75"/>
      <c r="D123" s="75"/>
      <c r="E123" s="75"/>
      <c r="F123" s="75"/>
      <c r="G123" s="75"/>
      <c r="H123" s="75"/>
    </row>
    <row r="124" spans="1:8" ht="19.5">
      <c r="A124" s="165"/>
      <c r="B124" s="75"/>
      <c r="C124" s="75"/>
      <c r="D124" s="75"/>
      <c r="E124" s="75"/>
      <c r="F124" s="75"/>
      <c r="G124" s="75"/>
      <c r="H124" s="75"/>
    </row>
    <row r="125" spans="1:8" ht="19.5">
      <c r="A125" s="165"/>
      <c r="B125" s="75"/>
      <c r="C125" s="75"/>
      <c r="D125" s="75"/>
      <c r="E125" s="75"/>
      <c r="F125" s="75"/>
      <c r="G125" s="75"/>
      <c r="H125" s="75"/>
    </row>
    <row r="126" spans="1:8" ht="19.5">
      <c r="A126" s="165"/>
      <c r="B126" s="75"/>
      <c r="C126" s="75"/>
      <c r="D126" s="75"/>
      <c r="E126" s="75"/>
      <c r="F126" s="75"/>
      <c r="G126" s="75"/>
      <c r="H126" s="75"/>
    </row>
    <row r="127" spans="1:8" ht="19.5">
      <c r="A127" s="167"/>
      <c r="B127" s="75"/>
      <c r="C127" s="75"/>
      <c r="D127" s="75"/>
      <c r="E127" s="75"/>
      <c r="F127" s="75"/>
      <c r="G127" s="75"/>
      <c r="H127" s="75"/>
    </row>
    <row r="128" spans="1:8" ht="19.5">
      <c r="A128" s="165"/>
      <c r="B128" s="75"/>
      <c r="C128" s="75"/>
      <c r="D128" s="75"/>
      <c r="E128" s="75"/>
      <c r="F128" s="75"/>
      <c r="G128" s="75"/>
      <c r="H128" s="75"/>
    </row>
    <row r="129" spans="1:8" ht="19.5">
      <c r="A129" s="165"/>
      <c r="B129" s="75"/>
      <c r="C129" s="75"/>
      <c r="D129" s="75"/>
      <c r="E129" s="75"/>
      <c r="F129" s="75"/>
      <c r="G129" s="75"/>
      <c r="H129" s="75"/>
    </row>
    <row r="130" spans="1:8" ht="19.5">
      <c r="A130" s="165"/>
      <c r="B130" s="75"/>
      <c r="C130" s="75"/>
      <c r="D130" s="75"/>
      <c r="E130" s="75"/>
      <c r="F130" s="75"/>
      <c r="G130" s="75"/>
      <c r="H130" s="75"/>
    </row>
    <row r="131" spans="1:8" ht="19.5">
      <c r="A131" s="167"/>
      <c r="B131" s="75"/>
      <c r="C131" s="75"/>
      <c r="D131" s="75"/>
      <c r="E131" s="75"/>
      <c r="F131" s="75"/>
      <c r="G131" s="75"/>
      <c r="H131" s="75"/>
    </row>
    <row r="132" spans="1:8" ht="19.5">
      <c r="A132" s="165"/>
      <c r="B132" s="75"/>
      <c r="C132" s="75"/>
      <c r="D132" s="75"/>
      <c r="E132" s="75"/>
      <c r="F132" s="75"/>
      <c r="G132" s="75"/>
      <c r="H132" s="75"/>
    </row>
    <row r="133" spans="1:8" ht="19.5">
      <c r="A133" s="165"/>
      <c r="B133" s="75"/>
      <c r="C133" s="75"/>
      <c r="D133" s="75"/>
      <c r="E133" s="75"/>
      <c r="F133" s="75"/>
      <c r="G133" s="75"/>
      <c r="H133" s="75"/>
    </row>
    <row r="134" spans="1:8" ht="19.5">
      <c r="A134" s="165"/>
      <c r="B134" s="75"/>
      <c r="C134" s="75"/>
      <c r="D134" s="75"/>
      <c r="E134" s="75"/>
      <c r="F134" s="75"/>
      <c r="G134" s="75"/>
      <c r="H134" s="75"/>
    </row>
    <row r="135" spans="1:8" ht="19.5">
      <c r="A135" s="165"/>
      <c r="B135" s="75"/>
      <c r="C135" s="75"/>
      <c r="D135" s="75"/>
      <c r="E135" s="75"/>
      <c r="F135" s="75"/>
      <c r="G135" s="75"/>
      <c r="H135" s="75"/>
    </row>
    <row r="136" spans="1:8" ht="19.5">
      <c r="A136" s="167"/>
      <c r="B136" s="75"/>
      <c r="C136" s="75"/>
      <c r="D136" s="75"/>
      <c r="E136" s="75"/>
      <c r="F136" s="75"/>
      <c r="G136" s="75"/>
      <c r="H136" s="75"/>
    </row>
    <row r="137" spans="1:8" ht="19.5">
      <c r="A137" s="165"/>
      <c r="B137" s="75"/>
      <c r="C137" s="75"/>
      <c r="D137" s="75"/>
      <c r="E137" s="75"/>
      <c r="F137" s="75"/>
      <c r="G137" s="75"/>
      <c r="H137" s="75"/>
    </row>
    <row r="138" spans="1:8" ht="19.5">
      <c r="A138" s="165"/>
      <c r="B138" s="75"/>
      <c r="C138" s="75"/>
      <c r="D138" s="75"/>
      <c r="E138" s="75"/>
      <c r="F138" s="75"/>
      <c r="G138" s="75"/>
      <c r="H138" s="75"/>
    </row>
    <row r="139" spans="1:8" ht="19.5">
      <c r="A139" s="165"/>
      <c r="B139" s="75"/>
      <c r="C139" s="75"/>
      <c r="D139" s="75"/>
      <c r="E139" s="75"/>
      <c r="F139" s="75"/>
      <c r="G139" s="75"/>
      <c r="H139" s="75"/>
    </row>
    <row r="140" spans="1:8" ht="19.5">
      <c r="A140" s="165"/>
      <c r="B140" s="75"/>
      <c r="C140" s="75"/>
      <c r="D140" s="75"/>
      <c r="E140" s="75"/>
      <c r="F140" s="75"/>
      <c r="G140" s="75"/>
      <c r="H140" s="75"/>
    </row>
    <row r="141" spans="1:8" ht="19.5">
      <c r="A141" s="166"/>
      <c r="B141" s="75"/>
      <c r="C141" s="75"/>
      <c r="D141" s="75"/>
      <c r="E141" s="75"/>
      <c r="F141" s="75"/>
      <c r="G141" s="75"/>
      <c r="H141" s="75"/>
    </row>
    <row r="142" spans="1:8" ht="19.5">
      <c r="A142" s="166"/>
      <c r="B142" s="75"/>
      <c r="C142" s="75"/>
      <c r="D142" s="75"/>
      <c r="E142" s="75"/>
      <c r="F142" s="75"/>
      <c r="G142" s="75"/>
      <c r="H142" s="75"/>
    </row>
    <row r="143" spans="1:8" ht="19.5">
      <c r="A143" s="167"/>
      <c r="B143" s="75"/>
      <c r="C143" s="75"/>
      <c r="D143" s="75"/>
      <c r="E143" s="75"/>
      <c r="F143" s="75"/>
      <c r="G143" s="75"/>
      <c r="H143" s="75"/>
    </row>
    <row r="144" spans="1:8" ht="19.5">
      <c r="A144" s="165"/>
      <c r="B144" s="75"/>
      <c r="C144" s="75"/>
      <c r="D144" s="75"/>
      <c r="E144" s="75"/>
      <c r="F144" s="75"/>
      <c r="G144" s="75"/>
      <c r="H144" s="75"/>
    </row>
    <row r="145" spans="1:8" ht="19.5">
      <c r="A145" s="165"/>
      <c r="B145" s="75"/>
      <c r="C145" s="75"/>
      <c r="D145" s="75"/>
      <c r="E145" s="75"/>
      <c r="F145" s="75"/>
      <c r="G145" s="75"/>
      <c r="H145" s="75"/>
    </row>
    <row r="146" spans="1:8" ht="19.5">
      <c r="A146" s="171"/>
      <c r="B146" s="75"/>
      <c r="C146" s="75"/>
      <c r="D146" s="75"/>
      <c r="E146" s="75"/>
      <c r="F146" s="75"/>
      <c r="G146" s="75"/>
      <c r="H146" s="75"/>
    </row>
    <row r="147" spans="1:8" ht="19.5">
      <c r="A147" s="167"/>
      <c r="B147" s="75"/>
      <c r="C147" s="75"/>
      <c r="D147" s="75"/>
      <c r="E147" s="75"/>
      <c r="F147" s="75"/>
      <c r="G147" s="75"/>
      <c r="H147" s="75"/>
    </row>
    <row r="148" spans="1:8" ht="19.5">
      <c r="A148" s="165"/>
      <c r="B148" s="75"/>
      <c r="C148" s="75"/>
      <c r="D148" s="75"/>
      <c r="E148" s="75"/>
      <c r="F148" s="75"/>
      <c r="G148" s="75"/>
      <c r="H148" s="75"/>
    </row>
    <row r="149" spans="1:8" ht="19.5">
      <c r="A149" s="165"/>
      <c r="B149" s="75"/>
      <c r="C149" s="75"/>
      <c r="D149" s="75"/>
      <c r="E149" s="75"/>
      <c r="F149" s="75"/>
      <c r="G149" s="75"/>
      <c r="H149" s="75"/>
    </row>
    <row r="150" spans="1:8" ht="19.5">
      <c r="A150" s="165"/>
      <c r="B150" s="75"/>
      <c r="C150" s="75"/>
      <c r="D150" s="75"/>
      <c r="E150" s="75"/>
      <c r="F150" s="75"/>
      <c r="G150" s="75"/>
      <c r="H150" s="75"/>
    </row>
    <row r="151" spans="1:8" ht="19.5">
      <c r="A151" s="167"/>
      <c r="B151" s="75"/>
      <c r="C151" s="75"/>
      <c r="D151" s="75"/>
      <c r="E151" s="75"/>
      <c r="F151" s="75"/>
      <c r="G151" s="75"/>
      <c r="H151" s="75"/>
    </row>
    <row r="152" spans="1:8" ht="19.5">
      <c r="A152" s="165"/>
      <c r="B152" s="75"/>
      <c r="C152" s="75"/>
      <c r="D152" s="75"/>
      <c r="E152" s="75"/>
      <c r="F152" s="75"/>
      <c r="G152" s="75"/>
      <c r="H152" s="75"/>
    </row>
    <row r="153" spans="1:8" ht="19.5">
      <c r="A153" s="165"/>
      <c r="B153" s="75"/>
      <c r="C153" s="75"/>
      <c r="D153" s="75"/>
      <c r="E153" s="75"/>
      <c r="F153" s="75"/>
      <c r="G153" s="75"/>
      <c r="H153" s="75"/>
    </row>
    <row r="154" spans="1:8" ht="19.5">
      <c r="A154" s="165"/>
      <c r="B154" s="75"/>
      <c r="C154" s="75"/>
      <c r="D154" s="75"/>
      <c r="E154" s="75"/>
      <c r="F154" s="75"/>
      <c r="G154" s="75"/>
      <c r="H154" s="75"/>
    </row>
    <row r="155" spans="1:8" ht="19.5">
      <c r="A155" s="167"/>
      <c r="B155" s="75"/>
      <c r="C155" s="75"/>
      <c r="D155" s="75"/>
      <c r="E155" s="75"/>
      <c r="F155" s="75"/>
      <c r="G155" s="75"/>
      <c r="H155" s="75"/>
    </row>
    <row r="156" spans="1:8" ht="19.5">
      <c r="A156" s="165"/>
      <c r="B156" s="75"/>
      <c r="C156" s="75"/>
      <c r="D156" s="75"/>
      <c r="E156" s="75"/>
      <c r="F156" s="75"/>
      <c r="G156" s="75"/>
      <c r="H156" s="75"/>
    </row>
    <row r="157" spans="1:8" ht="19.5">
      <c r="A157" s="165"/>
      <c r="B157" s="75"/>
      <c r="C157" s="75"/>
      <c r="D157" s="75"/>
      <c r="E157" s="75"/>
      <c r="F157" s="75"/>
      <c r="G157" s="75"/>
      <c r="H157" s="75"/>
    </row>
    <row r="158" spans="1:8" ht="19.5">
      <c r="A158" s="165"/>
      <c r="B158" s="75"/>
      <c r="C158" s="75"/>
      <c r="D158" s="75"/>
      <c r="E158" s="75"/>
      <c r="F158" s="75"/>
      <c r="G158" s="75"/>
      <c r="H158" s="75"/>
    </row>
    <row r="159" spans="1:8" ht="19.5">
      <c r="A159" s="167"/>
      <c r="B159" s="75"/>
      <c r="C159" s="75"/>
      <c r="D159" s="75"/>
      <c r="E159" s="75"/>
      <c r="F159" s="75"/>
      <c r="G159" s="75"/>
      <c r="H159" s="75"/>
    </row>
    <row r="160" spans="1:8" ht="19.5">
      <c r="A160" s="165"/>
      <c r="B160" s="75"/>
      <c r="C160" s="75"/>
      <c r="D160" s="75"/>
      <c r="E160" s="75"/>
      <c r="F160" s="75"/>
      <c r="G160" s="75"/>
      <c r="H160" s="75"/>
    </row>
    <row r="161" spans="1:8" ht="19.5">
      <c r="A161" s="165"/>
      <c r="B161" s="75"/>
      <c r="C161" s="75"/>
      <c r="D161" s="75"/>
      <c r="E161" s="75"/>
      <c r="F161" s="75"/>
      <c r="G161" s="75"/>
      <c r="H161" s="75"/>
    </row>
    <row r="162" spans="1:8" ht="19.5">
      <c r="A162" s="165"/>
      <c r="B162" s="75"/>
      <c r="C162" s="75"/>
      <c r="D162" s="75"/>
      <c r="E162" s="75"/>
      <c r="F162" s="75"/>
      <c r="G162" s="75"/>
      <c r="H162" s="75"/>
    </row>
    <row r="163" spans="1:8" ht="19.5">
      <c r="A163" s="172"/>
      <c r="B163" s="75"/>
      <c r="C163" s="75"/>
      <c r="D163" s="75"/>
      <c r="E163" s="75"/>
      <c r="F163" s="75"/>
      <c r="G163" s="75"/>
      <c r="H163" s="75"/>
    </row>
    <row r="164" spans="1:8" ht="19.5">
      <c r="A164" s="172"/>
      <c r="B164" s="75"/>
      <c r="C164" s="75"/>
      <c r="D164" s="75"/>
      <c r="E164" s="75"/>
      <c r="F164" s="75"/>
      <c r="G164" s="75"/>
      <c r="H164" s="75"/>
    </row>
    <row r="165" spans="1:8" ht="19.5">
      <c r="A165" s="172"/>
      <c r="B165" s="75"/>
      <c r="C165" s="75"/>
      <c r="D165" s="75"/>
      <c r="E165" s="75"/>
      <c r="F165" s="75"/>
      <c r="G165" s="75"/>
      <c r="H165" s="75"/>
    </row>
    <row r="166" spans="1:8" ht="19.5">
      <c r="A166" s="168"/>
      <c r="B166" s="75"/>
      <c r="C166" s="75"/>
      <c r="D166" s="75"/>
      <c r="E166" s="75"/>
      <c r="F166" s="75"/>
      <c r="G166" s="75"/>
      <c r="H166" s="75"/>
    </row>
    <row r="167" spans="1:8" ht="19.5">
      <c r="A167" s="168"/>
      <c r="B167" s="75"/>
      <c r="C167" s="75"/>
      <c r="D167" s="75"/>
      <c r="E167" s="75"/>
      <c r="F167" s="75"/>
      <c r="G167" s="75"/>
      <c r="H167" s="75"/>
    </row>
    <row r="168" spans="1:8" ht="19.5">
      <c r="A168" s="167"/>
      <c r="B168" s="75"/>
      <c r="C168" s="75"/>
      <c r="D168" s="75"/>
      <c r="E168" s="75"/>
      <c r="F168" s="75"/>
      <c r="G168" s="75"/>
      <c r="H168" s="75"/>
    </row>
    <row r="169" spans="1:8" ht="19.5">
      <c r="A169" s="165"/>
      <c r="B169" s="75"/>
      <c r="C169" s="75"/>
      <c r="D169" s="75"/>
      <c r="E169" s="75"/>
      <c r="F169" s="75"/>
      <c r="G169" s="75"/>
      <c r="H169" s="75"/>
    </row>
    <row r="170" spans="1:8" ht="19.5">
      <c r="A170" s="165"/>
      <c r="B170" s="75"/>
      <c r="C170" s="75"/>
      <c r="D170" s="75"/>
      <c r="E170" s="75"/>
      <c r="F170" s="75"/>
      <c r="G170" s="75"/>
      <c r="H170" s="75"/>
    </row>
    <row r="171" spans="1:8" ht="19.5">
      <c r="A171" s="165"/>
      <c r="B171" s="75"/>
      <c r="C171" s="75"/>
      <c r="D171" s="75"/>
      <c r="E171" s="75"/>
      <c r="F171" s="75"/>
      <c r="G171" s="75"/>
      <c r="H171" s="75"/>
    </row>
    <row r="172" spans="1:8" ht="19.5">
      <c r="A172" s="165"/>
      <c r="B172" s="75"/>
      <c r="C172" s="75"/>
      <c r="D172" s="75"/>
      <c r="E172" s="75"/>
      <c r="F172" s="75"/>
      <c r="G172" s="75"/>
      <c r="H172" s="75"/>
    </row>
    <row r="173" spans="1:8" ht="19.5">
      <c r="A173" s="165"/>
      <c r="B173" s="75"/>
      <c r="C173" s="75"/>
      <c r="D173" s="75"/>
      <c r="E173" s="75"/>
      <c r="F173" s="75"/>
      <c r="G173" s="75"/>
      <c r="H173" s="75"/>
    </row>
    <row r="174" spans="1:8" ht="19.5">
      <c r="A174" s="167"/>
      <c r="B174" s="75"/>
      <c r="C174" s="75"/>
      <c r="D174" s="75"/>
      <c r="E174" s="75"/>
      <c r="F174" s="75"/>
      <c r="G174" s="75"/>
      <c r="H174" s="75"/>
    </row>
    <row r="175" spans="1:8" ht="19.5">
      <c r="A175" s="165"/>
      <c r="B175" s="75"/>
      <c r="C175" s="75"/>
      <c r="D175" s="75"/>
      <c r="E175" s="75"/>
      <c r="F175" s="75"/>
      <c r="G175" s="75"/>
      <c r="H175" s="75"/>
    </row>
    <row r="176" spans="1:8" ht="19.5">
      <c r="A176" s="165"/>
      <c r="B176" s="75"/>
      <c r="C176" s="75"/>
      <c r="D176" s="75"/>
      <c r="E176" s="75"/>
      <c r="F176" s="75"/>
      <c r="G176" s="75"/>
      <c r="H176" s="75"/>
    </row>
    <row r="177" spans="1:8" ht="19.5">
      <c r="A177" s="165"/>
      <c r="B177" s="75"/>
      <c r="C177" s="75"/>
      <c r="D177" s="75"/>
      <c r="E177" s="75"/>
      <c r="F177" s="75"/>
      <c r="G177" s="75"/>
      <c r="H177" s="75"/>
    </row>
    <row r="178" spans="1:8" ht="19.5">
      <c r="A178" s="165"/>
      <c r="B178" s="75"/>
      <c r="C178" s="75"/>
      <c r="D178" s="75"/>
      <c r="E178" s="75"/>
      <c r="F178" s="75"/>
      <c r="G178" s="75"/>
      <c r="H178" s="75"/>
    </row>
    <row r="179" spans="1:8" ht="19.5">
      <c r="A179" s="167"/>
      <c r="B179" s="75"/>
      <c r="C179" s="75"/>
      <c r="D179" s="75"/>
      <c r="E179" s="75"/>
      <c r="F179" s="75"/>
      <c r="G179" s="75"/>
      <c r="H179" s="75"/>
    </row>
    <row r="180" spans="1:8" ht="19.5">
      <c r="A180" s="167"/>
      <c r="B180" s="75"/>
      <c r="C180" s="75"/>
      <c r="D180" s="75"/>
      <c r="E180" s="75"/>
      <c r="F180" s="75"/>
      <c r="G180" s="75"/>
      <c r="H180" s="75"/>
    </row>
    <row r="181" spans="1:8" ht="19.5">
      <c r="A181" s="165"/>
      <c r="B181" s="75"/>
      <c r="C181" s="75"/>
      <c r="D181" s="75"/>
      <c r="E181" s="75"/>
      <c r="F181" s="75"/>
      <c r="G181" s="75"/>
      <c r="H181" s="75"/>
    </row>
    <row r="182" spans="1:8" ht="19.5">
      <c r="A182" s="165"/>
      <c r="B182" s="75"/>
      <c r="C182" s="75"/>
      <c r="D182" s="75"/>
      <c r="E182" s="75"/>
      <c r="F182" s="75"/>
      <c r="G182" s="75"/>
      <c r="H182" s="75"/>
    </row>
    <row r="183" spans="1:8" ht="19.5">
      <c r="A183" s="165"/>
      <c r="B183" s="75"/>
      <c r="C183" s="75"/>
      <c r="D183" s="75"/>
      <c r="E183" s="75"/>
      <c r="F183" s="75"/>
      <c r="G183" s="75"/>
      <c r="H183" s="75"/>
    </row>
    <row r="184" spans="1:8" ht="19.5">
      <c r="A184" s="167"/>
      <c r="B184" s="75"/>
      <c r="C184" s="75"/>
      <c r="D184" s="75"/>
      <c r="E184" s="75"/>
      <c r="F184" s="75"/>
      <c r="G184" s="75"/>
      <c r="H184" s="75"/>
    </row>
    <row r="185" spans="1:8" ht="19.5">
      <c r="A185" s="167"/>
      <c r="B185" s="75"/>
      <c r="C185" s="75"/>
      <c r="D185" s="75"/>
      <c r="E185" s="75"/>
      <c r="F185" s="75"/>
      <c r="G185" s="75"/>
      <c r="H185" s="75"/>
    </row>
    <row r="186" spans="1:8" ht="19.5">
      <c r="A186" s="167"/>
      <c r="B186" s="75"/>
      <c r="C186" s="75"/>
      <c r="D186" s="75"/>
      <c r="E186" s="75"/>
      <c r="F186" s="75"/>
      <c r="G186" s="75"/>
      <c r="H186" s="75"/>
    </row>
    <row r="187" spans="1:8" ht="19.5">
      <c r="A187" s="167"/>
      <c r="B187" s="75"/>
      <c r="C187" s="75"/>
      <c r="D187" s="75"/>
      <c r="E187" s="75"/>
      <c r="F187" s="75"/>
      <c r="G187" s="75"/>
      <c r="H187" s="75"/>
    </row>
    <row r="188" spans="1:8" ht="19.5">
      <c r="A188" s="167"/>
      <c r="B188" s="75"/>
      <c r="C188" s="75"/>
      <c r="D188" s="75"/>
      <c r="E188" s="75"/>
      <c r="F188" s="75"/>
      <c r="G188" s="75"/>
      <c r="H188" s="75"/>
    </row>
    <row r="189" spans="1:8" ht="19.5">
      <c r="A189" s="167"/>
      <c r="B189" s="75"/>
      <c r="C189" s="75"/>
      <c r="D189" s="75"/>
      <c r="E189" s="75"/>
      <c r="F189" s="75"/>
      <c r="G189" s="75"/>
      <c r="H189" s="75"/>
    </row>
    <row r="190" spans="1:8" ht="19.5">
      <c r="A190" s="165"/>
      <c r="B190" s="75"/>
      <c r="C190" s="75"/>
      <c r="D190" s="75"/>
      <c r="E190" s="75"/>
      <c r="F190" s="75"/>
      <c r="G190" s="75"/>
      <c r="H190" s="75"/>
    </row>
    <row r="191" spans="1:8" ht="19.5">
      <c r="A191" s="165"/>
      <c r="B191" s="75"/>
      <c r="C191" s="75"/>
      <c r="D191" s="75"/>
      <c r="E191" s="75"/>
      <c r="F191" s="75"/>
      <c r="G191" s="75"/>
      <c r="H191" s="75"/>
    </row>
    <row r="192" spans="1:8" ht="19.5">
      <c r="A192" s="165"/>
      <c r="B192" s="75"/>
      <c r="C192" s="75"/>
      <c r="D192" s="75"/>
      <c r="E192" s="75"/>
      <c r="F192" s="75"/>
      <c r="G192" s="75"/>
      <c r="H192" s="75"/>
    </row>
    <row r="193" spans="1:8" ht="19.5">
      <c r="A193" s="167"/>
      <c r="B193" s="75"/>
      <c r="C193" s="75"/>
      <c r="D193" s="75"/>
      <c r="E193" s="75"/>
      <c r="F193" s="75"/>
      <c r="G193" s="75"/>
      <c r="H193" s="75"/>
    </row>
    <row r="194" spans="1:8" ht="19.5">
      <c r="A194" s="165"/>
      <c r="B194" s="75"/>
      <c r="C194" s="75"/>
      <c r="D194" s="75"/>
      <c r="E194" s="75"/>
      <c r="F194" s="75"/>
      <c r="G194" s="75"/>
      <c r="H194" s="75"/>
    </row>
    <row r="195" spans="1:8" ht="19.5">
      <c r="A195" s="165"/>
      <c r="B195" s="75"/>
      <c r="C195" s="75"/>
      <c r="D195" s="75"/>
      <c r="E195" s="75"/>
      <c r="F195" s="75"/>
      <c r="G195" s="75"/>
      <c r="H195" s="75"/>
    </row>
    <row r="196" spans="1:8" ht="19.5">
      <c r="A196" s="173"/>
      <c r="B196" s="75"/>
      <c r="C196" s="75"/>
      <c r="D196" s="75"/>
      <c r="E196" s="75"/>
      <c r="F196" s="75"/>
      <c r="G196" s="75"/>
      <c r="H196" s="75"/>
    </row>
    <row r="197" spans="1:8" ht="19.5">
      <c r="A197" s="165"/>
      <c r="B197" s="75"/>
      <c r="C197" s="75"/>
      <c r="D197" s="75"/>
      <c r="E197" s="75"/>
      <c r="F197" s="75"/>
      <c r="G197" s="75"/>
      <c r="H197" s="75"/>
    </row>
    <row r="198" spans="1:8" ht="19.5">
      <c r="A198" s="167"/>
      <c r="B198" s="75"/>
      <c r="C198" s="75"/>
      <c r="D198" s="75"/>
      <c r="E198" s="75"/>
      <c r="F198" s="75"/>
      <c r="G198" s="75"/>
      <c r="H198" s="75"/>
    </row>
    <row r="199" spans="1:8" ht="19.5">
      <c r="A199" s="165"/>
      <c r="B199" s="75"/>
      <c r="C199" s="75"/>
      <c r="D199" s="75"/>
      <c r="E199" s="75"/>
      <c r="F199" s="75"/>
      <c r="G199" s="75"/>
      <c r="H199" s="75"/>
    </row>
    <row r="200" spans="1:8" ht="19.5">
      <c r="A200" s="165"/>
      <c r="B200" s="75"/>
      <c r="C200" s="75"/>
      <c r="D200" s="75"/>
      <c r="E200" s="75"/>
      <c r="F200" s="75"/>
      <c r="G200" s="75"/>
      <c r="H200" s="75"/>
    </row>
    <row r="201" spans="1:8" ht="19.5">
      <c r="A201" s="167"/>
      <c r="B201" s="75"/>
      <c r="C201" s="75"/>
      <c r="D201" s="75"/>
      <c r="E201" s="75"/>
      <c r="F201" s="75"/>
      <c r="G201" s="75"/>
      <c r="H201" s="75"/>
    </row>
    <row r="202" spans="1:8" ht="19.5">
      <c r="A202" s="165"/>
      <c r="B202" s="75"/>
      <c r="C202" s="75"/>
      <c r="D202" s="75"/>
      <c r="E202" s="75"/>
      <c r="F202" s="75"/>
      <c r="G202" s="75"/>
      <c r="H202" s="75"/>
    </row>
    <row r="203" spans="1:8" ht="19.5">
      <c r="A203" s="165"/>
      <c r="B203" s="75"/>
      <c r="C203" s="75"/>
      <c r="D203" s="75"/>
      <c r="E203" s="75"/>
      <c r="F203" s="75"/>
      <c r="G203" s="75"/>
      <c r="H203" s="75"/>
    </row>
    <row r="204" spans="1:8" ht="19.5">
      <c r="A204" s="167"/>
      <c r="B204" s="75"/>
      <c r="C204" s="75"/>
      <c r="D204" s="75"/>
      <c r="E204" s="75"/>
      <c r="F204" s="75"/>
      <c r="G204" s="75"/>
      <c r="H204" s="75"/>
    </row>
    <row r="205" spans="1:8" ht="19.5">
      <c r="A205" s="165"/>
      <c r="B205" s="75"/>
      <c r="C205" s="75"/>
      <c r="D205" s="75"/>
      <c r="E205" s="75"/>
      <c r="F205" s="75"/>
      <c r="G205" s="75"/>
      <c r="H205" s="75"/>
    </row>
    <row r="206" spans="1:8" ht="19.5">
      <c r="A206" s="165"/>
      <c r="B206" s="75"/>
      <c r="C206" s="75"/>
      <c r="D206" s="75"/>
      <c r="E206" s="75"/>
      <c r="F206" s="75"/>
      <c r="G206" s="75"/>
      <c r="H206" s="75"/>
    </row>
    <row r="207" spans="1:8" ht="19.5">
      <c r="A207" s="165"/>
      <c r="B207" s="75"/>
      <c r="C207" s="75"/>
      <c r="D207" s="75"/>
      <c r="E207" s="75"/>
      <c r="F207" s="75"/>
      <c r="G207" s="75"/>
      <c r="H207" s="75"/>
    </row>
    <row r="208" spans="1:8" ht="19.5">
      <c r="A208" s="165"/>
      <c r="B208" s="75"/>
      <c r="C208" s="75"/>
      <c r="D208" s="75"/>
      <c r="E208" s="75"/>
      <c r="F208" s="75"/>
      <c r="G208" s="75"/>
      <c r="H208" s="75"/>
    </row>
    <row r="209" spans="1:8" ht="19.5">
      <c r="A209" s="165"/>
      <c r="B209" s="75"/>
      <c r="C209" s="75"/>
      <c r="D209" s="75"/>
      <c r="E209" s="75"/>
      <c r="F209" s="75"/>
      <c r="G209" s="75"/>
      <c r="H209" s="75"/>
    </row>
    <row r="210" spans="1:8" ht="19.5">
      <c r="A210" s="165"/>
      <c r="B210" s="75"/>
      <c r="C210" s="75"/>
      <c r="D210" s="75"/>
      <c r="E210" s="75"/>
      <c r="F210" s="75"/>
      <c r="G210" s="75"/>
      <c r="H210" s="75"/>
    </row>
    <row r="211" spans="1:8" ht="19.5">
      <c r="A211" s="165"/>
      <c r="B211" s="75"/>
      <c r="C211" s="75"/>
      <c r="D211" s="75"/>
      <c r="E211" s="75"/>
      <c r="F211" s="75"/>
      <c r="G211" s="75"/>
      <c r="H211" s="75"/>
    </row>
    <row r="212" spans="1:8" ht="19.5">
      <c r="A212" s="165"/>
      <c r="B212" s="75"/>
      <c r="C212" s="75"/>
      <c r="D212" s="75"/>
      <c r="E212" s="75"/>
      <c r="F212" s="75"/>
      <c r="G212" s="75"/>
      <c r="H212" s="75"/>
    </row>
    <row r="213" spans="1:8" ht="19.5">
      <c r="A213" s="167"/>
      <c r="B213" s="75"/>
      <c r="C213" s="75"/>
      <c r="D213" s="75"/>
      <c r="E213" s="75"/>
      <c r="F213" s="75"/>
      <c r="G213" s="75"/>
      <c r="H213" s="75"/>
    </row>
    <row r="214" spans="1:8" ht="19.5">
      <c r="A214" s="165"/>
      <c r="B214" s="75"/>
      <c r="C214" s="75"/>
      <c r="D214" s="75"/>
      <c r="E214" s="75"/>
      <c r="F214" s="75"/>
      <c r="G214" s="75"/>
      <c r="H214" s="75"/>
    </row>
    <row r="215" spans="1:8" ht="19.5">
      <c r="A215" s="165"/>
      <c r="B215" s="75"/>
      <c r="C215" s="75"/>
      <c r="D215" s="75"/>
      <c r="E215" s="75"/>
      <c r="F215" s="75"/>
      <c r="G215" s="75"/>
      <c r="H215" s="75"/>
    </row>
    <row r="216" spans="1:8" ht="19.5">
      <c r="A216" s="165"/>
      <c r="B216" s="75"/>
      <c r="C216" s="75"/>
      <c r="D216" s="75"/>
      <c r="E216" s="75"/>
      <c r="F216" s="75"/>
      <c r="G216" s="75"/>
      <c r="H216" s="75"/>
    </row>
    <row r="217" spans="1:8" ht="19.5">
      <c r="A217" s="165"/>
      <c r="B217" s="75"/>
      <c r="C217" s="75"/>
      <c r="D217" s="75"/>
      <c r="E217" s="75"/>
      <c r="F217" s="75"/>
      <c r="G217" s="75"/>
      <c r="H217" s="75"/>
    </row>
    <row r="218" spans="1:8" ht="19.5">
      <c r="A218" s="165"/>
      <c r="B218" s="75"/>
      <c r="C218" s="75"/>
      <c r="D218" s="75"/>
      <c r="E218" s="75"/>
      <c r="F218" s="75"/>
      <c r="G218" s="75"/>
      <c r="H218" s="75"/>
    </row>
    <row r="219" spans="1:8" ht="19.5">
      <c r="A219" s="167"/>
      <c r="B219" s="75"/>
      <c r="C219" s="75"/>
      <c r="D219" s="75"/>
      <c r="E219" s="75"/>
      <c r="F219" s="75"/>
      <c r="G219" s="75"/>
      <c r="H219" s="75"/>
    </row>
    <row r="220" spans="1:8" ht="19.5">
      <c r="A220" s="165"/>
      <c r="B220" s="75"/>
      <c r="C220" s="75"/>
      <c r="D220" s="75"/>
      <c r="E220" s="75"/>
      <c r="F220" s="75"/>
      <c r="G220" s="75"/>
      <c r="H220" s="75"/>
    </row>
    <row r="221" spans="1:8" ht="19.5">
      <c r="A221" s="165"/>
      <c r="B221" s="75"/>
      <c r="C221" s="75"/>
      <c r="D221" s="75"/>
      <c r="E221" s="75"/>
      <c r="F221" s="75"/>
      <c r="G221" s="75"/>
      <c r="H221" s="75"/>
    </row>
    <row r="222" spans="1:8" ht="19.5">
      <c r="A222" s="167"/>
      <c r="B222" s="75"/>
      <c r="C222" s="75"/>
      <c r="D222" s="75"/>
      <c r="E222" s="75"/>
      <c r="F222" s="75"/>
      <c r="G222" s="75"/>
      <c r="H222" s="75"/>
    </row>
    <row r="223" spans="1:8" ht="19.5">
      <c r="A223" s="165"/>
      <c r="B223" s="75"/>
      <c r="C223" s="75"/>
      <c r="D223" s="75"/>
      <c r="E223" s="75"/>
      <c r="F223" s="75"/>
      <c r="G223" s="75"/>
      <c r="H223" s="75"/>
    </row>
    <row r="224" spans="1:8" ht="19.5">
      <c r="A224" s="165"/>
      <c r="B224" s="75"/>
      <c r="C224" s="75"/>
      <c r="D224" s="75"/>
      <c r="E224" s="75"/>
      <c r="F224" s="75"/>
      <c r="G224" s="75"/>
      <c r="H224" s="75"/>
    </row>
    <row r="225" spans="1:8" ht="19.5">
      <c r="A225" s="165"/>
      <c r="B225" s="75"/>
      <c r="C225" s="75"/>
      <c r="D225" s="75"/>
      <c r="E225" s="75"/>
      <c r="F225" s="75"/>
      <c r="G225" s="75"/>
      <c r="H225" s="75"/>
    </row>
    <row r="226" spans="1:8" ht="19.5">
      <c r="A226" s="174"/>
      <c r="B226" s="75"/>
      <c r="C226" s="75"/>
      <c r="D226" s="75"/>
      <c r="E226" s="75"/>
      <c r="F226" s="75"/>
      <c r="G226" s="75"/>
      <c r="H226" s="75"/>
    </row>
  </sheetData>
  <mergeCells count="5">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8.xml><?xml version="1.0" encoding="utf-8"?>
<worksheet xmlns="http://schemas.openxmlformats.org/spreadsheetml/2006/main" xmlns:r="http://schemas.openxmlformats.org/officeDocument/2006/relationships">
  <sheetPr codeName="Sheet60">
    <pageSetUpPr fitToPage="1"/>
  </sheetPr>
  <dimension ref="A1:I226"/>
  <sheetViews>
    <sheetView zoomScale="50" workbookViewId="0">
      <selection activeCell="O8" sqref="O8"/>
    </sheetView>
  </sheetViews>
  <sheetFormatPr defaultRowHeight="18"/>
  <cols>
    <col min="1" max="1" width="132.28515625" style="57" customWidth="1"/>
    <col min="2" max="8" width="16" style="57" customWidth="1"/>
    <col min="9" max="9" width="16" style="75" customWidth="1"/>
    <col min="10" max="256" width="9.140625" style="57"/>
    <col min="257" max="257" width="132.28515625" style="57" customWidth="1"/>
    <col min="258" max="265" width="16" style="57" customWidth="1"/>
    <col min="266" max="512" width="9.140625" style="57"/>
    <col min="513" max="513" width="132.28515625" style="57" customWidth="1"/>
    <col min="514" max="521" width="16" style="57" customWidth="1"/>
    <col min="522" max="768" width="9.140625" style="57"/>
    <col min="769" max="769" width="132.28515625" style="57" customWidth="1"/>
    <col min="770" max="777" width="16" style="57" customWidth="1"/>
    <col min="778" max="1024" width="9.140625" style="57"/>
    <col min="1025" max="1025" width="132.28515625" style="57" customWidth="1"/>
    <col min="1026" max="1033" width="16" style="57" customWidth="1"/>
    <col min="1034" max="1280" width="9.140625" style="57"/>
    <col min="1281" max="1281" width="132.28515625" style="57" customWidth="1"/>
    <col min="1282" max="1289" width="16" style="57" customWidth="1"/>
    <col min="1290" max="1536" width="9.140625" style="57"/>
    <col min="1537" max="1537" width="132.28515625" style="57" customWidth="1"/>
    <col min="1538" max="1545" width="16" style="57" customWidth="1"/>
    <col min="1546" max="1792" width="9.140625" style="57"/>
    <col min="1793" max="1793" width="132.28515625" style="57" customWidth="1"/>
    <col min="1794" max="1801" width="16" style="57" customWidth="1"/>
    <col min="1802" max="2048" width="9.140625" style="57"/>
    <col min="2049" max="2049" width="132.28515625" style="57" customWidth="1"/>
    <col min="2050" max="2057" width="16" style="57" customWidth="1"/>
    <col min="2058" max="2304" width="9.140625" style="57"/>
    <col min="2305" max="2305" width="132.28515625" style="57" customWidth="1"/>
    <col min="2306" max="2313" width="16" style="57" customWidth="1"/>
    <col min="2314" max="2560" width="9.140625" style="57"/>
    <col min="2561" max="2561" width="132.28515625" style="57" customWidth="1"/>
    <col min="2562" max="2569" width="16" style="57" customWidth="1"/>
    <col min="2570" max="2816" width="9.140625" style="57"/>
    <col min="2817" max="2817" width="132.28515625" style="57" customWidth="1"/>
    <col min="2818" max="2825" width="16" style="57" customWidth="1"/>
    <col min="2826" max="3072" width="9.140625" style="57"/>
    <col min="3073" max="3073" width="132.28515625" style="57" customWidth="1"/>
    <col min="3074" max="3081" width="16" style="57" customWidth="1"/>
    <col min="3082" max="3328" width="9.140625" style="57"/>
    <col min="3329" max="3329" width="132.28515625" style="57" customWidth="1"/>
    <col min="3330" max="3337" width="16" style="57" customWidth="1"/>
    <col min="3338" max="3584" width="9.140625" style="57"/>
    <col min="3585" max="3585" width="132.28515625" style="57" customWidth="1"/>
    <col min="3586" max="3593" width="16" style="57" customWidth="1"/>
    <col min="3594" max="3840" width="9.140625" style="57"/>
    <col min="3841" max="3841" width="132.28515625" style="57" customWidth="1"/>
    <col min="3842" max="3849" width="16" style="57" customWidth="1"/>
    <col min="3850" max="4096" width="9.140625" style="57"/>
    <col min="4097" max="4097" width="132.28515625" style="57" customWidth="1"/>
    <col min="4098" max="4105" width="16" style="57" customWidth="1"/>
    <col min="4106" max="4352" width="9.140625" style="57"/>
    <col min="4353" max="4353" width="132.28515625" style="57" customWidth="1"/>
    <col min="4354" max="4361" width="16" style="57" customWidth="1"/>
    <col min="4362" max="4608" width="9.140625" style="57"/>
    <col min="4609" max="4609" width="132.28515625" style="57" customWidth="1"/>
    <col min="4610" max="4617" width="16" style="57" customWidth="1"/>
    <col min="4618" max="4864" width="9.140625" style="57"/>
    <col min="4865" max="4865" width="132.28515625" style="57" customWidth="1"/>
    <col min="4866" max="4873" width="16" style="57" customWidth="1"/>
    <col min="4874" max="5120" width="9.140625" style="57"/>
    <col min="5121" max="5121" width="132.28515625" style="57" customWidth="1"/>
    <col min="5122" max="5129" width="16" style="57" customWidth="1"/>
    <col min="5130" max="5376" width="9.140625" style="57"/>
    <col min="5377" max="5377" width="132.28515625" style="57" customWidth="1"/>
    <col min="5378" max="5385" width="16" style="57" customWidth="1"/>
    <col min="5386" max="5632" width="9.140625" style="57"/>
    <col min="5633" max="5633" width="132.28515625" style="57" customWidth="1"/>
    <col min="5634" max="5641" width="16" style="57" customWidth="1"/>
    <col min="5642" max="5888" width="9.140625" style="57"/>
    <col min="5889" max="5889" width="132.28515625" style="57" customWidth="1"/>
    <col min="5890" max="5897" width="16" style="57" customWidth="1"/>
    <col min="5898" max="6144" width="9.140625" style="57"/>
    <col min="6145" max="6145" width="132.28515625" style="57" customWidth="1"/>
    <col min="6146" max="6153" width="16" style="57" customWidth="1"/>
    <col min="6154" max="6400" width="9.140625" style="57"/>
    <col min="6401" max="6401" width="132.28515625" style="57" customWidth="1"/>
    <col min="6402" max="6409" width="16" style="57" customWidth="1"/>
    <col min="6410" max="6656" width="9.140625" style="57"/>
    <col min="6657" max="6657" width="132.28515625" style="57" customWidth="1"/>
    <col min="6658" max="6665" width="16" style="57" customWidth="1"/>
    <col min="6666" max="6912" width="9.140625" style="57"/>
    <col min="6913" max="6913" width="132.28515625" style="57" customWidth="1"/>
    <col min="6914" max="6921" width="16" style="57" customWidth="1"/>
    <col min="6922" max="7168" width="9.140625" style="57"/>
    <col min="7169" max="7169" width="132.28515625" style="57" customWidth="1"/>
    <col min="7170" max="7177" width="16" style="57" customWidth="1"/>
    <col min="7178" max="7424" width="9.140625" style="57"/>
    <col min="7425" max="7425" width="132.28515625" style="57" customWidth="1"/>
    <col min="7426" max="7433" width="16" style="57" customWidth="1"/>
    <col min="7434" max="7680" width="9.140625" style="57"/>
    <col min="7681" max="7681" width="132.28515625" style="57" customWidth="1"/>
    <col min="7682" max="7689" width="16" style="57" customWidth="1"/>
    <col min="7690" max="7936" width="9.140625" style="57"/>
    <col min="7937" max="7937" width="132.28515625" style="57" customWidth="1"/>
    <col min="7938" max="7945" width="16" style="57" customWidth="1"/>
    <col min="7946" max="8192" width="9.140625" style="57"/>
    <col min="8193" max="8193" width="132.28515625" style="57" customWidth="1"/>
    <col min="8194" max="8201" width="16" style="57" customWidth="1"/>
    <col min="8202" max="8448" width="9.140625" style="57"/>
    <col min="8449" max="8449" width="132.28515625" style="57" customWidth="1"/>
    <col min="8450" max="8457" width="16" style="57" customWidth="1"/>
    <col min="8458" max="8704" width="9.140625" style="57"/>
    <col min="8705" max="8705" width="132.28515625" style="57" customWidth="1"/>
    <col min="8706" max="8713" width="16" style="57" customWidth="1"/>
    <col min="8714" max="8960" width="9.140625" style="57"/>
    <col min="8961" max="8961" width="132.28515625" style="57" customWidth="1"/>
    <col min="8962" max="8969" width="16" style="57" customWidth="1"/>
    <col min="8970" max="9216" width="9.140625" style="57"/>
    <col min="9217" max="9217" width="132.28515625" style="57" customWidth="1"/>
    <col min="9218" max="9225" width="16" style="57" customWidth="1"/>
    <col min="9226" max="9472" width="9.140625" style="57"/>
    <col min="9473" max="9473" width="132.28515625" style="57" customWidth="1"/>
    <col min="9474" max="9481" width="16" style="57" customWidth="1"/>
    <col min="9482" max="9728" width="9.140625" style="57"/>
    <col min="9729" max="9729" width="132.28515625" style="57" customWidth="1"/>
    <col min="9730" max="9737" width="16" style="57" customWidth="1"/>
    <col min="9738" max="9984" width="9.140625" style="57"/>
    <col min="9985" max="9985" width="132.28515625" style="57" customWidth="1"/>
    <col min="9986" max="9993" width="16" style="57" customWidth="1"/>
    <col min="9994" max="10240" width="9.140625" style="57"/>
    <col min="10241" max="10241" width="132.28515625" style="57" customWidth="1"/>
    <col min="10242" max="10249" width="16" style="57" customWidth="1"/>
    <col min="10250" max="10496" width="9.140625" style="57"/>
    <col min="10497" max="10497" width="132.28515625" style="57" customWidth="1"/>
    <col min="10498" max="10505" width="16" style="57" customWidth="1"/>
    <col min="10506" max="10752" width="9.140625" style="57"/>
    <col min="10753" max="10753" width="132.28515625" style="57" customWidth="1"/>
    <col min="10754" max="10761" width="16" style="57" customWidth="1"/>
    <col min="10762" max="11008" width="9.140625" style="57"/>
    <col min="11009" max="11009" width="132.28515625" style="57" customWidth="1"/>
    <col min="11010" max="11017" width="16" style="57" customWidth="1"/>
    <col min="11018" max="11264" width="9.140625" style="57"/>
    <col min="11265" max="11265" width="132.28515625" style="57" customWidth="1"/>
    <col min="11266" max="11273" width="16" style="57" customWidth="1"/>
    <col min="11274" max="11520" width="9.140625" style="57"/>
    <col min="11521" max="11521" width="132.28515625" style="57" customWidth="1"/>
    <col min="11522" max="11529" width="16" style="57" customWidth="1"/>
    <col min="11530" max="11776" width="9.140625" style="57"/>
    <col min="11777" max="11777" width="132.28515625" style="57" customWidth="1"/>
    <col min="11778" max="11785" width="16" style="57" customWidth="1"/>
    <col min="11786" max="12032" width="9.140625" style="57"/>
    <col min="12033" max="12033" width="132.28515625" style="57" customWidth="1"/>
    <col min="12034" max="12041" width="16" style="57" customWidth="1"/>
    <col min="12042" max="12288" width="9.140625" style="57"/>
    <col min="12289" max="12289" width="132.28515625" style="57" customWidth="1"/>
    <col min="12290" max="12297" width="16" style="57" customWidth="1"/>
    <col min="12298" max="12544" width="9.140625" style="57"/>
    <col min="12545" max="12545" width="132.28515625" style="57" customWidth="1"/>
    <col min="12546" max="12553" width="16" style="57" customWidth="1"/>
    <col min="12554" max="12800" width="9.140625" style="57"/>
    <col min="12801" max="12801" width="132.28515625" style="57" customWidth="1"/>
    <col min="12802" max="12809" width="16" style="57" customWidth="1"/>
    <col min="12810" max="13056" width="9.140625" style="57"/>
    <col min="13057" max="13057" width="132.28515625" style="57" customWidth="1"/>
    <col min="13058" max="13065" width="16" style="57" customWidth="1"/>
    <col min="13066" max="13312" width="9.140625" style="57"/>
    <col min="13313" max="13313" width="132.28515625" style="57" customWidth="1"/>
    <col min="13314" max="13321" width="16" style="57" customWidth="1"/>
    <col min="13322" max="13568" width="9.140625" style="57"/>
    <col min="13569" max="13569" width="132.28515625" style="57" customWidth="1"/>
    <col min="13570" max="13577" width="16" style="57" customWidth="1"/>
    <col min="13578" max="13824" width="9.140625" style="57"/>
    <col min="13825" max="13825" width="132.28515625" style="57" customWidth="1"/>
    <col min="13826" max="13833" width="16" style="57" customWidth="1"/>
    <col min="13834" max="14080" width="9.140625" style="57"/>
    <col min="14081" max="14081" width="132.28515625" style="57" customWidth="1"/>
    <col min="14082" max="14089" width="16" style="57" customWidth="1"/>
    <col min="14090" max="14336" width="9.140625" style="57"/>
    <col min="14337" max="14337" width="132.28515625" style="57" customWidth="1"/>
    <col min="14338" max="14345" width="16" style="57" customWidth="1"/>
    <col min="14346" max="14592" width="9.140625" style="57"/>
    <col min="14593" max="14593" width="132.28515625" style="57" customWidth="1"/>
    <col min="14594" max="14601" width="16" style="57" customWidth="1"/>
    <col min="14602" max="14848" width="9.140625" style="57"/>
    <col min="14849" max="14849" width="132.28515625" style="57" customWidth="1"/>
    <col min="14850" max="14857" width="16" style="57" customWidth="1"/>
    <col min="14858" max="15104" width="9.140625" style="57"/>
    <col min="15105" max="15105" width="132.28515625" style="57" customWidth="1"/>
    <col min="15106" max="15113" width="16" style="57" customWidth="1"/>
    <col min="15114" max="15360" width="9.140625" style="57"/>
    <col min="15361" max="15361" width="132.28515625" style="57" customWidth="1"/>
    <col min="15362" max="15369" width="16" style="57" customWidth="1"/>
    <col min="15370" max="15616" width="9.140625" style="57"/>
    <col min="15617" max="15617" width="132.28515625" style="57" customWidth="1"/>
    <col min="15618" max="15625" width="16" style="57" customWidth="1"/>
    <col min="15626" max="15872" width="9.140625" style="57"/>
    <col min="15873" max="15873" width="132.28515625" style="57" customWidth="1"/>
    <col min="15874" max="15881" width="16" style="57" customWidth="1"/>
    <col min="15882" max="16128" width="9.140625" style="57"/>
    <col min="16129" max="16129" width="132.28515625" style="57" customWidth="1"/>
    <col min="16130" max="16137" width="16" style="57" customWidth="1"/>
    <col min="16138" max="16384" width="9.140625" style="57"/>
  </cols>
  <sheetData>
    <row r="1" spans="1:9" ht="43.5" customHeight="1">
      <c r="A1" s="1169" t="s">
        <v>1294</v>
      </c>
      <c r="B1" s="1169"/>
      <c r="C1" s="1169"/>
      <c r="D1" s="1169"/>
      <c r="E1" s="1169"/>
      <c r="F1" s="1169"/>
      <c r="G1" s="1169"/>
      <c r="H1" s="1169"/>
      <c r="I1" s="1169"/>
    </row>
    <row r="2" spans="1:9" ht="43.5" customHeight="1">
      <c r="A2" s="1169" t="s">
        <v>434</v>
      </c>
      <c r="B2" s="1169"/>
      <c r="C2" s="1169"/>
      <c r="D2" s="1169"/>
      <c r="E2" s="1169"/>
      <c r="F2" s="1169"/>
      <c r="G2" s="1169"/>
      <c r="H2" s="1169"/>
      <c r="I2" s="1169"/>
    </row>
    <row r="3" spans="1:9" ht="43.5" customHeight="1">
      <c r="A3" s="1169" t="s">
        <v>507</v>
      </c>
      <c r="B3" s="1169"/>
      <c r="C3" s="1169"/>
      <c r="D3" s="1169"/>
      <c r="E3" s="1169"/>
      <c r="F3" s="1169"/>
      <c r="G3" s="1169"/>
      <c r="H3" s="1169"/>
      <c r="I3" s="1169"/>
    </row>
    <row r="4" spans="1:9" ht="43.5" customHeight="1">
      <c r="A4" s="1170" t="s">
        <v>435</v>
      </c>
      <c r="B4" s="1170"/>
      <c r="C4" s="1170"/>
      <c r="D4" s="1170"/>
      <c r="E4" s="1170"/>
      <c r="F4" s="1170"/>
      <c r="G4" s="1170"/>
      <c r="H4" s="1170"/>
      <c r="I4" s="1170"/>
    </row>
    <row r="5" spans="1:9" ht="19.5" customHeight="1" thickBot="1">
      <c r="A5" s="1169"/>
      <c r="B5" s="1169"/>
      <c r="C5" s="1169"/>
      <c r="D5" s="1169"/>
      <c r="E5" s="1169"/>
      <c r="F5" s="1169"/>
      <c r="G5" s="1169"/>
      <c r="H5" s="1169"/>
      <c r="I5" s="1169"/>
    </row>
    <row r="6" spans="1:9" s="60" customFormat="1" ht="70.5" customHeight="1" thickTop="1" thickBot="1">
      <c r="A6" s="711" t="s">
        <v>306</v>
      </c>
      <c r="B6" s="154" t="s">
        <v>436</v>
      </c>
      <c r="C6" s="154" t="s">
        <v>437</v>
      </c>
      <c r="D6" s="154" t="s">
        <v>438</v>
      </c>
      <c r="E6" s="154" t="s">
        <v>439</v>
      </c>
      <c r="F6" s="154" t="s">
        <v>440</v>
      </c>
      <c r="G6" s="154" t="s">
        <v>1482</v>
      </c>
      <c r="H6" s="154" t="s">
        <v>441</v>
      </c>
      <c r="I6" s="154" t="s">
        <v>1483</v>
      </c>
    </row>
    <row r="7" spans="1:9" ht="15" customHeight="1" thickTop="1" thickBot="1">
      <c r="A7" s="61"/>
      <c r="B7" s="62"/>
      <c r="C7" s="62"/>
      <c r="D7" s="62"/>
      <c r="E7" s="62"/>
      <c r="F7" s="62"/>
      <c r="G7" s="62"/>
      <c r="H7" s="62"/>
      <c r="I7" s="62"/>
    </row>
    <row r="8" spans="1:9" ht="24" customHeight="1" thickTop="1" thickBot="1">
      <c r="A8" s="63" t="s">
        <v>442</v>
      </c>
      <c r="B8" s="823">
        <v>1582071.953322812</v>
      </c>
      <c r="C8" s="823">
        <v>1770733.782723099</v>
      </c>
      <c r="D8" s="823">
        <v>1757838.142521614</v>
      </c>
      <c r="E8" s="823">
        <v>2046194.2170204083</v>
      </c>
      <c r="F8" s="823">
        <v>2288292.8444373179</v>
      </c>
      <c r="G8" s="823">
        <v>2443086.1828469387</v>
      </c>
      <c r="H8" s="823">
        <v>2646183.6442492711</v>
      </c>
      <c r="I8" s="823">
        <v>2899903.720861516</v>
      </c>
    </row>
    <row r="9" spans="1:9" s="163" customFormat="1" ht="21" customHeight="1" thickTop="1">
      <c r="A9" s="155" t="s">
        <v>9</v>
      </c>
      <c r="B9" s="824">
        <v>128156.61277187947</v>
      </c>
      <c r="C9" s="824">
        <v>281818.28357675753</v>
      </c>
      <c r="D9" s="824">
        <v>313104.86200288183</v>
      </c>
      <c r="E9" s="824">
        <v>484264.30976239062</v>
      </c>
      <c r="F9" s="824">
        <v>449500.01868075808</v>
      </c>
      <c r="G9" s="824">
        <v>286631.66052478133</v>
      </c>
      <c r="H9" s="824">
        <v>437019.0616457726</v>
      </c>
      <c r="I9" s="824">
        <v>344450.08333090384</v>
      </c>
    </row>
    <row r="10" spans="1:9" s="163" customFormat="1" ht="21" customHeight="1">
      <c r="A10" s="155" t="s">
        <v>18</v>
      </c>
      <c r="B10" s="824">
        <v>692767.86579626973</v>
      </c>
      <c r="C10" s="824">
        <v>684403.54491104721</v>
      </c>
      <c r="D10" s="824">
        <v>455864.60000864556</v>
      </c>
      <c r="E10" s="824">
        <v>352048.16503790085</v>
      </c>
      <c r="F10" s="824">
        <v>484163.77997521864</v>
      </c>
      <c r="G10" s="824">
        <v>524800.16107871721</v>
      </c>
      <c r="H10" s="824">
        <v>562649.8959533528</v>
      </c>
      <c r="I10" s="824">
        <v>740696.33615743439</v>
      </c>
    </row>
    <row r="11" spans="1:9" s="163" customFormat="1" ht="21" customHeight="1">
      <c r="A11" s="155" t="s">
        <v>27</v>
      </c>
      <c r="B11" s="824">
        <v>700028.50554088957</v>
      </c>
      <c r="C11" s="824">
        <v>743404.54819081782</v>
      </c>
      <c r="D11" s="824">
        <v>920003.41509365989</v>
      </c>
      <c r="E11" s="824">
        <v>1144123.5767725948</v>
      </c>
      <c r="F11" s="824">
        <v>1280011.6960393586</v>
      </c>
      <c r="G11" s="824">
        <v>1480116.307861516</v>
      </c>
      <c r="H11" s="824">
        <v>1487711.7975962099</v>
      </c>
      <c r="I11" s="824">
        <v>1709956.3903586008</v>
      </c>
    </row>
    <row r="12" spans="1:9" s="163" customFormat="1" ht="21" customHeight="1">
      <c r="A12" s="156" t="s">
        <v>443</v>
      </c>
      <c r="B12" s="824">
        <v>694124.16809612629</v>
      </c>
      <c r="C12" s="824">
        <v>738034.30870301288</v>
      </c>
      <c r="D12" s="824">
        <v>915303.0454221901</v>
      </c>
      <c r="E12" s="824">
        <v>1138211.0882157434</v>
      </c>
      <c r="F12" s="824">
        <v>1275455.182919825</v>
      </c>
      <c r="G12" s="824">
        <v>1482762.1146034987</v>
      </c>
      <c r="H12" s="824">
        <v>1485936.0768790084</v>
      </c>
      <c r="I12" s="824">
        <v>1704145.1070335279</v>
      </c>
    </row>
    <row r="13" spans="1:9" s="163" customFormat="1" ht="21" customHeight="1">
      <c r="A13" s="156" t="s">
        <v>444</v>
      </c>
      <c r="B13" s="824">
        <v>647898.31387804879</v>
      </c>
      <c r="C13" s="824">
        <v>705272.17341033008</v>
      </c>
      <c r="D13" s="824">
        <v>893870.6072507205</v>
      </c>
      <c r="E13" s="824">
        <v>1120754.526377551</v>
      </c>
      <c r="F13" s="824">
        <v>1266882.7288848397</v>
      </c>
      <c r="G13" s="824">
        <v>1470152.7873950438</v>
      </c>
      <c r="H13" s="824">
        <v>1473832.3684344022</v>
      </c>
      <c r="I13" s="824">
        <v>1690961.0976005832</v>
      </c>
    </row>
    <row r="14" spans="1:9" s="163" customFormat="1" ht="21" customHeight="1">
      <c r="A14" s="156" t="s">
        <v>445</v>
      </c>
      <c r="B14" s="824">
        <v>46225.854218077468</v>
      </c>
      <c r="C14" s="824">
        <v>32762.135292682928</v>
      </c>
      <c r="D14" s="824">
        <v>21432.438171469741</v>
      </c>
      <c r="E14" s="824">
        <v>17456.561838192418</v>
      </c>
      <c r="F14" s="824">
        <v>8572.4540349854215</v>
      </c>
      <c r="G14" s="824">
        <v>12609.327208454812</v>
      </c>
      <c r="H14" s="824">
        <v>12103.708444606415</v>
      </c>
      <c r="I14" s="824">
        <v>13184.009432944606</v>
      </c>
    </row>
    <row r="15" spans="1:9" s="163" customFormat="1" ht="21" customHeight="1">
      <c r="A15" s="156" t="s">
        <v>446</v>
      </c>
      <c r="B15" s="824">
        <v>3372.1803055954092</v>
      </c>
      <c r="C15" s="824">
        <v>1939.4516829268293</v>
      </c>
      <c r="D15" s="824">
        <v>1483.5789193083572</v>
      </c>
      <c r="E15" s="824">
        <v>1058.2154212827988</v>
      </c>
      <c r="F15" s="824">
        <v>3049.6404475218656</v>
      </c>
      <c r="G15" s="824">
        <v>3698.755890670554</v>
      </c>
      <c r="H15" s="824">
        <v>3382.9585029154514</v>
      </c>
      <c r="I15" s="824">
        <v>8351.5320087463551</v>
      </c>
    </row>
    <row r="16" spans="1:9" s="163" customFormat="1" ht="21" customHeight="1">
      <c r="A16" s="156" t="s">
        <v>447</v>
      </c>
      <c r="B16" s="824">
        <v>1970.8483170731708</v>
      </c>
      <c r="C16" s="824">
        <v>1707.5617030129124</v>
      </c>
      <c r="D16" s="824">
        <v>1192.2199207492795</v>
      </c>
      <c r="E16" s="824">
        <v>1042.5452215743439</v>
      </c>
      <c r="F16" s="824">
        <v>2873.250020408163</v>
      </c>
      <c r="G16" s="824">
        <v>3638.8882769679294</v>
      </c>
      <c r="H16" s="824">
        <v>3303.5548294460641</v>
      </c>
      <c r="I16" s="824">
        <v>8343.8641545189512</v>
      </c>
    </row>
    <row r="17" spans="1:9" s="163" customFormat="1" ht="21" customHeight="1">
      <c r="A17" s="156" t="s">
        <v>448</v>
      </c>
      <c r="B17" s="824">
        <v>1401.3319885222384</v>
      </c>
      <c r="C17" s="824">
        <v>231.88997991391679</v>
      </c>
      <c r="D17" s="824">
        <v>291.3589985590778</v>
      </c>
      <c r="E17" s="824">
        <v>15.670199708454811</v>
      </c>
      <c r="F17" s="824">
        <v>176.39042711370263</v>
      </c>
      <c r="G17" s="824">
        <v>59.867613702623913</v>
      </c>
      <c r="H17" s="824">
        <v>79.403673469387755</v>
      </c>
      <c r="I17" s="824">
        <v>7.6678542274052486</v>
      </c>
    </row>
    <row r="18" spans="1:9" s="163" customFormat="1" ht="21" customHeight="1">
      <c r="A18" s="156" t="s">
        <v>449</v>
      </c>
      <c r="B18" s="824">
        <v>49817.995926829273</v>
      </c>
      <c r="C18" s="824">
        <v>47907.325196556667</v>
      </c>
      <c r="D18" s="824">
        <v>42784.308563400577</v>
      </c>
      <c r="E18" s="824">
        <v>39200.516157434395</v>
      </c>
      <c r="F18" s="824">
        <v>30006.69883819242</v>
      </c>
      <c r="G18" s="824">
        <v>31797.771517492714</v>
      </c>
      <c r="H18" s="824">
        <v>30667.345322157431</v>
      </c>
      <c r="I18" s="824">
        <v>32664.358857142855</v>
      </c>
    </row>
    <row r="19" spans="1:9" s="163" customFormat="1" ht="21" customHeight="1">
      <c r="A19" s="156" t="s">
        <v>450</v>
      </c>
      <c r="B19" s="824">
        <v>22011.611837876611</v>
      </c>
      <c r="C19" s="824">
        <v>23676.982401721667</v>
      </c>
      <c r="D19" s="824">
        <v>19835.784067723343</v>
      </c>
      <c r="E19" s="824">
        <v>17818.322661807579</v>
      </c>
      <c r="F19" s="824">
        <v>17817.696887755104</v>
      </c>
      <c r="G19" s="824">
        <v>20653.21882361516</v>
      </c>
      <c r="H19" s="824">
        <v>19593.900806122449</v>
      </c>
      <c r="I19" s="824">
        <v>21938.401036443149</v>
      </c>
    </row>
    <row r="20" spans="1:9" s="163" customFormat="1" ht="21" customHeight="1">
      <c r="A20" s="156" t="s">
        <v>451</v>
      </c>
      <c r="B20" s="824">
        <v>27806.384088952655</v>
      </c>
      <c r="C20" s="824">
        <v>24230.342794835007</v>
      </c>
      <c r="D20" s="824">
        <v>22948.524495677233</v>
      </c>
      <c r="E20" s="824">
        <v>21382.19349562682</v>
      </c>
      <c r="F20" s="824">
        <v>12189.001950437318</v>
      </c>
      <c r="G20" s="824">
        <v>11144.552693877553</v>
      </c>
      <c r="H20" s="824">
        <v>11073.444516034984</v>
      </c>
      <c r="I20" s="824">
        <v>10725.95782069971</v>
      </c>
    </row>
    <row r="21" spans="1:9" s="163" customFormat="1" ht="21" customHeight="1">
      <c r="A21" s="156" t="s">
        <v>40</v>
      </c>
      <c r="B21" s="824">
        <v>6342.3780559540883</v>
      </c>
      <c r="C21" s="824">
        <v>5395.8319081779055</v>
      </c>
      <c r="D21" s="824">
        <v>4747.5044654178673</v>
      </c>
      <c r="E21" s="824">
        <v>6333.6306093294461</v>
      </c>
      <c r="F21" s="824">
        <v>7983.7878206997093</v>
      </c>
      <c r="G21" s="824">
        <v>8592.387679300291</v>
      </c>
      <c r="H21" s="824">
        <v>9043.0770816326531</v>
      </c>
      <c r="I21" s="824">
        <v>11706.153335276966</v>
      </c>
    </row>
    <row r="22" spans="1:9" s="163" customFormat="1" ht="21" customHeight="1">
      <c r="A22" s="156" t="s">
        <v>452</v>
      </c>
      <c r="B22" s="824">
        <v>-53628.216843615497</v>
      </c>
      <c r="C22" s="824">
        <v>-49872.369299856524</v>
      </c>
      <c r="D22" s="824">
        <v>-44315.022276657066</v>
      </c>
      <c r="E22" s="824">
        <v>-40679.87363119534</v>
      </c>
      <c r="F22" s="824">
        <v>-36483.613986880468</v>
      </c>
      <c r="G22" s="824">
        <v>-46734.721829446062</v>
      </c>
      <c r="H22" s="824">
        <v>-41317.660189504371</v>
      </c>
      <c r="I22" s="824">
        <v>-46910.760876093293</v>
      </c>
    </row>
    <row r="23" spans="1:9" s="163" customFormat="1" ht="21" customHeight="1">
      <c r="A23" s="155" t="s">
        <v>58</v>
      </c>
      <c r="B23" s="824">
        <v>7162.3735509325679</v>
      </c>
      <c r="C23" s="824">
        <v>8560.4353213773302</v>
      </c>
      <c r="D23" s="824">
        <v>12621.011017291064</v>
      </c>
      <c r="E23" s="824">
        <v>14244.178258017491</v>
      </c>
      <c r="F23" s="824">
        <v>13905.739307580176</v>
      </c>
      <c r="G23" s="824">
        <v>12611.26068367347</v>
      </c>
      <c r="H23" s="824">
        <v>18566.710689504373</v>
      </c>
      <c r="I23" s="824">
        <v>18511.583793002916</v>
      </c>
    </row>
    <row r="24" spans="1:9" s="163" customFormat="1" ht="21" customHeight="1">
      <c r="A24" s="155" t="s">
        <v>64</v>
      </c>
      <c r="B24" s="824">
        <v>3858.4161147776181</v>
      </c>
      <c r="C24" s="824">
        <v>4285.9115265423243</v>
      </c>
      <c r="D24" s="824">
        <v>1632.2739927953889</v>
      </c>
      <c r="E24" s="824">
        <v>396.46858309037901</v>
      </c>
      <c r="F24" s="824">
        <v>3685.2470422740525</v>
      </c>
      <c r="G24" s="824">
        <v>2425.272300291545</v>
      </c>
      <c r="H24" s="824">
        <v>983.93114868804662</v>
      </c>
      <c r="I24" s="824">
        <v>649.93120116618081</v>
      </c>
    </row>
    <row r="25" spans="1:9" s="163" customFormat="1" ht="21" customHeight="1">
      <c r="A25" s="155" t="s">
        <v>453</v>
      </c>
      <c r="B25" s="824">
        <v>6028.5858278335718</v>
      </c>
      <c r="C25" s="824">
        <v>6959.1070157819222</v>
      </c>
      <c r="D25" s="824">
        <v>7436.3672968299716</v>
      </c>
      <c r="E25" s="824">
        <v>8912.2957623906714</v>
      </c>
      <c r="F25" s="824">
        <v>10120.729126822158</v>
      </c>
      <c r="G25" s="824">
        <v>91813.839459183684</v>
      </c>
      <c r="H25" s="824">
        <v>93593.845132653063</v>
      </c>
      <c r="I25" s="824">
        <v>36058.607651603503</v>
      </c>
    </row>
    <row r="26" spans="1:9" s="163" customFormat="1" ht="21" customHeight="1">
      <c r="A26" s="155" t="s">
        <v>75</v>
      </c>
      <c r="B26" s="824">
        <v>40738.058182209468</v>
      </c>
      <c r="C26" s="824">
        <v>39154.30905451937</v>
      </c>
      <c r="D26" s="824">
        <v>38988.165589337179</v>
      </c>
      <c r="E26" s="824">
        <v>40242.111100583083</v>
      </c>
      <c r="F26" s="824">
        <v>39938.960483965013</v>
      </c>
      <c r="G26" s="824">
        <v>39486.512992711367</v>
      </c>
      <c r="H26" s="824">
        <v>40304.08580612245</v>
      </c>
      <c r="I26" s="824">
        <v>44359.129435860064</v>
      </c>
    </row>
    <row r="27" spans="1:9" s="164" customFormat="1" ht="18.75" thickBot="1">
      <c r="A27" s="157" t="s">
        <v>454</v>
      </c>
      <c r="B27" s="825">
        <v>3331.5355380200863</v>
      </c>
      <c r="C27" s="825">
        <v>2147.6431262553801</v>
      </c>
      <c r="D27" s="825">
        <v>8187.447520172911</v>
      </c>
      <c r="E27" s="825">
        <v>1963.1117434402333</v>
      </c>
      <c r="F27" s="825">
        <v>6966.6737813411082</v>
      </c>
      <c r="G27" s="825">
        <v>5201.167946064139</v>
      </c>
      <c r="H27" s="825">
        <v>5354.3162769679293</v>
      </c>
      <c r="I27" s="825">
        <v>5221.6589329446069</v>
      </c>
    </row>
    <row r="28" spans="1:9" ht="24" customHeight="1" thickTop="1" thickBot="1">
      <c r="A28" s="63" t="s">
        <v>455</v>
      </c>
      <c r="B28" s="823">
        <v>1462295.1156585363</v>
      </c>
      <c r="C28" s="823">
        <v>1648021.142688666</v>
      </c>
      <c r="D28" s="823">
        <v>1632453.9308976945</v>
      </c>
      <c r="E28" s="823">
        <v>1880633.3150860057</v>
      </c>
      <c r="F28" s="823">
        <v>2106977.6989212828</v>
      </c>
      <c r="G28" s="823">
        <v>2256152.641543732</v>
      </c>
      <c r="H28" s="823">
        <v>2448168.8119927114</v>
      </c>
      <c r="I28" s="823">
        <v>2688082.2946967925</v>
      </c>
    </row>
    <row r="29" spans="1:9" s="163" customFormat="1" ht="21" customHeight="1" thickTop="1">
      <c r="A29" s="155" t="s">
        <v>456</v>
      </c>
      <c r="B29" s="824">
        <v>1377043.9648364419</v>
      </c>
      <c r="C29" s="824">
        <v>1516170.5233945481</v>
      </c>
      <c r="D29" s="824">
        <v>1542362.5013818443</v>
      </c>
      <c r="E29" s="824">
        <v>1755233.2680539358</v>
      </c>
      <c r="F29" s="824">
        <v>1768120.3227040817</v>
      </c>
      <c r="G29" s="824">
        <v>1931428.5335612244</v>
      </c>
      <c r="H29" s="824">
        <v>2048132.0169985425</v>
      </c>
      <c r="I29" s="824">
        <v>2330111.3806982511</v>
      </c>
    </row>
    <row r="30" spans="1:9" s="163" customFormat="1" ht="21" customHeight="1">
      <c r="A30" s="156" t="s">
        <v>457</v>
      </c>
      <c r="B30" s="824">
        <v>303045.89170875179</v>
      </c>
      <c r="C30" s="824">
        <v>402369.99805595406</v>
      </c>
      <c r="D30" s="824">
        <v>445085.41777809802</v>
      </c>
      <c r="E30" s="824">
        <v>495932.40966180764</v>
      </c>
      <c r="F30" s="824">
        <v>484497.91841982509</v>
      </c>
      <c r="G30" s="824">
        <v>558200.40789067058</v>
      </c>
      <c r="H30" s="824">
        <v>600578.26011516037</v>
      </c>
      <c r="I30" s="824">
        <v>634516.14341399411</v>
      </c>
    </row>
    <row r="31" spans="1:9" s="163" customFormat="1" ht="21" customHeight="1">
      <c r="A31" s="156" t="s">
        <v>458</v>
      </c>
      <c r="B31" s="824">
        <v>676942.98706169287</v>
      </c>
      <c r="C31" s="824">
        <v>687950.38810043049</v>
      </c>
      <c r="D31" s="824">
        <v>703944.56262968294</v>
      </c>
      <c r="E31" s="824">
        <v>802494.11435276957</v>
      </c>
      <c r="F31" s="824">
        <v>779700.35613702633</v>
      </c>
      <c r="G31" s="824">
        <v>798013.68521137023</v>
      </c>
      <c r="H31" s="824">
        <v>846360.61179300281</v>
      </c>
      <c r="I31" s="824">
        <v>918185.49484548112</v>
      </c>
    </row>
    <row r="32" spans="1:9" s="163" customFormat="1" ht="21" customHeight="1">
      <c r="A32" s="156" t="s">
        <v>459</v>
      </c>
      <c r="B32" s="824">
        <v>259718.34788809181</v>
      </c>
      <c r="C32" s="824">
        <v>276386.37491391681</v>
      </c>
      <c r="D32" s="824">
        <v>225698.49323631125</v>
      </c>
      <c r="E32" s="824">
        <v>223606.5794562682</v>
      </c>
      <c r="F32" s="824">
        <v>149717.01265306122</v>
      </c>
      <c r="G32" s="824">
        <v>170220.4227230321</v>
      </c>
      <c r="H32" s="824">
        <v>154009.09377842565</v>
      </c>
      <c r="I32" s="824">
        <v>47490.420918367345</v>
      </c>
    </row>
    <row r="33" spans="1:9" s="163" customFormat="1" ht="21" customHeight="1">
      <c r="A33" s="156" t="s">
        <v>460</v>
      </c>
      <c r="B33" s="824">
        <v>44008.259809182207</v>
      </c>
      <c r="C33" s="824">
        <v>50646.323251076043</v>
      </c>
      <c r="D33" s="824">
        <v>63083.631825648416</v>
      </c>
      <c r="E33" s="824">
        <v>57774.179584548103</v>
      </c>
      <c r="F33" s="824">
        <v>44190.206368804669</v>
      </c>
      <c r="G33" s="824">
        <v>48914.919879008747</v>
      </c>
      <c r="H33" s="824">
        <v>49387.972832361513</v>
      </c>
      <c r="I33" s="824">
        <v>47322.346072886292</v>
      </c>
    </row>
    <row r="34" spans="1:9" s="163" customFormat="1" ht="21" customHeight="1">
      <c r="A34" s="156" t="s">
        <v>461</v>
      </c>
      <c r="B34" s="824">
        <v>79490.588368723096</v>
      </c>
      <c r="C34" s="824">
        <v>85515.966886657101</v>
      </c>
      <c r="D34" s="824">
        <v>91673.661118155607</v>
      </c>
      <c r="E34" s="824">
        <v>164712.7832011662</v>
      </c>
      <c r="F34" s="824">
        <v>296017.29824927117</v>
      </c>
      <c r="G34" s="824">
        <v>337672.05746938771</v>
      </c>
      <c r="H34" s="824">
        <v>378774.53560349852</v>
      </c>
      <c r="I34" s="824">
        <v>650711.80676967918</v>
      </c>
    </row>
    <row r="35" spans="1:9" s="163" customFormat="1" ht="21" customHeight="1">
      <c r="A35" s="156" t="s">
        <v>462</v>
      </c>
      <c r="B35" s="824">
        <v>13837.89</v>
      </c>
      <c r="C35" s="824">
        <v>13301.472186513631</v>
      </c>
      <c r="D35" s="824">
        <v>12876.734793948128</v>
      </c>
      <c r="E35" s="824">
        <v>10713.201797376092</v>
      </c>
      <c r="F35" s="824">
        <v>13997.530876093295</v>
      </c>
      <c r="G35" s="824">
        <v>18407.040387755103</v>
      </c>
      <c r="H35" s="824">
        <v>19021.542876093295</v>
      </c>
      <c r="I35" s="824">
        <v>31885.168677842565</v>
      </c>
    </row>
    <row r="36" spans="1:9" s="163" customFormat="1" ht="21" customHeight="1">
      <c r="A36" s="155" t="s">
        <v>463</v>
      </c>
      <c r="B36" s="824">
        <v>5211.6446183644193</v>
      </c>
      <c r="C36" s="824">
        <v>2711.8892367288377</v>
      </c>
      <c r="D36" s="824">
        <v>3825.2177377521612</v>
      </c>
      <c r="E36" s="824">
        <v>1186.7048221574344</v>
      </c>
      <c r="F36" s="824">
        <v>1318.0286603498541</v>
      </c>
      <c r="G36" s="824">
        <v>1161.9904067055395</v>
      </c>
      <c r="H36" s="824">
        <v>1761.2362113702625</v>
      </c>
      <c r="I36" s="824">
        <v>1547.9558279883383</v>
      </c>
    </row>
    <row r="37" spans="1:9" s="163" customFormat="1" ht="21" customHeight="1">
      <c r="A37" s="155" t="s">
        <v>464</v>
      </c>
      <c r="B37" s="824">
        <v>29901.602025824966</v>
      </c>
      <c r="C37" s="824">
        <v>33701.265098995696</v>
      </c>
      <c r="D37" s="824">
        <v>10827.325387608069</v>
      </c>
      <c r="E37" s="824">
        <v>12571.822822157434</v>
      </c>
      <c r="F37" s="824">
        <v>15945.871432944607</v>
      </c>
      <c r="G37" s="824">
        <v>53614.092634110792</v>
      </c>
      <c r="H37" s="824">
        <v>7943.5418717201164</v>
      </c>
      <c r="I37" s="824">
        <v>9757.017848396501</v>
      </c>
    </row>
    <row r="38" spans="1:9" s="163" customFormat="1" ht="21" customHeight="1">
      <c r="A38" s="155" t="s">
        <v>465</v>
      </c>
      <c r="B38" s="824">
        <v>31092.914005738879</v>
      </c>
      <c r="C38" s="824">
        <v>29780.764741750358</v>
      </c>
      <c r="D38" s="824">
        <v>37855.808038904899</v>
      </c>
      <c r="E38" s="824">
        <v>32208.596994169093</v>
      </c>
      <c r="F38" s="824">
        <v>35943.152887755103</v>
      </c>
      <c r="G38" s="824">
        <v>38633.039739067055</v>
      </c>
      <c r="H38" s="824">
        <v>37688.585428571423</v>
      </c>
      <c r="I38" s="824">
        <v>47094.870838192415</v>
      </c>
    </row>
    <row r="39" spans="1:9" s="163" customFormat="1" ht="21" customHeight="1">
      <c r="A39" s="155" t="s">
        <v>129</v>
      </c>
      <c r="B39" s="824">
        <v>8814.0106728837873</v>
      </c>
      <c r="C39" s="824">
        <v>9753.9095179340038</v>
      </c>
      <c r="D39" s="824">
        <v>14843.513899135447</v>
      </c>
      <c r="E39" s="824">
        <v>19223.524680758015</v>
      </c>
      <c r="F39" s="824">
        <v>18704.697940233236</v>
      </c>
      <c r="G39" s="824">
        <v>18736.762702623906</v>
      </c>
      <c r="H39" s="824">
        <v>17831.546078717201</v>
      </c>
      <c r="I39" s="824">
        <v>19021.944209912537</v>
      </c>
    </row>
    <row r="40" spans="1:9" s="163" customFormat="1" ht="21" customHeight="1">
      <c r="A40" s="155" t="s">
        <v>135</v>
      </c>
      <c r="B40" s="824">
        <v>0</v>
      </c>
      <c r="C40" s="824">
        <v>0</v>
      </c>
      <c r="D40" s="824">
        <v>0</v>
      </c>
      <c r="E40" s="824">
        <v>0</v>
      </c>
      <c r="F40" s="824">
        <v>0</v>
      </c>
      <c r="G40" s="824">
        <v>0</v>
      </c>
      <c r="H40" s="824">
        <v>0</v>
      </c>
      <c r="I40" s="824">
        <v>0</v>
      </c>
    </row>
    <row r="41" spans="1:9" s="163" customFormat="1" ht="21" customHeight="1">
      <c r="A41" s="155" t="s">
        <v>466</v>
      </c>
      <c r="B41" s="824">
        <v>10230.979499282641</v>
      </c>
      <c r="C41" s="824">
        <v>9651.3718091822102</v>
      </c>
      <c r="D41" s="824">
        <v>8638.628018731988</v>
      </c>
      <c r="E41" s="824">
        <v>7117.7265685131197</v>
      </c>
      <c r="F41" s="824">
        <v>4074.1675889212825</v>
      </c>
      <c r="G41" s="824">
        <v>0</v>
      </c>
      <c r="H41" s="824">
        <v>25046.451530612245</v>
      </c>
      <c r="I41" s="824">
        <v>25587.365619533532</v>
      </c>
    </row>
    <row r="42" spans="1:9" s="164" customFormat="1" ht="18.75" thickBot="1">
      <c r="A42" s="157" t="s">
        <v>110</v>
      </c>
      <c r="B42" s="825"/>
      <c r="C42" s="825">
        <v>46251.418889526547</v>
      </c>
      <c r="D42" s="825">
        <v>14100.936433717578</v>
      </c>
      <c r="E42" s="825">
        <v>53091.671144314874</v>
      </c>
      <c r="F42" s="825">
        <v>262871.45770699705</v>
      </c>
      <c r="G42" s="825">
        <v>212578.2225</v>
      </c>
      <c r="H42" s="825">
        <v>309765.4338731778</v>
      </c>
      <c r="I42" s="825">
        <v>254961.75965451894</v>
      </c>
    </row>
    <row r="43" spans="1:9" ht="24" customHeight="1" thickTop="1" thickBot="1">
      <c r="A43" s="63" t="s">
        <v>467</v>
      </c>
      <c r="B43" s="823">
        <v>119776.83783213774</v>
      </c>
      <c r="C43" s="823">
        <v>122712.64030703013</v>
      </c>
      <c r="D43" s="823">
        <v>125384.21166714697</v>
      </c>
      <c r="E43" s="823">
        <v>165560.90220408162</v>
      </c>
      <c r="F43" s="823">
        <v>181315.14574927112</v>
      </c>
      <c r="G43" s="823">
        <v>186933.54128134114</v>
      </c>
      <c r="H43" s="823">
        <v>198014.8321618076</v>
      </c>
      <c r="I43" s="823">
        <v>211821.42612536444</v>
      </c>
    </row>
    <row r="44" spans="1:9" s="163" customFormat="1" ht="21" customHeight="1" thickTop="1">
      <c r="A44" s="155" t="s">
        <v>150</v>
      </c>
      <c r="B44" s="824">
        <v>59299.677187948349</v>
      </c>
      <c r="C44" s="824">
        <v>59299.677187948349</v>
      </c>
      <c r="D44" s="824">
        <v>59556.015850144089</v>
      </c>
      <c r="E44" s="824">
        <v>94670.466472303204</v>
      </c>
      <c r="F44" s="824">
        <v>94670.466472303204</v>
      </c>
      <c r="G44" s="824">
        <v>106687.95918367348</v>
      </c>
      <c r="H44" s="824">
        <v>106687.95918367348</v>
      </c>
      <c r="I44" s="824">
        <v>106687.95918367348</v>
      </c>
    </row>
    <row r="45" spans="1:9" s="163" customFormat="1" ht="21" customHeight="1">
      <c r="A45" s="155" t="s">
        <v>154</v>
      </c>
      <c r="B45" s="824">
        <v>4720.2295552367286</v>
      </c>
      <c r="C45" s="824">
        <v>9494.984507890962</v>
      </c>
      <c r="D45" s="824">
        <v>18005.330265129684</v>
      </c>
      <c r="E45" s="824">
        <v>12017.493556851312</v>
      </c>
      <c r="F45" s="824">
        <v>28203.016479591835</v>
      </c>
      <c r="G45" s="824">
        <v>27821.41754664723</v>
      </c>
      <c r="H45" s="824">
        <v>27821.41754664723</v>
      </c>
      <c r="I45" s="824">
        <v>40534.125424198253</v>
      </c>
    </row>
    <row r="46" spans="1:9" s="163" customFormat="1" ht="21" customHeight="1">
      <c r="A46" s="155" t="s">
        <v>158</v>
      </c>
      <c r="B46" s="824">
        <v>0</v>
      </c>
      <c r="C46" s="824">
        <v>0</v>
      </c>
      <c r="D46" s="824">
        <v>0</v>
      </c>
      <c r="E46" s="824">
        <v>0</v>
      </c>
      <c r="F46" s="824">
        <v>0</v>
      </c>
      <c r="G46" s="824">
        <v>0</v>
      </c>
      <c r="H46" s="824">
        <v>0</v>
      </c>
      <c r="I46" s="824">
        <v>0</v>
      </c>
    </row>
    <row r="47" spans="1:9" s="163" customFormat="1" ht="21" customHeight="1">
      <c r="A47" s="155" t="s">
        <v>468</v>
      </c>
      <c r="B47" s="824">
        <v>16737.686398852224</v>
      </c>
      <c r="C47" s="824">
        <v>20976.539407460546</v>
      </c>
      <c r="D47" s="824">
        <v>24777.590730547552</v>
      </c>
      <c r="E47" s="824">
        <v>27530.099077259474</v>
      </c>
      <c r="F47" s="824">
        <v>31378.4955787172</v>
      </c>
      <c r="G47" s="824">
        <v>35390.157386297375</v>
      </c>
      <c r="H47" s="824">
        <v>35390.157386297375</v>
      </c>
      <c r="I47" s="824">
        <v>38203.568465014578</v>
      </c>
    </row>
    <row r="48" spans="1:9" s="163" customFormat="1" ht="21" customHeight="1">
      <c r="A48" s="155" t="s">
        <v>166</v>
      </c>
      <c r="B48" s="824">
        <v>39019.24469010043</v>
      </c>
      <c r="C48" s="824">
        <v>32941.439203730268</v>
      </c>
      <c r="D48" s="824">
        <v>23045.274821325649</v>
      </c>
      <c r="E48" s="824">
        <v>31342.843097667639</v>
      </c>
      <c r="F48" s="824">
        <v>27063.167218658891</v>
      </c>
      <c r="G48" s="824">
        <v>17034.007164723032</v>
      </c>
      <c r="H48" s="824">
        <v>28115.298045189506</v>
      </c>
      <c r="I48" s="824">
        <v>26395.773052478133</v>
      </c>
    </row>
    <row r="49" spans="1:9" s="163" customFormat="1" ht="21" customHeight="1">
      <c r="A49" s="156" t="s">
        <v>469</v>
      </c>
      <c r="B49" s="824">
        <v>0</v>
      </c>
      <c r="C49" s="824">
        <v>0</v>
      </c>
      <c r="D49" s="824">
        <v>0</v>
      </c>
      <c r="E49" s="824">
        <v>6.5597667638483967</v>
      </c>
      <c r="F49" s="824">
        <v>0</v>
      </c>
      <c r="G49" s="824">
        <v>0</v>
      </c>
      <c r="H49" s="824">
        <v>0</v>
      </c>
      <c r="I49" s="824">
        <v>0</v>
      </c>
    </row>
    <row r="50" spans="1:9" s="164" customFormat="1" ht="18.75" thickBot="1">
      <c r="A50" s="158" t="s">
        <v>470</v>
      </c>
      <c r="B50" s="825">
        <v>39019.24469010043</v>
      </c>
      <c r="C50" s="825">
        <v>32941.439203730268</v>
      </c>
      <c r="D50" s="825">
        <v>23045.274821325649</v>
      </c>
      <c r="E50" s="825">
        <v>31336.283330903789</v>
      </c>
      <c r="F50" s="825">
        <v>27063.167218658891</v>
      </c>
      <c r="G50" s="825">
        <v>17034.007164723032</v>
      </c>
      <c r="H50" s="825">
        <v>28115.298045189506</v>
      </c>
      <c r="I50" s="825">
        <v>26395.773052478133</v>
      </c>
    </row>
    <row r="51" spans="1:9" ht="24" customHeight="1" thickTop="1" thickBot="1">
      <c r="A51" s="63" t="s">
        <v>471</v>
      </c>
      <c r="B51" s="823">
        <v>1582071.9534906743</v>
      </c>
      <c r="C51" s="823">
        <v>1770733.7829956959</v>
      </c>
      <c r="D51" s="823">
        <v>1757838.1425648415</v>
      </c>
      <c r="E51" s="823">
        <v>2046194.2172900876</v>
      </c>
      <c r="F51" s="823">
        <v>2288292.8446705542</v>
      </c>
      <c r="G51" s="823">
        <v>2443086.1828250731</v>
      </c>
      <c r="H51" s="823">
        <v>2646183.6441545188</v>
      </c>
      <c r="I51" s="823">
        <v>2899903.7208221578</v>
      </c>
    </row>
    <row r="52" spans="1:9" s="163" customFormat="1" ht="24" customHeight="1" thickTop="1">
      <c r="A52" s="159" t="s">
        <v>472</v>
      </c>
      <c r="B52" s="824">
        <v>121785.86970157819</v>
      </c>
      <c r="C52" s="824">
        <v>153753.09122238166</v>
      </c>
      <c r="D52" s="824">
        <v>215412.80864121037</v>
      </c>
      <c r="E52" s="824">
        <v>246055.12640962101</v>
      </c>
      <c r="F52" s="824">
        <v>286590.13496501459</v>
      </c>
      <c r="G52" s="824">
        <v>321404.02296501456</v>
      </c>
      <c r="H52" s="824">
        <v>360311.89782653062</v>
      </c>
      <c r="I52" s="824">
        <v>361944.43404664722</v>
      </c>
    </row>
    <row r="53" spans="1:9" s="164" customFormat="1" ht="21" customHeight="1">
      <c r="A53" s="158" t="s">
        <v>473</v>
      </c>
      <c r="B53" s="825">
        <v>21282.279756097563</v>
      </c>
      <c r="C53" s="825">
        <v>9869.7730946915344</v>
      </c>
      <c r="D53" s="825">
        <v>12386.230445244959</v>
      </c>
      <c r="E53" s="825">
        <v>14600.855804664723</v>
      </c>
      <c r="F53" s="825">
        <v>12651.066005830904</v>
      </c>
      <c r="G53" s="825">
        <v>18511.525575801752</v>
      </c>
      <c r="H53" s="825">
        <v>20669.113087463556</v>
      </c>
      <c r="I53" s="825">
        <v>20849.158390670556</v>
      </c>
    </row>
    <row r="54" spans="1:9" s="164" customFormat="1" ht="21" customHeight="1">
      <c r="A54" s="158" t="s">
        <v>474</v>
      </c>
      <c r="B54" s="825">
        <v>65064.735872309895</v>
      </c>
      <c r="C54" s="825">
        <v>109830.7767517934</v>
      </c>
      <c r="D54" s="825">
        <v>171414.41710662827</v>
      </c>
      <c r="E54" s="825">
        <v>201360.64695043731</v>
      </c>
      <c r="F54" s="825">
        <v>241304.77388338192</v>
      </c>
      <c r="G54" s="825">
        <v>274006.63963119534</v>
      </c>
      <c r="H54" s="825">
        <v>311539.02045043733</v>
      </c>
      <c r="I54" s="825">
        <v>310959.20983673469</v>
      </c>
    </row>
    <row r="55" spans="1:9" s="164" customFormat="1" ht="21" customHeight="1">
      <c r="A55" s="158" t="s">
        <v>475</v>
      </c>
      <c r="B55" s="825">
        <v>0</v>
      </c>
      <c r="C55" s="825">
        <v>0</v>
      </c>
      <c r="D55" s="825">
        <v>0</v>
      </c>
      <c r="E55" s="825">
        <v>0</v>
      </c>
      <c r="F55" s="825">
        <v>0</v>
      </c>
      <c r="G55" s="825">
        <v>0</v>
      </c>
      <c r="H55" s="825">
        <v>0</v>
      </c>
      <c r="I55" s="825">
        <v>0</v>
      </c>
    </row>
    <row r="56" spans="1:9" s="164" customFormat="1" ht="21" customHeight="1">
      <c r="A56" s="158" t="s">
        <v>476</v>
      </c>
      <c r="B56" s="825">
        <v>31175.05586657102</v>
      </c>
      <c r="C56" s="825">
        <v>31094.396842180777</v>
      </c>
      <c r="D56" s="825">
        <v>30354.720975504319</v>
      </c>
      <c r="E56" s="825">
        <v>29781.048086005831</v>
      </c>
      <c r="F56" s="825">
        <v>29338.878021865887</v>
      </c>
      <c r="G56" s="825">
        <v>27970.122927113705</v>
      </c>
      <c r="H56" s="825">
        <v>27582.849349854227</v>
      </c>
      <c r="I56" s="825">
        <v>29654.829844023323</v>
      </c>
    </row>
    <row r="57" spans="1:9" s="164" customFormat="1" ht="21" customHeight="1">
      <c r="A57" s="158" t="s">
        <v>477</v>
      </c>
      <c r="B57" s="825">
        <v>4263.798206599713</v>
      </c>
      <c r="C57" s="825">
        <v>2958.1445337159248</v>
      </c>
      <c r="D57" s="825">
        <v>1257.4401138328533</v>
      </c>
      <c r="E57" s="825">
        <v>312.57556851311955</v>
      </c>
      <c r="F57" s="825">
        <v>3295.4170539358597</v>
      </c>
      <c r="G57" s="825">
        <v>915.73483090379011</v>
      </c>
      <c r="H57" s="825">
        <v>520.91493877551022</v>
      </c>
      <c r="I57" s="825">
        <v>481.23597521865889</v>
      </c>
    </row>
    <row r="58" spans="1:9" s="164" customFormat="1" ht="18.75" thickBot="1">
      <c r="A58" s="157" t="s">
        <v>478</v>
      </c>
      <c r="B58" s="825">
        <v>2578881.3245939738</v>
      </c>
      <c r="C58" s="825">
        <v>2831635.3005810617</v>
      </c>
      <c r="D58" s="825">
        <v>3194404.1000835737</v>
      </c>
      <c r="E58" s="825">
        <v>2994236.6765524787</v>
      </c>
      <c r="F58" s="825">
        <v>3301800.6850306122</v>
      </c>
      <c r="G58" s="825">
        <v>3994290.9283819241</v>
      </c>
      <c r="H58" s="825">
        <v>4050912.194739067</v>
      </c>
      <c r="I58" s="825">
        <v>5179226.6879008748</v>
      </c>
    </row>
    <row r="59" spans="1:9" ht="31.5" customHeight="1" thickTop="1" thickBot="1">
      <c r="A59" s="160" t="s">
        <v>479</v>
      </c>
      <c r="B59" s="823"/>
      <c r="C59" s="823"/>
      <c r="D59" s="823"/>
      <c r="E59" s="823"/>
      <c r="F59" s="823"/>
      <c r="G59" s="823"/>
      <c r="H59" s="823"/>
      <c r="I59" s="823"/>
    </row>
    <row r="60" spans="1:9" ht="30" customHeight="1" thickTop="1">
      <c r="A60" s="71" t="s">
        <v>480</v>
      </c>
      <c r="B60" s="826">
        <v>101738.74506743185</v>
      </c>
      <c r="C60" s="826">
        <v>95943.778091822096</v>
      </c>
      <c r="D60" s="826">
        <v>79543.332958213272</v>
      </c>
      <c r="E60" s="826">
        <v>79436.134088921288</v>
      </c>
      <c r="F60" s="826">
        <v>105282.54034110786</v>
      </c>
      <c r="G60" s="826">
        <v>108376.47861370261</v>
      </c>
      <c r="H60" s="826">
        <v>120297.80073177842</v>
      </c>
      <c r="I60" s="826">
        <v>140407.69398542272</v>
      </c>
    </row>
    <row r="61" spans="1:9" ht="21" customHeight="1">
      <c r="A61" s="68" t="s">
        <v>481</v>
      </c>
      <c r="B61" s="826">
        <v>-29672.285840746055</v>
      </c>
      <c r="C61" s="826">
        <v>-24677.347886657102</v>
      </c>
      <c r="D61" s="826">
        <v>-10561.660684438042</v>
      </c>
      <c r="E61" s="826">
        <v>-9377.3060160349851</v>
      </c>
      <c r="F61" s="826">
        <v>-14390.470120991253</v>
      </c>
      <c r="G61" s="826">
        <v>-15902.215625364432</v>
      </c>
      <c r="H61" s="826">
        <v>-18021.03457580175</v>
      </c>
      <c r="I61" s="826">
        <v>-28020.204202623907</v>
      </c>
    </row>
    <row r="62" spans="1:9" ht="21.75" customHeight="1">
      <c r="A62" s="66" t="s">
        <v>482</v>
      </c>
      <c r="B62" s="826">
        <v>72066.459226685794</v>
      </c>
      <c r="C62" s="826">
        <v>71266.430205164987</v>
      </c>
      <c r="D62" s="826">
        <v>68981.672273775213</v>
      </c>
      <c r="E62" s="826">
        <v>70058.828072886303</v>
      </c>
      <c r="F62" s="826">
        <v>90892.070220116628</v>
      </c>
      <c r="G62" s="826">
        <v>92474.262988338203</v>
      </c>
      <c r="H62" s="826">
        <v>102276.76615597669</v>
      </c>
      <c r="I62" s="826">
        <v>112387.48978279883</v>
      </c>
    </row>
    <row r="63" spans="1:9">
      <c r="A63" s="71" t="s">
        <v>483</v>
      </c>
      <c r="B63" s="826">
        <v>56209.684213773318</v>
      </c>
      <c r="C63" s="826">
        <v>52724.466813486375</v>
      </c>
      <c r="D63" s="826">
        <v>56912.561402017287</v>
      </c>
      <c r="E63" s="826">
        <v>52657.208217201165</v>
      </c>
      <c r="F63" s="826">
        <v>50062.332276967936</v>
      </c>
      <c r="G63" s="826">
        <v>44853.614223032069</v>
      </c>
      <c r="H63" s="826">
        <v>59342.813158892124</v>
      </c>
      <c r="I63" s="826">
        <v>47859.644556851315</v>
      </c>
    </row>
    <row r="64" spans="1:9">
      <c r="A64" s="68" t="s">
        <v>484</v>
      </c>
      <c r="B64" s="826">
        <v>-23778.506261119077</v>
      </c>
      <c r="C64" s="826">
        <v>-24547.253718794833</v>
      </c>
      <c r="D64" s="826">
        <v>-24889.795148414989</v>
      </c>
      <c r="E64" s="826">
        <v>-17784.272896501458</v>
      </c>
      <c r="F64" s="826">
        <v>-21776.872816326533</v>
      </c>
      <c r="G64" s="826">
        <v>-20560.75206851312</v>
      </c>
      <c r="H64" s="826">
        <v>-25661.893870262393</v>
      </c>
      <c r="I64" s="826">
        <v>-18690.130326530612</v>
      </c>
    </row>
    <row r="65" spans="1:9">
      <c r="A65" s="72" t="s">
        <v>485</v>
      </c>
      <c r="B65" s="826">
        <v>104497.63717934003</v>
      </c>
      <c r="C65" s="826">
        <v>99443.643299856529</v>
      </c>
      <c r="D65" s="826">
        <v>101004.43852737751</v>
      </c>
      <c r="E65" s="826">
        <v>104931.76339358601</v>
      </c>
      <c r="F65" s="826">
        <v>119177.52968075802</v>
      </c>
      <c r="G65" s="826">
        <v>116767.12514285716</v>
      </c>
      <c r="H65" s="826">
        <v>135957.68544460641</v>
      </c>
      <c r="I65" s="826">
        <v>141557.00401311953</v>
      </c>
    </row>
    <row r="66" spans="1:9">
      <c r="A66" s="71" t="s">
        <v>486</v>
      </c>
      <c r="B66" s="826">
        <v>16099.649494978481</v>
      </c>
      <c r="C66" s="826">
        <v>13624.106279770445</v>
      </c>
      <c r="D66" s="826">
        <v>13417.880475504324</v>
      </c>
      <c r="E66" s="826">
        <v>14362.059403790088</v>
      </c>
      <c r="F66" s="826">
        <v>19568.354623906704</v>
      </c>
      <c r="G66" s="826">
        <v>17055.48234548105</v>
      </c>
      <c r="H66" s="826">
        <v>22257.602249271138</v>
      </c>
      <c r="I66" s="826">
        <v>5966.8043644314866</v>
      </c>
    </row>
    <row r="67" spans="1:9">
      <c r="A67" s="71" t="s">
        <v>487</v>
      </c>
      <c r="B67" s="826">
        <v>-19402.800708751791</v>
      </c>
      <c r="C67" s="826">
        <v>-15848.703784791966</v>
      </c>
      <c r="D67" s="826">
        <v>-24598.9439092219</v>
      </c>
      <c r="E67" s="826">
        <v>-20412.60874781341</v>
      </c>
      <c r="F67" s="826">
        <v>-24338.581061224493</v>
      </c>
      <c r="G67" s="826">
        <v>-28503.860502915453</v>
      </c>
      <c r="H67" s="826">
        <v>-29111.775505830905</v>
      </c>
      <c r="I67" s="826">
        <v>-16453.652300291546</v>
      </c>
    </row>
    <row r="68" spans="1:9">
      <c r="A68" s="66" t="s">
        <v>488</v>
      </c>
      <c r="B68" s="826">
        <v>101194.4859655667</v>
      </c>
      <c r="C68" s="826">
        <v>97219.045794835009</v>
      </c>
      <c r="D68" s="826">
        <v>89823.375093659939</v>
      </c>
      <c r="E68" s="826">
        <v>98881.214049562681</v>
      </c>
      <c r="F68" s="826">
        <v>114407.30324344024</v>
      </c>
      <c r="G68" s="826">
        <v>105318.74698542275</v>
      </c>
      <c r="H68" s="826">
        <v>129103.51218804665</v>
      </c>
      <c r="I68" s="826">
        <v>131070.15607725948</v>
      </c>
    </row>
    <row r="69" spans="1:9">
      <c r="A69" s="68" t="s">
        <v>489</v>
      </c>
      <c r="B69" s="826">
        <v>-53209.56784791965</v>
      </c>
      <c r="C69" s="826">
        <v>-59100.700682926828</v>
      </c>
      <c r="D69" s="826">
        <v>-63203.276059077813</v>
      </c>
      <c r="E69" s="826">
        <v>-60959.619841107873</v>
      </c>
      <c r="F69" s="826">
        <v>-65226.423179300291</v>
      </c>
      <c r="G69" s="826">
        <v>-79062.815906705539</v>
      </c>
      <c r="H69" s="826">
        <v>-81816.492483965019</v>
      </c>
      <c r="I69" s="826">
        <v>-91388.165129737608</v>
      </c>
    </row>
    <row r="70" spans="1:9">
      <c r="A70" s="72" t="s">
        <v>490</v>
      </c>
      <c r="B70" s="826">
        <v>47984.918117647059</v>
      </c>
      <c r="C70" s="826">
        <v>38118.34511190818</v>
      </c>
      <c r="D70" s="826">
        <v>26620.099034582134</v>
      </c>
      <c r="E70" s="826">
        <v>37921.594208454815</v>
      </c>
      <c r="F70" s="826">
        <v>49180.880064139943</v>
      </c>
      <c r="G70" s="826">
        <v>26255.9310787172</v>
      </c>
      <c r="H70" s="826">
        <v>47287.019704081635</v>
      </c>
      <c r="I70" s="826">
        <v>39681.990947521866</v>
      </c>
    </row>
    <row r="71" spans="1:9">
      <c r="A71" s="72" t="s">
        <v>491</v>
      </c>
      <c r="B71" s="826">
        <v>-36286.701156384501</v>
      </c>
      <c r="C71" s="826">
        <v>9972.1162180774754</v>
      </c>
      <c r="D71" s="826">
        <v>-2763.60221037464</v>
      </c>
      <c r="E71" s="826">
        <v>-7641.784954810495</v>
      </c>
      <c r="F71" s="826">
        <v>365.97391107871715</v>
      </c>
      <c r="G71" s="826">
        <v>173.74317055393587</v>
      </c>
      <c r="H71" s="826">
        <v>201.02355539358601</v>
      </c>
      <c r="I71" s="826">
        <v>52.046830903790088</v>
      </c>
    </row>
    <row r="72" spans="1:9">
      <c r="A72" s="73" t="s">
        <v>492</v>
      </c>
      <c r="B72" s="826">
        <v>-60302.27305451937</v>
      </c>
      <c r="C72" s="826">
        <v>215.36225251076038</v>
      </c>
      <c r="D72" s="826">
        <v>-3626.7123141210377</v>
      </c>
      <c r="E72" s="826">
        <v>-8712.2329241982516</v>
      </c>
      <c r="F72" s="826">
        <v>115.46773177842566</v>
      </c>
      <c r="G72" s="826">
        <v>-0.80706122448979589</v>
      </c>
      <c r="H72" s="826">
        <v>14.592510204081632</v>
      </c>
      <c r="I72" s="826">
        <v>-91.337230320699703</v>
      </c>
    </row>
    <row r="73" spans="1:9">
      <c r="A73" s="73" t="s">
        <v>493</v>
      </c>
      <c r="B73" s="826">
        <v>24015.571898134862</v>
      </c>
      <c r="C73" s="826">
        <v>9756.7539655667151</v>
      </c>
      <c r="D73" s="826">
        <v>863.11010662824197</v>
      </c>
      <c r="E73" s="826">
        <v>1070.4479650145772</v>
      </c>
      <c r="F73" s="826">
        <v>250.50617930029154</v>
      </c>
      <c r="G73" s="826">
        <v>174.55023177842568</v>
      </c>
      <c r="H73" s="826">
        <v>186.43104518950437</v>
      </c>
      <c r="I73" s="826">
        <v>143.38406122448981</v>
      </c>
    </row>
    <row r="74" spans="1:9">
      <c r="A74" s="66" t="s">
        <v>494</v>
      </c>
      <c r="B74" s="826">
        <v>34038.109253945484</v>
      </c>
      <c r="C74" s="826">
        <v>-9568.6173687230985</v>
      </c>
      <c r="D74" s="826">
        <v>2443.9144956772338</v>
      </c>
      <c r="E74" s="826">
        <v>7510.7727798833821</v>
      </c>
      <c r="F74" s="826">
        <v>-127.27679591836734</v>
      </c>
      <c r="G74" s="826">
        <v>-75.901514577259476</v>
      </c>
      <c r="H74" s="826">
        <v>-86.971365889212819</v>
      </c>
      <c r="I74" s="826">
        <v>-123.59847084548105</v>
      </c>
    </row>
    <row r="75" spans="1:9">
      <c r="A75" s="66" t="s">
        <v>495</v>
      </c>
      <c r="B75" s="826">
        <v>57603.181605451937</v>
      </c>
      <c r="C75" s="826">
        <v>-0.94739598278335735</v>
      </c>
      <c r="D75" s="826">
        <v>3545.9420158501439</v>
      </c>
      <c r="E75" s="826">
        <v>8804.2882609329445</v>
      </c>
      <c r="F75" s="826">
        <v>1.8140932944606414</v>
      </c>
      <c r="G75" s="826">
        <v>-0.54074781341107869</v>
      </c>
      <c r="H75" s="826">
        <v>-0.56688192419825068</v>
      </c>
      <c r="I75" s="826">
        <v>1.8388192419825073</v>
      </c>
    </row>
    <row r="76" spans="1:9">
      <c r="A76" s="68" t="s">
        <v>496</v>
      </c>
      <c r="B76" s="826">
        <v>-23565.072351506456</v>
      </c>
      <c r="C76" s="826">
        <v>-9567.6699727403175</v>
      </c>
      <c r="D76" s="826">
        <v>-1102.0275201729107</v>
      </c>
      <c r="E76" s="826">
        <v>-1293.5154810495626</v>
      </c>
      <c r="F76" s="826">
        <v>-129.09088921282799</v>
      </c>
      <c r="G76" s="826">
        <v>-75.360766763848403</v>
      </c>
      <c r="H76" s="826">
        <v>-86.404483965014592</v>
      </c>
      <c r="I76" s="826">
        <v>-125.43729008746357</v>
      </c>
    </row>
    <row r="77" spans="1:9">
      <c r="A77" s="66" t="s">
        <v>497</v>
      </c>
      <c r="B77" s="826">
        <v>45736.326215208042</v>
      </c>
      <c r="C77" s="826">
        <v>38521.843961262559</v>
      </c>
      <c r="D77" s="826">
        <v>26300.411319884726</v>
      </c>
      <c r="E77" s="826">
        <v>37790.582033527695</v>
      </c>
      <c r="F77" s="826">
        <v>49419.577179300293</v>
      </c>
      <c r="G77" s="826">
        <v>26353.772734693877</v>
      </c>
      <c r="H77" s="826">
        <v>47401.071893586006</v>
      </c>
      <c r="I77" s="826">
        <v>39610.439307580171</v>
      </c>
    </row>
    <row r="78" spans="1:9">
      <c r="A78" s="74" t="s">
        <v>498</v>
      </c>
      <c r="B78" s="826">
        <v>0</v>
      </c>
      <c r="C78" s="826">
        <v>0</v>
      </c>
      <c r="D78" s="826">
        <v>0</v>
      </c>
      <c r="E78" s="826">
        <v>0</v>
      </c>
      <c r="F78" s="826">
        <v>0</v>
      </c>
      <c r="G78" s="826">
        <v>0</v>
      </c>
      <c r="H78" s="826">
        <v>0</v>
      </c>
      <c r="I78" s="826">
        <v>210.04753352769683</v>
      </c>
    </row>
    <row r="79" spans="1:9">
      <c r="A79" s="72" t="s">
        <v>499</v>
      </c>
      <c r="B79" s="826">
        <v>45736.326215208042</v>
      </c>
      <c r="C79" s="826">
        <v>38521.843961262559</v>
      </c>
      <c r="D79" s="826">
        <v>26300.411319884726</v>
      </c>
      <c r="E79" s="826">
        <v>37790.582033527695</v>
      </c>
      <c r="F79" s="826">
        <v>49419.577179300293</v>
      </c>
      <c r="G79" s="826">
        <v>26353.772734693877</v>
      </c>
      <c r="H79" s="826">
        <v>47401.071893586006</v>
      </c>
      <c r="I79" s="826">
        <v>39820.486841107871</v>
      </c>
    </row>
    <row r="80" spans="1:9">
      <c r="A80" s="71" t="s">
        <v>500</v>
      </c>
      <c r="B80" s="826">
        <v>0</v>
      </c>
      <c r="C80" s="826">
        <v>-1580.0123586800573</v>
      </c>
      <c r="D80" s="826">
        <v>-1949.7546181556197</v>
      </c>
      <c r="E80" s="826">
        <v>576.19680320699706</v>
      </c>
      <c r="F80" s="826">
        <v>-9314.8195145772588</v>
      </c>
      <c r="G80" s="826">
        <v>-2658.4092798833817</v>
      </c>
      <c r="H80" s="826">
        <v>-2599.5845787172011</v>
      </c>
      <c r="I80" s="826">
        <v>256.081806122449</v>
      </c>
    </row>
    <row r="81" spans="1:9" ht="21" customHeight="1">
      <c r="A81" s="66" t="s">
        <v>501</v>
      </c>
      <c r="B81" s="826">
        <v>45736.326215208042</v>
      </c>
      <c r="C81" s="826">
        <v>36941.831602582497</v>
      </c>
      <c r="D81" s="826">
        <v>24350.656701729105</v>
      </c>
      <c r="E81" s="826">
        <v>38366.778836734688</v>
      </c>
      <c r="F81" s="826">
        <v>40104.757664723031</v>
      </c>
      <c r="G81" s="826">
        <v>23695.363454810496</v>
      </c>
      <c r="H81" s="826">
        <v>44801.487314868806</v>
      </c>
      <c r="I81" s="826">
        <v>40076.568647230328</v>
      </c>
    </row>
    <row r="82" spans="1:9" ht="21" customHeight="1">
      <c r="A82" s="71" t="s">
        <v>502</v>
      </c>
      <c r="B82" s="826">
        <v>-3309.3945007173602</v>
      </c>
      <c r="C82" s="826">
        <v>0</v>
      </c>
      <c r="D82" s="826">
        <v>0</v>
      </c>
      <c r="E82" s="826">
        <v>0</v>
      </c>
      <c r="F82" s="826">
        <v>0</v>
      </c>
      <c r="G82" s="826">
        <v>0</v>
      </c>
      <c r="H82" s="826">
        <v>0</v>
      </c>
      <c r="I82" s="826">
        <v>0</v>
      </c>
    </row>
    <row r="83" spans="1:9" ht="21" customHeight="1">
      <c r="A83" s="66" t="s">
        <v>503</v>
      </c>
      <c r="B83" s="826">
        <v>42426.931714490674</v>
      </c>
      <c r="C83" s="826">
        <v>36941.831602582497</v>
      </c>
      <c r="D83" s="826">
        <v>24350.656701729105</v>
      </c>
      <c r="E83" s="826">
        <v>38366.778836734688</v>
      </c>
      <c r="F83" s="826">
        <v>40104.757664723031</v>
      </c>
      <c r="G83" s="826">
        <v>23695.363454810496</v>
      </c>
      <c r="H83" s="826">
        <v>44801.487314868806</v>
      </c>
      <c r="I83" s="826">
        <v>40076.568647230328</v>
      </c>
    </row>
    <row r="84" spans="1:9" ht="18" customHeight="1" thickBot="1">
      <c r="A84" s="71" t="s">
        <v>504</v>
      </c>
      <c r="B84" s="826">
        <v>-3407.6870875179343</v>
      </c>
      <c r="C84" s="826">
        <v>-4000.3923959827835</v>
      </c>
      <c r="D84" s="826">
        <v>-1305.3818443804034</v>
      </c>
      <c r="E84" s="826">
        <v>-7030.4955131195338</v>
      </c>
      <c r="F84" s="826">
        <v>-13041.59043148688</v>
      </c>
      <c r="G84" s="826">
        <v>-6661.3562682215743</v>
      </c>
      <c r="H84" s="826">
        <v>-16686.189174927113</v>
      </c>
      <c r="I84" s="826">
        <v>-13680.795555393588</v>
      </c>
    </row>
    <row r="85" spans="1:9" ht="24" customHeight="1" thickTop="1" thickBot="1">
      <c r="A85" s="63" t="s">
        <v>505</v>
      </c>
      <c r="B85" s="823">
        <v>39019.244626972744</v>
      </c>
      <c r="C85" s="823">
        <v>32941.439206599716</v>
      </c>
      <c r="D85" s="823">
        <v>23045.274857348701</v>
      </c>
      <c r="E85" s="823">
        <v>31336.28332361516</v>
      </c>
      <c r="F85" s="823">
        <v>27063.167233236152</v>
      </c>
      <c r="G85" s="823">
        <v>17034.007186588922</v>
      </c>
      <c r="H85" s="823">
        <v>28115.298139941689</v>
      </c>
      <c r="I85" s="823">
        <v>26395.773091836734</v>
      </c>
    </row>
    <row r="86" spans="1:9" ht="15" customHeight="1" thickTop="1" thickBot="1">
      <c r="A86" s="161"/>
      <c r="B86" s="827"/>
      <c r="C86" s="827"/>
      <c r="D86" s="827"/>
      <c r="E86" s="827"/>
      <c r="F86" s="827"/>
      <c r="G86" s="827"/>
      <c r="H86" s="827"/>
      <c r="I86" s="827"/>
    </row>
    <row r="87" spans="1:9" ht="28.5" customHeight="1" thickTop="1">
      <c r="A87" s="162"/>
      <c r="B87" s="75"/>
      <c r="C87" s="75"/>
      <c r="D87" s="75"/>
      <c r="E87" s="75"/>
      <c r="F87" s="75"/>
      <c r="G87" s="75"/>
      <c r="H87" s="75"/>
    </row>
    <row r="88" spans="1:9">
      <c r="A88" s="162"/>
      <c r="B88" s="75"/>
      <c r="C88" s="75"/>
      <c r="D88" s="75"/>
      <c r="E88" s="75"/>
      <c r="F88" s="75"/>
      <c r="G88" s="75"/>
      <c r="H88" s="75"/>
    </row>
    <row r="89" spans="1:9" ht="19.5">
      <c r="A89" s="165"/>
      <c r="B89" s="75"/>
      <c r="C89" s="75"/>
      <c r="D89" s="75"/>
      <c r="E89" s="75"/>
      <c r="F89" s="75"/>
      <c r="G89" s="75"/>
      <c r="H89" s="75"/>
    </row>
    <row r="90" spans="1:9" ht="19.5">
      <c r="A90" s="165"/>
      <c r="B90" s="75"/>
      <c r="C90" s="75"/>
      <c r="D90" s="75"/>
      <c r="E90" s="75"/>
      <c r="F90" s="75"/>
      <c r="G90" s="75"/>
      <c r="H90" s="75"/>
    </row>
    <row r="91" spans="1:9" ht="19.5">
      <c r="A91" s="165"/>
      <c r="B91" s="75"/>
      <c r="C91" s="75"/>
      <c r="D91" s="75"/>
      <c r="E91" s="75"/>
      <c r="F91" s="75"/>
      <c r="G91" s="75"/>
      <c r="H91" s="75"/>
    </row>
    <row r="92" spans="1:9" ht="19.5">
      <c r="A92" s="166"/>
      <c r="B92" s="75"/>
      <c r="C92" s="75"/>
      <c r="D92" s="75"/>
      <c r="E92" s="75"/>
      <c r="F92" s="75"/>
      <c r="G92" s="75"/>
      <c r="H92" s="75"/>
    </row>
    <row r="93" spans="1:9" ht="19.5">
      <c r="A93" s="166"/>
      <c r="B93" s="75"/>
      <c r="C93" s="75"/>
      <c r="D93" s="75"/>
      <c r="E93" s="75"/>
      <c r="F93" s="75"/>
      <c r="G93" s="75"/>
      <c r="H93" s="75"/>
    </row>
    <row r="94" spans="1:9" ht="19.5">
      <c r="A94" s="167"/>
      <c r="B94" s="75"/>
      <c r="C94" s="75"/>
      <c r="D94" s="75"/>
      <c r="E94" s="75"/>
      <c r="F94" s="75"/>
      <c r="G94" s="75"/>
      <c r="H94" s="75"/>
    </row>
    <row r="95" spans="1:9" ht="19.5">
      <c r="A95" s="165"/>
      <c r="B95" s="75"/>
      <c r="C95" s="75"/>
      <c r="D95" s="75"/>
      <c r="E95" s="75"/>
      <c r="F95" s="75"/>
      <c r="G95" s="75"/>
      <c r="H95" s="75"/>
    </row>
    <row r="96" spans="1:9" ht="19.5">
      <c r="A96" s="165"/>
      <c r="B96" s="75"/>
      <c r="C96" s="75"/>
      <c r="D96" s="75"/>
      <c r="E96" s="75"/>
      <c r="F96" s="75"/>
      <c r="G96" s="75"/>
      <c r="H96" s="75"/>
    </row>
    <row r="97" spans="1:8" ht="19.5">
      <c r="A97" s="165"/>
      <c r="B97" s="75"/>
      <c r="C97" s="75"/>
      <c r="D97" s="75"/>
      <c r="E97" s="75"/>
      <c r="F97" s="75"/>
      <c r="G97" s="75"/>
      <c r="H97" s="75"/>
    </row>
    <row r="98" spans="1:8" ht="19.5">
      <c r="A98" s="165"/>
      <c r="B98" s="75"/>
      <c r="C98" s="75"/>
      <c r="D98" s="75"/>
      <c r="E98" s="75"/>
      <c r="F98" s="75"/>
      <c r="G98" s="75"/>
      <c r="H98" s="75"/>
    </row>
    <row r="99" spans="1:8" ht="19.5">
      <c r="A99" s="165"/>
      <c r="B99" s="75"/>
      <c r="C99" s="75"/>
      <c r="D99" s="75"/>
      <c r="E99" s="75"/>
      <c r="F99" s="75"/>
      <c r="G99" s="75"/>
      <c r="H99" s="75"/>
    </row>
    <row r="100" spans="1:8" ht="19.5">
      <c r="A100" s="168"/>
      <c r="B100" s="75"/>
      <c r="C100" s="75"/>
      <c r="D100" s="75"/>
      <c r="E100" s="75"/>
      <c r="F100" s="75"/>
      <c r="G100" s="75"/>
      <c r="H100" s="75"/>
    </row>
    <row r="101" spans="1:8">
      <c r="A101" s="169"/>
      <c r="B101" s="75"/>
      <c r="C101" s="75"/>
      <c r="D101" s="75"/>
      <c r="E101" s="75"/>
      <c r="F101" s="75"/>
      <c r="G101" s="75"/>
      <c r="H101" s="75"/>
    </row>
    <row r="102" spans="1:8">
      <c r="A102" s="169"/>
      <c r="B102" s="75"/>
      <c r="C102" s="75"/>
      <c r="D102" s="75"/>
      <c r="E102" s="75"/>
      <c r="F102" s="75"/>
      <c r="G102" s="75"/>
      <c r="H102" s="75"/>
    </row>
    <row r="103" spans="1:8">
      <c r="A103" s="169"/>
      <c r="B103" s="75"/>
      <c r="C103" s="75"/>
      <c r="D103" s="75"/>
      <c r="E103" s="75"/>
      <c r="F103" s="75"/>
      <c r="G103" s="75"/>
      <c r="H103" s="75"/>
    </row>
    <row r="104" spans="1:8">
      <c r="A104" s="169"/>
      <c r="B104" s="75"/>
      <c r="C104" s="75"/>
      <c r="D104" s="75"/>
      <c r="E104" s="75"/>
      <c r="F104" s="75"/>
      <c r="G104" s="75"/>
      <c r="H104" s="75"/>
    </row>
    <row r="105" spans="1:8">
      <c r="A105" s="169"/>
      <c r="B105" s="75"/>
      <c r="C105" s="75"/>
      <c r="D105" s="75"/>
      <c r="E105" s="75"/>
      <c r="F105" s="75"/>
      <c r="G105" s="75"/>
      <c r="H105" s="75"/>
    </row>
    <row r="106" spans="1:8">
      <c r="A106" s="169"/>
      <c r="B106" s="75"/>
      <c r="C106" s="75"/>
      <c r="D106" s="75"/>
      <c r="E106" s="75"/>
      <c r="F106" s="75"/>
      <c r="G106" s="75"/>
      <c r="H106" s="75"/>
    </row>
    <row r="107" spans="1:8">
      <c r="A107" s="170"/>
      <c r="B107" s="75"/>
      <c r="C107" s="75"/>
      <c r="D107" s="75"/>
      <c r="E107" s="75"/>
      <c r="F107" s="75"/>
      <c r="G107" s="75"/>
      <c r="H107" s="75"/>
    </row>
    <row r="108" spans="1:8">
      <c r="A108" s="170"/>
      <c r="B108" s="75"/>
      <c r="C108" s="75"/>
      <c r="D108" s="75"/>
      <c r="E108" s="75"/>
      <c r="F108" s="75"/>
      <c r="G108" s="75"/>
      <c r="H108" s="75"/>
    </row>
    <row r="109" spans="1:8" ht="19.5">
      <c r="A109" s="165"/>
      <c r="B109" s="75"/>
      <c r="C109" s="75"/>
      <c r="D109" s="75"/>
      <c r="E109" s="75"/>
      <c r="F109" s="75"/>
      <c r="G109" s="75"/>
      <c r="H109" s="75"/>
    </row>
    <row r="110" spans="1:8" ht="19.5">
      <c r="A110" s="165"/>
      <c r="B110" s="75"/>
      <c r="C110" s="75"/>
      <c r="D110" s="75"/>
      <c r="E110" s="75"/>
      <c r="F110" s="75"/>
      <c r="G110" s="75"/>
      <c r="H110" s="75"/>
    </row>
    <row r="111" spans="1:8" ht="19.5">
      <c r="A111" s="167"/>
      <c r="B111" s="75"/>
      <c r="C111" s="75"/>
      <c r="D111" s="75"/>
      <c r="E111" s="75"/>
      <c r="F111" s="75"/>
      <c r="G111" s="75"/>
      <c r="H111" s="75"/>
    </row>
    <row r="112" spans="1:8" ht="19.5">
      <c r="A112" s="167"/>
      <c r="B112" s="75"/>
      <c r="C112" s="75"/>
      <c r="D112" s="75"/>
      <c r="E112" s="75"/>
      <c r="F112" s="75"/>
      <c r="G112" s="75"/>
      <c r="H112" s="75"/>
    </row>
    <row r="113" spans="1:8" ht="19.5">
      <c r="A113" s="167"/>
      <c r="B113" s="75"/>
      <c r="C113" s="75"/>
      <c r="D113" s="75"/>
      <c r="E113" s="75"/>
      <c r="F113" s="75"/>
      <c r="G113" s="75"/>
      <c r="H113" s="75"/>
    </row>
    <row r="114" spans="1:8" ht="19.5">
      <c r="A114" s="165"/>
      <c r="B114" s="75"/>
      <c r="C114" s="75"/>
      <c r="D114" s="75"/>
      <c r="E114" s="75"/>
      <c r="F114" s="75"/>
      <c r="G114" s="75"/>
      <c r="H114" s="75"/>
    </row>
    <row r="115" spans="1:8" ht="19.5">
      <c r="A115" s="165"/>
      <c r="B115" s="75"/>
      <c r="C115" s="75"/>
      <c r="D115" s="75"/>
      <c r="E115" s="75"/>
      <c r="F115" s="75"/>
      <c r="G115" s="75"/>
      <c r="H115" s="75"/>
    </row>
    <row r="116" spans="1:8" ht="19.5">
      <c r="A116" s="165"/>
      <c r="B116" s="75"/>
      <c r="C116" s="75"/>
      <c r="D116" s="75"/>
      <c r="E116" s="75"/>
      <c r="F116" s="75"/>
      <c r="G116" s="75"/>
      <c r="H116" s="75"/>
    </row>
    <row r="117" spans="1:8" ht="19.5">
      <c r="A117" s="165"/>
      <c r="B117" s="75"/>
      <c r="C117" s="75"/>
      <c r="D117" s="75"/>
      <c r="E117" s="75"/>
      <c r="F117" s="75"/>
      <c r="G117" s="75"/>
      <c r="H117" s="75"/>
    </row>
    <row r="118" spans="1:8" ht="19.5">
      <c r="A118" s="165"/>
      <c r="B118" s="75"/>
      <c r="C118" s="75"/>
      <c r="D118" s="75"/>
      <c r="E118" s="75"/>
      <c r="F118" s="75"/>
      <c r="G118" s="75"/>
      <c r="H118" s="75"/>
    </row>
    <row r="119" spans="1:8" ht="19.5">
      <c r="A119" s="165"/>
      <c r="B119" s="75"/>
      <c r="C119" s="75"/>
      <c r="D119" s="75"/>
      <c r="E119" s="75"/>
      <c r="F119" s="75"/>
      <c r="G119" s="75"/>
      <c r="H119" s="75"/>
    </row>
    <row r="120" spans="1:8" ht="19.5">
      <c r="A120" s="165"/>
      <c r="B120" s="75"/>
      <c r="C120" s="75"/>
      <c r="D120" s="75"/>
      <c r="E120" s="75"/>
      <c r="F120" s="75"/>
      <c r="G120" s="75"/>
      <c r="H120" s="75"/>
    </row>
    <row r="121" spans="1:8" ht="19.5">
      <c r="A121" s="167"/>
      <c r="B121" s="75"/>
      <c r="C121" s="75"/>
      <c r="D121" s="75"/>
      <c r="E121" s="75"/>
      <c r="F121" s="75"/>
      <c r="G121" s="75"/>
      <c r="H121" s="75"/>
    </row>
    <row r="122" spans="1:8" ht="19.5">
      <c r="A122" s="165"/>
      <c r="B122" s="75"/>
      <c r="C122" s="75"/>
      <c r="D122" s="75"/>
      <c r="E122" s="75"/>
      <c r="F122" s="75"/>
      <c r="G122" s="75"/>
      <c r="H122" s="75"/>
    </row>
    <row r="123" spans="1:8" ht="19.5">
      <c r="A123" s="165"/>
      <c r="B123" s="75"/>
      <c r="C123" s="75"/>
      <c r="D123" s="75"/>
      <c r="E123" s="75"/>
      <c r="F123" s="75"/>
      <c r="G123" s="75"/>
      <c r="H123" s="75"/>
    </row>
    <row r="124" spans="1:8" ht="19.5">
      <c r="A124" s="165"/>
      <c r="B124" s="75"/>
      <c r="C124" s="75"/>
      <c r="D124" s="75"/>
      <c r="E124" s="75"/>
      <c r="F124" s="75"/>
      <c r="G124" s="75"/>
      <c r="H124" s="75"/>
    </row>
    <row r="125" spans="1:8" ht="19.5">
      <c r="A125" s="165"/>
      <c r="B125" s="75"/>
      <c r="C125" s="75"/>
      <c r="D125" s="75"/>
      <c r="E125" s="75"/>
      <c r="F125" s="75"/>
      <c r="G125" s="75"/>
      <c r="H125" s="75"/>
    </row>
    <row r="126" spans="1:8" ht="19.5">
      <c r="A126" s="165"/>
      <c r="B126" s="75"/>
      <c r="C126" s="75"/>
      <c r="D126" s="75"/>
      <c r="E126" s="75"/>
      <c r="F126" s="75"/>
      <c r="G126" s="75"/>
      <c r="H126" s="75"/>
    </row>
    <row r="127" spans="1:8" ht="19.5">
      <c r="A127" s="167"/>
      <c r="B127" s="75"/>
      <c r="C127" s="75"/>
      <c r="D127" s="75"/>
      <c r="E127" s="75"/>
      <c r="F127" s="75"/>
      <c r="G127" s="75"/>
      <c r="H127" s="75"/>
    </row>
    <row r="128" spans="1:8" ht="19.5">
      <c r="A128" s="165"/>
      <c r="B128" s="75"/>
      <c r="C128" s="75"/>
      <c r="D128" s="75"/>
      <c r="E128" s="75"/>
      <c r="F128" s="75"/>
      <c r="G128" s="75"/>
      <c r="H128" s="75"/>
    </row>
    <row r="129" spans="1:8" ht="19.5">
      <c r="A129" s="165"/>
      <c r="B129" s="75"/>
      <c r="C129" s="75"/>
      <c r="D129" s="75"/>
      <c r="E129" s="75"/>
      <c r="F129" s="75"/>
      <c r="G129" s="75"/>
      <c r="H129" s="75"/>
    </row>
    <row r="130" spans="1:8" ht="19.5">
      <c r="A130" s="165"/>
      <c r="B130" s="75"/>
      <c r="C130" s="75"/>
      <c r="D130" s="75"/>
      <c r="E130" s="75"/>
      <c r="F130" s="75"/>
      <c r="G130" s="75"/>
      <c r="H130" s="75"/>
    </row>
    <row r="131" spans="1:8" ht="19.5">
      <c r="A131" s="167"/>
      <c r="B131" s="75"/>
      <c r="C131" s="75"/>
      <c r="D131" s="75"/>
      <c r="E131" s="75"/>
      <c r="F131" s="75"/>
      <c r="G131" s="75"/>
      <c r="H131" s="75"/>
    </row>
    <row r="132" spans="1:8" ht="19.5">
      <c r="A132" s="165"/>
      <c r="B132" s="75"/>
      <c r="C132" s="75"/>
      <c r="D132" s="75"/>
      <c r="E132" s="75"/>
      <c r="F132" s="75"/>
      <c r="G132" s="75"/>
      <c r="H132" s="75"/>
    </row>
    <row r="133" spans="1:8" ht="19.5">
      <c r="A133" s="165"/>
      <c r="B133" s="75"/>
      <c r="C133" s="75"/>
      <c r="D133" s="75"/>
      <c r="E133" s="75"/>
      <c r="F133" s="75"/>
      <c r="G133" s="75"/>
      <c r="H133" s="75"/>
    </row>
    <row r="134" spans="1:8" ht="19.5">
      <c r="A134" s="165"/>
      <c r="B134" s="75"/>
      <c r="C134" s="75"/>
      <c r="D134" s="75"/>
      <c r="E134" s="75"/>
      <c r="F134" s="75"/>
      <c r="G134" s="75"/>
      <c r="H134" s="75"/>
    </row>
    <row r="135" spans="1:8" ht="19.5">
      <c r="A135" s="165"/>
      <c r="B135" s="75"/>
      <c r="C135" s="75"/>
      <c r="D135" s="75"/>
      <c r="E135" s="75"/>
      <c r="F135" s="75"/>
      <c r="G135" s="75"/>
      <c r="H135" s="75"/>
    </row>
    <row r="136" spans="1:8" ht="19.5">
      <c r="A136" s="167"/>
      <c r="B136" s="75"/>
      <c r="C136" s="75"/>
      <c r="D136" s="75"/>
      <c r="E136" s="75"/>
      <c r="F136" s="75"/>
      <c r="G136" s="75"/>
      <c r="H136" s="75"/>
    </row>
    <row r="137" spans="1:8" ht="19.5">
      <c r="A137" s="165"/>
      <c r="B137" s="75"/>
      <c r="C137" s="75"/>
      <c r="D137" s="75"/>
      <c r="E137" s="75"/>
      <c r="F137" s="75"/>
      <c r="G137" s="75"/>
      <c r="H137" s="75"/>
    </row>
    <row r="138" spans="1:8" ht="19.5">
      <c r="A138" s="165"/>
      <c r="B138" s="75"/>
      <c r="C138" s="75"/>
      <c r="D138" s="75"/>
      <c r="E138" s="75"/>
      <c r="F138" s="75"/>
      <c r="G138" s="75"/>
      <c r="H138" s="75"/>
    </row>
    <row r="139" spans="1:8" ht="19.5">
      <c r="A139" s="165"/>
      <c r="B139" s="75"/>
      <c r="C139" s="75"/>
      <c r="D139" s="75"/>
      <c r="E139" s="75"/>
      <c r="F139" s="75"/>
      <c r="G139" s="75"/>
      <c r="H139" s="75"/>
    </row>
    <row r="140" spans="1:8" ht="19.5">
      <c r="A140" s="165"/>
      <c r="B140" s="75"/>
      <c r="C140" s="75"/>
      <c r="D140" s="75"/>
      <c r="E140" s="75"/>
      <c r="F140" s="75"/>
      <c r="G140" s="75"/>
      <c r="H140" s="75"/>
    </row>
    <row r="141" spans="1:8" ht="19.5">
      <c r="A141" s="166"/>
      <c r="B141" s="75"/>
      <c r="C141" s="75"/>
      <c r="D141" s="75"/>
      <c r="E141" s="75"/>
      <c r="F141" s="75"/>
      <c r="G141" s="75"/>
      <c r="H141" s="75"/>
    </row>
    <row r="142" spans="1:8" ht="19.5">
      <c r="A142" s="166"/>
      <c r="B142" s="75"/>
      <c r="C142" s="75"/>
      <c r="D142" s="75"/>
      <c r="E142" s="75"/>
      <c r="F142" s="75"/>
      <c r="G142" s="75"/>
      <c r="H142" s="75"/>
    </row>
    <row r="143" spans="1:8" ht="19.5">
      <c r="A143" s="167"/>
      <c r="B143" s="75"/>
      <c r="C143" s="75"/>
      <c r="D143" s="75"/>
      <c r="E143" s="75"/>
      <c r="F143" s="75"/>
      <c r="G143" s="75"/>
      <c r="H143" s="75"/>
    </row>
    <row r="144" spans="1:8" ht="19.5">
      <c r="A144" s="165"/>
      <c r="B144" s="75"/>
      <c r="C144" s="75"/>
      <c r="D144" s="75"/>
      <c r="E144" s="75"/>
      <c r="F144" s="75"/>
      <c r="G144" s="75"/>
      <c r="H144" s="75"/>
    </row>
    <row r="145" spans="1:8" ht="19.5">
      <c r="A145" s="165"/>
      <c r="B145" s="75"/>
      <c r="C145" s="75"/>
      <c r="D145" s="75"/>
      <c r="E145" s="75"/>
      <c r="F145" s="75"/>
      <c r="G145" s="75"/>
      <c r="H145" s="75"/>
    </row>
    <row r="146" spans="1:8" ht="19.5">
      <c r="A146" s="171"/>
      <c r="B146" s="75"/>
      <c r="C146" s="75"/>
      <c r="D146" s="75"/>
      <c r="E146" s="75"/>
      <c r="F146" s="75"/>
      <c r="G146" s="75"/>
      <c r="H146" s="75"/>
    </row>
    <row r="147" spans="1:8" ht="19.5">
      <c r="A147" s="167"/>
      <c r="B147" s="75"/>
      <c r="C147" s="75"/>
      <c r="D147" s="75"/>
      <c r="E147" s="75"/>
      <c r="F147" s="75"/>
      <c r="G147" s="75"/>
      <c r="H147" s="75"/>
    </row>
    <row r="148" spans="1:8" ht="19.5">
      <c r="A148" s="165"/>
      <c r="B148" s="75"/>
      <c r="C148" s="75"/>
      <c r="D148" s="75"/>
      <c r="E148" s="75"/>
      <c r="F148" s="75"/>
      <c r="G148" s="75"/>
      <c r="H148" s="75"/>
    </row>
    <row r="149" spans="1:8" ht="19.5">
      <c r="A149" s="165"/>
      <c r="B149" s="75"/>
      <c r="C149" s="75"/>
      <c r="D149" s="75"/>
      <c r="E149" s="75"/>
      <c r="F149" s="75"/>
      <c r="G149" s="75"/>
      <c r="H149" s="75"/>
    </row>
    <row r="150" spans="1:8" ht="19.5">
      <c r="A150" s="165"/>
      <c r="B150" s="75"/>
      <c r="C150" s="75"/>
      <c r="D150" s="75"/>
      <c r="E150" s="75"/>
      <c r="F150" s="75"/>
      <c r="G150" s="75"/>
      <c r="H150" s="75"/>
    </row>
    <row r="151" spans="1:8" ht="19.5">
      <c r="A151" s="167"/>
      <c r="B151" s="75"/>
      <c r="C151" s="75"/>
      <c r="D151" s="75"/>
      <c r="E151" s="75"/>
      <c r="F151" s="75"/>
      <c r="G151" s="75"/>
      <c r="H151" s="75"/>
    </row>
    <row r="152" spans="1:8" ht="19.5">
      <c r="A152" s="165"/>
      <c r="B152" s="75"/>
      <c r="C152" s="75"/>
      <c r="D152" s="75"/>
      <c r="E152" s="75"/>
      <c r="F152" s="75"/>
      <c r="G152" s="75"/>
      <c r="H152" s="75"/>
    </row>
    <row r="153" spans="1:8" ht="19.5">
      <c r="A153" s="165"/>
      <c r="B153" s="75"/>
      <c r="C153" s="75"/>
      <c r="D153" s="75"/>
      <c r="E153" s="75"/>
      <c r="F153" s="75"/>
      <c r="G153" s="75"/>
      <c r="H153" s="75"/>
    </row>
    <row r="154" spans="1:8" ht="19.5">
      <c r="A154" s="165"/>
      <c r="B154" s="75"/>
      <c r="C154" s="75"/>
      <c r="D154" s="75"/>
      <c r="E154" s="75"/>
      <c r="F154" s="75"/>
      <c r="G154" s="75"/>
      <c r="H154" s="75"/>
    </row>
    <row r="155" spans="1:8" ht="19.5">
      <c r="A155" s="167"/>
      <c r="B155" s="75"/>
      <c r="C155" s="75"/>
      <c r="D155" s="75"/>
      <c r="E155" s="75"/>
      <c r="F155" s="75"/>
      <c r="G155" s="75"/>
      <c r="H155" s="75"/>
    </row>
    <row r="156" spans="1:8" ht="19.5">
      <c r="A156" s="165"/>
      <c r="B156" s="75"/>
      <c r="C156" s="75"/>
      <c r="D156" s="75"/>
      <c r="E156" s="75"/>
      <c r="F156" s="75"/>
      <c r="G156" s="75"/>
      <c r="H156" s="75"/>
    </row>
    <row r="157" spans="1:8" ht="19.5">
      <c r="A157" s="165"/>
      <c r="B157" s="75"/>
      <c r="C157" s="75"/>
      <c r="D157" s="75"/>
      <c r="E157" s="75"/>
      <c r="F157" s="75"/>
      <c r="G157" s="75"/>
      <c r="H157" s="75"/>
    </row>
    <row r="158" spans="1:8" ht="19.5">
      <c r="A158" s="165"/>
      <c r="B158" s="75"/>
      <c r="C158" s="75"/>
      <c r="D158" s="75"/>
      <c r="E158" s="75"/>
      <c r="F158" s="75"/>
      <c r="G158" s="75"/>
      <c r="H158" s="75"/>
    </row>
    <row r="159" spans="1:8" ht="19.5">
      <c r="A159" s="167"/>
      <c r="B159" s="75"/>
      <c r="C159" s="75"/>
      <c r="D159" s="75"/>
      <c r="E159" s="75"/>
      <c r="F159" s="75"/>
      <c r="G159" s="75"/>
      <c r="H159" s="75"/>
    </row>
    <row r="160" spans="1:8" ht="19.5">
      <c r="A160" s="165"/>
      <c r="B160" s="75"/>
      <c r="C160" s="75"/>
      <c r="D160" s="75"/>
      <c r="E160" s="75"/>
      <c r="F160" s="75"/>
      <c r="G160" s="75"/>
      <c r="H160" s="75"/>
    </row>
    <row r="161" spans="1:8" ht="19.5">
      <c r="A161" s="165"/>
      <c r="B161" s="75"/>
      <c r="C161" s="75"/>
      <c r="D161" s="75"/>
      <c r="E161" s="75"/>
      <c r="F161" s="75"/>
      <c r="G161" s="75"/>
      <c r="H161" s="75"/>
    </row>
    <row r="162" spans="1:8" ht="19.5">
      <c r="A162" s="165"/>
      <c r="B162" s="75"/>
      <c r="C162" s="75"/>
      <c r="D162" s="75"/>
      <c r="E162" s="75"/>
      <c r="F162" s="75"/>
      <c r="G162" s="75"/>
      <c r="H162" s="75"/>
    </row>
    <row r="163" spans="1:8" ht="19.5">
      <c r="A163" s="172"/>
      <c r="B163" s="75"/>
      <c r="C163" s="75"/>
      <c r="D163" s="75"/>
      <c r="E163" s="75"/>
      <c r="F163" s="75"/>
      <c r="G163" s="75"/>
      <c r="H163" s="75"/>
    </row>
    <row r="164" spans="1:8" ht="19.5">
      <c r="A164" s="172"/>
      <c r="B164" s="75"/>
      <c r="C164" s="75"/>
      <c r="D164" s="75"/>
      <c r="E164" s="75"/>
      <c r="F164" s="75"/>
      <c r="G164" s="75"/>
      <c r="H164" s="75"/>
    </row>
    <row r="165" spans="1:8" ht="19.5">
      <c r="A165" s="172"/>
      <c r="B165" s="75"/>
      <c r="C165" s="75"/>
      <c r="D165" s="75"/>
      <c r="E165" s="75"/>
      <c r="F165" s="75"/>
      <c r="G165" s="75"/>
      <c r="H165" s="75"/>
    </row>
    <row r="166" spans="1:8" ht="19.5">
      <c r="A166" s="168"/>
      <c r="B166" s="75"/>
      <c r="C166" s="75"/>
      <c r="D166" s="75"/>
      <c r="E166" s="75"/>
      <c r="F166" s="75"/>
      <c r="G166" s="75"/>
      <c r="H166" s="75"/>
    </row>
    <row r="167" spans="1:8" ht="19.5">
      <c r="A167" s="168"/>
      <c r="B167" s="75"/>
      <c r="C167" s="75"/>
      <c r="D167" s="75"/>
      <c r="E167" s="75"/>
      <c r="F167" s="75"/>
      <c r="G167" s="75"/>
      <c r="H167" s="75"/>
    </row>
    <row r="168" spans="1:8" ht="19.5">
      <c r="A168" s="167"/>
      <c r="B168" s="75"/>
      <c r="C168" s="75"/>
      <c r="D168" s="75"/>
      <c r="E168" s="75"/>
      <c r="F168" s="75"/>
      <c r="G168" s="75"/>
      <c r="H168" s="75"/>
    </row>
    <row r="169" spans="1:8" ht="19.5">
      <c r="A169" s="165"/>
      <c r="B169" s="75"/>
      <c r="C169" s="75"/>
      <c r="D169" s="75"/>
      <c r="E169" s="75"/>
      <c r="F169" s="75"/>
      <c r="G169" s="75"/>
      <c r="H169" s="75"/>
    </row>
    <row r="170" spans="1:8" ht="19.5">
      <c r="A170" s="165"/>
      <c r="B170" s="75"/>
      <c r="C170" s="75"/>
      <c r="D170" s="75"/>
      <c r="E170" s="75"/>
      <c r="F170" s="75"/>
      <c r="G170" s="75"/>
      <c r="H170" s="75"/>
    </row>
    <row r="171" spans="1:8" ht="19.5">
      <c r="A171" s="165"/>
      <c r="B171" s="75"/>
      <c r="C171" s="75"/>
      <c r="D171" s="75"/>
      <c r="E171" s="75"/>
      <c r="F171" s="75"/>
      <c r="G171" s="75"/>
      <c r="H171" s="75"/>
    </row>
    <row r="172" spans="1:8" ht="19.5">
      <c r="A172" s="165"/>
      <c r="B172" s="75"/>
      <c r="C172" s="75"/>
      <c r="D172" s="75"/>
      <c r="E172" s="75"/>
      <c r="F172" s="75"/>
      <c r="G172" s="75"/>
      <c r="H172" s="75"/>
    </row>
    <row r="173" spans="1:8" ht="19.5">
      <c r="A173" s="165"/>
      <c r="B173" s="75"/>
      <c r="C173" s="75"/>
      <c r="D173" s="75"/>
      <c r="E173" s="75"/>
      <c r="F173" s="75"/>
      <c r="G173" s="75"/>
      <c r="H173" s="75"/>
    </row>
    <row r="174" spans="1:8" ht="19.5">
      <c r="A174" s="167"/>
      <c r="B174" s="75"/>
      <c r="C174" s="75"/>
      <c r="D174" s="75"/>
      <c r="E174" s="75"/>
      <c r="F174" s="75"/>
      <c r="G174" s="75"/>
      <c r="H174" s="75"/>
    </row>
    <row r="175" spans="1:8" ht="19.5">
      <c r="A175" s="165"/>
      <c r="B175" s="75"/>
      <c r="C175" s="75"/>
      <c r="D175" s="75"/>
      <c r="E175" s="75"/>
      <c r="F175" s="75"/>
      <c r="G175" s="75"/>
      <c r="H175" s="75"/>
    </row>
    <row r="176" spans="1:8" ht="19.5">
      <c r="A176" s="165"/>
      <c r="B176" s="75"/>
      <c r="C176" s="75"/>
      <c r="D176" s="75"/>
      <c r="E176" s="75"/>
      <c r="F176" s="75"/>
      <c r="G176" s="75"/>
      <c r="H176" s="75"/>
    </row>
    <row r="177" spans="1:8" ht="19.5">
      <c r="A177" s="165"/>
      <c r="B177" s="75"/>
      <c r="C177" s="75"/>
      <c r="D177" s="75"/>
      <c r="E177" s="75"/>
      <c r="F177" s="75"/>
      <c r="G177" s="75"/>
      <c r="H177" s="75"/>
    </row>
    <row r="178" spans="1:8" ht="19.5">
      <c r="A178" s="165"/>
      <c r="B178" s="75"/>
      <c r="C178" s="75"/>
      <c r="D178" s="75"/>
      <c r="E178" s="75"/>
      <c r="F178" s="75"/>
      <c r="G178" s="75"/>
      <c r="H178" s="75"/>
    </row>
    <row r="179" spans="1:8" ht="19.5">
      <c r="A179" s="167"/>
      <c r="B179" s="75"/>
      <c r="C179" s="75"/>
      <c r="D179" s="75"/>
      <c r="E179" s="75"/>
      <c r="F179" s="75"/>
      <c r="G179" s="75"/>
      <c r="H179" s="75"/>
    </row>
    <row r="180" spans="1:8" ht="19.5">
      <c r="A180" s="167"/>
      <c r="B180" s="75"/>
      <c r="C180" s="75"/>
      <c r="D180" s="75"/>
      <c r="E180" s="75"/>
      <c r="F180" s="75"/>
      <c r="G180" s="75"/>
      <c r="H180" s="75"/>
    </row>
    <row r="181" spans="1:8" ht="19.5">
      <c r="A181" s="165"/>
      <c r="B181" s="75"/>
      <c r="C181" s="75"/>
      <c r="D181" s="75"/>
      <c r="E181" s="75"/>
      <c r="F181" s="75"/>
      <c r="G181" s="75"/>
      <c r="H181" s="75"/>
    </row>
    <row r="182" spans="1:8" ht="19.5">
      <c r="A182" s="165"/>
      <c r="B182" s="75"/>
      <c r="C182" s="75"/>
      <c r="D182" s="75"/>
      <c r="E182" s="75"/>
      <c r="F182" s="75"/>
      <c r="G182" s="75"/>
      <c r="H182" s="75"/>
    </row>
    <row r="183" spans="1:8" ht="19.5">
      <c r="A183" s="165"/>
      <c r="B183" s="75"/>
      <c r="C183" s="75"/>
      <c r="D183" s="75"/>
      <c r="E183" s="75"/>
      <c r="F183" s="75"/>
      <c r="G183" s="75"/>
      <c r="H183" s="75"/>
    </row>
    <row r="184" spans="1:8" ht="19.5">
      <c r="A184" s="167"/>
      <c r="B184" s="75"/>
      <c r="C184" s="75"/>
      <c r="D184" s="75"/>
      <c r="E184" s="75"/>
      <c r="F184" s="75"/>
      <c r="G184" s="75"/>
      <c r="H184" s="75"/>
    </row>
    <row r="185" spans="1:8" ht="19.5">
      <c r="A185" s="167"/>
      <c r="B185" s="75"/>
      <c r="C185" s="75"/>
      <c r="D185" s="75"/>
      <c r="E185" s="75"/>
      <c r="F185" s="75"/>
      <c r="G185" s="75"/>
      <c r="H185" s="75"/>
    </row>
    <row r="186" spans="1:8" ht="19.5">
      <c r="A186" s="167"/>
      <c r="B186" s="75"/>
      <c r="C186" s="75"/>
      <c r="D186" s="75"/>
      <c r="E186" s="75"/>
      <c r="F186" s="75"/>
      <c r="G186" s="75"/>
      <c r="H186" s="75"/>
    </row>
    <row r="187" spans="1:8" ht="19.5">
      <c r="A187" s="167"/>
      <c r="B187" s="75"/>
      <c r="C187" s="75"/>
      <c r="D187" s="75"/>
      <c r="E187" s="75"/>
      <c r="F187" s="75"/>
      <c r="G187" s="75"/>
      <c r="H187" s="75"/>
    </row>
    <row r="188" spans="1:8" ht="19.5">
      <c r="A188" s="167"/>
      <c r="B188" s="75"/>
      <c r="C188" s="75"/>
      <c r="D188" s="75"/>
      <c r="E188" s="75"/>
      <c r="F188" s="75"/>
      <c r="G188" s="75"/>
      <c r="H188" s="75"/>
    </row>
    <row r="189" spans="1:8" ht="19.5">
      <c r="A189" s="167"/>
      <c r="B189" s="75"/>
      <c r="C189" s="75"/>
      <c r="D189" s="75"/>
      <c r="E189" s="75"/>
      <c r="F189" s="75"/>
      <c r="G189" s="75"/>
      <c r="H189" s="75"/>
    </row>
    <row r="190" spans="1:8" ht="19.5">
      <c r="A190" s="165"/>
      <c r="B190" s="75"/>
      <c r="C190" s="75"/>
      <c r="D190" s="75"/>
      <c r="E190" s="75"/>
      <c r="F190" s="75"/>
      <c r="G190" s="75"/>
      <c r="H190" s="75"/>
    </row>
    <row r="191" spans="1:8" ht="19.5">
      <c r="A191" s="165"/>
      <c r="B191" s="75"/>
      <c r="C191" s="75"/>
      <c r="D191" s="75"/>
      <c r="E191" s="75"/>
      <c r="F191" s="75"/>
      <c r="G191" s="75"/>
      <c r="H191" s="75"/>
    </row>
    <row r="192" spans="1:8" ht="19.5">
      <c r="A192" s="165"/>
      <c r="B192" s="75"/>
      <c r="C192" s="75"/>
      <c r="D192" s="75"/>
      <c r="E192" s="75"/>
      <c r="F192" s="75"/>
      <c r="G192" s="75"/>
      <c r="H192" s="75"/>
    </row>
    <row r="193" spans="1:8" ht="19.5">
      <c r="A193" s="167"/>
      <c r="B193" s="75"/>
      <c r="C193" s="75"/>
      <c r="D193" s="75"/>
      <c r="E193" s="75"/>
      <c r="F193" s="75"/>
      <c r="G193" s="75"/>
      <c r="H193" s="75"/>
    </row>
    <row r="194" spans="1:8" ht="19.5">
      <c r="A194" s="165"/>
      <c r="B194" s="75"/>
      <c r="C194" s="75"/>
      <c r="D194" s="75"/>
      <c r="E194" s="75"/>
      <c r="F194" s="75"/>
      <c r="G194" s="75"/>
      <c r="H194" s="75"/>
    </row>
    <row r="195" spans="1:8" ht="19.5">
      <c r="A195" s="165"/>
      <c r="B195" s="75"/>
      <c r="C195" s="75"/>
      <c r="D195" s="75"/>
      <c r="E195" s="75"/>
      <c r="F195" s="75"/>
      <c r="G195" s="75"/>
      <c r="H195" s="75"/>
    </row>
    <row r="196" spans="1:8" ht="19.5">
      <c r="A196" s="173"/>
      <c r="B196" s="75"/>
      <c r="C196" s="75"/>
      <c r="D196" s="75"/>
      <c r="E196" s="75"/>
      <c r="F196" s="75"/>
      <c r="G196" s="75"/>
      <c r="H196" s="75"/>
    </row>
    <row r="197" spans="1:8" ht="19.5">
      <c r="A197" s="165"/>
      <c r="B197" s="75"/>
      <c r="C197" s="75"/>
      <c r="D197" s="75"/>
      <c r="E197" s="75"/>
      <c r="F197" s="75"/>
      <c r="G197" s="75"/>
      <c r="H197" s="75"/>
    </row>
    <row r="198" spans="1:8" ht="19.5">
      <c r="A198" s="167"/>
      <c r="B198" s="75"/>
      <c r="C198" s="75"/>
      <c r="D198" s="75"/>
      <c r="E198" s="75"/>
      <c r="F198" s="75"/>
      <c r="G198" s="75"/>
      <c r="H198" s="75"/>
    </row>
    <row r="199" spans="1:8" ht="19.5">
      <c r="A199" s="165"/>
      <c r="B199" s="75"/>
      <c r="C199" s="75"/>
      <c r="D199" s="75"/>
      <c r="E199" s="75"/>
      <c r="F199" s="75"/>
      <c r="G199" s="75"/>
      <c r="H199" s="75"/>
    </row>
    <row r="200" spans="1:8" ht="19.5">
      <c r="A200" s="165"/>
      <c r="B200" s="75"/>
      <c r="C200" s="75"/>
      <c r="D200" s="75"/>
      <c r="E200" s="75"/>
      <c r="F200" s="75"/>
      <c r="G200" s="75"/>
      <c r="H200" s="75"/>
    </row>
    <row r="201" spans="1:8" ht="19.5">
      <c r="A201" s="167"/>
      <c r="B201" s="75"/>
      <c r="C201" s="75"/>
      <c r="D201" s="75"/>
      <c r="E201" s="75"/>
      <c r="F201" s="75"/>
      <c r="G201" s="75"/>
      <c r="H201" s="75"/>
    </row>
    <row r="202" spans="1:8" ht="19.5">
      <c r="A202" s="165"/>
      <c r="B202" s="75"/>
      <c r="C202" s="75"/>
      <c r="D202" s="75"/>
      <c r="E202" s="75"/>
      <c r="F202" s="75"/>
      <c r="G202" s="75"/>
      <c r="H202" s="75"/>
    </row>
    <row r="203" spans="1:8" ht="19.5">
      <c r="A203" s="165"/>
      <c r="B203" s="75"/>
      <c r="C203" s="75"/>
      <c r="D203" s="75"/>
      <c r="E203" s="75"/>
      <c r="F203" s="75"/>
      <c r="G203" s="75"/>
      <c r="H203" s="75"/>
    </row>
    <row r="204" spans="1:8" ht="19.5">
      <c r="A204" s="167"/>
      <c r="B204" s="75"/>
      <c r="C204" s="75"/>
      <c r="D204" s="75"/>
      <c r="E204" s="75"/>
      <c r="F204" s="75"/>
      <c r="G204" s="75"/>
      <c r="H204" s="75"/>
    </row>
    <row r="205" spans="1:8" ht="19.5">
      <c r="A205" s="165"/>
      <c r="B205" s="75"/>
      <c r="C205" s="75"/>
      <c r="D205" s="75"/>
      <c r="E205" s="75"/>
      <c r="F205" s="75"/>
      <c r="G205" s="75"/>
      <c r="H205" s="75"/>
    </row>
    <row r="206" spans="1:8" ht="19.5">
      <c r="A206" s="165"/>
      <c r="B206" s="75"/>
      <c r="C206" s="75"/>
      <c r="D206" s="75"/>
      <c r="E206" s="75"/>
      <c r="F206" s="75"/>
      <c r="G206" s="75"/>
      <c r="H206" s="75"/>
    </row>
    <row r="207" spans="1:8" ht="19.5">
      <c r="A207" s="165"/>
      <c r="B207" s="75"/>
      <c r="C207" s="75"/>
      <c r="D207" s="75"/>
      <c r="E207" s="75"/>
      <c r="F207" s="75"/>
      <c r="G207" s="75"/>
      <c r="H207" s="75"/>
    </row>
    <row r="208" spans="1:8" ht="19.5">
      <c r="A208" s="165"/>
      <c r="B208" s="75"/>
      <c r="C208" s="75"/>
      <c r="D208" s="75"/>
      <c r="E208" s="75"/>
      <c r="F208" s="75"/>
      <c r="G208" s="75"/>
      <c r="H208" s="75"/>
    </row>
    <row r="209" spans="1:8" ht="19.5">
      <c r="A209" s="165"/>
      <c r="B209" s="75"/>
      <c r="C209" s="75"/>
      <c r="D209" s="75"/>
      <c r="E209" s="75"/>
      <c r="F209" s="75"/>
      <c r="G209" s="75"/>
      <c r="H209" s="75"/>
    </row>
    <row r="210" spans="1:8" ht="19.5">
      <c r="A210" s="165"/>
      <c r="B210" s="75"/>
      <c r="C210" s="75"/>
      <c r="D210" s="75"/>
      <c r="E210" s="75"/>
      <c r="F210" s="75"/>
      <c r="G210" s="75"/>
      <c r="H210" s="75"/>
    </row>
    <row r="211" spans="1:8" ht="19.5">
      <c r="A211" s="165"/>
      <c r="B211" s="75"/>
      <c r="C211" s="75"/>
      <c r="D211" s="75"/>
      <c r="E211" s="75"/>
      <c r="F211" s="75"/>
      <c r="G211" s="75"/>
      <c r="H211" s="75"/>
    </row>
    <row r="212" spans="1:8" ht="19.5">
      <c r="A212" s="165"/>
      <c r="B212" s="75"/>
      <c r="C212" s="75"/>
      <c r="D212" s="75"/>
      <c r="E212" s="75"/>
      <c r="F212" s="75"/>
      <c r="G212" s="75"/>
      <c r="H212" s="75"/>
    </row>
    <row r="213" spans="1:8" ht="19.5">
      <c r="A213" s="167"/>
      <c r="B213" s="75"/>
      <c r="C213" s="75"/>
      <c r="D213" s="75"/>
      <c r="E213" s="75"/>
      <c r="F213" s="75"/>
      <c r="G213" s="75"/>
      <c r="H213" s="75"/>
    </row>
    <row r="214" spans="1:8" ht="19.5">
      <c r="A214" s="165"/>
      <c r="B214" s="75"/>
      <c r="C214" s="75"/>
      <c r="D214" s="75"/>
      <c r="E214" s="75"/>
      <c r="F214" s="75"/>
      <c r="G214" s="75"/>
      <c r="H214" s="75"/>
    </row>
    <row r="215" spans="1:8" ht="19.5">
      <c r="A215" s="165"/>
      <c r="B215" s="75"/>
      <c r="C215" s="75"/>
      <c r="D215" s="75"/>
      <c r="E215" s="75"/>
      <c r="F215" s="75"/>
      <c r="G215" s="75"/>
      <c r="H215" s="75"/>
    </row>
    <row r="216" spans="1:8" ht="19.5">
      <c r="A216" s="165"/>
      <c r="B216" s="75"/>
      <c r="C216" s="75"/>
      <c r="D216" s="75"/>
      <c r="E216" s="75"/>
      <c r="F216" s="75"/>
      <c r="G216" s="75"/>
      <c r="H216" s="75"/>
    </row>
    <row r="217" spans="1:8" ht="19.5">
      <c r="A217" s="165"/>
      <c r="B217" s="75"/>
      <c r="C217" s="75"/>
      <c r="D217" s="75"/>
      <c r="E217" s="75"/>
      <c r="F217" s="75"/>
      <c r="G217" s="75"/>
      <c r="H217" s="75"/>
    </row>
    <row r="218" spans="1:8" ht="19.5">
      <c r="A218" s="165"/>
      <c r="B218" s="75"/>
      <c r="C218" s="75"/>
      <c r="D218" s="75"/>
      <c r="E218" s="75"/>
      <c r="F218" s="75"/>
      <c r="G218" s="75"/>
      <c r="H218" s="75"/>
    </row>
    <row r="219" spans="1:8" ht="19.5">
      <c r="A219" s="167"/>
      <c r="B219" s="75"/>
      <c r="C219" s="75"/>
      <c r="D219" s="75"/>
      <c r="E219" s="75"/>
      <c r="F219" s="75"/>
      <c r="G219" s="75"/>
      <c r="H219" s="75"/>
    </row>
    <row r="220" spans="1:8" ht="19.5">
      <c r="A220" s="165"/>
      <c r="B220" s="75"/>
      <c r="C220" s="75"/>
      <c r="D220" s="75"/>
      <c r="E220" s="75"/>
      <c r="F220" s="75"/>
      <c r="G220" s="75"/>
      <c r="H220" s="75"/>
    </row>
    <row r="221" spans="1:8" ht="19.5">
      <c r="A221" s="165"/>
      <c r="B221" s="75"/>
      <c r="C221" s="75"/>
      <c r="D221" s="75"/>
      <c r="E221" s="75"/>
      <c r="F221" s="75"/>
      <c r="G221" s="75"/>
      <c r="H221" s="75"/>
    </row>
    <row r="222" spans="1:8" ht="19.5">
      <c r="A222" s="167"/>
      <c r="B222" s="75"/>
      <c r="C222" s="75"/>
      <c r="D222" s="75"/>
      <c r="E222" s="75"/>
      <c r="F222" s="75"/>
      <c r="G222" s="75"/>
      <c r="H222" s="75"/>
    </row>
    <row r="223" spans="1:8" ht="19.5">
      <c r="A223" s="165"/>
      <c r="B223" s="75"/>
      <c r="C223" s="75"/>
      <c r="D223" s="75"/>
      <c r="E223" s="75"/>
      <c r="F223" s="75"/>
      <c r="G223" s="75"/>
      <c r="H223" s="75"/>
    </row>
    <row r="224" spans="1:8" ht="19.5">
      <c r="A224" s="165"/>
      <c r="B224" s="75"/>
      <c r="C224" s="75"/>
      <c r="D224" s="75"/>
      <c r="E224" s="75"/>
      <c r="F224" s="75"/>
      <c r="G224" s="75"/>
      <c r="H224" s="75"/>
    </row>
    <row r="225" spans="1:8" ht="19.5">
      <c r="A225" s="165"/>
      <c r="B225" s="75"/>
      <c r="C225" s="75"/>
      <c r="D225" s="75"/>
      <c r="E225" s="75"/>
      <c r="F225" s="75"/>
      <c r="G225" s="75"/>
      <c r="H225" s="75"/>
    </row>
    <row r="226" spans="1:8" ht="19.5">
      <c r="A226" s="174"/>
      <c r="B226" s="75"/>
      <c r="C226" s="75"/>
      <c r="D226" s="75"/>
      <c r="E226" s="75"/>
      <c r="F226" s="75"/>
      <c r="G226" s="75"/>
      <c r="H226" s="75"/>
    </row>
  </sheetData>
  <mergeCells count="5">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9.xml><?xml version="1.0" encoding="utf-8"?>
<worksheet xmlns="http://schemas.openxmlformats.org/spreadsheetml/2006/main" xmlns:r="http://schemas.openxmlformats.org/officeDocument/2006/relationships">
  <sheetPr codeName="Sheet61">
    <pageSetUpPr fitToPage="1"/>
  </sheetPr>
  <dimension ref="A1:I226"/>
  <sheetViews>
    <sheetView zoomScale="50" workbookViewId="0">
      <selection activeCell="J6" sqref="J6"/>
    </sheetView>
  </sheetViews>
  <sheetFormatPr defaultRowHeight="18"/>
  <cols>
    <col min="1" max="1" width="132.28515625" style="57" customWidth="1"/>
    <col min="2" max="8" width="16" style="57" customWidth="1"/>
    <col min="9" max="9" width="16" style="75" customWidth="1"/>
    <col min="10" max="256" width="9.140625" style="57"/>
    <col min="257" max="257" width="132.28515625" style="57" customWidth="1"/>
    <col min="258" max="265" width="16" style="57" customWidth="1"/>
    <col min="266" max="512" width="9.140625" style="57"/>
    <col min="513" max="513" width="132.28515625" style="57" customWidth="1"/>
    <col min="514" max="521" width="16" style="57" customWidth="1"/>
    <col min="522" max="768" width="9.140625" style="57"/>
    <col min="769" max="769" width="132.28515625" style="57" customWidth="1"/>
    <col min="770" max="777" width="16" style="57" customWidth="1"/>
    <col min="778" max="1024" width="9.140625" style="57"/>
    <col min="1025" max="1025" width="132.28515625" style="57" customWidth="1"/>
    <col min="1026" max="1033" width="16" style="57" customWidth="1"/>
    <col min="1034" max="1280" width="9.140625" style="57"/>
    <col min="1281" max="1281" width="132.28515625" style="57" customWidth="1"/>
    <col min="1282" max="1289" width="16" style="57" customWidth="1"/>
    <col min="1290" max="1536" width="9.140625" style="57"/>
    <col min="1537" max="1537" width="132.28515625" style="57" customWidth="1"/>
    <col min="1538" max="1545" width="16" style="57" customWidth="1"/>
    <col min="1546" max="1792" width="9.140625" style="57"/>
    <col min="1793" max="1793" width="132.28515625" style="57" customWidth="1"/>
    <col min="1794" max="1801" width="16" style="57" customWidth="1"/>
    <col min="1802" max="2048" width="9.140625" style="57"/>
    <col min="2049" max="2049" width="132.28515625" style="57" customWidth="1"/>
    <col min="2050" max="2057" width="16" style="57" customWidth="1"/>
    <col min="2058" max="2304" width="9.140625" style="57"/>
    <col min="2305" max="2305" width="132.28515625" style="57" customWidth="1"/>
    <col min="2306" max="2313" width="16" style="57" customWidth="1"/>
    <col min="2314" max="2560" width="9.140625" style="57"/>
    <col min="2561" max="2561" width="132.28515625" style="57" customWidth="1"/>
    <col min="2562" max="2569" width="16" style="57" customWidth="1"/>
    <col min="2570" max="2816" width="9.140625" style="57"/>
    <col min="2817" max="2817" width="132.28515625" style="57" customWidth="1"/>
    <col min="2818" max="2825" width="16" style="57" customWidth="1"/>
    <col min="2826" max="3072" width="9.140625" style="57"/>
    <col min="3073" max="3073" width="132.28515625" style="57" customWidth="1"/>
    <col min="3074" max="3081" width="16" style="57" customWidth="1"/>
    <col min="3082" max="3328" width="9.140625" style="57"/>
    <col min="3329" max="3329" width="132.28515625" style="57" customWidth="1"/>
    <col min="3330" max="3337" width="16" style="57" customWidth="1"/>
    <col min="3338" max="3584" width="9.140625" style="57"/>
    <col min="3585" max="3585" width="132.28515625" style="57" customWidth="1"/>
    <col min="3586" max="3593" width="16" style="57" customWidth="1"/>
    <col min="3594" max="3840" width="9.140625" style="57"/>
    <col min="3841" max="3841" width="132.28515625" style="57" customWidth="1"/>
    <col min="3842" max="3849" width="16" style="57" customWidth="1"/>
    <col min="3850" max="4096" width="9.140625" style="57"/>
    <col min="4097" max="4097" width="132.28515625" style="57" customWidth="1"/>
    <col min="4098" max="4105" width="16" style="57" customWidth="1"/>
    <col min="4106" max="4352" width="9.140625" style="57"/>
    <col min="4353" max="4353" width="132.28515625" style="57" customWidth="1"/>
    <col min="4354" max="4361" width="16" style="57" customWidth="1"/>
    <col min="4362" max="4608" width="9.140625" style="57"/>
    <col min="4609" max="4609" width="132.28515625" style="57" customWidth="1"/>
    <col min="4610" max="4617" width="16" style="57" customWidth="1"/>
    <col min="4618" max="4864" width="9.140625" style="57"/>
    <col min="4865" max="4865" width="132.28515625" style="57" customWidth="1"/>
    <col min="4866" max="4873" width="16" style="57" customWidth="1"/>
    <col min="4874" max="5120" width="9.140625" style="57"/>
    <col min="5121" max="5121" width="132.28515625" style="57" customWidth="1"/>
    <col min="5122" max="5129" width="16" style="57" customWidth="1"/>
    <col min="5130" max="5376" width="9.140625" style="57"/>
    <col min="5377" max="5377" width="132.28515625" style="57" customWidth="1"/>
    <col min="5378" max="5385" width="16" style="57" customWidth="1"/>
    <col min="5386" max="5632" width="9.140625" style="57"/>
    <col min="5633" max="5633" width="132.28515625" style="57" customWidth="1"/>
    <col min="5634" max="5641" width="16" style="57" customWidth="1"/>
    <col min="5642" max="5888" width="9.140625" style="57"/>
    <col min="5889" max="5889" width="132.28515625" style="57" customWidth="1"/>
    <col min="5890" max="5897" width="16" style="57" customWidth="1"/>
    <col min="5898" max="6144" width="9.140625" style="57"/>
    <col min="6145" max="6145" width="132.28515625" style="57" customWidth="1"/>
    <col min="6146" max="6153" width="16" style="57" customWidth="1"/>
    <col min="6154" max="6400" width="9.140625" style="57"/>
    <col min="6401" max="6401" width="132.28515625" style="57" customWidth="1"/>
    <col min="6402" max="6409" width="16" style="57" customWidth="1"/>
    <col min="6410" max="6656" width="9.140625" style="57"/>
    <col min="6657" max="6657" width="132.28515625" style="57" customWidth="1"/>
    <col min="6658" max="6665" width="16" style="57" customWidth="1"/>
    <col min="6666" max="6912" width="9.140625" style="57"/>
    <col min="6913" max="6913" width="132.28515625" style="57" customWidth="1"/>
    <col min="6914" max="6921" width="16" style="57" customWidth="1"/>
    <col min="6922" max="7168" width="9.140625" style="57"/>
    <col min="7169" max="7169" width="132.28515625" style="57" customWidth="1"/>
    <col min="7170" max="7177" width="16" style="57" customWidth="1"/>
    <col min="7178" max="7424" width="9.140625" style="57"/>
    <col min="7425" max="7425" width="132.28515625" style="57" customWidth="1"/>
    <col min="7426" max="7433" width="16" style="57" customWidth="1"/>
    <col min="7434" max="7680" width="9.140625" style="57"/>
    <col min="7681" max="7681" width="132.28515625" style="57" customWidth="1"/>
    <col min="7682" max="7689" width="16" style="57" customWidth="1"/>
    <col min="7690" max="7936" width="9.140625" style="57"/>
    <col min="7937" max="7937" width="132.28515625" style="57" customWidth="1"/>
    <col min="7938" max="7945" width="16" style="57" customWidth="1"/>
    <col min="7946" max="8192" width="9.140625" style="57"/>
    <col min="8193" max="8193" width="132.28515625" style="57" customWidth="1"/>
    <col min="8194" max="8201" width="16" style="57" customWidth="1"/>
    <col min="8202" max="8448" width="9.140625" style="57"/>
    <col min="8449" max="8449" width="132.28515625" style="57" customWidth="1"/>
    <col min="8450" max="8457" width="16" style="57" customWidth="1"/>
    <col min="8458" max="8704" width="9.140625" style="57"/>
    <col min="8705" max="8705" width="132.28515625" style="57" customWidth="1"/>
    <col min="8706" max="8713" width="16" style="57" customWidth="1"/>
    <col min="8714" max="8960" width="9.140625" style="57"/>
    <col min="8961" max="8961" width="132.28515625" style="57" customWidth="1"/>
    <col min="8962" max="8969" width="16" style="57" customWidth="1"/>
    <col min="8970" max="9216" width="9.140625" style="57"/>
    <col min="9217" max="9217" width="132.28515625" style="57" customWidth="1"/>
    <col min="9218" max="9225" width="16" style="57" customWidth="1"/>
    <col min="9226" max="9472" width="9.140625" style="57"/>
    <col min="9473" max="9473" width="132.28515625" style="57" customWidth="1"/>
    <col min="9474" max="9481" width="16" style="57" customWidth="1"/>
    <col min="9482" max="9728" width="9.140625" style="57"/>
    <col min="9729" max="9729" width="132.28515625" style="57" customWidth="1"/>
    <col min="9730" max="9737" width="16" style="57" customWidth="1"/>
    <col min="9738" max="9984" width="9.140625" style="57"/>
    <col min="9985" max="9985" width="132.28515625" style="57" customWidth="1"/>
    <col min="9986" max="9993" width="16" style="57" customWidth="1"/>
    <col min="9994" max="10240" width="9.140625" style="57"/>
    <col min="10241" max="10241" width="132.28515625" style="57" customWidth="1"/>
    <col min="10242" max="10249" width="16" style="57" customWidth="1"/>
    <col min="10250" max="10496" width="9.140625" style="57"/>
    <col min="10497" max="10497" width="132.28515625" style="57" customWidth="1"/>
    <col min="10498" max="10505" width="16" style="57" customWidth="1"/>
    <col min="10506" max="10752" width="9.140625" style="57"/>
    <col min="10753" max="10753" width="132.28515625" style="57" customWidth="1"/>
    <col min="10754" max="10761" width="16" style="57" customWidth="1"/>
    <col min="10762" max="11008" width="9.140625" style="57"/>
    <col min="11009" max="11009" width="132.28515625" style="57" customWidth="1"/>
    <col min="11010" max="11017" width="16" style="57" customWidth="1"/>
    <col min="11018" max="11264" width="9.140625" style="57"/>
    <col min="11265" max="11265" width="132.28515625" style="57" customWidth="1"/>
    <col min="11266" max="11273" width="16" style="57" customWidth="1"/>
    <col min="11274" max="11520" width="9.140625" style="57"/>
    <col min="11521" max="11521" width="132.28515625" style="57" customWidth="1"/>
    <col min="11522" max="11529" width="16" style="57" customWidth="1"/>
    <col min="11530" max="11776" width="9.140625" style="57"/>
    <col min="11777" max="11777" width="132.28515625" style="57" customWidth="1"/>
    <col min="11778" max="11785" width="16" style="57" customWidth="1"/>
    <col min="11786" max="12032" width="9.140625" style="57"/>
    <col min="12033" max="12033" width="132.28515625" style="57" customWidth="1"/>
    <col min="12034" max="12041" width="16" style="57" customWidth="1"/>
    <col min="12042" max="12288" width="9.140625" style="57"/>
    <col min="12289" max="12289" width="132.28515625" style="57" customWidth="1"/>
    <col min="12290" max="12297" width="16" style="57" customWidth="1"/>
    <col min="12298" max="12544" width="9.140625" style="57"/>
    <col min="12545" max="12545" width="132.28515625" style="57" customWidth="1"/>
    <col min="12546" max="12553" width="16" style="57" customWidth="1"/>
    <col min="12554" max="12800" width="9.140625" style="57"/>
    <col min="12801" max="12801" width="132.28515625" style="57" customWidth="1"/>
    <col min="12802" max="12809" width="16" style="57" customWidth="1"/>
    <col min="12810" max="13056" width="9.140625" style="57"/>
    <col min="13057" max="13057" width="132.28515625" style="57" customWidth="1"/>
    <col min="13058" max="13065" width="16" style="57" customWidth="1"/>
    <col min="13066" max="13312" width="9.140625" style="57"/>
    <col min="13313" max="13313" width="132.28515625" style="57" customWidth="1"/>
    <col min="13314" max="13321" width="16" style="57" customWidth="1"/>
    <col min="13322" max="13568" width="9.140625" style="57"/>
    <col min="13569" max="13569" width="132.28515625" style="57" customWidth="1"/>
    <col min="13570" max="13577" width="16" style="57" customWidth="1"/>
    <col min="13578" max="13824" width="9.140625" style="57"/>
    <col min="13825" max="13825" width="132.28515625" style="57" customWidth="1"/>
    <col min="13826" max="13833" width="16" style="57" customWidth="1"/>
    <col min="13834" max="14080" width="9.140625" style="57"/>
    <col min="14081" max="14081" width="132.28515625" style="57" customWidth="1"/>
    <col min="14082" max="14089" width="16" style="57" customWidth="1"/>
    <col min="14090" max="14336" width="9.140625" style="57"/>
    <col min="14337" max="14337" width="132.28515625" style="57" customWidth="1"/>
    <col min="14338" max="14345" width="16" style="57" customWidth="1"/>
    <col min="14346" max="14592" width="9.140625" style="57"/>
    <col min="14593" max="14593" width="132.28515625" style="57" customWidth="1"/>
    <col min="14594" max="14601" width="16" style="57" customWidth="1"/>
    <col min="14602" max="14848" width="9.140625" style="57"/>
    <col min="14849" max="14849" width="132.28515625" style="57" customWidth="1"/>
    <col min="14850" max="14857" width="16" style="57" customWidth="1"/>
    <col min="14858" max="15104" width="9.140625" style="57"/>
    <col min="15105" max="15105" width="132.28515625" style="57" customWidth="1"/>
    <col min="15106" max="15113" width="16" style="57" customWidth="1"/>
    <col min="15114" max="15360" width="9.140625" style="57"/>
    <col min="15361" max="15361" width="132.28515625" style="57" customWidth="1"/>
    <col min="15362" max="15369" width="16" style="57" customWidth="1"/>
    <col min="15370" max="15616" width="9.140625" style="57"/>
    <col min="15617" max="15617" width="132.28515625" style="57" customWidth="1"/>
    <col min="15618" max="15625" width="16" style="57" customWidth="1"/>
    <col min="15626" max="15872" width="9.140625" style="57"/>
    <col min="15873" max="15873" width="132.28515625" style="57" customWidth="1"/>
    <col min="15874" max="15881" width="16" style="57" customWidth="1"/>
    <col min="15882" max="16128" width="9.140625" style="57"/>
    <col min="16129" max="16129" width="132.28515625" style="57" customWidth="1"/>
    <col min="16130" max="16137" width="16" style="57" customWidth="1"/>
    <col min="16138" max="16384" width="9.140625" style="57"/>
  </cols>
  <sheetData>
    <row r="1" spans="1:9" ht="43.5" customHeight="1">
      <c r="A1" s="1169" t="s">
        <v>1294</v>
      </c>
      <c r="B1" s="1169"/>
      <c r="C1" s="1169"/>
      <c r="D1" s="1169"/>
      <c r="E1" s="1169"/>
      <c r="F1" s="1169"/>
      <c r="G1" s="1169"/>
      <c r="H1" s="1169"/>
      <c r="I1" s="1169"/>
    </row>
    <row r="2" spans="1:9" ht="43.5" customHeight="1">
      <c r="A2" s="1169" t="s">
        <v>434</v>
      </c>
      <c r="B2" s="1169"/>
      <c r="C2" s="1169"/>
      <c r="D2" s="1169"/>
      <c r="E2" s="1169"/>
      <c r="F2" s="1169"/>
      <c r="G2" s="1169"/>
      <c r="H2" s="1169"/>
      <c r="I2" s="1169"/>
    </row>
    <row r="3" spans="1:9" ht="43.5" customHeight="1">
      <c r="A3" s="1169" t="s">
        <v>508</v>
      </c>
      <c r="B3" s="1169"/>
      <c r="C3" s="1169"/>
      <c r="D3" s="1169"/>
      <c r="E3" s="1169"/>
      <c r="F3" s="1169"/>
      <c r="G3" s="1169"/>
      <c r="H3" s="1169"/>
      <c r="I3" s="1169"/>
    </row>
    <row r="4" spans="1:9" ht="43.5" customHeight="1">
      <c r="A4" s="1170" t="s">
        <v>435</v>
      </c>
      <c r="B4" s="1170"/>
      <c r="C4" s="1170"/>
      <c r="D4" s="1170"/>
      <c r="E4" s="1170"/>
      <c r="F4" s="1170"/>
      <c r="G4" s="1170"/>
      <c r="H4" s="1170"/>
      <c r="I4" s="1170"/>
    </row>
    <row r="5" spans="1:9" ht="19.5" customHeight="1" thickBot="1">
      <c r="A5" s="1169"/>
      <c r="B5" s="1169"/>
      <c r="C5" s="1169"/>
      <c r="D5" s="1169"/>
      <c r="E5" s="1169"/>
      <c r="F5" s="1169"/>
      <c r="G5" s="1169"/>
      <c r="H5" s="1169"/>
      <c r="I5" s="1169"/>
    </row>
    <row r="6" spans="1:9" s="60" customFormat="1" ht="70.5" customHeight="1" thickTop="1" thickBot="1">
      <c r="A6" s="711" t="s">
        <v>306</v>
      </c>
      <c r="B6" s="154" t="s">
        <v>436</v>
      </c>
      <c r="C6" s="154" t="s">
        <v>437</v>
      </c>
      <c r="D6" s="154" t="s">
        <v>438</v>
      </c>
      <c r="E6" s="154" t="s">
        <v>439</v>
      </c>
      <c r="F6" s="154" t="s">
        <v>440</v>
      </c>
      <c r="G6" s="154" t="s">
        <v>1482</v>
      </c>
      <c r="H6" s="154" t="s">
        <v>441</v>
      </c>
      <c r="I6" s="154" t="s">
        <v>1483</v>
      </c>
    </row>
    <row r="7" spans="1:9" ht="15" customHeight="1" thickTop="1" thickBot="1">
      <c r="A7" s="61"/>
      <c r="B7" s="62"/>
      <c r="C7" s="62"/>
      <c r="D7" s="62"/>
      <c r="E7" s="62"/>
      <c r="F7" s="62"/>
      <c r="G7" s="62"/>
      <c r="H7" s="62"/>
      <c r="I7" s="62"/>
    </row>
    <row r="8" spans="1:9" ht="24" customHeight="1" thickTop="1" thickBot="1">
      <c r="A8" s="63" t="s">
        <v>442</v>
      </c>
      <c r="B8" s="823">
        <v>1016395.1913185078</v>
      </c>
      <c r="C8" s="823">
        <v>1378256.3462223818</v>
      </c>
      <c r="D8" s="823">
        <v>1394383.7683530261</v>
      </c>
      <c r="E8" s="823">
        <v>1531194.6533965014</v>
      </c>
      <c r="F8" s="823">
        <v>1832157.7961807579</v>
      </c>
      <c r="G8" s="823">
        <v>1892077.1305932945</v>
      </c>
      <c r="H8" s="823">
        <v>1950358.3093425655</v>
      </c>
      <c r="I8" s="823">
        <v>2195274.4358221572</v>
      </c>
    </row>
    <row r="9" spans="1:9" s="163" customFormat="1" ht="21" customHeight="1" thickTop="1">
      <c r="A9" s="155" t="s">
        <v>9</v>
      </c>
      <c r="B9" s="824">
        <v>142240.48032711621</v>
      </c>
      <c r="C9" s="824">
        <v>336666.77825681487</v>
      </c>
      <c r="D9" s="824">
        <v>182256.95594812679</v>
      </c>
      <c r="E9" s="824">
        <v>250021.27329300289</v>
      </c>
      <c r="F9" s="824">
        <v>349169.86863994168</v>
      </c>
      <c r="G9" s="824">
        <v>327193.89343294455</v>
      </c>
      <c r="H9" s="824">
        <v>392261.49854373187</v>
      </c>
      <c r="I9" s="824">
        <v>425428.89815597667</v>
      </c>
    </row>
    <row r="10" spans="1:9" s="163" customFormat="1" ht="21" customHeight="1">
      <c r="A10" s="155" t="s">
        <v>18</v>
      </c>
      <c r="B10" s="824">
        <v>329261.20134576759</v>
      </c>
      <c r="C10" s="824">
        <v>393087.41619368718</v>
      </c>
      <c r="D10" s="824">
        <v>528223.47687175788</v>
      </c>
      <c r="E10" s="824">
        <v>482645.560787172</v>
      </c>
      <c r="F10" s="824">
        <v>543138.42877259478</v>
      </c>
      <c r="G10" s="824">
        <v>502356.9238017493</v>
      </c>
      <c r="H10" s="824">
        <v>489225.6757172012</v>
      </c>
      <c r="I10" s="824">
        <v>558999.94327405258</v>
      </c>
    </row>
    <row r="11" spans="1:9" s="163" customFormat="1" ht="21" customHeight="1">
      <c r="A11" s="155" t="s">
        <v>27</v>
      </c>
      <c r="B11" s="824">
        <v>452167.82557819231</v>
      </c>
      <c r="C11" s="824">
        <v>539219.73432998569</v>
      </c>
      <c r="D11" s="824">
        <v>576232.32128386165</v>
      </c>
      <c r="E11" s="824">
        <v>685530.72855685127</v>
      </c>
      <c r="F11" s="824">
        <v>816620.62374489789</v>
      </c>
      <c r="G11" s="824">
        <v>897291.73613119521</v>
      </c>
      <c r="H11" s="824">
        <v>903870.05164577265</v>
      </c>
      <c r="I11" s="824">
        <v>1040770.7368279883</v>
      </c>
    </row>
    <row r="12" spans="1:9" s="163" customFormat="1" ht="21" customHeight="1">
      <c r="A12" s="156" t="s">
        <v>443</v>
      </c>
      <c r="B12" s="824">
        <v>465604.67880774749</v>
      </c>
      <c r="C12" s="824">
        <v>555811.74050789094</v>
      </c>
      <c r="D12" s="824">
        <v>598678.90339625359</v>
      </c>
      <c r="E12" s="824">
        <v>709754.6847040815</v>
      </c>
      <c r="F12" s="824">
        <v>827590.01725218666</v>
      </c>
      <c r="G12" s="824">
        <v>903952.32294460642</v>
      </c>
      <c r="H12" s="824">
        <v>912414.77266909624</v>
      </c>
      <c r="I12" s="824">
        <v>1047815.8026355685</v>
      </c>
    </row>
    <row r="13" spans="1:9" s="163" customFormat="1" ht="21" customHeight="1">
      <c r="A13" s="156" t="s">
        <v>444</v>
      </c>
      <c r="B13" s="824">
        <v>389210.06194548064</v>
      </c>
      <c r="C13" s="824">
        <v>483562.34791248204</v>
      </c>
      <c r="D13" s="824">
        <v>547046.1677853025</v>
      </c>
      <c r="E13" s="824">
        <v>671140.9234008746</v>
      </c>
      <c r="F13" s="824">
        <v>798071.93408746354</v>
      </c>
      <c r="G13" s="824">
        <v>875279.64513702632</v>
      </c>
      <c r="H13" s="824">
        <v>883017.84136734693</v>
      </c>
      <c r="I13" s="824">
        <v>1030368.8270335277</v>
      </c>
    </row>
    <row r="14" spans="1:9" s="163" customFormat="1" ht="21" customHeight="1">
      <c r="A14" s="156" t="s">
        <v>445</v>
      </c>
      <c r="B14" s="824">
        <v>76394.616862266863</v>
      </c>
      <c r="C14" s="824">
        <v>72249.392595408892</v>
      </c>
      <c r="D14" s="824">
        <v>51632.735610951</v>
      </c>
      <c r="E14" s="824">
        <v>38613.761303206993</v>
      </c>
      <c r="F14" s="824">
        <v>29518.083164723033</v>
      </c>
      <c r="G14" s="824">
        <v>28672.677807580174</v>
      </c>
      <c r="H14" s="824">
        <v>29396.931301749271</v>
      </c>
      <c r="I14" s="824">
        <v>17446.975602040813</v>
      </c>
    </row>
    <row r="15" spans="1:9" s="163" customFormat="1" ht="21" customHeight="1">
      <c r="A15" s="156" t="s">
        <v>446</v>
      </c>
      <c r="B15" s="824">
        <v>1881.9325523672885</v>
      </c>
      <c r="C15" s="824">
        <v>2474.8750243902441</v>
      </c>
      <c r="D15" s="824">
        <v>1389.730288184438</v>
      </c>
      <c r="E15" s="824">
        <v>2471.102339650146</v>
      </c>
      <c r="F15" s="824">
        <v>8163.9665670553932</v>
      </c>
      <c r="G15" s="824">
        <v>7339.3535160349857</v>
      </c>
      <c r="H15" s="824">
        <v>6265.8504999999996</v>
      </c>
      <c r="I15" s="824">
        <v>7488.9461661807582</v>
      </c>
    </row>
    <row r="16" spans="1:9" s="163" customFormat="1" ht="21" customHeight="1">
      <c r="A16" s="156" t="s">
        <v>447</v>
      </c>
      <c r="B16" s="824">
        <v>1712.6664131994262</v>
      </c>
      <c r="C16" s="824">
        <v>2299.9560989956958</v>
      </c>
      <c r="D16" s="824">
        <v>1248.4428069164267</v>
      </c>
      <c r="E16" s="824">
        <v>2262.8827303206995</v>
      </c>
      <c r="F16" s="824">
        <v>4561.3989241982508</v>
      </c>
      <c r="G16" s="824">
        <v>5477.2301297376089</v>
      </c>
      <c r="H16" s="824">
        <v>4476.3514446064137</v>
      </c>
      <c r="I16" s="824">
        <v>7059.556240524782</v>
      </c>
    </row>
    <row r="17" spans="1:9" s="163" customFormat="1" ht="21" customHeight="1">
      <c r="A17" s="156" t="s">
        <v>448</v>
      </c>
      <c r="B17" s="824">
        <v>169.26613916786226</v>
      </c>
      <c r="C17" s="824">
        <v>174.91892539454807</v>
      </c>
      <c r="D17" s="824">
        <v>141.28748126801153</v>
      </c>
      <c r="E17" s="824">
        <v>208.21960932944606</v>
      </c>
      <c r="F17" s="824">
        <v>3602.5676428571428</v>
      </c>
      <c r="G17" s="824">
        <v>1862.1233862973761</v>
      </c>
      <c r="H17" s="824">
        <v>1789.4990553935859</v>
      </c>
      <c r="I17" s="824">
        <v>429.3899256559767</v>
      </c>
    </row>
    <row r="18" spans="1:9" s="163" customFormat="1" ht="21" customHeight="1">
      <c r="A18" s="156" t="s">
        <v>449</v>
      </c>
      <c r="B18" s="824">
        <v>15205.745232424677</v>
      </c>
      <c r="C18" s="824">
        <v>8937.0567934002866</v>
      </c>
      <c r="D18" s="824">
        <v>9560.1262247838622</v>
      </c>
      <c r="E18" s="824">
        <v>6092.7269431486875</v>
      </c>
      <c r="F18" s="824">
        <v>7564.1343731778425</v>
      </c>
      <c r="G18" s="824">
        <v>12357.892180758019</v>
      </c>
      <c r="H18" s="824">
        <v>11993.976072886298</v>
      </c>
      <c r="I18" s="824">
        <v>16816.453781341108</v>
      </c>
    </row>
    <row r="19" spans="1:9" s="163" customFormat="1" ht="21" customHeight="1">
      <c r="A19" s="156" t="s">
        <v>450</v>
      </c>
      <c r="B19" s="824">
        <v>6047.2995265423242</v>
      </c>
      <c r="C19" s="824">
        <v>4948.5267804878049</v>
      </c>
      <c r="D19" s="824">
        <v>5615.4890216138328</v>
      </c>
      <c r="E19" s="824">
        <v>4513.4238017492708</v>
      </c>
      <c r="F19" s="824">
        <v>5154.7271559766759</v>
      </c>
      <c r="G19" s="824">
        <v>7679.2354766763838</v>
      </c>
      <c r="H19" s="824">
        <v>7395.4793381924192</v>
      </c>
      <c r="I19" s="824">
        <v>12547.818190962102</v>
      </c>
    </row>
    <row r="20" spans="1:9" s="163" customFormat="1" ht="21" customHeight="1">
      <c r="A20" s="156" t="s">
        <v>451</v>
      </c>
      <c r="B20" s="824">
        <v>9158.4457058823518</v>
      </c>
      <c r="C20" s="824">
        <v>3988.5300129124826</v>
      </c>
      <c r="D20" s="824">
        <v>3944.6372031700289</v>
      </c>
      <c r="E20" s="824">
        <v>1579.303141399417</v>
      </c>
      <c r="F20" s="824">
        <v>2409.4072172011665</v>
      </c>
      <c r="G20" s="824">
        <v>4678.6567040816326</v>
      </c>
      <c r="H20" s="824">
        <v>4598.4967346938774</v>
      </c>
      <c r="I20" s="824">
        <v>4268.635590379009</v>
      </c>
    </row>
    <row r="21" spans="1:9" s="163" customFormat="1" ht="21" customHeight="1">
      <c r="A21" s="156" t="s">
        <v>40</v>
      </c>
      <c r="B21" s="824">
        <v>4810.1550100430422</v>
      </c>
      <c r="C21" s="824">
        <v>4335.4271721664272</v>
      </c>
      <c r="D21" s="824">
        <v>3571.3375533141211</v>
      </c>
      <c r="E21" s="824">
        <v>5122.1091647230314</v>
      </c>
      <c r="F21" s="824">
        <v>6916.4305612244898</v>
      </c>
      <c r="G21" s="824">
        <v>8726.9224402332347</v>
      </c>
      <c r="H21" s="824">
        <v>8056.3605306122454</v>
      </c>
      <c r="I21" s="824">
        <v>10780.237704081634</v>
      </c>
    </row>
    <row r="22" spans="1:9" s="163" customFormat="1" ht="21" customHeight="1">
      <c r="A22" s="156" t="s">
        <v>452</v>
      </c>
      <c r="B22" s="824">
        <v>-35334.686024390248</v>
      </c>
      <c r="C22" s="824">
        <v>-32339.365167862266</v>
      </c>
      <c r="D22" s="824">
        <v>-36967.77617867435</v>
      </c>
      <c r="E22" s="824">
        <v>-37909.894594752186</v>
      </c>
      <c r="F22" s="824">
        <v>-33613.925008746359</v>
      </c>
      <c r="G22" s="824">
        <v>-35084.754950437316</v>
      </c>
      <c r="H22" s="824">
        <v>-34860.908126822156</v>
      </c>
      <c r="I22" s="824">
        <v>-42130.703459183678</v>
      </c>
    </row>
    <row r="23" spans="1:9" s="163" customFormat="1" ht="21" customHeight="1">
      <c r="A23" s="155" t="s">
        <v>58</v>
      </c>
      <c r="B23" s="824">
        <v>3224.2554548063126</v>
      </c>
      <c r="C23" s="824">
        <v>6226.2285093256814</v>
      </c>
      <c r="D23" s="824">
        <v>4252.6501368876079</v>
      </c>
      <c r="E23" s="824">
        <v>5930.9012215743442</v>
      </c>
      <c r="F23" s="824">
        <v>8733.2576676384851</v>
      </c>
      <c r="G23" s="824">
        <v>8289.4264358600576</v>
      </c>
      <c r="H23" s="824">
        <v>9855.5031909620993</v>
      </c>
      <c r="I23" s="824">
        <v>11275.32018658892</v>
      </c>
    </row>
    <row r="24" spans="1:9" s="163" customFormat="1" ht="21" customHeight="1">
      <c r="A24" s="155" t="s">
        <v>64</v>
      </c>
      <c r="B24" s="824">
        <v>3478.7819756097565</v>
      </c>
      <c r="C24" s="824">
        <v>930.02485222381631</v>
      </c>
      <c r="D24" s="824">
        <v>595.55759077809796</v>
      </c>
      <c r="E24" s="824">
        <v>1323.743413994169</v>
      </c>
      <c r="F24" s="824">
        <v>637.97794023323615</v>
      </c>
      <c r="G24" s="824">
        <v>82.735395043731785</v>
      </c>
      <c r="H24" s="824">
        <v>76.715746355685141</v>
      </c>
      <c r="I24" s="824">
        <v>111.06043440233235</v>
      </c>
    </row>
    <row r="25" spans="1:9" s="163" customFormat="1" ht="21" customHeight="1">
      <c r="A25" s="155" t="s">
        <v>453</v>
      </c>
      <c r="B25" s="824">
        <v>58756.504149210901</v>
      </c>
      <c r="C25" s="824">
        <v>74189.738025824961</v>
      </c>
      <c r="D25" s="824">
        <v>69317.432912103744</v>
      </c>
      <c r="E25" s="824">
        <v>68158.029651603501</v>
      </c>
      <c r="F25" s="824">
        <v>71787.659928571433</v>
      </c>
      <c r="G25" s="824">
        <v>111143.30195043731</v>
      </c>
      <c r="H25" s="824">
        <v>112479.18878862975</v>
      </c>
      <c r="I25" s="824">
        <v>112687.57815160351</v>
      </c>
    </row>
    <row r="26" spans="1:9" s="163" customFormat="1" ht="21" customHeight="1">
      <c r="A26" s="155" t="s">
        <v>75</v>
      </c>
      <c r="B26" s="824">
        <v>22796.900754662838</v>
      </c>
      <c r="C26" s="824">
        <v>23425.323177905309</v>
      </c>
      <c r="D26" s="824">
        <v>27860.501080691643</v>
      </c>
      <c r="E26" s="824">
        <v>32937.342724489798</v>
      </c>
      <c r="F26" s="824">
        <v>37917.636616618074</v>
      </c>
      <c r="G26" s="824">
        <v>37669.404725947519</v>
      </c>
      <c r="H26" s="824">
        <v>37756.018564139944</v>
      </c>
      <c r="I26" s="824">
        <v>39362.132739067056</v>
      </c>
    </row>
    <row r="27" spans="1:9" s="164" customFormat="1" ht="18.75" thickBot="1">
      <c r="A27" s="157" t="s">
        <v>454</v>
      </c>
      <c r="B27" s="825">
        <v>4469.2417331420365</v>
      </c>
      <c r="C27" s="825">
        <v>4511.1028766140607</v>
      </c>
      <c r="D27" s="825">
        <v>5644.8725288184442</v>
      </c>
      <c r="E27" s="825">
        <v>4647.0737478134115</v>
      </c>
      <c r="F27" s="825">
        <v>4152.3428702623905</v>
      </c>
      <c r="G27" s="825">
        <v>8049.7087201166178</v>
      </c>
      <c r="H27" s="825">
        <v>4833.657145772595</v>
      </c>
      <c r="I27" s="825">
        <v>6638.7660524781331</v>
      </c>
    </row>
    <row r="28" spans="1:9" ht="24" customHeight="1" thickTop="1" thickBot="1">
      <c r="A28" s="63" t="s">
        <v>455</v>
      </c>
      <c r="B28" s="823">
        <v>895942.16423529421</v>
      </c>
      <c r="C28" s="823">
        <v>1241748.3223515067</v>
      </c>
      <c r="D28" s="823">
        <v>1247531.8074855907</v>
      </c>
      <c r="E28" s="823">
        <v>1363884.2479839649</v>
      </c>
      <c r="F28" s="823">
        <v>1652514.0613323615</v>
      </c>
      <c r="G28" s="823">
        <v>1705673.169803207</v>
      </c>
      <c r="H28" s="823">
        <v>1754875.5299927113</v>
      </c>
      <c r="I28" s="823">
        <v>1984991.5881166181</v>
      </c>
    </row>
    <row r="29" spans="1:9" s="163" customFormat="1" ht="21" customHeight="1" thickTop="1">
      <c r="A29" s="155" t="s">
        <v>456</v>
      </c>
      <c r="B29" s="824">
        <v>736288.98842037295</v>
      </c>
      <c r="C29" s="824">
        <v>1097866.0361262555</v>
      </c>
      <c r="D29" s="824">
        <v>1128501.9211383285</v>
      </c>
      <c r="E29" s="824">
        <v>1249061.6991297374</v>
      </c>
      <c r="F29" s="824">
        <v>1525658.5170058308</v>
      </c>
      <c r="G29" s="824">
        <v>1525997.3079766764</v>
      </c>
      <c r="H29" s="824">
        <v>1571309.3081705538</v>
      </c>
      <c r="I29" s="824">
        <v>1779963.4398615162</v>
      </c>
    </row>
    <row r="30" spans="1:9" s="163" customFormat="1" ht="21" customHeight="1">
      <c r="A30" s="156" t="s">
        <v>457</v>
      </c>
      <c r="B30" s="824">
        <v>221550.29022525108</v>
      </c>
      <c r="C30" s="824">
        <v>435396.88561979914</v>
      </c>
      <c r="D30" s="824">
        <v>488875.23729827092</v>
      </c>
      <c r="E30" s="824">
        <v>478790.32814723038</v>
      </c>
      <c r="F30" s="824">
        <v>572675.23103644315</v>
      </c>
      <c r="G30" s="824">
        <v>581538.60273469391</v>
      </c>
      <c r="H30" s="824">
        <v>584972.28749708459</v>
      </c>
      <c r="I30" s="824">
        <v>704946.23451020406</v>
      </c>
    </row>
    <row r="31" spans="1:9" s="163" customFormat="1" ht="21" customHeight="1">
      <c r="A31" s="156" t="s">
        <v>458</v>
      </c>
      <c r="B31" s="824">
        <v>187561.49433715927</v>
      </c>
      <c r="C31" s="824">
        <v>241347.39163988523</v>
      </c>
      <c r="D31" s="824">
        <v>263678.56096685876</v>
      </c>
      <c r="E31" s="824">
        <v>333468.37034402334</v>
      </c>
      <c r="F31" s="824">
        <v>388217.8144868805</v>
      </c>
      <c r="G31" s="824">
        <v>419663.84273615159</v>
      </c>
      <c r="H31" s="824">
        <v>457767.42677696794</v>
      </c>
      <c r="I31" s="824">
        <v>492426.64249708457</v>
      </c>
    </row>
    <row r="32" spans="1:9" s="163" customFormat="1" ht="21" customHeight="1">
      <c r="A32" s="156" t="s">
        <v>459</v>
      </c>
      <c r="B32" s="824">
        <v>160259.11834863701</v>
      </c>
      <c r="C32" s="824">
        <v>192660.98573457677</v>
      </c>
      <c r="D32" s="824">
        <v>96870.107223342944</v>
      </c>
      <c r="E32" s="824">
        <v>86641.893405247814</v>
      </c>
      <c r="F32" s="824">
        <v>75487.514217201155</v>
      </c>
      <c r="G32" s="824">
        <v>51676.738511661802</v>
      </c>
      <c r="H32" s="824">
        <v>53632.225957725947</v>
      </c>
      <c r="I32" s="824">
        <v>20131.430255102041</v>
      </c>
    </row>
    <row r="33" spans="1:9" s="163" customFormat="1" ht="21" customHeight="1">
      <c r="A33" s="156" t="s">
        <v>460</v>
      </c>
      <c r="B33" s="824">
        <v>46653.172888091824</v>
      </c>
      <c r="C33" s="824">
        <v>45317.13374175036</v>
      </c>
      <c r="D33" s="824">
        <v>40949.254118155615</v>
      </c>
      <c r="E33" s="824">
        <v>51704.528884839645</v>
      </c>
      <c r="F33" s="824">
        <v>77770.076282798822</v>
      </c>
      <c r="G33" s="824">
        <v>78538.428231778424</v>
      </c>
      <c r="H33" s="824">
        <v>83334.90404810496</v>
      </c>
      <c r="I33" s="824">
        <v>103873.18645918368</v>
      </c>
    </row>
    <row r="34" spans="1:9" s="163" customFormat="1" ht="21" customHeight="1">
      <c r="A34" s="156" t="s">
        <v>461</v>
      </c>
      <c r="B34" s="824">
        <v>105634.00369870875</v>
      </c>
      <c r="C34" s="824">
        <v>161514.49191678624</v>
      </c>
      <c r="D34" s="824">
        <v>216747.50828386165</v>
      </c>
      <c r="E34" s="824">
        <v>273974.58082653058</v>
      </c>
      <c r="F34" s="824">
        <v>383400.51359329448</v>
      </c>
      <c r="G34" s="824">
        <v>362698.87950145773</v>
      </c>
      <c r="H34" s="824">
        <v>359698.87950145773</v>
      </c>
      <c r="I34" s="824">
        <v>420101.81792857143</v>
      </c>
    </row>
    <row r="35" spans="1:9" s="163" customFormat="1" ht="21" customHeight="1">
      <c r="A35" s="156" t="s">
        <v>462</v>
      </c>
      <c r="B35" s="824">
        <v>14630.908922525108</v>
      </c>
      <c r="C35" s="824">
        <v>21629.147473457673</v>
      </c>
      <c r="D35" s="824">
        <v>21381.253247838617</v>
      </c>
      <c r="E35" s="824">
        <v>24481.997521865887</v>
      </c>
      <c r="F35" s="824">
        <v>28107.367389212828</v>
      </c>
      <c r="G35" s="824">
        <v>31880.816260932945</v>
      </c>
      <c r="H35" s="824">
        <v>31903.584389212825</v>
      </c>
      <c r="I35" s="824">
        <v>38484.128211370269</v>
      </c>
    </row>
    <row r="36" spans="1:9" s="163" customFormat="1" ht="21" customHeight="1">
      <c r="A36" s="155" t="s">
        <v>463</v>
      </c>
      <c r="B36" s="824">
        <v>929.60441750358677</v>
      </c>
      <c r="C36" s="824">
        <v>2568.6593314203728</v>
      </c>
      <c r="D36" s="824">
        <v>581.97416426512973</v>
      </c>
      <c r="E36" s="824">
        <v>70.501749271137029</v>
      </c>
      <c r="F36" s="824">
        <v>136.82921574344024</v>
      </c>
      <c r="G36" s="824">
        <v>674.3753644314869</v>
      </c>
      <c r="H36" s="824">
        <v>525.40539358600586</v>
      </c>
      <c r="I36" s="824">
        <v>1031.2771137026239</v>
      </c>
    </row>
    <row r="37" spans="1:9" s="163" customFormat="1" ht="21" customHeight="1">
      <c r="A37" s="155" t="s">
        <v>464</v>
      </c>
      <c r="B37" s="824">
        <v>85599.552325681492</v>
      </c>
      <c r="C37" s="824">
        <v>59563.343060258245</v>
      </c>
      <c r="D37" s="824">
        <v>39242.084164265136</v>
      </c>
      <c r="E37" s="824">
        <v>36956.730963556853</v>
      </c>
      <c r="F37" s="824">
        <v>32821.761106413993</v>
      </c>
      <c r="G37" s="824">
        <v>38362.908823615166</v>
      </c>
      <c r="H37" s="824">
        <v>41189.757848396497</v>
      </c>
      <c r="I37" s="824">
        <v>41469.425758017489</v>
      </c>
    </row>
    <row r="38" spans="1:9" s="163" customFormat="1" ht="21" customHeight="1">
      <c r="A38" s="155" t="s">
        <v>465</v>
      </c>
      <c r="B38" s="824">
        <v>19827.852671449069</v>
      </c>
      <c r="C38" s="824">
        <v>18978.060305595409</v>
      </c>
      <c r="D38" s="824">
        <v>23537.532812680114</v>
      </c>
      <c r="E38" s="824">
        <v>30573.203717201166</v>
      </c>
      <c r="F38" s="824">
        <v>39691.095435860057</v>
      </c>
      <c r="G38" s="824">
        <v>39052.24163848396</v>
      </c>
      <c r="H38" s="824">
        <v>40710.013739067057</v>
      </c>
      <c r="I38" s="824">
        <v>55012.067402332359</v>
      </c>
    </row>
    <row r="39" spans="1:9" s="163" customFormat="1" ht="21" customHeight="1">
      <c r="A39" s="155" t="s">
        <v>129</v>
      </c>
      <c r="B39" s="824">
        <v>25972.509740315636</v>
      </c>
      <c r="C39" s="824">
        <v>39157.045065997132</v>
      </c>
      <c r="D39" s="824">
        <v>40793.340743515851</v>
      </c>
      <c r="E39" s="824">
        <v>38628.308711370264</v>
      </c>
      <c r="F39" s="824">
        <v>47250.040494169101</v>
      </c>
      <c r="G39" s="824">
        <v>51564.550287172009</v>
      </c>
      <c r="H39" s="824">
        <v>47617.278390670552</v>
      </c>
      <c r="I39" s="824">
        <v>47706.791534985423</v>
      </c>
    </row>
    <row r="40" spans="1:9" s="163" customFormat="1" ht="21" customHeight="1">
      <c r="A40" s="155" t="s">
        <v>135</v>
      </c>
      <c r="B40" s="824">
        <v>0</v>
      </c>
      <c r="C40" s="824">
        <v>0</v>
      </c>
      <c r="D40" s="824">
        <v>0</v>
      </c>
      <c r="E40" s="824">
        <v>0</v>
      </c>
      <c r="F40" s="824">
        <v>0</v>
      </c>
      <c r="G40" s="824">
        <v>0</v>
      </c>
      <c r="H40" s="824">
        <v>0</v>
      </c>
      <c r="I40" s="824">
        <v>0</v>
      </c>
    </row>
    <row r="41" spans="1:9" s="163" customFormat="1" ht="21" customHeight="1">
      <c r="A41" s="155" t="s">
        <v>466</v>
      </c>
      <c r="B41" s="824">
        <v>27323.656659971304</v>
      </c>
      <c r="C41" s="824">
        <v>21733.18067001435</v>
      </c>
      <c r="D41" s="824">
        <v>12783.935089337174</v>
      </c>
      <c r="E41" s="824">
        <v>3947.8753396501456</v>
      </c>
      <c r="F41" s="824">
        <v>1975.1875408163264</v>
      </c>
      <c r="G41" s="824">
        <v>1321.6249606413996</v>
      </c>
      <c r="H41" s="824">
        <v>1327.6643600583091</v>
      </c>
      <c r="I41" s="824">
        <v>20455.686000000002</v>
      </c>
    </row>
    <row r="42" spans="1:9" s="164" customFormat="1" ht="18.75" thickBot="1">
      <c r="A42" s="157" t="s">
        <v>110</v>
      </c>
      <c r="B42" s="825"/>
      <c r="C42" s="825">
        <v>1881.9977919655664</v>
      </c>
      <c r="D42" s="825">
        <v>2091.019373198847</v>
      </c>
      <c r="E42" s="825">
        <v>4645.9283731778423</v>
      </c>
      <c r="F42" s="825">
        <v>4980.6305335276975</v>
      </c>
      <c r="G42" s="825">
        <v>48700.160752186588</v>
      </c>
      <c r="H42" s="825">
        <v>52196.102090379005</v>
      </c>
      <c r="I42" s="825">
        <v>39352.900446064137</v>
      </c>
    </row>
    <row r="43" spans="1:9" ht="24" customHeight="1" thickTop="1" thickBot="1">
      <c r="A43" s="63" t="s">
        <v>467</v>
      </c>
      <c r="B43" s="823">
        <v>120453.02708321376</v>
      </c>
      <c r="C43" s="823">
        <v>136508.02387087519</v>
      </c>
      <c r="D43" s="823">
        <v>146851.96086743515</v>
      </c>
      <c r="E43" s="823">
        <v>167310.40541253646</v>
      </c>
      <c r="F43" s="823">
        <v>179643.7348483965</v>
      </c>
      <c r="G43" s="823">
        <v>186403.96079008747</v>
      </c>
      <c r="H43" s="823">
        <v>195482.77934985422</v>
      </c>
      <c r="I43" s="823">
        <v>210282.84770553937</v>
      </c>
    </row>
    <row r="44" spans="1:9" s="163" customFormat="1" ht="21" customHeight="1" thickTop="1">
      <c r="A44" s="155" t="s">
        <v>150</v>
      </c>
      <c r="B44" s="824">
        <v>77753.882352941189</v>
      </c>
      <c r="C44" s="824">
        <v>86819.249641319955</v>
      </c>
      <c r="D44" s="824">
        <v>105352.36887608068</v>
      </c>
      <c r="E44" s="824">
        <v>122428.76822157434</v>
      </c>
      <c r="F44" s="824">
        <v>135197.44023323615</v>
      </c>
      <c r="G44" s="824">
        <v>147089.27551020408</v>
      </c>
      <c r="H44" s="824">
        <v>147089.27551020408</v>
      </c>
      <c r="I44" s="824">
        <v>159298.17055393587</v>
      </c>
    </row>
    <row r="45" spans="1:9" s="163" customFormat="1" ht="21" customHeight="1">
      <c r="A45" s="155" t="s">
        <v>154</v>
      </c>
      <c r="B45" s="824">
        <v>0</v>
      </c>
      <c r="C45" s="824">
        <v>0</v>
      </c>
      <c r="D45" s="824">
        <v>0</v>
      </c>
      <c r="E45" s="824">
        <v>0</v>
      </c>
      <c r="F45" s="824">
        <v>0</v>
      </c>
      <c r="G45" s="824">
        <v>0</v>
      </c>
      <c r="H45" s="824">
        <v>0</v>
      </c>
      <c r="I45" s="824">
        <v>0</v>
      </c>
    </row>
    <row r="46" spans="1:9" s="163" customFormat="1" ht="21" customHeight="1">
      <c r="A46" s="155" t="s">
        <v>158</v>
      </c>
      <c r="B46" s="824">
        <v>0</v>
      </c>
      <c r="C46" s="824">
        <v>0</v>
      </c>
      <c r="D46" s="824">
        <v>0</v>
      </c>
      <c r="E46" s="824">
        <v>0</v>
      </c>
      <c r="F46" s="824">
        <v>0</v>
      </c>
      <c r="G46" s="824">
        <v>0</v>
      </c>
      <c r="H46" s="824">
        <v>0</v>
      </c>
      <c r="I46" s="824">
        <v>0</v>
      </c>
    </row>
    <row r="47" spans="1:9" s="163" customFormat="1" ht="21" customHeight="1">
      <c r="A47" s="155" t="s">
        <v>468</v>
      </c>
      <c r="B47" s="824">
        <v>22553.883220946918</v>
      </c>
      <c r="C47" s="824">
        <v>24568.409761836443</v>
      </c>
      <c r="D47" s="824">
        <v>20392.718044668585</v>
      </c>
      <c r="E47" s="824">
        <v>15917.855842565597</v>
      </c>
      <c r="F47" s="824">
        <v>18753.330628279884</v>
      </c>
      <c r="G47" s="824">
        <v>21262.625543731774</v>
      </c>
      <c r="H47" s="824">
        <v>21262.625543731774</v>
      </c>
      <c r="I47" s="824">
        <v>23975.713562682216</v>
      </c>
    </row>
    <row r="48" spans="1:9" s="163" customFormat="1" ht="21" customHeight="1">
      <c r="A48" s="155" t="s">
        <v>166</v>
      </c>
      <c r="B48" s="824">
        <v>20145.261509325679</v>
      </c>
      <c r="C48" s="824">
        <v>25120.364467718795</v>
      </c>
      <c r="D48" s="824">
        <v>21106.873946685879</v>
      </c>
      <c r="E48" s="824">
        <v>28963.781348396504</v>
      </c>
      <c r="F48" s="824">
        <v>25692.963986880462</v>
      </c>
      <c r="G48" s="824">
        <v>18052.059736151605</v>
      </c>
      <c r="H48" s="824">
        <v>27130.878295918366</v>
      </c>
      <c r="I48" s="824">
        <v>27008.963588921284</v>
      </c>
    </row>
    <row r="49" spans="1:9" s="163" customFormat="1" ht="21" customHeight="1">
      <c r="A49" s="156" t="s">
        <v>469</v>
      </c>
      <c r="B49" s="824">
        <v>0</v>
      </c>
      <c r="C49" s="824">
        <v>0</v>
      </c>
      <c r="D49" s="824">
        <v>0</v>
      </c>
      <c r="E49" s="824">
        <v>609.03790087463562</v>
      </c>
      <c r="F49" s="824">
        <v>600</v>
      </c>
      <c r="G49" s="824">
        <v>0</v>
      </c>
      <c r="H49" s="824">
        <v>0</v>
      </c>
      <c r="I49" s="824">
        <v>0</v>
      </c>
    </row>
    <row r="50" spans="1:9" s="164" customFormat="1" ht="18.75" thickBot="1">
      <c r="A50" s="158" t="s">
        <v>470</v>
      </c>
      <c r="B50" s="825">
        <v>20145.261509325679</v>
      </c>
      <c r="C50" s="825">
        <v>25120.364467718795</v>
      </c>
      <c r="D50" s="825">
        <v>21106.873946685879</v>
      </c>
      <c r="E50" s="825">
        <v>28354.743447521869</v>
      </c>
      <c r="F50" s="825">
        <v>25092.963986880462</v>
      </c>
      <c r="G50" s="825">
        <v>18052.059736151605</v>
      </c>
      <c r="H50" s="825">
        <v>27130.878295918366</v>
      </c>
      <c r="I50" s="825">
        <v>27008.963588921284</v>
      </c>
    </row>
    <row r="51" spans="1:9" ht="24" customHeight="1" thickTop="1" thickBot="1">
      <c r="A51" s="63" t="s">
        <v>471</v>
      </c>
      <c r="B51" s="823">
        <v>1016395.1913185078</v>
      </c>
      <c r="C51" s="823">
        <v>1378256.3462223818</v>
      </c>
      <c r="D51" s="823">
        <v>1394383.7683530261</v>
      </c>
      <c r="E51" s="823">
        <v>1531194.6533965014</v>
      </c>
      <c r="F51" s="823">
        <v>1832157.7961807579</v>
      </c>
      <c r="G51" s="823">
        <v>1892077.1305932945</v>
      </c>
      <c r="H51" s="823">
        <v>1950358.3093425655</v>
      </c>
      <c r="I51" s="823">
        <v>2195274.4358221572</v>
      </c>
    </row>
    <row r="52" spans="1:9" s="163" customFormat="1" ht="24" customHeight="1" thickTop="1">
      <c r="A52" s="159" t="s">
        <v>472</v>
      </c>
      <c r="B52" s="824">
        <v>176761.3919799139</v>
      </c>
      <c r="C52" s="824">
        <v>208193.32578909615</v>
      </c>
      <c r="D52" s="824">
        <v>233398.27128818442</v>
      </c>
      <c r="E52" s="824">
        <v>295727.44401020411</v>
      </c>
      <c r="F52" s="824">
        <v>413925.51659037895</v>
      </c>
      <c r="G52" s="824">
        <v>510633.68207434402</v>
      </c>
      <c r="H52" s="824">
        <v>510694.98824198253</v>
      </c>
      <c r="I52" s="824">
        <v>684495.30477842561</v>
      </c>
    </row>
    <row r="53" spans="1:9" s="164" customFormat="1" ht="21" customHeight="1">
      <c r="A53" s="158" t="s">
        <v>473</v>
      </c>
      <c r="B53" s="825">
        <v>21696.735969870875</v>
      </c>
      <c r="C53" s="825">
        <v>18850.067926829266</v>
      </c>
      <c r="D53" s="825">
        <v>33872.117527377515</v>
      </c>
      <c r="E53" s="825">
        <v>44809.359406705538</v>
      </c>
      <c r="F53" s="825">
        <v>37708.856172011663</v>
      </c>
      <c r="G53" s="825">
        <v>44644.205927113704</v>
      </c>
      <c r="H53" s="825">
        <v>35166.163516034983</v>
      </c>
      <c r="I53" s="825">
        <v>44896.344615160349</v>
      </c>
    </row>
    <row r="54" spans="1:9" s="164" customFormat="1" ht="21" customHeight="1">
      <c r="A54" s="158" t="s">
        <v>474</v>
      </c>
      <c r="B54" s="825">
        <v>134720.04123385937</v>
      </c>
      <c r="C54" s="825">
        <v>166839.98575322813</v>
      </c>
      <c r="D54" s="825">
        <v>173902.9733587896</v>
      </c>
      <c r="E54" s="825">
        <v>226088.64152478133</v>
      </c>
      <c r="F54" s="825">
        <v>352663.19430903788</v>
      </c>
      <c r="G54" s="825">
        <v>440303.70589212829</v>
      </c>
      <c r="H54" s="825">
        <v>449673.68423906702</v>
      </c>
      <c r="I54" s="825">
        <v>611948.93896355678</v>
      </c>
    </row>
    <row r="55" spans="1:9" s="164" customFormat="1" ht="21" customHeight="1">
      <c r="A55" s="158" t="s">
        <v>475</v>
      </c>
      <c r="B55" s="825">
        <v>0</v>
      </c>
      <c r="C55" s="825">
        <v>0</v>
      </c>
      <c r="D55" s="825">
        <v>0</v>
      </c>
      <c r="E55" s="825">
        <v>0</v>
      </c>
      <c r="F55" s="825">
        <v>0</v>
      </c>
      <c r="G55" s="825">
        <v>0</v>
      </c>
      <c r="H55" s="825">
        <v>0</v>
      </c>
      <c r="I55" s="825">
        <v>0</v>
      </c>
    </row>
    <row r="56" spans="1:9" s="164" customFormat="1" ht="21" customHeight="1">
      <c r="A56" s="158" t="s">
        <v>476</v>
      </c>
      <c r="B56" s="825">
        <v>18203.734776183646</v>
      </c>
      <c r="C56" s="825">
        <v>21974.92074892396</v>
      </c>
      <c r="D56" s="825">
        <v>24739.829041786743</v>
      </c>
      <c r="E56" s="825">
        <v>23562.254157434407</v>
      </c>
      <c r="F56" s="825">
        <v>22623.47102040816</v>
      </c>
      <c r="G56" s="825">
        <v>25350.653637026237</v>
      </c>
      <c r="H56" s="825">
        <v>25520.023868804667</v>
      </c>
      <c r="I56" s="825">
        <v>27181.886252186589</v>
      </c>
    </row>
    <row r="57" spans="1:9" s="164" customFormat="1" ht="21" customHeight="1">
      <c r="A57" s="158" t="s">
        <v>477</v>
      </c>
      <c r="B57" s="825">
        <v>2140.88</v>
      </c>
      <c r="C57" s="825">
        <v>528.35136011477766</v>
      </c>
      <c r="D57" s="825">
        <v>883.35136023054758</v>
      </c>
      <c r="E57" s="825">
        <v>1267.1889212827987</v>
      </c>
      <c r="F57" s="825">
        <v>929.99508892128279</v>
      </c>
      <c r="G57" s="825">
        <v>335.11661807580174</v>
      </c>
      <c r="H57" s="825">
        <v>335.11661807580174</v>
      </c>
      <c r="I57" s="825">
        <v>468.13494752186591</v>
      </c>
    </row>
    <row r="58" spans="1:9" s="164" customFormat="1" ht="18.75" thickBot="1">
      <c r="A58" s="157" t="s">
        <v>478</v>
      </c>
      <c r="B58" s="825">
        <v>1581274.6182152079</v>
      </c>
      <c r="C58" s="825">
        <v>1933466.1111047345</v>
      </c>
      <c r="D58" s="825">
        <v>2341306.8197867437</v>
      </c>
      <c r="E58" s="825">
        <v>2374030.319909621</v>
      </c>
      <c r="F58" s="825">
        <v>2747469.7512988336</v>
      </c>
      <c r="G58" s="825">
        <v>3059438.5015276968</v>
      </c>
      <c r="H58" s="825">
        <v>3093232.6483556856</v>
      </c>
      <c r="I58" s="825">
        <v>3595313.8369387761</v>
      </c>
    </row>
    <row r="59" spans="1:9" ht="31.5" customHeight="1" thickTop="1" thickBot="1">
      <c r="A59" s="160" t="s">
        <v>479</v>
      </c>
      <c r="B59" s="823"/>
      <c r="C59" s="823"/>
      <c r="D59" s="823"/>
      <c r="E59" s="823"/>
      <c r="F59" s="823"/>
      <c r="G59" s="823"/>
      <c r="H59" s="823"/>
      <c r="I59" s="823"/>
    </row>
    <row r="60" spans="1:9" ht="30" customHeight="1" thickTop="1">
      <c r="A60" s="71" t="s">
        <v>480</v>
      </c>
      <c r="B60" s="826">
        <v>62797.251700143475</v>
      </c>
      <c r="C60" s="826">
        <v>65206.404510760403</v>
      </c>
      <c r="D60" s="826">
        <v>51627.461240634002</v>
      </c>
      <c r="E60" s="826">
        <v>56278.266051020408</v>
      </c>
      <c r="F60" s="826">
        <v>77704.385113702621</v>
      </c>
      <c r="G60" s="826">
        <v>79782.532103498554</v>
      </c>
      <c r="H60" s="826">
        <v>88077.245784256564</v>
      </c>
      <c r="I60" s="826">
        <v>101473.41025218659</v>
      </c>
    </row>
    <row r="61" spans="1:9" ht="21" customHeight="1">
      <c r="A61" s="68" t="s">
        <v>481</v>
      </c>
      <c r="B61" s="826">
        <v>-23155.726522238165</v>
      </c>
      <c r="C61" s="826">
        <v>-23343.722931133434</v>
      </c>
      <c r="D61" s="826">
        <v>-16098.792917867435</v>
      </c>
      <c r="E61" s="826">
        <v>-13350.960593294461</v>
      </c>
      <c r="F61" s="826">
        <v>-15379.699620991254</v>
      </c>
      <c r="G61" s="826">
        <v>-14574.305374635569</v>
      </c>
      <c r="H61" s="826">
        <v>-15792.968513119533</v>
      </c>
      <c r="I61" s="826">
        <v>-15200.420131195333</v>
      </c>
    </row>
    <row r="62" spans="1:9" ht="21.75" customHeight="1">
      <c r="A62" s="66" t="s">
        <v>482</v>
      </c>
      <c r="B62" s="826">
        <v>39641.525177905307</v>
      </c>
      <c r="C62" s="826">
        <v>41862.681579626973</v>
      </c>
      <c r="D62" s="826">
        <v>35528.668322766571</v>
      </c>
      <c r="E62" s="826">
        <v>42927.305457725946</v>
      </c>
      <c r="F62" s="826">
        <v>62324.685492711367</v>
      </c>
      <c r="G62" s="826">
        <v>65208.226728862974</v>
      </c>
      <c r="H62" s="826">
        <v>72284.27727113702</v>
      </c>
      <c r="I62" s="826">
        <v>86272.990120991264</v>
      </c>
    </row>
    <row r="63" spans="1:9">
      <c r="A63" s="71" t="s">
        <v>483</v>
      </c>
      <c r="B63" s="826">
        <v>53154.328865136304</v>
      </c>
      <c r="C63" s="826">
        <v>50352.636582496416</v>
      </c>
      <c r="D63" s="826">
        <v>59308.745367435164</v>
      </c>
      <c r="E63" s="826">
        <v>57816.68314868804</v>
      </c>
      <c r="F63" s="826">
        <v>67508.639288629725</v>
      </c>
      <c r="G63" s="826">
        <v>52757.087263848392</v>
      </c>
      <c r="H63" s="826">
        <v>59385.781631195336</v>
      </c>
      <c r="I63" s="826">
        <v>55302.844717201166</v>
      </c>
    </row>
    <row r="64" spans="1:9">
      <c r="A64" s="68" t="s">
        <v>484</v>
      </c>
      <c r="B64" s="826">
        <v>-11426.727876614059</v>
      </c>
      <c r="C64" s="826">
        <v>-12673.313862266859</v>
      </c>
      <c r="D64" s="826">
        <v>-19675.007027377524</v>
      </c>
      <c r="E64" s="826">
        <v>-10285.114685131195</v>
      </c>
      <c r="F64" s="826">
        <v>-22626.888532069974</v>
      </c>
      <c r="G64" s="826">
        <v>-10340.366217201165</v>
      </c>
      <c r="H64" s="826">
        <v>-12453.436565597667</v>
      </c>
      <c r="I64" s="826">
        <v>-8594.1851705539357</v>
      </c>
    </row>
    <row r="65" spans="1:9">
      <c r="A65" s="72" t="s">
        <v>485</v>
      </c>
      <c r="B65" s="826">
        <v>81369.126166427552</v>
      </c>
      <c r="C65" s="826">
        <v>79542.004299856533</v>
      </c>
      <c r="D65" s="826">
        <v>75162.406662824214</v>
      </c>
      <c r="E65" s="826">
        <v>90458.873921282808</v>
      </c>
      <c r="F65" s="826">
        <v>107206.43624927114</v>
      </c>
      <c r="G65" s="826">
        <v>107624.9477755102</v>
      </c>
      <c r="H65" s="826">
        <v>119216.6223367347</v>
      </c>
      <c r="I65" s="826">
        <v>132981.6496676385</v>
      </c>
    </row>
    <row r="66" spans="1:9">
      <c r="A66" s="71" t="s">
        <v>486</v>
      </c>
      <c r="B66" s="826">
        <v>31989.622731707314</v>
      </c>
      <c r="C66" s="826">
        <v>30375.423210903875</v>
      </c>
      <c r="D66" s="826">
        <v>73107.744273775214</v>
      </c>
      <c r="E66" s="826">
        <v>30454.803256559768</v>
      </c>
      <c r="F66" s="826">
        <v>30159.057995626823</v>
      </c>
      <c r="G66" s="826">
        <v>27250.107311953354</v>
      </c>
      <c r="H66" s="826">
        <v>30923.424865889214</v>
      </c>
      <c r="I66" s="826">
        <v>33923.524104956268</v>
      </c>
    </row>
    <row r="67" spans="1:9">
      <c r="A67" s="71" t="s">
        <v>487</v>
      </c>
      <c r="B67" s="826">
        <v>-50544.842451936871</v>
      </c>
      <c r="C67" s="826">
        <v>-45225.612090387367</v>
      </c>
      <c r="D67" s="826">
        <v>-82049.125909221897</v>
      </c>
      <c r="E67" s="826">
        <v>-34536.826351311953</v>
      </c>
      <c r="F67" s="826">
        <v>-33961.534768221572</v>
      </c>
      <c r="G67" s="826">
        <v>-37371.00711078717</v>
      </c>
      <c r="H67" s="826">
        <v>-40259.06663265307</v>
      </c>
      <c r="I67" s="826">
        <v>-44006.992330903791</v>
      </c>
    </row>
    <row r="68" spans="1:9">
      <c r="A68" s="66" t="s">
        <v>488</v>
      </c>
      <c r="B68" s="826">
        <v>62813.906446197994</v>
      </c>
      <c r="C68" s="826">
        <v>64691.81542037303</v>
      </c>
      <c r="D68" s="826">
        <v>66221.025027377531</v>
      </c>
      <c r="E68" s="826">
        <v>86376.850826530615</v>
      </c>
      <c r="F68" s="826">
        <v>103403.95947667638</v>
      </c>
      <c r="G68" s="826">
        <v>97504.047976676375</v>
      </c>
      <c r="H68" s="826">
        <v>109880.98056997085</v>
      </c>
      <c r="I68" s="826">
        <v>122898.18144169098</v>
      </c>
    </row>
    <row r="69" spans="1:9">
      <c r="A69" s="68" t="s">
        <v>489</v>
      </c>
      <c r="B69" s="826">
        <v>-37439.387199426114</v>
      </c>
      <c r="C69" s="826">
        <v>-40892.154341463407</v>
      </c>
      <c r="D69" s="826">
        <v>-46774.115064841499</v>
      </c>
      <c r="E69" s="826">
        <v>-50741.07369825073</v>
      </c>
      <c r="F69" s="826">
        <v>-66453.459800291545</v>
      </c>
      <c r="G69" s="826">
        <v>-70665.043634110785</v>
      </c>
      <c r="H69" s="826">
        <v>-76000.817447521869</v>
      </c>
      <c r="I69" s="826">
        <v>-79345.140317784259</v>
      </c>
    </row>
    <row r="70" spans="1:9">
      <c r="A70" s="72" t="s">
        <v>490</v>
      </c>
      <c r="B70" s="826">
        <v>25374.519246771881</v>
      </c>
      <c r="C70" s="826">
        <v>23799.661078909612</v>
      </c>
      <c r="D70" s="826">
        <v>19446.909962536021</v>
      </c>
      <c r="E70" s="826">
        <v>35635.777128279879</v>
      </c>
      <c r="F70" s="826">
        <v>36950.499676384839</v>
      </c>
      <c r="G70" s="826">
        <v>26839.004342565593</v>
      </c>
      <c r="H70" s="826">
        <v>33880.163122448983</v>
      </c>
      <c r="I70" s="826">
        <v>43553.041123906703</v>
      </c>
    </row>
    <row r="71" spans="1:9">
      <c r="A71" s="72" t="s">
        <v>491</v>
      </c>
      <c r="B71" s="826">
        <v>-48852.622959827822</v>
      </c>
      <c r="C71" s="826">
        <v>4991.9713098995699</v>
      </c>
      <c r="D71" s="826">
        <v>-5493.2306412103744</v>
      </c>
      <c r="E71" s="826">
        <v>-7074.2332390670563</v>
      </c>
      <c r="F71" s="826">
        <v>2530.9037317784259</v>
      </c>
      <c r="G71" s="826">
        <v>-910.05396793002922</v>
      </c>
      <c r="H71" s="826">
        <v>-1016.0577317784256</v>
      </c>
      <c r="I71" s="826">
        <v>-3305.7044285714283</v>
      </c>
    </row>
    <row r="72" spans="1:9">
      <c r="A72" s="73" t="s">
        <v>492</v>
      </c>
      <c r="B72" s="826">
        <v>-63342.669088952651</v>
      </c>
      <c r="C72" s="826">
        <v>-33.998678622668585</v>
      </c>
      <c r="D72" s="826">
        <v>-6163.5262536023065</v>
      </c>
      <c r="E72" s="826">
        <v>-8858.2047827988354</v>
      </c>
      <c r="F72" s="826">
        <v>2398.9531195335276</v>
      </c>
      <c r="G72" s="826">
        <v>-961.48128279883383</v>
      </c>
      <c r="H72" s="826">
        <v>-1073.8829198250728</v>
      </c>
      <c r="I72" s="826">
        <v>-3383.1201020408157</v>
      </c>
    </row>
    <row r="73" spans="1:9">
      <c r="A73" s="73" t="s">
        <v>493</v>
      </c>
      <c r="B73" s="826">
        <v>14490.046058823529</v>
      </c>
      <c r="C73" s="826">
        <v>5025.969988522239</v>
      </c>
      <c r="D73" s="826">
        <v>670.29561239193072</v>
      </c>
      <c r="E73" s="826">
        <v>1783.9715437317784</v>
      </c>
      <c r="F73" s="826">
        <v>131.95061224489797</v>
      </c>
      <c r="G73" s="826">
        <v>51.427314868804665</v>
      </c>
      <c r="H73" s="826">
        <v>57.825188046647227</v>
      </c>
      <c r="I73" s="826">
        <v>77.415673469387755</v>
      </c>
    </row>
    <row r="74" spans="1:9">
      <c r="A74" s="66" t="s">
        <v>494</v>
      </c>
      <c r="B74" s="826">
        <v>49999.69890817791</v>
      </c>
      <c r="C74" s="826">
        <v>-4689.7968909612619</v>
      </c>
      <c r="D74" s="826">
        <v>5514.9493688760804</v>
      </c>
      <c r="E74" s="826">
        <v>6539.5718921282796</v>
      </c>
      <c r="F74" s="826">
        <v>-2933.2581924198253</v>
      </c>
      <c r="G74" s="826">
        <v>953.55055247813414</v>
      </c>
      <c r="H74" s="826">
        <v>1040.2835670553936</v>
      </c>
      <c r="I74" s="826">
        <v>3372.4852186588923</v>
      </c>
    </row>
    <row r="75" spans="1:9">
      <c r="A75" s="66" t="s">
        <v>495</v>
      </c>
      <c r="B75" s="826">
        <v>61843.262004304168</v>
      </c>
      <c r="C75" s="826">
        <v>16.37652223816356</v>
      </c>
      <c r="D75" s="826">
        <v>6198.7630619596539</v>
      </c>
      <c r="E75" s="826">
        <v>8453.9712040816321</v>
      </c>
      <c r="F75" s="826">
        <v>-2813.3925174927112</v>
      </c>
      <c r="G75" s="826">
        <v>980.18213994169105</v>
      </c>
      <c r="H75" s="826">
        <v>1070.2772900874636</v>
      </c>
      <c r="I75" s="826">
        <v>3392.795666180758</v>
      </c>
    </row>
    <row r="76" spans="1:9">
      <c r="A76" s="68" t="s">
        <v>496</v>
      </c>
      <c r="B76" s="826">
        <v>-11843.563096126256</v>
      </c>
      <c r="C76" s="826">
        <v>-4706.1734131994262</v>
      </c>
      <c r="D76" s="826">
        <v>-683.81369308357353</v>
      </c>
      <c r="E76" s="826">
        <v>-1914.3993119533527</v>
      </c>
      <c r="F76" s="826">
        <v>-119.86567492711372</v>
      </c>
      <c r="G76" s="826">
        <v>-26.631587463556851</v>
      </c>
      <c r="H76" s="826">
        <v>-29.993723032069973</v>
      </c>
      <c r="I76" s="826">
        <v>-20.310447521865893</v>
      </c>
    </row>
    <row r="77" spans="1:9">
      <c r="A77" s="66" t="s">
        <v>497</v>
      </c>
      <c r="B77" s="826">
        <v>26521.59519512195</v>
      </c>
      <c r="C77" s="826">
        <v>24101.835497847915</v>
      </c>
      <c r="D77" s="826">
        <v>19468.628690201731</v>
      </c>
      <c r="E77" s="826">
        <v>35101.115781341105</v>
      </c>
      <c r="F77" s="826">
        <v>36548.14521574344</v>
      </c>
      <c r="G77" s="826">
        <v>26882.500927113706</v>
      </c>
      <c r="H77" s="826">
        <v>33904.388957725947</v>
      </c>
      <c r="I77" s="826">
        <v>43619.821913994165</v>
      </c>
    </row>
    <row r="78" spans="1:9">
      <c r="A78" s="74" t="s">
        <v>498</v>
      </c>
      <c r="B78" s="826">
        <v>1.3124878048780491</v>
      </c>
      <c r="C78" s="826">
        <v>0</v>
      </c>
      <c r="D78" s="826">
        <v>561.23657492795394</v>
      </c>
      <c r="E78" s="826">
        <v>0</v>
      </c>
      <c r="F78" s="826">
        <v>0.41978134110787169</v>
      </c>
      <c r="G78" s="826">
        <v>1.6731603498542273</v>
      </c>
      <c r="H78" s="826">
        <v>3746.3879620991256</v>
      </c>
      <c r="I78" s="826">
        <v>9.7512099125364422</v>
      </c>
    </row>
    <row r="79" spans="1:9">
      <c r="A79" s="72" t="s">
        <v>499</v>
      </c>
      <c r="B79" s="826">
        <v>26522.907682926834</v>
      </c>
      <c r="C79" s="826">
        <v>24101.835497847915</v>
      </c>
      <c r="D79" s="826">
        <v>20029.865265129683</v>
      </c>
      <c r="E79" s="826">
        <v>35101.115781341105</v>
      </c>
      <c r="F79" s="826">
        <v>36548.564997084548</v>
      </c>
      <c r="G79" s="826">
        <v>26884.174087463558</v>
      </c>
      <c r="H79" s="826">
        <v>37650.776919825068</v>
      </c>
      <c r="I79" s="826">
        <v>43629.57312390671</v>
      </c>
    </row>
    <row r="80" spans="1:9">
      <c r="A80" s="71" t="s">
        <v>500</v>
      </c>
      <c r="B80" s="826">
        <v>397.85621520803443</v>
      </c>
      <c r="C80" s="826">
        <v>1018.5289698708752</v>
      </c>
      <c r="D80" s="826">
        <v>1077.0086815561958</v>
      </c>
      <c r="E80" s="826">
        <v>-27.157756559766764</v>
      </c>
      <c r="F80" s="826">
        <v>-51.161943148688046</v>
      </c>
      <c r="G80" s="826">
        <v>426.39760204081631</v>
      </c>
      <c r="H80" s="826">
        <v>568.13898542274046</v>
      </c>
      <c r="I80" s="826">
        <v>18.727928571428571</v>
      </c>
    </row>
    <row r="81" spans="1:9" ht="21" customHeight="1">
      <c r="A81" s="66" t="s">
        <v>501</v>
      </c>
      <c r="B81" s="826">
        <v>26920.763898134865</v>
      </c>
      <c r="C81" s="826">
        <v>25120.364467718795</v>
      </c>
      <c r="D81" s="826">
        <v>21106.873946685879</v>
      </c>
      <c r="E81" s="826">
        <v>35073.958024781343</v>
      </c>
      <c r="F81" s="826">
        <v>36497.403053935857</v>
      </c>
      <c r="G81" s="826">
        <v>27310.571689504373</v>
      </c>
      <c r="H81" s="826">
        <v>38218.915905247813</v>
      </c>
      <c r="I81" s="826">
        <v>43648.301052478135</v>
      </c>
    </row>
    <row r="82" spans="1:9" ht="21" customHeight="1">
      <c r="A82" s="71" t="s">
        <v>502</v>
      </c>
      <c r="B82" s="826">
        <v>-6775.5023888091819</v>
      </c>
      <c r="C82" s="826">
        <v>0</v>
      </c>
      <c r="D82" s="826">
        <v>0</v>
      </c>
      <c r="E82" s="826">
        <v>0</v>
      </c>
      <c r="F82" s="826">
        <v>0</v>
      </c>
      <c r="G82" s="826">
        <v>0</v>
      </c>
      <c r="H82" s="826">
        <v>0</v>
      </c>
      <c r="I82" s="826">
        <v>0</v>
      </c>
    </row>
    <row r="83" spans="1:9" ht="21" customHeight="1">
      <c r="A83" s="66" t="s">
        <v>503</v>
      </c>
      <c r="B83" s="826">
        <v>20145.261509325679</v>
      </c>
      <c r="C83" s="826">
        <v>25120.364467718795</v>
      </c>
      <c r="D83" s="826">
        <v>21106.873946685879</v>
      </c>
      <c r="E83" s="826">
        <v>35073.958024781343</v>
      </c>
      <c r="F83" s="826">
        <v>36497.403053935857</v>
      </c>
      <c r="G83" s="826">
        <v>27310.571689504373</v>
      </c>
      <c r="H83" s="826">
        <v>38218.915905247813</v>
      </c>
      <c r="I83" s="826">
        <v>43648.301052478135</v>
      </c>
    </row>
    <row r="84" spans="1:9" ht="18" customHeight="1" thickBot="1">
      <c r="A84" s="71" t="s">
        <v>504</v>
      </c>
      <c r="B84" s="826">
        <v>0</v>
      </c>
      <c r="C84" s="826">
        <v>0</v>
      </c>
      <c r="D84" s="826">
        <v>0</v>
      </c>
      <c r="E84" s="826">
        <v>-6719.2145772594749</v>
      </c>
      <c r="F84" s="826">
        <v>-11404.439067055395</v>
      </c>
      <c r="G84" s="826">
        <v>-9258.5119533527704</v>
      </c>
      <c r="H84" s="826">
        <v>-11088.037609329445</v>
      </c>
      <c r="I84" s="826">
        <v>-16639.337463556851</v>
      </c>
    </row>
    <row r="85" spans="1:9" ht="24" customHeight="1" thickTop="1" thickBot="1">
      <c r="A85" s="63" t="s">
        <v>505</v>
      </c>
      <c r="B85" s="823">
        <v>20145.261509325679</v>
      </c>
      <c r="C85" s="823">
        <v>25120.364467718795</v>
      </c>
      <c r="D85" s="823">
        <v>21106.873946685879</v>
      </c>
      <c r="E85" s="823">
        <v>28354.743447521869</v>
      </c>
      <c r="F85" s="823">
        <v>25092.963986880462</v>
      </c>
      <c r="G85" s="823">
        <v>18052.059736151605</v>
      </c>
      <c r="H85" s="823">
        <v>27130.878295918366</v>
      </c>
      <c r="I85" s="823">
        <v>27008.963588921284</v>
      </c>
    </row>
    <row r="86" spans="1:9" ht="15" customHeight="1" thickTop="1" thickBot="1">
      <c r="A86" s="161"/>
      <c r="B86" s="827"/>
      <c r="C86" s="827"/>
      <c r="D86" s="827"/>
      <c r="E86" s="827"/>
      <c r="F86" s="827"/>
      <c r="G86" s="827"/>
      <c r="H86" s="827"/>
      <c r="I86" s="827"/>
    </row>
    <row r="87" spans="1:9" ht="28.5" customHeight="1" thickTop="1">
      <c r="A87" s="162"/>
      <c r="B87" s="75"/>
      <c r="C87" s="75"/>
      <c r="D87" s="75"/>
      <c r="E87" s="75"/>
      <c r="F87" s="75"/>
      <c r="G87" s="75"/>
      <c r="H87" s="75"/>
    </row>
    <row r="88" spans="1:9">
      <c r="A88" s="162"/>
      <c r="B88" s="75"/>
      <c r="C88" s="75"/>
      <c r="D88" s="75"/>
      <c r="E88" s="75"/>
      <c r="F88" s="75"/>
      <c r="G88" s="75"/>
      <c r="H88" s="75"/>
    </row>
    <row r="89" spans="1:9" ht="19.5">
      <c r="A89" s="165"/>
      <c r="B89" s="75"/>
      <c r="C89" s="75"/>
      <c r="D89" s="75"/>
      <c r="E89" s="75"/>
      <c r="F89" s="75"/>
      <c r="G89" s="75"/>
      <c r="H89" s="75"/>
    </row>
    <row r="90" spans="1:9" ht="19.5">
      <c r="A90" s="165"/>
      <c r="B90" s="75"/>
      <c r="C90" s="75"/>
      <c r="D90" s="75"/>
      <c r="E90" s="75"/>
      <c r="F90" s="75"/>
      <c r="G90" s="75"/>
      <c r="H90" s="75"/>
    </row>
    <row r="91" spans="1:9" ht="19.5">
      <c r="A91" s="165"/>
      <c r="B91" s="75"/>
      <c r="C91" s="75"/>
      <c r="D91" s="75"/>
      <c r="E91" s="75"/>
      <c r="F91" s="75"/>
      <c r="G91" s="75"/>
      <c r="H91" s="75"/>
    </row>
    <row r="92" spans="1:9" ht="19.5">
      <c r="A92" s="166"/>
      <c r="B92" s="75"/>
      <c r="C92" s="75"/>
      <c r="D92" s="75"/>
      <c r="E92" s="75"/>
      <c r="F92" s="75"/>
      <c r="G92" s="75"/>
      <c r="H92" s="75"/>
    </row>
    <row r="93" spans="1:9" ht="19.5">
      <c r="A93" s="166"/>
      <c r="B93" s="75"/>
      <c r="C93" s="75"/>
      <c r="D93" s="75"/>
      <c r="E93" s="75"/>
      <c r="F93" s="75"/>
      <c r="G93" s="75"/>
      <c r="H93" s="75"/>
    </row>
    <row r="94" spans="1:9" ht="19.5">
      <c r="A94" s="167"/>
      <c r="B94" s="75"/>
      <c r="C94" s="75"/>
      <c r="D94" s="75"/>
      <c r="E94" s="75"/>
      <c r="F94" s="75"/>
      <c r="G94" s="75"/>
      <c r="H94" s="75"/>
    </row>
    <row r="95" spans="1:9" ht="19.5">
      <c r="A95" s="165"/>
      <c r="B95" s="75"/>
      <c r="C95" s="75"/>
      <c r="D95" s="75"/>
      <c r="E95" s="75"/>
      <c r="F95" s="75"/>
      <c r="G95" s="75"/>
      <c r="H95" s="75"/>
    </row>
    <row r="96" spans="1:9" ht="19.5">
      <c r="A96" s="165"/>
      <c r="B96" s="75"/>
      <c r="C96" s="75"/>
      <c r="D96" s="75"/>
      <c r="E96" s="75"/>
      <c r="F96" s="75"/>
      <c r="G96" s="75"/>
      <c r="H96" s="75"/>
    </row>
    <row r="97" spans="1:8" ht="19.5">
      <c r="A97" s="165"/>
      <c r="B97" s="75"/>
      <c r="C97" s="75"/>
      <c r="D97" s="75"/>
      <c r="E97" s="75"/>
      <c r="F97" s="75"/>
      <c r="G97" s="75"/>
      <c r="H97" s="75"/>
    </row>
    <row r="98" spans="1:8" ht="19.5">
      <c r="A98" s="165"/>
      <c r="B98" s="75"/>
      <c r="C98" s="75"/>
      <c r="D98" s="75"/>
      <c r="E98" s="75"/>
      <c r="F98" s="75"/>
      <c r="G98" s="75"/>
      <c r="H98" s="75"/>
    </row>
    <row r="99" spans="1:8" ht="19.5">
      <c r="A99" s="165"/>
      <c r="B99" s="75"/>
      <c r="C99" s="75"/>
      <c r="D99" s="75"/>
      <c r="E99" s="75"/>
      <c r="F99" s="75"/>
      <c r="G99" s="75"/>
      <c r="H99" s="75"/>
    </row>
    <row r="100" spans="1:8" ht="19.5">
      <c r="A100" s="168"/>
      <c r="B100" s="75"/>
      <c r="C100" s="75"/>
      <c r="D100" s="75"/>
      <c r="E100" s="75"/>
      <c r="F100" s="75"/>
      <c r="G100" s="75"/>
      <c r="H100" s="75"/>
    </row>
    <row r="101" spans="1:8">
      <c r="A101" s="169"/>
      <c r="B101" s="75"/>
      <c r="C101" s="75"/>
      <c r="D101" s="75"/>
      <c r="E101" s="75"/>
      <c r="F101" s="75"/>
      <c r="G101" s="75"/>
      <c r="H101" s="75"/>
    </row>
    <row r="102" spans="1:8">
      <c r="A102" s="169"/>
      <c r="B102" s="75"/>
      <c r="C102" s="75"/>
      <c r="D102" s="75"/>
      <c r="E102" s="75"/>
      <c r="F102" s="75"/>
      <c r="G102" s="75"/>
      <c r="H102" s="75"/>
    </row>
    <row r="103" spans="1:8">
      <c r="A103" s="169"/>
      <c r="B103" s="75"/>
      <c r="C103" s="75"/>
      <c r="D103" s="75"/>
      <c r="E103" s="75"/>
      <c r="F103" s="75"/>
      <c r="G103" s="75"/>
      <c r="H103" s="75"/>
    </row>
    <row r="104" spans="1:8">
      <c r="A104" s="169"/>
      <c r="B104" s="75"/>
      <c r="C104" s="75"/>
      <c r="D104" s="75"/>
      <c r="E104" s="75"/>
      <c r="F104" s="75"/>
      <c r="G104" s="75"/>
      <c r="H104" s="75"/>
    </row>
    <row r="105" spans="1:8">
      <c r="A105" s="169"/>
      <c r="B105" s="75"/>
      <c r="C105" s="75"/>
      <c r="D105" s="75"/>
      <c r="E105" s="75"/>
      <c r="F105" s="75"/>
      <c r="G105" s="75"/>
      <c r="H105" s="75"/>
    </row>
    <row r="106" spans="1:8">
      <c r="A106" s="169"/>
      <c r="B106" s="75"/>
      <c r="C106" s="75"/>
      <c r="D106" s="75"/>
      <c r="E106" s="75"/>
      <c r="F106" s="75"/>
      <c r="G106" s="75"/>
      <c r="H106" s="75"/>
    </row>
    <row r="107" spans="1:8">
      <c r="A107" s="170"/>
      <c r="B107" s="75"/>
      <c r="C107" s="75"/>
      <c r="D107" s="75"/>
      <c r="E107" s="75"/>
      <c r="F107" s="75"/>
      <c r="G107" s="75"/>
      <c r="H107" s="75"/>
    </row>
    <row r="108" spans="1:8">
      <c r="A108" s="170"/>
      <c r="B108" s="75"/>
      <c r="C108" s="75"/>
      <c r="D108" s="75"/>
      <c r="E108" s="75"/>
      <c r="F108" s="75"/>
      <c r="G108" s="75"/>
      <c r="H108" s="75"/>
    </row>
    <row r="109" spans="1:8" ht="19.5">
      <c r="A109" s="165"/>
      <c r="B109" s="75"/>
      <c r="C109" s="75"/>
      <c r="D109" s="75"/>
      <c r="E109" s="75"/>
      <c r="F109" s="75"/>
      <c r="G109" s="75"/>
      <c r="H109" s="75"/>
    </row>
    <row r="110" spans="1:8" ht="19.5">
      <c r="A110" s="165"/>
      <c r="B110" s="75"/>
      <c r="C110" s="75"/>
      <c r="D110" s="75"/>
      <c r="E110" s="75"/>
      <c r="F110" s="75"/>
      <c r="G110" s="75"/>
      <c r="H110" s="75"/>
    </row>
    <row r="111" spans="1:8" ht="19.5">
      <c r="A111" s="167"/>
      <c r="B111" s="75"/>
      <c r="C111" s="75"/>
      <c r="D111" s="75"/>
      <c r="E111" s="75"/>
      <c r="F111" s="75"/>
      <c r="G111" s="75"/>
      <c r="H111" s="75"/>
    </row>
    <row r="112" spans="1:8" ht="19.5">
      <c r="A112" s="167"/>
      <c r="B112" s="75"/>
      <c r="C112" s="75"/>
      <c r="D112" s="75"/>
      <c r="E112" s="75"/>
      <c r="F112" s="75"/>
      <c r="G112" s="75"/>
      <c r="H112" s="75"/>
    </row>
    <row r="113" spans="1:8" ht="19.5">
      <c r="A113" s="167"/>
      <c r="B113" s="75"/>
      <c r="C113" s="75"/>
      <c r="D113" s="75"/>
      <c r="E113" s="75"/>
      <c r="F113" s="75"/>
      <c r="G113" s="75"/>
      <c r="H113" s="75"/>
    </row>
    <row r="114" spans="1:8" ht="19.5">
      <c r="A114" s="165"/>
      <c r="B114" s="75"/>
      <c r="C114" s="75"/>
      <c r="D114" s="75"/>
      <c r="E114" s="75"/>
      <c r="F114" s="75"/>
      <c r="G114" s="75"/>
      <c r="H114" s="75"/>
    </row>
    <row r="115" spans="1:8" ht="19.5">
      <c r="A115" s="165"/>
      <c r="B115" s="75"/>
      <c r="C115" s="75"/>
      <c r="D115" s="75"/>
      <c r="E115" s="75"/>
      <c r="F115" s="75"/>
      <c r="G115" s="75"/>
      <c r="H115" s="75"/>
    </row>
    <row r="116" spans="1:8" ht="19.5">
      <c r="A116" s="165"/>
      <c r="B116" s="75"/>
      <c r="C116" s="75"/>
      <c r="D116" s="75"/>
      <c r="E116" s="75"/>
      <c r="F116" s="75"/>
      <c r="G116" s="75"/>
      <c r="H116" s="75"/>
    </row>
    <row r="117" spans="1:8" ht="19.5">
      <c r="A117" s="165"/>
      <c r="B117" s="75"/>
      <c r="C117" s="75"/>
      <c r="D117" s="75"/>
      <c r="E117" s="75"/>
      <c r="F117" s="75"/>
      <c r="G117" s="75"/>
      <c r="H117" s="75"/>
    </row>
    <row r="118" spans="1:8" ht="19.5">
      <c r="A118" s="165"/>
      <c r="B118" s="75"/>
      <c r="C118" s="75"/>
      <c r="D118" s="75"/>
      <c r="E118" s="75"/>
      <c r="F118" s="75"/>
      <c r="G118" s="75"/>
      <c r="H118" s="75"/>
    </row>
    <row r="119" spans="1:8" ht="19.5">
      <c r="A119" s="165"/>
      <c r="B119" s="75"/>
      <c r="C119" s="75"/>
      <c r="D119" s="75"/>
      <c r="E119" s="75"/>
      <c r="F119" s="75"/>
      <c r="G119" s="75"/>
      <c r="H119" s="75"/>
    </row>
    <row r="120" spans="1:8" ht="19.5">
      <c r="A120" s="165"/>
      <c r="B120" s="75"/>
      <c r="C120" s="75"/>
      <c r="D120" s="75"/>
      <c r="E120" s="75"/>
      <c r="F120" s="75"/>
      <c r="G120" s="75"/>
      <c r="H120" s="75"/>
    </row>
    <row r="121" spans="1:8" ht="19.5">
      <c r="A121" s="167"/>
      <c r="B121" s="75"/>
      <c r="C121" s="75"/>
      <c r="D121" s="75"/>
      <c r="E121" s="75"/>
      <c r="F121" s="75"/>
      <c r="G121" s="75"/>
      <c r="H121" s="75"/>
    </row>
    <row r="122" spans="1:8" ht="19.5">
      <c r="A122" s="165"/>
      <c r="B122" s="75"/>
      <c r="C122" s="75"/>
      <c r="D122" s="75"/>
      <c r="E122" s="75"/>
      <c r="F122" s="75"/>
      <c r="G122" s="75"/>
      <c r="H122" s="75"/>
    </row>
    <row r="123" spans="1:8" ht="19.5">
      <c r="A123" s="165"/>
      <c r="B123" s="75"/>
      <c r="C123" s="75"/>
      <c r="D123" s="75"/>
      <c r="E123" s="75"/>
      <c r="F123" s="75"/>
      <c r="G123" s="75"/>
      <c r="H123" s="75"/>
    </row>
    <row r="124" spans="1:8" ht="19.5">
      <c r="A124" s="165"/>
      <c r="B124" s="75"/>
      <c r="C124" s="75"/>
      <c r="D124" s="75"/>
      <c r="E124" s="75"/>
      <c r="F124" s="75"/>
      <c r="G124" s="75"/>
      <c r="H124" s="75"/>
    </row>
    <row r="125" spans="1:8" ht="19.5">
      <c r="A125" s="165"/>
      <c r="B125" s="75"/>
      <c r="C125" s="75"/>
      <c r="D125" s="75"/>
      <c r="E125" s="75"/>
      <c r="F125" s="75"/>
      <c r="G125" s="75"/>
      <c r="H125" s="75"/>
    </row>
    <row r="126" spans="1:8" ht="19.5">
      <c r="A126" s="165"/>
      <c r="B126" s="75"/>
      <c r="C126" s="75"/>
      <c r="D126" s="75"/>
      <c r="E126" s="75"/>
      <c r="F126" s="75"/>
      <c r="G126" s="75"/>
      <c r="H126" s="75"/>
    </row>
    <row r="127" spans="1:8" ht="19.5">
      <c r="A127" s="167"/>
      <c r="B127" s="75"/>
      <c r="C127" s="75"/>
      <c r="D127" s="75"/>
      <c r="E127" s="75"/>
      <c r="F127" s="75"/>
      <c r="G127" s="75"/>
      <c r="H127" s="75"/>
    </row>
    <row r="128" spans="1:8" ht="19.5">
      <c r="A128" s="165"/>
      <c r="B128" s="75"/>
      <c r="C128" s="75"/>
      <c r="D128" s="75"/>
      <c r="E128" s="75"/>
      <c r="F128" s="75"/>
      <c r="G128" s="75"/>
      <c r="H128" s="75"/>
    </row>
    <row r="129" spans="1:8" ht="19.5">
      <c r="A129" s="165"/>
      <c r="B129" s="75"/>
      <c r="C129" s="75"/>
      <c r="D129" s="75"/>
      <c r="E129" s="75"/>
      <c r="F129" s="75"/>
      <c r="G129" s="75"/>
      <c r="H129" s="75"/>
    </row>
    <row r="130" spans="1:8" ht="19.5">
      <c r="A130" s="165"/>
      <c r="B130" s="75"/>
      <c r="C130" s="75"/>
      <c r="D130" s="75"/>
      <c r="E130" s="75"/>
      <c r="F130" s="75"/>
      <c r="G130" s="75"/>
      <c r="H130" s="75"/>
    </row>
    <row r="131" spans="1:8" ht="19.5">
      <c r="A131" s="167"/>
      <c r="B131" s="75"/>
      <c r="C131" s="75"/>
      <c r="D131" s="75"/>
      <c r="E131" s="75"/>
      <c r="F131" s="75"/>
      <c r="G131" s="75"/>
      <c r="H131" s="75"/>
    </row>
    <row r="132" spans="1:8" ht="19.5">
      <c r="A132" s="165"/>
      <c r="B132" s="75"/>
      <c r="C132" s="75"/>
      <c r="D132" s="75"/>
      <c r="E132" s="75"/>
      <c r="F132" s="75"/>
      <c r="G132" s="75"/>
      <c r="H132" s="75"/>
    </row>
    <row r="133" spans="1:8" ht="19.5">
      <c r="A133" s="165"/>
      <c r="B133" s="75"/>
      <c r="C133" s="75"/>
      <c r="D133" s="75"/>
      <c r="E133" s="75"/>
      <c r="F133" s="75"/>
      <c r="G133" s="75"/>
      <c r="H133" s="75"/>
    </row>
    <row r="134" spans="1:8" ht="19.5">
      <c r="A134" s="165"/>
      <c r="B134" s="75"/>
      <c r="C134" s="75"/>
      <c r="D134" s="75"/>
      <c r="E134" s="75"/>
      <c r="F134" s="75"/>
      <c r="G134" s="75"/>
      <c r="H134" s="75"/>
    </row>
    <row r="135" spans="1:8" ht="19.5">
      <c r="A135" s="165"/>
      <c r="B135" s="75"/>
      <c r="C135" s="75"/>
      <c r="D135" s="75"/>
      <c r="E135" s="75"/>
      <c r="F135" s="75"/>
      <c r="G135" s="75"/>
      <c r="H135" s="75"/>
    </row>
    <row r="136" spans="1:8" ht="19.5">
      <c r="A136" s="167"/>
      <c r="B136" s="75"/>
      <c r="C136" s="75"/>
      <c r="D136" s="75"/>
      <c r="E136" s="75"/>
      <c r="F136" s="75"/>
      <c r="G136" s="75"/>
      <c r="H136" s="75"/>
    </row>
    <row r="137" spans="1:8" ht="19.5">
      <c r="A137" s="165"/>
      <c r="B137" s="75"/>
      <c r="C137" s="75"/>
      <c r="D137" s="75"/>
      <c r="E137" s="75"/>
      <c r="F137" s="75"/>
      <c r="G137" s="75"/>
      <c r="H137" s="75"/>
    </row>
    <row r="138" spans="1:8" ht="19.5">
      <c r="A138" s="165"/>
      <c r="B138" s="75"/>
      <c r="C138" s="75"/>
      <c r="D138" s="75"/>
      <c r="E138" s="75"/>
      <c r="F138" s="75"/>
      <c r="G138" s="75"/>
      <c r="H138" s="75"/>
    </row>
    <row r="139" spans="1:8" ht="19.5">
      <c r="A139" s="165"/>
      <c r="B139" s="75"/>
      <c r="C139" s="75"/>
      <c r="D139" s="75"/>
      <c r="E139" s="75"/>
      <c r="F139" s="75"/>
      <c r="G139" s="75"/>
      <c r="H139" s="75"/>
    </row>
    <row r="140" spans="1:8" ht="19.5">
      <c r="A140" s="165"/>
      <c r="B140" s="75"/>
      <c r="C140" s="75"/>
      <c r="D140" s="75"/>
      <c r="E140" s="75"/>
      <c r="F140" s="75"/>
      <c r="G140" s="75"/>
      <c r="H140" s="75"/>
    </row>
    <row r="141" spans="1:8" ht="19.5">
      <c r="A141" s="166"/>
      <c r="B141" s="75"/>
      <c r="C141" s="75"/>
      <c r="D141" s="75"/>
      <c r="E141" s="75"/>
      <c r="F141" s="75"/>
      <c r="G141" s="75"/>
      <c r="H141" s="75"/>
    </row>
    <row r="142" spans="1:8" ht="19.5">
      <c r="A142" s="166"/>
      <c r="B142" s="75"/>
      <c r="C142" s="75"/>
      <c r="D142" s="75"/>
      <c r="E142" s="75"/>
      <c r="F142" s="75"/>
      <c r="G142" s="75"/>
      <c r="H142" s="75"/>
    </row>
    <row r="143" spans="1:8" ht="19.5">
      <c r="A143" s="167"/>
      <c r="B143" s="75"/>
      <c r="C143" s="75"/>
      <c r="D143" s="75"/>
      <c r="E143" s="75"/>
      <c r="F143" s="75"/>
      <c r="G143" s="75"/>
      <c r="H143" s="75"/>
    </row>
    <row r="144" spans="1:8" ht="19.5">
      <c r="A144" s="165"/>
      <c r="B144" s="75"/>
      <c r="C144" s="75"/>
      <c r="D144" s="75"/>
      <c r="E144" s="75"/>
      <c r="F144" s="75"/>
      <c r="G144" s="75"/>
      <c r="H144" s="75"/>
    </row>
    <row r="145" spans="1:8" ht="19.5">
      <c r="A145" s="165"/>
      <c r="B145" s="75"/>
      <c r="C145" s="75"/>
      <c r="D145" s="75"/>
      <c r="E145" s="75"/>
      <c r="F145" s="75"/>
      <c r="G145" s="75"/>
      <c r="H145" s="75"/>
    </row>
    <row r="146" spans="1:8" ht="19.5">
      <c r="A146" s="171"/>
      <c r="B146" s="75"/>
      <c r="C146" s="75"/>
      <c r="D146" s="75"/>
      <c r="E146" s="75"/>
      <c r="F146" s="75"/>
      <c r="G146" s="75"/>
      <c r="H146" s="75"/>
    </row>
    <row r="147" spans="1:8" ht="19.5">
      <c r="A147" s="167"/>
      <c r="B147" s="75"/>
      <c r="C147" s="75"/>
      <c r="D147" s="75"/>
      <c r="E147" s="75"/>
      <c r="F147" s="75"/>
      <c r="G147" s="75"/>
      <c r="H147" s="75"/>
    </row>
    <row r="148" spans="1:8" ht="19.5">
      <c r="A148" s="165"/>
      <c r="B148" s="75"/>
      <c r="C148" s="75"/>
      <c r="D148" s="75"/>
      <c r="E148" s="75"/>
      <c r="F148" s="75"/>
      <c r="G148" s="75"/>
      <c r="H148" s="75"/>
    </row>
    <row r="149" spans="1:8" ht="19.5">
      <c r="A149" s="165"/>
      <c r="B149" s="75"/>
      <c r="C149" s="75"/>
      <c r="D149" s="75"/>
      <c r="E149" s="75"/>
      <c r="F149" s="75"/>
      <c r="G149" s="75"/>
      <c r="H149" s="75"/>
    </row>
    <row r="150" spans="1:8" ht="19.5">
      <c r="A150" s="165"/>
      <c r="B150" s="75"/>
      <c r="C150" s="75"/>
      <c r="D150" s="75"/>
      <c r="E150" s="75"/>
      <c r="F150" s="75"/>
      <c r="G150" s="75"/>
      <c r="H150" s="75"/>
    </row>
    <row r="151" spans="1:8" ht="19.5">
      <c r="A151" s="167"/>
      <c r="B151" s="75"/>
      <c r="C151" s="75"/>
      <c r="D151" s="75"/>
      <c r="E151" s="75"/>
      <c r="F151" s="75"/>
      <c r="G151" s="75"/>
      <c r="H151" s="75"/>
    </row>
    <row r="152" spans="1:8" ht="19.5">
      <c r="A152" s="165"/>
      <c r="B152" s="75"/>
      <c r="C152" s="75"/>
      <c r="D152" s="75"/>
      <c r="E152" s="75"/>
      <c r="F152" s="75"/>
      <c r="G152" s="75"/>
      <c r="H152" s="75"/>
    </row>
    <row r="153" spans="1:8" ht="19.5">
      <c r="A153" s="165"/>
      <c r="B153" s="75"/>
      <c r="C153" s="75"/>
      <c r="D153" s="75"/>
      <c r="E153" s="75"/>
      <c r="F153" s="75"/>
      <c r="G153" s="75"/>
      <c r="H153" s="75"/>
    </row>
    <row r="154" spans="1:8" ht="19.5">
      <c r="A154" s="165"/>
      <c r="B154" s="75"/>
      <c r="C154" s="75"/>
      <c r="D154" s="75"/>
      <c r="E154" s="75"/>
      <c r="F154" s="75"/>
      <c r="G154" s="75"/>
      <c r="H154" s="75"/>
    </row>
    <row r="155" spans="1:8" ht="19.5">
      <c r="A155" s="167"/>
      <c r="B155" s="75"/>
      <c r="C155" s="75"/>
      <c r="D155" s="75"/>
      <c r="E155" s="75"/>
      <c r="F155" s="75"/>
      <c r="G155" s="75"/>
      <c r="H155" s="75"/>
    </row>
    <row r="156" spans="1:8" ht="19.5">
      <c r="A156" s="165"/>
      <c r="B156" s="75"/>
      <c r="C156" s="75"/>
      <c r="D156" s="75"/>
      <c r="E156" s="75"/>
      <c r="F156" s="75"/>
      <c r="G156" s="75"/>
      <c r="H156" s="75"/>
    </row>
    <row r="157" spans="1:8" ht="19.5">
      <c r="A157" s="165"/>
      <c r="B157" s="75"/>
      <c r="C157" s="75"/>
      <c r="D157" s="75"/>
      <c r="E157" s="75"/>
      <c r="F157" s="75"/>
      <c r="G157" s="75"/>
      <c r="H157" s="75"/>
    </row>
    <row r="158" spans="1:8" ht="19.5">
      <c r="A158" s="165"/>
      <c r="B158" s="75"/>
      <c r="C158" s="75"/>
      <c r="D158" s="75"/>
      <c r="E158" s="75"/>
      <c r="F158" s="75"/>
      <c r="G158" s="75"/>
      <c r="H158" s="75"/>
    </row>
    <row r="159" spans="1:8" ht="19.5">
      <c r="A159" s="167"/>
      <c r="B159" s="75"/>
      <c r="C159" s="75"/>
      <c r="D159" s="75"/>
      <c r="E159" s="75"/>
      <c r="F159" s="75"/>
      <c r="G159" s="75"/>
      <c r="H159" s="75"/>
    </row>
    <row r="160" spans="1:8" ht="19.5">
      <c r="A160" s="165"/>
      <c r="B160" s="75"/>
      <c r="C160" s="75"/>
      <c r="D160" s="75"/>
      <c r="E160" s="75"/>
      <c r="F160" s="75"/>
      <c r="G160" s="75"/>
      <c r="H160" s="75"/>
    </row>
    <row r="161" spans="1:8" ht="19.5">
      <c r="A161" s="165"/>
      <c r="B161" s="75"/>
      <c r="C161" s="75"/>
      <c r="D161" s="75"/>
      <c r="E161" s="75"/>
      <c r="F161" s="75"/>
      <c r="G161" s="75"/>
      <c r="H161" s="75"/>
    </row>
    <row r="162" spans="1:8" ht="19.5">
      <c r="A162" s="165"/>
      <c r="B162" s="75"/>
      <c r="C162" s="75"/>
      <c r="D162" s="75"/>
      <c r="E162" s="75"/>
      <c r="F162" s="75"/>
      <c r="G162" s="75"/>
      <c r="H162" s="75"/>
    </row>
    <row r="163" spans="1:8" ht="19.5">
      <c r="A163" s="172"/>
      <c r="B163" s="75"/>
      <c r="C163" s="75"/>
      <c r="D163" s="75"/>
      <c r="E163" s="75"/>
      <c r="F163" s="75"/>
      <c r="G163" s="75"/>
      <c r="H163" s="75"/>
    </row>
    <row r="164" spans="1:8" ht="19.5">
      <c r="A164" s="172"/>
      <c r="B164" s="75"/>
      <c r="C164" s="75"/>
      <c r="D164" s="75"/>
      <c r="E164" s="75"/>
      <c r="F164" s="75"/>
      <c r="G164" s="75"/>
      <c r="H164" s="75"/>
    </row>
    <row r="165" spans="1:8" ht="19.5">
      <c r="A165" s="172"/>
      <c r="B165" s="75"/>
      <c r="C165" s="75"/>
      <c r="D165" s="75"/>
      <c r="E165" s="75"/>
      <c r="F165" s="75"/>
      <c r="G165" s="75"/>
      <c r="H165" s="75"/>
    </row>
    <row r="166" spans="1:8" ht="19.5">
      <c r="A166" s="168"/>
      <c r="B166" s="75"/>
      <c r="C166" s="75"/>
      <c r="D166" s="75"/>
      <c r="E166" s="75"/>
      <c r="F166" s="75"/>
      <c r="G166" s="75"/>
      <c r="H166" s="75"/>
    </row>
    <row r="167" spans="1:8" ht="19.5">
      <c r="A167" s="168"/>
      <c r="B167" s="75"/>
      <c r="C167" s="75"/>
      <c r="D167" s="75"/>
      <c r="E167" s="75"/>
      <c r="F167" s="75"/>
      <c r="G167" s="75"/>
      <c r="H167" s="75"/>
    </row>
    <row r="168" spans="1:8" ht="19.5">
      <c r="A168" s="167"/>
      <c r="B168" s="75"/>
      <c r="C168" s="75"/>
      <c r="D168" s="75"/>
      <c r="E168" s="75"/>
      <c r="F168" s="75"/>
      <c r="G168" s="75"/>
      <c r="H168" s="75"/>
    </row>
    <row r="169" spans="1:8" ht="19.5">
      <c r="A169" s="165"/>
      <c r="B169" s="75"/>
      <c r="C169" s="75"/>
      <c r="D169" s="75"/>
      <c r="E169" s="75"/>
      <c r="F169" s="75"/>
      <c r="G169" s="75"/>
      <c r="H169" s="75"/>
    </row>
    <row r="170" spans="1:8" ht="19.5">
      <c r="A170" s="165"/>
      <c r="B170" s="75"/>
      <c r="C170" s="75"/>
      <c r="D170" s="75"/>
      <c r="E170" s="75"/>
      <c r="F170" s="75"/>
      <c r="G170" s="75"/>
      <c r="H170" s="75"/>
    </row>
    <row r="171" spans="1:8" ht="19.5">
      <c r="A171" s="165"/>
      <c r="B171" s="75"/>
      <c r="C171" s="75"/>
      <c r="D171" s="75"/>
      <c r="E171" s="75"/>
      <c r="F171" s="75"/>
      <c r="G171" s="75"/>
      <c r="H171" s="75"/>
    </row>
    <row r="172" spans="1:8" ht="19.5">
      <c r="A172" s="165"/>
      <c r="B172" s="75"/>
      <c r="C172" s="75"/>
      <c r="D172" s="75"/>
      <c r="E172" s="75"/>
      <c r="F172" s="75"/>
      <c r="G172" s="75"/>
      <c r="H172" s="75"/>
    </row>
    <row r="173" spans="1:8" ht="19.5">
      <c r="A173" s="165"/>
      <c r="B173" s="75"/>
      <c r="C173" s="75"/>
      <c r="D173" s="75"/>
      <c r="E173" s="75"/>
      <c r="F173" s="75"/>
      <c r="G173" s="75"/>
      <c r="H173" s="75"/>
    </row>
    <row r="174" spans="1:8" ht="19.5">
      <c r="A174" s="167"/>
      <c r="B174" s="75"/>
      <c r="C174" s="75"/>
      <c r="D174" s="75"/>
      <c r="E174" s="75"/>
      <c r="F174" s="75"/>
      <c r="G174" s="75"/>
      <c r="H174" s="75"/>
    </row>
    <row r="175" spans="1:8" ht="19.5">
      <c r="A175" s="165"/>
      <c r="B175" s="75"/>
      <c r="C175" s="75"/>
      <c r="D175" s="75"/>
      <c r="E175" s="75"/>
      <c r="F175" s="75"/>
      <c r="G175" s="75"/>
      <c r="H175" s="75"/>
    </row>
    <row r="176" spans="1:8" ht="19.5">
      <c r="A176" s="165"/>
      <c r="B176" s="75"/>
      <c r="C176" s="75"/>
      <c r="D176" s="75"/>
      <c r="E176" s="75"/>
      <c r="F176" s="75"/>
      <c r="G176" s="75"/>
      <c r="H176" s="75"/>
    </row>
    <row r="177" spans="1:8" ht="19.5">
      <c r="A177" s="165"/>
      <c r="B177" s="75"/>
      <c r="C177" s="75"/>
      <c r="D177" s="75"/>
      <c r="E177" s="75"/>
      <c r="F177" s="75"/>
      <c r="G177" s="75"/>
      <c r="H177" s="75"/>
    </row>
    <row r="178" spans="1:8" ht="19.5">
      <c r="A178" s="165"/>
      <c r="B178" s="75"/>
      <c r="C178" s="75"/>
      <c r="D178" s="75"/>
      <c r="E178" s="75"/>
      <c r="F178" s="75"/>
      <c r="G178" s="75"/>
      <c r="H178" s="75"/>
    </row>
    <row r="179" spans="1:8" ht="19.5">
      <c r="A179" s="167"/>
      <c r="B179" s="75"/>
      <c r="C179" s="75"/>
      <c r="D179" s="75"/>
      <c r="E179" s="75"/>
      <c r="F179" s="75"/>
      <c r="G179" s="75"/>
      <c r="H179" s="75"/>
    </row>
    <row r="180" spans="1:8" ht="19.5">
      <c r="A180" s="167"/>
      <c r="B180" s="75"/>
      <c r="C180" s="75"/>
      <c r="D180" s="75"/>
      <c r="E180" s="75"/>
      <c r="F180" s="75"/>
      <c r="G180" s="75"/>
      <c r="H180" s="75"/>
    </row>
    <row r="181" spans="1:8" ht="19.5">
      <c r="A181" s="165"/>
      <c r="B181" s="75"/>
      <c r="C181" s="75"/>
      <c r="D181" s="75"/>
      <c r="E181" s="75"/>
      <c r="F181" s="75"/>
      <c r="G181" s="75"/>
      <c r="H181" s="75"/>
    </row>
    <row r="182" spans="1:8" ht="19.5">
      <c r="A182" s="165"/>
      <c r="B182" s="75"/>
      <c r="C182" s="75"/>
      <c r="D182" s="75"/>
      <c r="E182" s="75"/>
      <c r="F182" s="75"/>
      <c r="G182" s="75"/>
      <c r="H182" s="75"/>
    </row>
    <row r="183" spans="1:8" ht="19.5">
      <c r="A183" s="165"/>
      <c r="B183" s="75"/>
      <c r="C183" s="75"/>
      <c r="D183" s="75"/>
      <c r="E183" s="75"/>
      <c r="F183" s="75"/>
      <c r="G183" s="75"/>
      <c r="H183" s="75"/>
    </row>
    <row r="184" spans="1:8" ht="19.5">
      <c r="A184" s="167"/>
      <c r="B184" s="75"/>
      <c r="C184" s="75"/>
      <c r="D184" s="75"/>
      <c r="E184" s="75"/>
      <c r="F184" s="75"/>
      <c r="G184" s="75"/>
      <c r="H184" s="75"/>
    </row>
    <row r="185" spans="1:8" ht="19.5">
      <c r="A185" s="167"/>
      <c r="B185" s="75"/>
      <c r="C185" s="75"/>
      <c r="D185" s="75"/>
      <c r="E185" s="75"/>
      <c r="F185" s="75"/>
      <c r="G185" s="75"/>
      <c r="H185" s="75"/>
    </row>
    <row r="186" spans="1:8" ht="19.5">
      <c r="A186" s="167"/>
      <c r="B186" s="75"/>
      <c r="C186" s="75"/>
      <c r="D186" s="75"/>
      <c r="E186" s="75"/>
      <c r="F186" s="75"/>
      <c r="G186" s="75"/>
      <c r="H186" s="75"/>
    </row>
    <row r="187" spans="1:8" ht="19.5">
      <c r="A187" s="167"/>
      <c r="B187" s="75"/>
      <c r="C187" s="75"/>
      <c r="D187" s="75"/>
      <c r="E187" s="75"/>
      <c r="F187" s="75"/>
      <c r="G187" s="75"/>
      <c r="H187" s="75"/>
    </row>
    <row r="188" spans="1:8" ht="19.5">
      <c r="A188" s="167"/>
      <c r="B188" s="75"/>
      <c r="C188" s="75"/>
      <c r="D188" s="75"/>
      <c r="E188" s="75"/>
      <c r="F188" s="75"/>
      <c r="G188" s="75"/>
      <c r="H188" s="75"/>
    </row>
    <row r="189" spans="1:8" ht="19.5">
      <c r="A189" s="167"/>
      <c r="B189" s="75"/>
      <c r="C189" s="75"/>
      <c r="D189" s="75"/>
      <c r="E189" s="75"/>
      <c r="F189" s="75"/>
      <c r="G189" s="75"/>
      <c r="H189" s="75"/>
    </row>
    <row r="190" spans="1:8" ht="19.5">
      <c r="A190" s="165"/>
      <c r="B190" s="75"/>
      <c r="C190" s="75"/>
      <c r="D190" s="75"/>
      <c r="E190" s="75"/>
      <c r="F190" s="75"/>
      <c r="G190" s="75"/>
      <c r="H190" s="75"/>
    </row>
    <row r="191" spans="1:8" ht="19.5">
      <c r="A191" s="165"/>
      <c r="B191" s="75"/>
      <c r="C191" s="75"/>
      <c r="D191" s="75"/>
      <c r="E191" s="75"/>
      <c r="F191" s="75"/>
      <c r="G191" s="75"/>
      <c r="H191" s="75"/>
    </row>
    <row r="192" spans="1:8" ht="19.5">
      <c r="A192" s="165"/>
      <c r="B192" s="75"/>
      <c r="C192" s="75"/>
      <c r="D192" s="75"/>
      <c r="E192" s="75"/>
      <c r="F192" s="75"/>
      <c r="G192" s="75"/>
      <c r="H192" s="75"/>
    </row>
    <row r="193" spans="1:8" ht="19.5">
      <c r="A193" s="167"/>
      <c r="B193" s="75"/>
      <c r="C193" s="75"/>
      <c r="D193" s="75"/>
      <c r="E193" s="75"/>
      <c r="F193" s="75"/>
      <c r="G193" s="75"/>
      <c r="H193" s="75"/>
    </row>
    <row r="194" spans="1:8" ht="19.5">
      <c r="A194" s="165"/>
      <c r="B194" s="75"/>
      <c r="C194" s="75"/>
      <c r="D194" s="75"/>
      <c r="E194" s="75"/>
      <c r="F194" s="75"/>
      <c r="G194" s="75"/>
      <c r="H194" s="75"/>
    </row>
    <row r="195" spans="1:8" ht="19.5">
      <c r="A195" s="165"/>
      <c r="B195" s="75"/>
      <c r="C195" s="75"/>
      <c r="D195" s="75"/>
      <c r="E195" s="75"/>
      <c r="F195" s="75"/>
      <c r="G195" s="75"/>
      <c r="H195" s="75"/>
    </row>
    <row r="196" spans="1:8" ht="19.5">
      <c r="A196" s="173"/>
      <c r="B196" s="75"/>
      <c r="C196" s="75"/>
      <c r="D196" s="75"/>
      <c r="E196" s="75"/>
      <c r="F196" s="75"/>
      <c r="G196" s="75"/>
      <c r="H196" s="75"/>
    </row>
    <row r="197" spans="1:8" ht="19.5">
      <c r="A197" s="165"/>
      <c r="B197" s="75"/>
      <c r="C197" s="75"/>
      <c r="D197" s="75"/>
      <c r="E197" s="75"/>
      <c r="F197" s="75"/>
      <c r="G197" s="75"/>
      <c r="H197" s="75"/>
    </row>
    <row r="198" spans="1:8" ht="19.5">
      <c r="A198" s="167"/>
      <c r="B198" s="75"/>
      <c r="C198" s="75"/>
      <c r="D198" s="75"/>
      <c r="E198" s="75"/>
      <c r="F198" s="75"/>
      <c r="G198" s="75"/>
      <c r="H198" s="75"/>
    </row>
    <row r="199" spans="1:8" ht="19.5">
      <c r="A199" s="165"/>
      <c r="B199" s="75"/>
      <c r="C199" s="75"/>
      <c r="D199" s="75"/>
      <c r="E199" s="75"/>
      <c r="F199" s="75"/>
      <c r="G199" s="75"/>
      <c r="H199" s="75"/>
    </row>
    <row r="200" spans="1:8" ht="19.5">
      <c r="A200" s="165"/>
      <c r="B200" s="75"/>
      <c r="C200" s="75"/>
      <c r="D200" s="75"/>
      <c r="E200" s="75"/>
      <c r="F200" s="75"/>
      <c r="G200" s="75"/>
      <c r="H200" s="75"/>
    </row>
    <row r="201" spans="1:8" ht="19.5">
      <c r="A201" s="167"/>
      <c r="B201" s="75"/>
      <c r="C201" s="75"/>
      <c r="D201" s="75"/>
      <c r="E201" s="75"/>
      <c r="F201" s="75"/>
      <c r="G201" s="75"/>
      <c r="H201" s="75"/>
    </row>
    <row r="202" spans="1:8" ht="19.5">
      <c r="A202" s="165"/>
      <c r="B202" s="75"/>
      <c r="C202" s="75"/>
      <c r="D202" s="75"/>
      <c r="E202" s="75"/>
      <c r="F202" s="75"/>
      <c r="G202" s="75"/>
      <c r="H202" s="75"/>
    </row>
    <row r="203" spans="1:8" ht="19.5">
      <c r="A203" s="165"/>
      <c r="B203" s="75"/>
      <c r="C203" s="75"/>
      <c r="D203" s="75"/>
      <c r="E203" s="75"/>
      <c r="F203" s="75"/>
      <c r="G203" s="75"/>
      <c r="H203" s="75"/>
    </row>
    <row r="204" spans="1:8" ht="19.5">
      <c r="A204" s="167"/>
      <c r="B204" s="75"/>
      <c r="C204" s="75"/>
      <c r="D204" s="75"/>
      <c r="E204" s="75"/>
      <c r="F204" s="75"/>
      <c r="G204" s="75"/>
      <c r="H204" s="75"/>
    </row>
    <row r="205" spans="1:8" ht="19.5">
      <c r="A205" s="165"/>
      <c r="B205" s="75"/>
      <c r="C205" s="75"/>
      <c r="D205" s="75"/>
      <c r="E205" s="75"/>
      <c r="F205" s="75"/>
      <c r="G205" s="75"/>
      <c r="H205" s="75"/>
    </row>
    <row r="206" spans="1:8" ht="19.5">
      <c r="A206" s="165"/>
      <c r="B206" s="75"/>
      <c r="C206" s="75"/>
      <c r="D206" s="75"/>
      <c r="E206" s="75"/>
      <c r="F206" s="75"/>
      <c r="G206" s="75"/>
      <c r="H206" s="75"/>
    </row>
    <row r="207" spans="1:8" ht="19.5">
      <c r="A207" s="165"/>
      <c r="B207" s="75"/>
      <c r="C207" s="75"/>
      <c r="D207" s="75"/>
      <c r="E207" s="75"/>
      <c r="F207" s="75"/>
      <c r="G207" s="75"/>
      <c r="H207" s="75"/>
    </row>
    <row r="208" spans="1:8" ht="19.5">
      <c r="A208" s="165"/>
      <c r="B208" s="75"/>
      <c r="C208" s="75"/>
      <c r="D208" s="75"/>
      <c r="E208" s="75"/>
      <c r="F208" s="75"/>
      <c r="G208" s="75"/>
      <c r="H208" s="75"/>
    </row>
    <row r="209" spans="1:8" ht="19.5">
      <c r="A209" s="165"/>
      <c r="B209" s="75"/>
      <c r="C209" s="75"/>
      <c r="D209" s="75"/>
      <c r="E209" s="75"/>
      <c r="F209" s="75"/>
      <c r="G209" s="75"/>
      <c r="H209" s="75"/>
    </row>
    <row r="210" spans="1:8" ht="19.5">
      <c r="A210" s="165"/>
      <c r="B210" s="75"/>
      <c r="C210" s="75"/>
      <c r="D210" s="75"/>
      <c r="E210" s="75"/>
      <c r="F210" s="75"/>
      <c r="G210" s="75"/>
      <c r="H210" s="75"/>
    </row>
    <row r="211" spans="1:8" ht="19.5">
      <c r="A211" s="165"/>
      <c r="B211" s="75"/>
      <c r="C211" s="75"/>
      <c r="D211" s="75"/>
      <c r="E211" s="75"/>
      <c r="F211" s="75"/>
      <c r="G211" s="75"/>
      <c r="H211" s="75"/>
    </row>
    <row r="212" spans="1:8" ht="19.5">
      <c r="A212" s="165"/>
      <c r="B212" s="75"/>
      <c r="C212" s="75"/>
      <c r="D212" s="75"/>
      <c r="E212" s="75"/>
      <c r="F212" s="75"/>
      <c r="G212" s="75"/>
      <c r="H212" s="75"/>
    </row>
    <row r="213" spans="1:8" ht="19.5">
      <c r="A213" s="167"/>
      <c r="B213" s="75"/>
      <c r="C213" s="75"/>
      <c r="D213" s="75"/>
      <c r="E213" s="75"/>
      <c r="F213" s="75"/>
      <c r="G213" s="75"/>
      <c r="H213" s="75"/>
    </row>
    <row r="214" spans="1:8" ht="19.5">
      <c r="A214" s="165"/>
      <c r="B214" s="75"/>
      <c r="C214" s="75"/>
      <c r="D214" s="75"/>
      <c r="E214" s="75"/>
      <c r="F214" s="75"/>
      <c r="G214" s="75"/>
      <c r="H214" s="75"/>
    </row>
    <row r="215" spans="1:8" ht="19.5">
      <c r="A215" s="165"/>
      <c r="B215" s="75"/>
      <c r="C215" s="75"/>
      <c r="D215" s="75"/>
      <c r="E215" s="75"/>
      <c r="F215" s="75"/>
      <c r="G215" s="75"/>
      <c r="H215" s="75"/>
    </row>
    <row r="216" spans="1:8" ht="19.5">
      <c r="A216" s="165"/>
      <c r="B216" s="75"/>
      <c r="C216" s="75"/>
      <c r="D216" s="75"/>
      <c r="E216" s="75"/>
      <c r="F216" s="75"/>
      <c r="G216" s="75"/>
      <c r="H216" s="75"/>
    </row>
    <row r="217" spans="1:8" ht="19.5">
      <c r="A217" s="165"/>
      <c r="B217" s="75"/>
      <c r="C217" s="75"/>
      <c r="D217" s="75"/>
      <c r="E217" s="75"/>
      <c r="F217" s="75"/>
      <c r="G217" s="75"/>
      <c r="H217" s="75"/>
    </row>
    <row r="218" spans="1:8" ht="19.5">
      <c r="A218" s="165"/>
      <c r="B218" s="75"/>
      <c r="C218" s="75"/>
      <c r="D218" s="75"/>
      <c r="E218" s="75"/>
      <c r="F218" s="75"/>
      <c r="G218" s="75"/>
      <c r="H218" s="75"/>
    </row>
    <row r="219" spans="1:8" ht="19.5">
      <c r="A219" s="167"/>
      <c r="B219" s="75"/>
      <c r="C219" s="75"/>
      <c r="D219" s="75"/>
      <c r="E219" s="75"/>
      <c r="F219" s="75"/>
      <c r="G219" s="75"/>
      <c r="H219" s="75"/>
    </row>
    <row r="220" spans="1:8" ht="19.5">
      <c r="A220" s="165"/>
      <c r="B220" s="75"/>
      <c r="C220" s="75"/>
      <c r="D220" s="75"/>
      <c r="E220" s="75"/>
      <c r="F220" s="75"/>
      <c r="G220" s="75"/>
      <c r="H220" s="75"/>
    </row>
    <row r="221" spans="1:8" ht="19.5">
      <c r="A221" s="165"/>
      <c r="B221" s="75"/>
      <c r="C221" s="75"/>
      <c r="D221" s="75"/>
      <c r="E221" s="75"/>
      <c r="F221" s="75"/>
      <c r="G221" s="75"/>
      <c r="H221" s="75"/>
    </row>
    <row r="222" spans="1:8" ht="19.5">
      <c r="A222" s="167"/>
      <c r="B222" s="75"/>
      <c r="C222" s="75"/>
      <c r="D222" s="75"/>
      <c r="E222" s="75"/>
      <c r="F222" s="75"/>
      <c r="G222" s="75"/>
      <c r="H222" s="75"/>
    </row>
    <row r="223" spans="1:8" ht="19.5">
      <c r="A223" s="165"/>
      <c r="B223" s="75"/>
      <c r="C223" s="75"/>
      <c r="D223" s="75"/>
      <c r="E223" s="75"/>
      <c r="F223" s="75"/>
      <c r="G223" s="75"/>
      <c r="H223" s="75"/>
    </row>
    <row r="224" spans="1:8" ht="19.5">
      <c r="A224" s="165"/>
      <c r="B224" s="75"/>
      <c r="C224" s="75"/>
      <c r="D224" s="75"/>
      <c r="E224" s="75"/>
      <c r="F224" s="75"/>
      <c r="G224" s="75"/>
      <c r="H224" s="75"/>
    </row>
    <row r="225" spans="1:8" ht="19.5">
      <c r="A225" s="165"/>
      <c r="B225" s="75"/>
      <c r="C225" s="75"/>
      <c r="D225" s="75"/>
      <c r="E225" s="75"/>
      <c r="F225" s="75"/>
      <c r="G225" s="75"/>
      <c r="H225" s="75"/>
    </row>
    <row r="226" spans="1:8" ht="19.5">
      <c r="A226" s="174"/>
      <c r="B226" s="75"/>
      <c r="C226" s="75"/>
      <c r="D226" s="75"/>
      <c r="E226" s="75"/>
      <c r="F226" s="75"/>
      <c r="G226" s="75"/>
      <c r="H226" s="75"/>
    </row>
  </sheetData>
  <mergeCells count="5">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10.xml><?xml version="1.0" encoding="utf-8"?>
<worksheet xmlns="http://schemas.openxmlformats.org/spreadsheetml/2006/main" xmlns:r="http://schemas.openxmlformats.org/officeDocument/2006/relationships">
  <sheetPr codeName="Sheet21">
    <pageSetUpPr fitToPage="1"/>
  </sheetPr>
  <dimension ref="A1:I226"/>
  <sheetViews>
    <sheetView zoomScale="50" workbookViewId="0">
      <selection activeCell="L10" sqref="L10"/>
    </sheetView>
  </sheetViews>
  <sheetFormatPr defaultRowHeight="18"/>
  <cols>
    <col min="1" max="1" width="132.28515625" style="57" customWidth="1"/>
    <col min="2" max="8" width="16" style="57" customWidth="1"/>
    <col min="9" max="9" width="16" style="75" customWidth="1"/>
    <col min="10" max="256" width="9.140625" style="57"/>
    <col min="257" max="257" width="132.28515625" style="57" customWidth="1"/>
    <col min="258" max="265" width="16" style="57" customWidth="1"/>
    <col min="266" max="512" width="9.140625" style="57"/>
    <col min="513" max="513" width="132.28515625" style="57" customWidth="1"/>
    <col min="514" max="521" width="16" style="57" customWidth="1"/>
    <col min="522" max="768" width="9.140625" style="57"/>
    <col min="769" max="769" width="132.28515625" style="57" customWidth="1"/>
    <col min="770" max="777" width="16" style="57" customWidth="1"/>
    <col min="778" max="1024" width="9.140625" style="57"/>
    <col min="1025" max="1025" width="132.28515625" style="57" customWidth="1"/>
    <col min="1026" max="1033" width="16" style="57" customWidth="1"/>
    <col min="1034" max="1280" width="9.140625" style="57"/>
    <col min="1281" max="1281" width="132.28515625" style="57" customWidth="1"/>
    <col min="1282" max="1289" width="16" style="57" customWidth="1"/>
    <col min="1290" max="1536" width="9.140625" style="57"/>
    <col min="1537" max="1537" width="132.28515625" style="57" customWidth="1"/>
    <col min="1538" max="1545" width="16" style="57" customWidth="1"/>
    <col min="1546" max="1792" width="9.140625" style="57"/>
    <col min="1793" max="1793" width="132.28515625" style="57" customWidth="1"/>
    <col min="1794" max="1801" width="16" style="57" customWidth="1"/>
    <col min="1802" max="2048" width="9.140625" style="57"/>
    <col min="2049" max="2049" width="132.28515625" style="57" customWidth="1"/>
    <col min="2050" max="2057" width="16" style="57" customWidth="1"/>
    <col min="2058" max="2304" width="9.140625" style="57"/>
    <col min="2305" max="2305" width="132.28515625" style="57" customWidth="1"/>
    <col min="2306" max="2313" width="16" style="57" customWidth="1"/>
    <col min="2314" max="2560" width="9.140625" style="57"/>
    <col min="2561" max="2561" width="132.28515625" style="57" customWidth="1"/>
    <col min="2562" max="2569" width="16" style="57" customWidth="1"/>
    <col min="2570" max="2816" width="9.140625" style="57"/>
    <col min="2817" max="2817" width="132.28515625" style="57" customWidth="1"/>
    <col min="2818" max="2825" width="16" style="57" customWidth="1"/>
    <col min="2826" max="3072" width="9.140625" style="57"/>
    <col min="3073" max="3073" width="132.28515625" style="57" customWidth="1"/>
    <col min="3074" max="3081" width="16" style="57" customWidth="1"/>
    <col min="3082" max="3328" width="9.140625" style="57"/>
    <col min="3329" max="3329" width="132.28515625" style="57" customWidth="1"/>
    <col min="3330" max="3337" width="16" style="57" customWidth="1"/>
    <col min="3338" max="3584" width="9.140625" style="57"/>
    <col min="3585" max="3585" width="132.28515625" style="57" customWidth="1"/>
    <col min="3586" max="3593" width="16" style="57" customWidth="1"/>
    <col min="3594" max="3840" width="9.140625" style="57"/>
    <col min="3841" max="3841" width="132.28515625" style="57" customWidth="1"/>
    <col min="3842" max="3849" width="16" style="57" customWidth="1"/>
    <col min="3850" max="4096" width="9.140625" style="57"/>
    <col min="4097" max="4097" width="132.28515625" style="57" customWidth="1"/>
    <col min="4098" max="4105" width="16" style="57" customWidth="1"/>
    <col min="4106" max="4352" width="9.140625" style="57"/>
    <col min="4353" max="4353" width="132.28515625" style="57" customWidth="1"/>
    <col min="4354" max="4361" width="16" style="57" customWidth="1"/>
    <col min="4362" max="4608" width="9.140625" style="57"/>
    <col min="4609" max="4609" width="132.28515625" style="57" customWidth="1"/>
    <col min="4610" max="4617" width="16" style="57" customWidth="1"/>
    <col min="4618" max="4864" width="9.140625" style="57"/>
    <col min="4865" max="4865" width="132.28515625" style="57" customWidth="1"/>
    <col min="4866" max="4873" width="16" style="57" customWidth="1"/>
    <col min="4874" max="5120" width="9.140625" style="57"/>
    <col min="5121" max="5121" width="132.28515625" style="57" customWidth="1"/>
    <col min="5122" max="5129" width="16" style="57" customWidth="1"/>
    <col min="5130" max="5376" width="9.140625" style="57"/>
    <col min="5377" max="5377" width="132.28515625" style="57" customWidth="1"/>
    <col min="5378" max="5385" width="16" style="57" customWidth="1"/>
    <col min="5386" max="5632" width="9.140625" style="57"/>
    <col min="5633" max="5633" width="132.28515625" style="57" customWidth="1"/>
    <col min="5634" max="5641" width="16" style="57" customWidth="1"/>
    <col min="5642" max="5888" width="9.140625" style="57"/>
    <col min="5889" max="5889" width="132.28515625" style="57" customWidth="1"/>
    <col min="5890" max="5897" width="16" style="57" customWidth="1"/>
    <col min="5898" max="6144" width="9.140625" style="57"/>
    <col min="6145" max="6145" width="132.28515625" style="57" customWidth="1"/>
    <col min="6146" max="6153" width="16" style="57" customWidth="1"/>
    <col min="6154" max="6400" width="9.140625" style="57"/>
    <col min="6401" max="6401" width="132.28515625" style="57" customWidth="1"/>
    <col min="6402" max="6409" width="16" style="57" customWidth="1"/>
    <col min="6410" max="6656" width="9.140625" style="57"/>
    <col min="6657" max="6657" width="132.28515625" style="57" customWidth="1"/>
    <col min="6658" max="6665" width="16" style="57" customWidth="1"/>
    <col min="6666" max="6912" width="9.140625" style="57"/>
    <col min="6913" max="6913" width="132.28515625" style="57" customWidth="1"/>
    <col min="6914" max="6921" width="16" style="57" customWidth="1"/>
    <col min="6922" max="7168" width="9.140625" style="57"/>
    <col min="7169" max="7169" width="132.28515625" style="57" customWidth="1"/>
    <col min="7170" max="7177" width="16" style="57" customWidth="1"/>
    <col min="7178" max="7424" width="9.140625" style="57"/>
    <col min="7425" max="7425" width="132.28515625" style="57" customWidth="1"/>
    <col min="7426" max="7433" width="16" style="57" customWidth="1"/>
    <col min="7434" max="7680" width="9.140625" style="57"/>
    <col min="7681" max="7681" width="132.28515625" style="57" customWidth="1"/>
    <col min="7682" max="7689" width="16" style="57" customWidth="1"/>
    <col min="7690" max="7936" width="9.140625" style="57"/>
    <col min="7937" max="7937" width="132.28515625" style="57" customWidth="1"/>
    <col min="7938" max="7945" width="16" style="57" customWidth="1"/>
    <col min="7946" max="8192" width="9.140625" style="57"/>
    <col min="8193" max="8193" width="132.28515625" style="57" customWidth="1"/>
    <col min="8194" max="8201" width="16" style="57" customWidth="1"/>
    <col min="8202" max="8448" width="9.140625" style="57"/>
    <col min="8449" max="8449" width="132.28515625" style="57" customWidth="1"/>
    <col min="8450" max="8457" width="16" style="57" customWidth="1"/>
    <col min="8458" max="8704" width="9.140625" style="57"/>
    <col min="8705" max="8705" width="132.28515625" style="57" customWidth="1"/>
    <col min="8706" max="8713" width="16" style="57" customWidth="1"/>
    <col min="8714" max="8960" width="9.140625" style="57"/>
    <col min="8961" max="8961" width="132.28515625" style="57" customWidth="1"/>
    <col min="8962" max="8969" width="16" style="57" customWidth="1"/>
    <col min="8970" max="9216" width="9.140625" style="57"/>
    <col min="9217" max="9217" width="132.28515625" style="57" customWidth="1"/>
    <col min="9218" max="9225" width="16" style="57" customWidth="1"/>
    <col min="9226" max="9472" width="9.140625" style="57"/>
    <col min="9473" max="9473" width="132.28515625" style="57" customWidth="1"/>
    <col min="9474" max="9481" width="16" style="57" customWidth="1"/>
    <col min="9482" max="9728" width="9.140625" style="57"/>
    <col min="9729" max="9729" width="132.28515625" style="57" customWidth="1"/>
    <col min="9730" max="9737" width="16" style="57" customWidth="1"/>
    <col min="9738" max="9984" width="9.140625" style="57"/>
    <col min="9985" max="9985" width="132.28515625" style="57" customWidth="1"/>
    <col min="9986" max="9993" width="16" style="57" customWidth="1"/>
    <col min="9994" max="10240" width="9.140625" style="57"/>
    <col min="10241" max="10241" width="132.28515625" style="57" customWidth="1"/>
    <col min="10242" max="10249" width="16" style="57" customWidth="1"/>
    <col min="10250" max="10496" width="9.140625" style="57"/>
    <col min="10497" max="10497" width="132.28515625" style="57" customWidth="1"/>
    <col min="10498" max="10505" width="16" style="57" customWidth="1"/>
    <col min="10506" max="10752" width="9.140625" style="57"/>
    <col min="10753" max="10753" width="132.28515625" style="57" customWidth="1"/>
    <col min="10754" max="10761" width="16" style="57" customWidth="1"/>
    <col min="10762" max="11008" width="9.140625" style="57"/>
    <col min="11009" max="11009" width="132.28515625" style="57" customWidth="1"/>
    <col min="11010" max="11017" width="16" style="57" customWidth="1"/>
    <col min="11018" max="11264" width="9.140625" style="57"/>
    <col min="11265" max="11265" width="132.28515625" style="57" customWidth="1"/>
    <col min="11266" max="11273" width="16" style="57" customWidth="1"/>
    <col min="11274" max="11520" width="9.140625" style="57"/>
    <col min="11521" max="11521" width="132.28515625" style="57" customWidth="1"/>
    <col min="11522" max="11529" width="16" style="57" customWidth="1"/>
    <col min="11530" max="11776" width="9.140625" style="57"/>
    <col min="11777" max="11777" width="132.28515625" style="57" customWidth="1"/>
    <col min="11778" max="11785" width="16" style="57" customWidth="1"/>
    <col min="11786" max="12032" width="9.140625" style="57"/>
    <col min="12033" max="12033" width="132.28515625" style="57" customWidth="1"/>
    <col min="12034" max="12041" width="16" style="57" customWidth="1"/>
    <col min="12042" max="12288" width="9.140625" style="57"/>
    <col min="12289" max="12289" width="132.28515625" style="57" customWidth="1"/>
    <col min="12290" max="12297" width="16" style="57" customWidth="1"/>
    <col min="12298" max="12544" width="9.140625" style="57"/>
    <col min="12545" max="12545" width="132.28515625" style="57" customWidth="1"/>
    <col min="12546" max="12553" width="16" style="57" customWidth="1"/>
    <col min="12554" max="12800" width="9.140625" style="57"/>
    <col min="12801" max="12801" width="132.28515625" style="57" customWidth="1"/>
    <col min="12802" max="12809" width="16" style="57" customWidth="1"/>
    <col min="12810" max="13056" width="9.140625" style="57"/>
    <col min="13057" max="13057" width="132.28515625" style="57" customWidth="1"/>
    <col min="13058" max="13065" width="16" style="57" customWidth="1"/>
    <col min="13066" max="13312" width="9.140625" style="57"/>
    <col min="13313" max="13313" width="132.28515625" style="57" customWidth="1"/>
    <col min="13314" max="13321" width="16" style="57" customWidth="1"/>
    <col min="13322" max="13568" width="9.140625" style="57"/>
    <col min="13569" max="13569" width="132.28515625" style="57" customWidth="1"/>
    <col min="13570" max="13577" width="16" style="57" customWidth="1"/>
    <col min="13578" max="13824" width="9.140625" style="57"/>
    <col min="13825" max="13825" width="132.28515625" style="57" customWidth="1"/>
    <col min="13826" max="13833" width="16" style="57" customWidth="1"/>
    <col min="13834" max="14080" width="9.140625" style="57"/>
    <col min="14081" max="14081" width="132.28515625" style="57" customWidth="1"/>
    <col min="14082" max="14089" width="16" style="57" customWidth="1"/>
    <col min="14090" max="14336" width="9.140625" style="57"/>
    <col min="14337" max="14337" width="132.28515625" style="57" customWidth="1"/>
    <col min="14338" max="14345" width="16" style="57" customWidth="1"/>
    <col min="14346" max="14592" width="9.140625" style="57"/>
    <col min="14593" max="14593" width="132.28515625" style="57" customWidth="1"/>
    <col min="14594" max="14601" width="16" style="57" customWidth="1"/>
    <col min="14602" max="14848" width="9.140625" style="57"/>
    <col min="14849" max="14849" width="132.28515625" style="57" customWidth="1"/>
    <col min="14850" max="14857" width="16" style="57" customWidth="1"/>
    <col min="14858" max="15104" width="9.140625" style="57"/>
    <col min="15105" max="15105" width="132.28515625" style="57" customWidth="1"/>
    <col min="15106" max="15113" width="16" style="57" customWidth="1"/>
    <col min="15114" max="15360" width="9.140625" style="57"/>
    <col min="15361" max="15361" width="132.28515625" style="57" customWidth="1"/>
    <col min="15362" max="15369" width="16" style="57" customWidth="1"/>
    <col min="15370" max="15616" width="9.140625" style="57"/>
    <col min="15617" max="15617" width="132.28515625" style="57" customWidth="1"/>
    <col min="15618" max="15625" width="16" style="57" customWidth="1"/>
    <col min="15626" max="15872" width="9.140625" style="57"/>
    <col min="15873" max="15873" width="132.28515625" style="57" customWidth="1"/>
    <col min="15874" max="15881" width="16" style="57" customWidth="1"/>
    <col min="15882" max="16128" width="9.140625" style="57"/>
    <col min="16129" max="16129" width="132.28515625" style="57" customWidth="1"/>
    <col min="16130" max="16137" width="16" style="57" customWidth="1"/>
    <col min="16138" max="16384" width="9.140625" style="57"/>
  </cols>
  <sheetData>
    <row r="1" spans="1:9" ht="43.5" customHeight="1">
      <c r="A1" s="1169" t="s">
        <v>1294</v>
      </c>
      <c r="B1" s="1169"/>
      <c r="C1" s="1169"/>
      <c r="D1" s="1169"/>
      <c r="E1" s="1169"/>
      <c r="F1" s="1169"/>
      <c r="G1" s="1169"/>
      <c r="H1" s="1169"/>
      <c r="I1" s="1169"/>
    </row>
    <row r="2" spans="1:9" ht="43.5" customHeight="1">
      <c r="A2" s="1169" t="s">
        <v>434</v>
      </c>
      <c r="B2" s="1169"/>
      <c r="C2" s="1169"/>
      <c r="D2" s="1169"/>
      <c r="E2" s="1169"/>
      <c r="F2" s="1169"/>
      <c r="G2" s="1169"/>
      <c r="H2" s="1169"/>
      <c r="I2" s="1169"/>
    </row>
    <row r="3" spans="1:9" ht="43.5" customHeight="1">
      <c r="A3" s="1169" t="s">
        <v>1471</v>
      </c>
      <c r="B3" s="1169"/>
      <c r="C3" s="1169"/>
      <c r="D3" s="1169"/>
      <c r="E3" s="1169"/>
      <c r="F3" s="1169"/>
      <c r="G3" s="1169"/>
      <c r="H3" s="1169"/>
      <c r="I3" s="1169"/>
    </row>
    <row r="4" spans="1:9" ht="43.5" customHeight="1">
      <c r="A4" s="1170" t="s">
        <v>435</v>
      </c>
      <c r="B4" s="1170"/>
      <c r="C4" s="1170"/>
      <c r="D4" s="1170"/>
      <c r="E4" s="1170"/>
      <c r="F4" s="1170"/>
      <c r="G4" s="1170"/>
      <c r="H4" s="1170"/>
      <c r="I4" s="1170"/>
    </row>
    <row r="5" spans="1:9" ht="19.5" customHeight="1" thickBot="1">
      <c r="A5" s="1169"/>
      <c r="B5" s="1169"/>
      <c r="C5" s="1169"/>
      <c r="D5" s="1169"/>
      <c r="E5" s="1169"/>
      <c r="F5" s="1169"/>
      <c r="G5" s="1169"/>
      <c r="H5" s="1169"/>
      <c r="I5" s="1169"/>
    </row>
    <row r="6" spans="1:9" s="60" customFormat="1" ht="70.5" customHeight="1" thickTop="1" thickBot="1">
      <c r="A6" s="711" t="s">
        <v>306</v>
      </c>
      <c r="B6" s="154" t="s">
        <v>436</v>
      </c>
      <c r="C6" s="154" t="s">
        <v>437</v>
      </c>
      <c r="D6" s="154" t="s">
        <v>438</v>
      </c>
      <c r="E6" s="154" t="s">
        <v>439</v>
      </c>
      <c r="F6" s="154" t="s">
        <v>440</v>
      </c>
      <c r="G6" s="154" t="s">
        <v>1482</v>
      </c>
      <c r="H6" s="154" t="s">
        <v>441</v>
      </c>
      <c r="I6" s="154" t="s">
        <v>1483</v>
      </c>
    </row>
    <row r="7" spans="1:9" ht="15" customHeight="1" thickTop="1" thickBot="1">
      <c r="A7" s="61"/>
      <c r="B7" s="62"/>
      <c r="C7" s="62"/>
      <c r="D7" s="62"/>
      <c r="E7" s="62"/>
      <c r="F7" s="62"/>
      <c r="G7" s="62"/>
      <c r="H7" s="62"/>
      <c r="I7" s="62"/>
    </row>
    <row r="8" spans="1:9" ht="24" customHeight="1" thickTop="1" thickBot="1">
      <c r="A8" s="63" t="s">
        <v>442</v>
      </c>
      <c r="B8" s="823">
        <v>939745.3430258251</v>
      </c>
      <c r="C8" s="823">
        <v>1098924.5782639885</v>
      </c>
      <c r="D8" s="823">
        <v>1126763.723684438</v>
      </c>
      <c r="E8" s="823">
        <v>1200967.1348804664</v>
      </c>
      <c r="F8" s="823">
        <v>1419501.2109271137</v>
      </c>
      <c r="G8" s="823">
        <v>1622077.7779620991</v>
      </c>
      <c r="H8" s="823">
        <v>1688551.9868790088</v>
      </c>
      <c r="I8" s="823">
        <v>1775160.6885553936</v>
      </c>
    </row>
    <row r="9" spans="1:9" s="163" customFormat="1" ht="21" customHeight="1" thickTop="1">
      <c r="A9" s="155" t="s">
        <v>9</v>
      </c>
      <c r="B9" s="824">
        <v>111047.78420516499</v>
      </c>
      <c r="C9" s="824">
        <v>286275.57901865133</v>
      </c>
      <c r="D9" s="824">
        <v>285143.57474927953</v>
      </c>
      <c r="E9" s="824">
        <v>208611.02870845483</v>
      </c>
      <c r="F9" s="824">
        <v>212806.74690233235</v>
      </c>
      <c r="G9" s="824">
        <v>261685.78085714288</v>
      </c>
      <c r="H9" s="824">
        <v>289624.2419650146</v>
      </c>
      <c r="I9" s="824">
        <v>251826.01396064137</v>
      </c>
    </row>
    <row r="10" spans="1:9" s="163" customFormat="1" ht="21" customHeight="1">
      <c r="A10" s="155" t="s">
        <v>18</v>
      </c>
      <c r="B10" s="824">
        <v>271297.90674461977</v>
      </c>
      <c r="C10" s="824">
        <v>304218.45239741751</v>
      </c>
      <c r="D10" s="824">
        <v>214492.92993515852</v>
      </c>
      <c r="E10" s="824">
        <v>209628.41791253648</v>
      </c>
      <c r="F10" s="824">
        <v>288535.10877988336</v>
      </c>
      <c r="G10" s="824">
        <v>310166.79656851315</v>
      </c>
      <c r="H10" s="824">
        <v>320465.30512536445</v>
      </c>
      <c r="I10" s="824">
        <v>349547.2973352769</v>
      </c>
    </row>
    <row r="11" spans="1:9" s="163" customFormat="1" ht="21" customHeight="1">
      <c r="A11" s="155" t="s">
        <v>27</v>
      </c>
      <c r="B11" s="824">
        <v>458879.13149210904</v>
      </c>
      <c r="C11" s="824">
        <v>463970.58238737442</v>
      </c>
      <c r="D11" s="824">
        <v>589201.6372665707</v>
      </c>
      <c r="E11" s="824">
        <v>744999.1371253645</v>
      </c>
      <c r="F11" s="824">
        <v>886976.00768367341</v>
      </c>
      <c r="G11" s="824">
        <v>1020588.3866501458</v>
      </c>
      <c r="H11" s="824">
        <v>1045452.7901559767</v>
      </c>
      <c r="I11" s="824">
        <v>1143214.0825145773</v>
      </c>
    </row>
    <row r="12" spans="1:9" s="163" customFormat="1" ht="21" customHeight="1">
      <c r="A12" s="156" t="s">
        <v>443</v>
      </c>
      <c r="B12" s="824">
        <v>463316.66050358681</v>
      </c>
      <c r="C12" s="824">
        <v>469385.89491248206</v>
      </c>
      <c r="D12" s="824">
        <v>593346.0732997118</v>
      </c>
      <c r="E12" s="824">
        <v>748918.93450291548</v>
      </c>
      <c r="F12" s="824">
        <v>889651.66639941686</v>
      </c>
      <c r="G12" s="824">
        <v>1026521.3838440233</v>
      </c>
      <c r="H12" s="824">
        <v>1051862.6482725947</v>
      </c>
      <c r="I12" s="824">
        <v>1148347.1660962098</v>
      </c>
    </row>
    <row r="13" spans="1:9" s="163" customFormat="1" ht="21" customHeight="1">
      <c r="A13" s="156" t="s">
        <v>444</v>
      </c>
      <c r="B13" s="824">
        <v>452745.910107604</v>
      </c>
      <c r="C13" s="824">
        <v>462835.8925552367</v>
      </c>
      <c r="D13" s="824">
        <v>588564.12123631127</v>
      </c>
      <c r="E13" s="824">
        <v>744786.19746793003</v>
      </c>
      <c r="F13" s="824">
        <v>883786.59156413993</v>
      </c>
      <c r="G13" s="824">
        <v>1022378.3053556851</v>
      </c>
      <c r="H13" s="824">
        <v>1047729.5247376093</v>
      </c>
      <c r="I13" s="824">
        <v>1141710.3929504373</v>
      </c>
    </row>
    <row r="14" spans="1:9" s="163" customFormat="1" ht="21" customHeight="1">
      <c r="A14" s="156" t="s">
        <v>445</v>
      </c>
      <c r="B14" s="824">
        <v>10570.750395982785</v>
      </c>
      <c r="C14" s="824">
        <v>6550.0023572453374</v>
      </c>
      <c r="D14" s="824">
        <v>4781.9520634005767</v>
      </c>
      <c r="E14" s="824">
        <v>4132.7370349854227</v>
      </c>
      <c r="F14" s="824">
        <v>5865.074835276967</v>
      </c>
      <c r="G14" s="824">
        <v>4143.0784883381921</v>
      </c>
      <c r="H14" s="824">
        <v>4133.1235349854223</v>
      </c>
      <c r="I14" s="824">
        <v>6636.7731457725949</v>
      </c>
    </row>
    <row r="15" spans="1:9" s="163" customFormat="1" ht="21" customHeight="1">
      <c r="A15" s="156" t="s">
        <v>446</v>
      </c>
      <c r="B15" s="824">
        <v>1570.8595839311336</v>
      </c>
      <c r="C15" s="824">
        <v>2125.5529340028693</v>
      </c>
      <c r="D15" s="824">
        <v>2946.1284567723342</v>
      </c>
      <c r="E15" s="824">
        <v>3132.7080481049566</v>
      </c>
      <c r="F15" s="824">
        <v>3058.820425655977</v>
      </c>
      <c r="G15" s="824">
        <v>7199.665696793003</v>
      </c>
      <c r="H15" s="824">
        <v>7200.7636690962108</v>
      </c>
      <c r="I15" s="824">
        <v>8604.4690320699701</v>
      </c>
    </row>
    <row r="16" spans="1:9" s="163" customFormat="1" ht="21" customHeight="1">
      <c r="A16" s="156" t="s">
        <v>447</v>
      </c>
      <c r="B16" s="824">
        <v>1532.9627446197992</v>
      </c>
      <c r="C16" s="824">
        <v>1780.8997230989958</v>
      </c>
      <c r="D16" s="824">
        <v>2901.1810345821323</v>
      </c>
      <c r="E16" s="824">
        <v>2911.7100772594749</v>
      </c>
      <c r="F16" s="824">
        <v>3015.5693906705537</v>
      </c>
      <c r="G16" s="824">
        <v>5950.7499431486885</v>
      </c>
      <c r="H16" s="824">
        <v>5958.1812944606409</v>
      </c>
      <c r="I16" s="824">
        <v>8266.114657434402</v>
      </c>
    </row>
    <row r="17" spans="1:9" s="163" customFormat="1" ht="21" customHeight="1">
      <c r="A17" s="156" t="s">
        <v>448</v>
      </c>
      <c r="B17" s="824">
        <v>37.89683931133429</v>
      </c>
      <c r="C17" s="824">
        <v>344.65321090387374</v>
      </c>
      <c r="D17" s="824">
        <v>44.947422190201728</v>
      </c>
      <c r="E17" s="824">
        <v>220.99797084548106</v>
      </c>
      <c r="F17" s="824">
        <v>43.251034985422734</v>
      </c>
      <c r="G17" s="824">
        <v>1248.9157536443149</v>
      </c>
      <c r="H17" s="824">
        <v>1242.5823746355684</v>
      </c>
      <c r="I17" s="824">
        <v>338.35437463556843</v>
      </c>
    </row>
    <row r="18" spans="1:9" s="163" customFormat="1" ht="21" customHeight="1">
      <c r="A18" s="156" t="s">
        <v>449</v>
      </c>
      <c r="B18" s="824">
        <v>7674.7211090387382</v>
      </c>
      <c r="C18" s="824">
        <v>6529.7022424677189</v>
      </c>
      <c r="D18" s="824">
        <v>5881.8490043227666</v>
      </c>
      <c r="E18" s="824">
        <v>5753.1892040816329</v>
      </c>
      <c r="F18" s="824">
        <v>8143.767647230321</v>
      </c>
      <c r="G18" s="824">
        <v>7926.993892128281</v>
      </c>
      <c r="H18" s="824">
        <v>7092.4926457725951</v>
      </c>
      <c r="I18" s="824">
        <v>8310.7137638483964</v>
      </c>
    </row>
    <row r="19" spans="1:9" s="163" customFormat="1" ht="21" customHeight="1">
      <c r="A19" s="156" t="s">
        <v>450</v>
      </c>
      <c r="B19" s="824">
        <v>4593.3729196556669</v>
      </c>
      <c r="C19" s="824">
        <v>4762.9371621233859</v>
      </c>
      <c r="D19" s="824">
        <v>5332.4623703170037</v>
      </c>
      <c r="E19" s="824">
        <v>5262.0853498542274</v>
      </c>
      <c r="F19" s="824">
        <v>7746.3439912536451</v>
      </c>
      <c r="G19" s="824">
        <v>7804.3436399416914</v>
      </c>
      <c r="H19" s="824">
        <v>6972.1152682215743</v>
      </c>
      <c r="I19" s="824">
        <v>7474.5112303206988</v>
      </c>
    </row>
    <row r="20" spans="1:9" s="163" customFormat="1" ht="21" customHeight="1">
      <c r="A20" s="156" t="s">
        <v>451</v>
      </c>
      <c r="B20" s="824">
        <v>3081.3481893830703</v>
      </c>
      <c r="C20" s="824">
        <v>1766.7650803443328</v>
      </c>
      <c r="D20" s="824">
        <v>549.38663400576377</v>
      </c>
      <c r="E20" s="824">
        <v>491.10385422740524</v>
      </c>
      <c r="F20" s="824">
        <v>397.42365597667634</v>
      </c>
      <c r="G20" s="824">
        <v>122.65025218658892</v>
      </c>
      <c r="H20" s="824">
        <v>120.37737755102042</v>
      </c>
      <c r="I20" s="824">
        <v>836.20253352769669</v>
      </c>
    </row>
    <row r="21" spans="1:9" s="163" customFormat="1" ht="21" customHeight="1">
      <c r="A21" s="156" t="s">
        <v>40</v>
      </c>
      <c r="B21" s="824">
        <v>4976.9246083213784</v>
      </c>
      <c r="C21" s="824">
        <v>3245.470461979914</v>
      </c>
      <c r="D21" s="824">
        <v>2996.4036527377525</v>
      </c>
      <c r="E21" s="824">
        <v>5093.2834868804657</v>
      </c>
      <c r="F21" s="824">
        <v>6156.9261530612248</v>
      </c>
      <c r="G21" s="824">
        <v>6902.3971807580165</v>
      </c>
      <c r="H21" s="824">
        <v>6815.0688017492703</v>
      </c>
      <c r="I21" s="824">
        <v>8296.2130174927115</v>
      </c>
    </row>
    <row r="22" spans="1:9" s="163" customFormat="1" ht="21" customHeight="1">
      <c r="A22" s="156" t="s">
        <v>452</v>
      </c>
      <c r="B22" s="824">
        <v>-18660.034315638452</v>
      </c>
      <c r="C22" s="824">
        <v>-17316.038162123383</v>
      </c>
      <c r="D22" s="824">
        <v>-15968.817146974063</v>
      </c>
      <c r="E22" s="824">
        <v>-17898.978115160349</v>
      </c>
      <c r="F22" s="824">
        <v>-20035.172940233238</v>
      </c>
      <c r="G22" s="824">
        <v>-27962.053963556849</v>
      </c>
      <c r="H22" s="824">
        <v>-27518.183233236148</v>
      </c>
      <c r="I22" s="824">
        <v>-30344.479395043731</v>
      </c>
    </row>
    <row r="23" spans="1:9" s="163" customFormat="1" ht="21" customHeight="1">
      <c r="A23" s="155" t="s">
        <v>58</v>
      </c>
      <c r="B23" s="824">
        <v>7929.7304347202307</v>
      </c>
      <c r="C23" s="824">
        <v>7321.795282639885</v>
      </c>
      <c r="D23" s="824">
        <v>8783.8066354466846</v>
      </c>
      <c r="E23" s="824">
        <v>8744.8050189504374</v>
      </c>
      <c r="F23" s="824">
        <v>7694.1853790087462</v>
      </c>
      <c r="G23" s="824">
        <v>5851.5355481049555</v>
      </c>
      <c r="H23" s="824">
        <v>8817.5598965014578</v>
      </c>
      <c r="I23" s="824">
        <v>6608.6995991253643</v>
      </c>
    </row>
    <row r="24" spans="1:9" s="163" customFormat="1" ht="21" customHeight="1">
      <c r="A24" s="155" t="s">
        <v>64</v>
      </c>
      <c r="B24" s="824">
        <v>44.012934002869443</v>
      </c>
      <c r="C24" s="824">
        <v>46.218269727403161</v>
      </c>
      <c r="D24" s="824">
        <v>35.573060518731992</v>
      </c>
      <c r="E24" s="824">
        <v>8.0388644314868802</v>
      </c>
      <c r="F24" s="824">
        <v>2.9154518950437319E-6</v>
      </c>
      <c r="G24" s="824">
        <v>2.9154518950437319E-6</v>
      </c>
      <c r="H24" s="824">
        <v>2.9154518950437319E-6</v>
      </c>
      <c r="I24" s="824">
        <v>2.9154518950437319E-6</v>
      </c>
    </row>
    <row r="25" spans="1:9" s="163" customFormat="1" ht="21" customHeight="1">
      <c r="A25" s="155" t="s">
        <v>453</v>
      </c>
      <c r="B25" s="824">
        <v>71646.477918220946</v>
      </c>
      <c r="C25" s="824">
        <v>17725.794281205166</v>
      </c>
      <c r="D25" s="824">
        <v>8252.7186167146974</v>
      </c>
      <c r="E25" s="824">
        <v>9788.2844723032085</v>
      </c>
      <c r="F25" s="824">
        <v>5404.9706239067045</v>
      </c>
      <c r="G25" s="824">
        <v>6745.0486180758026</v>
      </c>
      <c r="H25" s="824">
        <v>7069.8052696793002</v>
      </c>
      <c r="I25" s="824">
        <v>6860.1770029154522</v>
      </c>
    </row>
    <row r="26" spans="1:9" s="163" customFormat="1" ht="21" customHeight="1">
      <c r="A26" s="155" t="s">
        <v>75</v>
      </c>
      <c r="B26" s="824">
        <v>16391.16207460545</v>
      </c>
      <c r="C26" s="824">
        <v>16376.676652797703</v>
      </c>
      <c r="D26" s="824">
        <v>15185.761740634007</v>
      </c>
      <c r="E26" s="824">
        <v>14210.497402332363</v>
      </c>
      <c r="F26" s="824">
        <v>13423.561288629737</v>
      </c>
      <c r="G26" s="824">
        <v>12927.209814868804</v>
      </c>
      <c r="H26" s="824">
        <v>13158.298074344024</v>
      </c>
      <c r="I26" s="824">
        <v>13154.614239067056</v>
      </c>
    </row>
    <row r="27" spans="1:9" s="164" customFormat="1" ht="18.75" thickBot="1">
      <c r="A27" s="157" t="s">
        <v>454</v>
      </c>
      <c r="B27" s="825">
        <v>2509.1372238163558</v>
      </c>
      <c r="C27" s="825">
        <v>2989.4799756097559</v>
      </c>
      <c r="D27" s="825">
        <v>5667.7216815561951</v>
      </c>
      <c r="E27" s="825">
        <v>4976.9253760932943</v>
      </c>
      <c r="F27" s="825">
        <v>4660.630265306123</v>
      </c>
      <c r="G27" s="825">
        <v>4113.0199023323612</v>
      </c>
      <c r="H27" s="825">
        <v>3963.9863892128278</v>
      </c>
      <c r="I27" s="825">
        <v>3949.8039008746359</v>
      </c>
    </row>
    <row r="28" spans="1:9" ht="24" customHeight="1" thickTop="1" thickBot="1">
      <c r="A28" s="63" t="s">
        <v>455</v>
      </c>
      <c r="B28" s="823">
        <v>831768.33050932561</v>
      </c>
      <c r="C28" s="823">
        <v>994381.67057819222</v>
      </c>
      <c r="D28" s="823">
        <v>1032329.504386167</v>
      </c>
      <c r="E28" s="823">
        <v>1091872.1406938776</v>
      </c>
      <c r="F28" s="823">
        <v>1289107.5864591836</v>
      </c>
      <c r="G28" s="823">
        <v>1484289.5938425655</v>
      </c>
      <c r="H28" s="823">
        <v>1548501.8998206998</v>
      </c>
      <c r="I28" s="823">
        <v>1618015.0917069972</v>
      </c>
    </row>
    <row r="29" spans="1:9" s="163" customFormat="1" ht="21" customHeight="1" thickTop="1">
      <c r="A29" s="155" t="s">
        <v>456</v>
      </c>
      <c r="B29" s="824">
        <v>754541.68098565284</v>
      </c>
      <c r="C29" s="824">
        <v>895441.89558967005</v>
      </c>
      <c r="D29" s="824">
        <v>980938.39648559073</v>
      </c>
      <c r="E29" s="824">
        <v>1051026.6977361515</v>
      </c>
      <c r="F29" s="824">
        <v>1205105.1490043732</v>
      </c>
      <c r="G29" s="824">
        <v>1237628.2598483965</v>
      </c>
      <c r="H29" s="824">
        <v>1328312.795654519</v>
      </c>
      <c r="I29" s="824">
        <v>1409320.5073425658</v>
      </c>
    </row>
    <row r="30" spans="1:9" s="163" customFormat="1" ht="21" customHeight="1">
      <c r="A30" s="156" t="s">
        <v>457</v>
      </c>
      <c r="B30" s="824">
        <v>213665.68395408898</v>
      </c>
      <c r="C30" s="824">
        <v>319342.11132137734</v>
      </c>
      <c r="D30" s="824">
        <v>335205.06904755044</v>
      </c>
      <c r="E30" s="824">
        <v>348494.37834256556</v>
      </c>
      <c r="F30" s="824">
        <v>393151.53876530612</v>
      </c>
      <c r="G30" s="824">
        <v>357013.22146064136</v>
      </c>
      <c r="H30" s="824">
        <v>411489.71838338196</v>
      </c>
      <c r="I30" s="824">
        <v>448766.49043294461</v>
      </c>
    </row>
    <row r="31" spans="1:9" s="163" customFormat="1" ht="21" customHeight="1">
      <c r="A31" s="156" t="s">
        <v>458</v>
      </c>
      <c r="B31" s="824">
        <v>323244.33746771875</v>
      </c>
      <c r="C31" s="824">
        <v>337209.22171879484</v>
      </c>
      <c r="D31" s="824">
        <v>336740.08123342943</v>
      </c>
      <c r="E31" s="824">
        <v>363606.29612827994</v>
      </c>
      <c r="F31" s="824">
        <v>421033.16802186595</v>
      </c>
      <c r="G31" s="824">
        <v>407743.87402478128</v>
      </c>
      <c r="H31" s="824">
        <v>421482.29219096206</v>
      </c>
      <c r="I31" s="824">
        <v>399386.37177259481</v>
      </c>
    </row>
    <row r="32" spans="1:9" s="163" customFormat="1" ht="21" customHeight="1">
      <c r="A32" s="156" t="s">
        <v>459</v>
      </c>
      <c r="B32" s="824">
        <v>138970.55056097559</v>
      </c>
      <c r="C32" s="824">
        <v>192866.26084648492</v>
      </c>
      <c r="D32" s="824">
        <v>256053.65925936599</v>
      </c>
      <c r="E32" s="824">
        <v>279537.05798979587</v>
      </c>
      <c r="F32" s="824">
        <v>86001.434504373188</v>
      </c>
      <c r="G32" s="824">
        <v>75844.265173469379</v>
      </c>
      <c r="H32" s="824">
        <v>62037.978110787168</v>
      </c>
      <c r="I32" s="824">
        <v>13950.93840670554</v>
      </c>
    </row>
    <row r="33" spans="1:9" s="163" customFormat="1" ht="21" customHeight="1">
      <c r="A33" s="156" t="s">
        <v>460</v>
      </c>
      <c r="B33" s="824">
        <v>22168.339187948346</v>
      </c>
      <c r="C33" s="824">
        <v>13473.547515064563</v>
      </c>
      <c r="D33" s="824">
        <v>15497.71337608069</v>
      </c>
      <c r="E33" s="824">
        <v>23848.436689504375</v>
      </c>
      <c r="F33" s="824">
        <v>42740.082762390673</v>
      </c>
      <c r="G33" s="824">
        <v>36609.764979591833</v>
      </c>
      <c r="H33" s="824">
        <v>36464.945074344025</v>
      </c>
      <c r="I33" s="824">
        <v>38031.132246355686</v>
      </c>
    </row>
    <row r="34" spans="1:9" s="163" customFormat="1" ht="21" customHeight="1">
      <c r="A34" s="156" t="s">
        <v>461</v>
      </c>
      <c r="B34" s="824">
        <v>43884.172239598272</v>
      </c>
      <c r="C34" s="824">
        <v>20200</v>
      </c>
      <c r="D34" s="824">
        <v>20000</v>
      </c>
      <c r="E34" s="824">
        <v>16000</v>
      </c>
      <c r="F34" s="824">
        <v>246700.72768658891</v>
      </c>
      <c r="G34" s="824">
        <v>341490.2725947522</v>
      </c>
      <c r="H34" s="824">
        <v>377199.68950437318</v>
      </c>
      <c r="I34" s="824">
        <v>483494.46563702624</v>
      </c>
    </row>
    <row r="35" spans="1:9" s="163" customFormat="1" ht="21" customHeight="1">
      <c r="A35" s="156" t="s">
        <v>462</v>
      </c>
      <c r="B35" s="824">
        <v>12608.597576757531</v>
      </c>
      <c r="C35" s="824">
        <v>12350.754187948349</v>
      </c>
      <c r="D35" s="824">
        <v>17441.873567723342</v>
      </c>
      <c r="E35" s="824">
        <v>19540.528586005828</v>
      </c>
      <c r="F35" s="824">
        <v>15478.197263848399</v>
      </c>
      <c r="G35" s="824">
        <v>18926.861615160349</v>
      </c>
      <c r="H35" s="824">
        <v>19638.172390670552</v>
      </c>
      <c r="I35" s="824">
        <v>25691.108846938776</v>
      </c>
    </row>
    <row r="36" spans="1:9" s="163" customFormat="1" ht="21" customHeight="1">
      <c r="A36" s="155" t="s">
        <v>463</v>
      </c>
      <c r="B36" s="824">
        <v>5164.6403012912479</v>
      </c>
      <c r="C36" s="824">
        <v>2313.345888091822</v>
      </c>
      <c r="D36" s="824">
        <v>3181.0759827089337</v>
      </c>
      <c r="E36" s="824">
        <v>81.597873177842573</v>
      </c>
      <c r="F36" s="824">
        <v>85.348460641399399</v>
      </c>
      <c r="G36" s="824">
        <v>113.68089504373177</v>
      </c>
      <c r="H36" s="824">
        <v>142.89757434402333</v>
      </c>
      <c r="I36" s="824">
        <v>50.855457725947524</v>
      </c>
    </row>
    <row r="37" spans="1:9" s="163" customFormat="1" ht="21" customHeight="1">
      <c r="A37" s="155" t="s">
        <v>464</v>
      </c>
      <c r="B37" s="824">
        <v>30531.627608321378</v>
      </c>
      <c r="C37" s="824">
        <v>51906.52645624103</v>
      </c>
      <c r="D37" s="824">
        <v>4163.5886484149851</v>
      </c>
      <c r="E37" s="824">
        <v>4319.9595116618075</v>
      </c>
      <c r="F37" s="824">
        <v>14162.935520408164</v>
      </c>
      <c r="G37" s="824">
        <v>29676.003510204086</v>
      </c>
      <c r="H37" s="824">
        <v>16985.467733236153</v>
      </c>
      <c r="I37" s="824">
        <v>19339.846093294458</v>
      </c>
    </row>
    <row r="38" spans="1:9" s="163" customFormat="1" ht="21" customHeight="1">
      <c r="A38" s="155" t="s">
        <v>465</v>
      </c>
      <c r="B38" s="824">
        <v>33603.428126255378</v>
      </c>
      <c r="C38" s="824">
        <v>33092.620760401718</v>
      </c>
      <c r="D38" s="824">
        <v>32131.988118155616</v>
      </c>
      <c r="E38" s="824">
        <v>23623.431358600585</v>
      </c>
      <c r="F38" s="824">
        <v>27940.690683673467</v>
      </c>
      <c r="G38" s="824">
        <v>29454.623392128276</v>
      </c>
      <c r="H38" s="824">
        <v>30365.224103498542</v>
      </c>
      <c r="I38" s="824">
        <v>38298.186237609327</v>
      </c>
    </row>
    <row r="39" spans="1:9" s="163" customFormat="1" ht="21" customHeight="1">
      <c r="A39" s="155" t="s">
        <v>129</v>
      </c>
      <c r="B39" s="824">
        <v>7926.9534863701574</v>
      </c>
      <c r="C39" s="824">
        <v>9293.3893873744619</v>
      </c>
      <c r="D39" s="824">
        <v>10115.712792507205</v>
      </c>
      <c r="E39" s="824">
        <v>11104.235756559769</v>
      </c>
      <c r="F39" s="824">
        <v>20248.21498688047</v>
      </c>
      <c r="G39" s="824">
        <v>24654.826743440237</v>
      </c>
      <c r="H39" s="824">
        <v>24124.016957725948</v>
      </c>
      <c r="I39" s="824">
        <v>25340.010555393583</v>
      </c>
    </row>
    <row r="40" spans="1:9" s="163" customFormat="1" ht="21" customHeight="1">
      <c r="A40" s="155" t="s">
        <v>135</v>
      </c>
      <c r="B40" s="824">
        <v>0</v>
      </c>
      <c r="C40" s="824">
        <v>0</v>
      </c>
      <c r="D40" s="824">
        <v>0</v>
      </c>
      <c r="E40" s="824">
        <v>0</v>
      </c>
      <c r="F40" s="824">
        <v>0</v>
      </c>
      <c r="G40" s="824">
        <v>0</v>
      </c>
      <c r="H40" s="824">
        <v>0</v>
      </c>
      <c r="I40" s="824">
        <v>0</v>
      </c>
    </row>
    <row r="41" spans="1:9" s="163" customFormat="1" ht="21" customHeight="1">
      <c r="A41" s="155" t="s">
        <v>466</v>
      </c>
      <c r="B41" s="824">
        <v>0</v>
      </c>
      <c r="C41" s="824">
        <v>0</v>
      </c>
      <c r="D41" s="824">
        <v>0</v>
      </c>
      <c r="E41" s="824">
        <v>0</v>
      </c>
      <c r="F41" s="824">
        <v>0</v>
      </c>
      <c r="G41" s="824">
        <v>10255.812925655977</v>
      </c>
      <c r="H41" s="824">
        <v>10308.887868804664</v>
      </c>
      <c r="I41" s="824">
        <v>10255.456349854228</v>
      </c>
    </row>
    <row r="42" spans="1:9" s="164" customFormat="1" ht="18.75" thickBot="1">
      <c r="A42" s="157" t="s">
        <v>110</v>
      </c>
      <c r="B42" s="825"/>
      <c r="C42" s="825">
        <v>2333.8924949784791</v>
      </c>
      <c r="D42" s="825">
        <v>1798.7423587896253</v>
      </c>
      <c r="E42" s="825">
        <v>1716.2184577259472</v>
      </c>
      <c r="F42" s="825">
        <v>21565.247801749269</v>
      </c>
      <c r="G42" s="825">
        <v>152506.3865276968</v>
      </c>
      <c r="H42" s="825">
        <v>138262.60992857142</v>
      </c>
      <c r="I42" s="825">
        <v>115410.22967055393</v>
      </c>
    </row>
    <row r="43" spans="1:9" ht="24" customHeight="1" thickTop="1" thickBot="1">
      <c r="A43" s="63" t="s">
        <v>467</v>
      </c>
      <c r="B43" s="823">
        <v>107977.01246341465</v>
      </c>
      <c r="C43" s="823">
        <v>104542.9075308465</v>
      </c>
      <c r="D43" s="823">
        <v>94434.219182997113</v>
      </c>
      <c r="E43" s="823">
        <v>109094.99396647231</v>
      </c>
      <c r="F43" s="823">
        <v>130393.6244606414</v>
      </c>
      <c r="G43" s="823">
        <v>137788.18400000001</v>
      </c>
      <c r="H43" s="823">
        <v>140050.08680903789</v>
      </c>
      <c r="I43" s="823">
        <v>157145.5966559767</v>
      </c>
    </row>
    <row r="44" spans="1:9" s="163" customFormat="1" ht="21" customHeight="1" thickTop="1">
      <c r="A44" s="155" t="s">
        <v>150</v>
      </c>
      <c r="B44" s="824">
        <v>45270.87517934003</v>
      </c>
      <c r="C44" s="824">
        <v>45270.87517934003</v>
      </c>
      <c r="D44" s="824">
        <v>45466.57060518732</v>
      </c>
      <c r="E44" s="824">
        <v>45996.793002915452</v>
      </c>
      <c r="F44" s="824">
        <v>45996.793002915452</v>
      </c>
      <c r="G44" s="824">
        <v>42941.399416909619</v>
      </c>
      <c r="H44" s="824">
        <v>42941.399416909619</v>
      </c>
      <c r="I44" s="824">
        <v>42941.399416909619</v>
      </c>
    </row>
    <row r="45" spans="1:9" s="163" customFormat="1" ht="21" customHeight="1">
      <c r="A45" s="155" t="s">
        <v>154</v>
      </c>
      <c r="B45" s="824">
        <v>0</v>
      </c>
      <c r="C45" s="824">
        <v>0</v>
      </c>
      <c r="D45" s="824">
        <v>0</v>
      </c>
      <c r="E45" s="824">
        <v>0</v>
      </c>
      <c r="F45" s="824">
        <v>0</v>
      </c>
      <c r="G45" s="824">
        <v>0</v>
      </c>
      <c r="H45" s="824">
        <v>0</v>
      </c>
      <c r="I45" s="824">
        <v>0</v>
      </c>
    </row>
    <row r="46" spans="1:9" s="163" customFormat="1" ht="21" customHeight="1">
      <c r="A46" s="155" t="s">
        <v>158</v>
      </c>
      <c r="B46" s="824">
        <v>0</v>
      </c>
      <c r="C46" s="824">
        <v>0</v>
      </c>
      <c r="D46" s="824">
        <v>0</v>
      </c>
      <c r="E46" s="824">
        <v>0</v>
      </c>
      <c r="F46" s="824">
        <v>0</v>
      </c>
      <c r="G46" s="824">
        <v>0</v>
      </c>
      <c r="H46" s="824">
        <v>0</v>
      </c>
      <c r="I46" s="824">
        <v>0</v>
      </c>
    </row>
    <row r="47" spans="1:9" s="163" customFormat="1" ht="21" customHeight="1">
      <c r="A47" s="155" t="s">
        <v>468</v>
      </c>
      <c r="B47" s="824">
        <v>27195.383862266859</v>
      </c>
      <c r="C47" s="824">
        <v>30743.861087517937</v>
      </c>
      <c r="D47" s="824">
        <v>33739.299384726226</v>
      </c>
      <c r="E47" s="824">
        <v>43360.485456268223</v>
      </c>
      <c r="F47" s="824">
        <v>63098.20096209913</v>
      </c>
      <c r="G47" s="824">
        <v>84396.831456268221</v>
      </c>
      <c r="H47" s="824">
        <v>84396.831456268221</v>
      </c>
      <c r="I47" s="824">
        <v>91388.38371720117</v>
      </c>
    </row>
    <row r="48" spans="1:9" s="163" customFormat="1" ht="21" customHeight="1">
      <c r="A48" s="155" t="s">
        <v>166</v>
      </c>
      <c r="B48" s="824">
        <v>35510.753421807749</v>
      </c>
      <c r="C48" s="824">
        <v>28528.171263988523</v>
      </c>
      <c r="D48" s="824">
        <v>15228.349193083575</v>
      </c>
      <c r="E48" s="824">
        <v>19737.715507288627</v>
      </c>
      <c r="F48" s="824">
        <v>21298.630495626821</v>
      </c>
      <c r="G48" s="824">
        <v>10449.953126822158</v>
      </c>
      <c r="H48" s="824">
        <v>12711.855935860058</v>
      </c>
      <c r="I48" s="824">
        <v>22815.813521865886</v>
      </c>
    </row>
    <row r="49" spans="1:9" s="163" customFormat="1" ht="21" customHeight="1">
      <c r="A49" s="156" t="s">
        <v>469</v>
      </c>
      <c r="B49" s="824">
        <v>25.981169296987087</v>
      </c>
      <c r="C49" s="824">
        <v>25.981169296987087</v>
      </c>
      <c r="D49" s="824">
        <v>26.09347982708934</v>
      </c>
      <c r="E49" s="824">
        <v>26.397725947521867</v>
      </c>
      <c r="F49" s="824">
        <v>0</v>
      </c>
      <c r="G49" s="824">
        <v>0</v>
      </c>
      <c r="H49" s="824">
        <v>0</v>
      </c>
      <c r="I49" s="824">
        <v>0</v>
      </c>
    </row>
    <row r="50" spans="1:9" s="164" customFormat="1" ht="18.75" thickBot="1">
      <c r="A50" s="158" t="s">
        <v>470</v>
      </c>
      <c r="B50" s="825">
        <v>35484.77225251076</v>
      </c>
      <c r="C50" s="825">
        <v>28502.190094691534</v>
      </c>
      <c r="D50" s="825">
        <v>15202.255713256485</v>
      </c>
      <c r="E50" s="825">
        <v>19711.317781341106</v>
      </c>
      <c r="F50" s="825">
        <v>21298.630495626821</v>
      </c>
      <c r="G50" s="825">
        <v>10449.953126822158</v>
      </c>
      <c r="H50" s="825">
        <v>12711.855935860058</v>
      </c>
      <c r="I50" s="825">
        <v>22815.813521865886</v>
      </c>
    </row>
    <row r="51" spans="1:9" ht="24" customHeight="1" thickTop="1" thickBot="1">
      <c r="A51" s="63" t="s">
        <v>471</v>
      </c>
      <c r="B51" s="823">
        <v>939745.3429727403</v>
      </c>
      <c r="C51" s="823">
        <v>1098924.5781090388</v>
      </c>
      <c r="D51" s="823">
        <v>1126763.7235691643</v>
      </c>
      <c r="E51" s="823">
        <v>1200967.1346603499</v>
      </c>
      <c r="F51" s="823">
        <v>1419501.2109198251</v>
      </c>
      <c r="G51" s="823">
        <v>1622077.7778425657</v>
      </c>
      <c r="H51" s="823">
        <v>1688551.9866297378</v>
      </c>
      <c r="I51" s="823">
        <v>1775160.6883629737</v>
      </c>
    </row>
    <row r="52" spans="1:9" s="163" customFormat="1" ht="24" customHeight="1" thickTop="1">
      <c r="A52" s="159" t="s">
        <v>472</v>
      </c>
      <c r="B52" s="824">
        <v>171035.20324677188</v>
      </c>
      <c r="C52" s="824">
        <v>138121.75630129126</v>
      </c>
      <c r="D52" s="824">
        <v>135076.60686743516</v>
      </c>
      <c r="E52" s="824">
        <v>188137.05241253643</v>
      </c>
      <c r="F52" s="824">
        <v>170075.01900583092</v>
      </c>
      <c r="G52" s="824">
        <v>225112.82129154517</v>
      </c>
      <c r="H52" s="824">
        <v>272467.69420116616</v>
      </c>
      <c r="I52" s="824">
        <v>273066.34397959185</v>
      </c>
    </row>
    <row r="53" spans="1:9" s="164" customFormat="1" ht="21" customHeight="1">
      <c r="A53" s="158" t="s">
        <v>473</v>
      </c>
      <c r="B53" s="825">
        <v>10410.286114777618</v>
      </c>
      <c r="C53" s="825">
        <v>10767.913827833572</v>
      </c>
      <c r="D53" s="825">
        <v>13602.092491354468</v>
      </c>
      <c r="E53" s="825">
        <v>8831.328548104957</v>
      </c>
      <c r="F53" s="825">
        <v>11022.867536443149</v>
      </c>
      <c r="G53" s="825">
        <v>22120.021693877548</v>
      </c>
      <c r="H53" s="825">
        <v>18754.645957725945</v>
      </c>
      <c r="I53" s="825">
        <v>19348.541959183673</v>
      </c>
    </row>
    <row r="54" spans="1:9" s="164" customFormat="1" ht="21" customHeight="1">
      <c r="A54" s="158" t="s">
        <v>474</v>
      </c>
      <c r="B54" s="825">
        <v>126995.39001434718</v>
      </c>
      <c r="C54" s="825">
        <v>95340.712807747492</v>
      </c>
      <c r="D54" s="825">
        <v>96430.988681556206</v>
      </c>
      <c r="E54" s="825">
        <v>157792.83164723031</v>
      </c>
      <c r="F54" s="825">
        <v>135954.66373760931</v>
      </c>
      <c r="G54" s="825">
        <v>180646.16395772595</v>
      </c>
      <c r="H54" s="825">
        <v>230780.7324533528</v>
      </c>
      <c r="I54" s="825">
        <v>231876.38160058309</v>
      </c>
    </row>
    <row r="55" spans="1:9" s="164" customFormat="1" ht="21" customHeight="1">
      <c r="A55" s="158" t="s">
        <v>475</v>
      </c>
      <c r="B55" s="825">
        <v>0</v>
      </c>
      <c r="C55" s="825">
        <v>0</v>
      </c>
      <c r="D55" s="825">
        <v>0</v>
      </c>
      <c r="E55" s="825">
        <v>0</v>
      </c>
      <c r="F55" s="825">
        <v>0</v>
      </c>
      <c r="G55" s="825">
        <v>0</v>
      </c>
      <c r="H55" s="825">
        <v>0</v>
      </c>
      <c r="I55" s="825">
        <v>0</v>
      </c>
    </row>
    <row r="56" spans="1:9" s="164" customFormat="1" ht="21" customHeight="1">
      <c r="A56" s="158" t="s">
        <v>476</v>
      </c>
      <c r="B56" s="825">
        <v>31389.587596843616</v>
      </c>
      <c r="C56" s="825">
        <v>29801.272896700142</v>
      </c>
      <c r="D56" s="825">
        <v>22877.005345821326</v>
      </c>
      <c r="E56" s="825">
        <v>20975.873587463557</v>
      </c>
      <c r="F56" s="825">
        <v>19319.994632653063</v>
      </c>
      <c r="G56" s="825">
        <v>18550.909740524781</v>
      </c>
      <c r="H56" s="825">
        <v>19136.589890670552</v>
      </c>
      <c r="I56" s="825">
        <v>18027.839520408164</v>
      </c>
    </row>
    <row r="57" spans="1:9" s="164" customFormat="1" ht="21" customHeight="1">
      <c r="A57" s="158" t="s">
        <v>477</v>
      </c>
      <c r="B57" s="825">
        <v>2239.9395193687233</v>
      </c>
      <c r="C57" s="825">
        <v>2211.8567704447632</v>
      </c>
      <c r="D57" s="825">
        <v>2166.5203501440924</v>
      </c>
      <c r="E57" s="825">
        <v>537.01862973760933</v>
      </c>
      <c r="F57" s="825">
        <v>3777.4931005830904</v>
      </c>
      <c r="G57" s="825">
        <v>3795.7258994169097</v>
      </c>
      <c r="H57" s="825">
        <v>3795.7258994169097</v>
      </c>
      <c r="I57" s="825">
        <v>3813.5808994169092</v>
      </c>
    </row>
    <row r="58" spans="1:9" s="164" customFormat="1" ht="18.75" thickBot="1">
      <c r="A58" s="157" t="s">
        <v>478</v>
      </c>
      <c r="B58" s="825">
        <v>1991526.6866327114</v>
      </c>
      <c r="C58" s="825">
        <v>1907196.4880717359</v>
      </c>
      <c r="D58" s="825">
        <v>2421573.5523040346</v>
      </c>
      <c r="E58" s="825">
        <v>2228735.5062900875</v>
      </c>
      <c r="F58" s="825">
        <v>2584462.0001064143</v>
      </c>
      <c r="G58" s="825">
        <v>3015853.0447478136</v>
      </c>
      <c r="H58" s="825">
        <v>3211483.8443658887</v>
      </c>
      <c r="I58" s="825">
        <v>3542478.7724344027</v>
      </c>
    </row>
    <row r="59" spans="1:9" ht="31.5" customHeight="1" thickTop="1" thickBot="1">
      <c r="A59" s="160" t="s">
        <v>479</v>
      </c>
      <c r="B59" s="823"/>
      <c r="C59" s="823"/>
      <c r="D59" s="823"/>
      <c r="E59" s="823"/>
      <c r="F59" s="823"/>
      <c r="G59" s="823"/>
      <c r="H59" s="823"/>
      <c r="I59" s="823"/>
    </row>
    <row r="60" spans="1:9" ht="30" customHeight="1" thickTop="1">
      <c r="A60" s="71" t="s">
        <v>480</v>
      </c>
      <c r="B60" s="826">
        <v>71959.480203730272</v>
      </c>
      <c r="C60" s="826">
        <v>70832.331315638454</v>
      </c>
      <c r="D60" s="826">
        <v>49744.659093659946</v>
      </c>
      <c r="E60" s="826">
        <v>58006.484899416908</v>
      </c>
      <c r="F60" s="826">
        <v>78378.130752186582</v>
      </c>
      <c r="G60" s="826">
        <v>81160.838702623907</v>
      </c>
      <c r="H60" s="826">
        <v>89821.853262390679</v>
      </c>
      <c r="I60" s="826">
        <v>99062.420164723037</v>
      </c>
    </row>
    <row r="61" spans="1:9" ht="21" customHeight="1">
      <c r="A61" s="68" t="s">
        <v>481</v>
      </c>
      <c r="B61" s="826">
        <v>-19408.096136298424</v>
      </c>
      <c r="C61" s="826">
        <v>-17093.390490674319</v>
      </c>
      <c r="D61" s="826">
        <v>-8945.5236224783857</v>
      </c>
      <c r="E61" s="826">
        <v>-9060.7384037900883</v>
      </c>
      <c r="F61" s="826">
        <v>-9802.9433644314886</v>
      </c>
      <c r="G61" s="826">
        <v>-10439.558011661806</v>
      </c>
      <c r="H61" s="826">
        <v>-11801.041376093295</v>
      </c>
      <c r="I61" s="826">
        <v>-19810.896023323614</v>
      </c>
    </row>
    <row r="62" spans="1:9" ht="21.75" customHeight="1">
      <c r="A62" s="66" t="s">
        <v>482</v>
      </c>
      <c r="B62" s="826">
        <v>52551.384067431849</v>
      </c>
      <c r="C62" s="826">
        <v>53738.940824964135</v>
      </c>
      <c r="D62" s="826">
        <v>40799.135471181558</v>
      </c>
      <c r="E62" s="826">
        <v>48945.746495626823</v>
      </c>
      <c r="F62" s="826">
        <v>68575.187387755112</v>
      </c>
      <c r="G62" s="826">
        <v>70721.280690962099</v>
      </c>
      <c r="H62" s="826">
        <v>78020.811886297379</v>
      </c>
      <c r="I62" s="826">
        <v>79251.524141399423</v>
      </c>
    </row>
    <row r="63" spans="1:9">
      <c r="A63" s="71" t="s">
        <v>483</v>
      </c>
      <c r="B63" s="826">
        <v>51901.063124820663</v>
      </c>
      <c r="C63" s="826">
        <v>37272.371440459108</v>
      </c>
      <c r="D63" s="826">
        <v>37725.981440922187</v>
      </c>
      <c r="E63" s="826">
        <v>35423.951673469383</v>
      </c>
      <c r="F63" s="826">
        <v>29526.894239067053</v>
      </c>
      <c r="G63" s="826">
        <v>29243.229583090379</v>
      </c>
      <c r="H63" s="826">
        <v>32151.843223032069</v>
      </c>
      <c r="I63" s="826">
        <v>30430.406723032072</v>
      </c>
    </row>
    <row r="64" spans="1:9">
      <c r="A64" s="68" t="s">
        <v>484</v>
      </c>
      <c r="B64" s="826">
        <v>-9156.6981391678637</v>
      </c>
      <c r="C64" s="826">
        <v>-8510.8909426111895</v>
      </c>
      <c r="D64" s="826">
        <v>-10476.126946685879</v>
      </c>
      <c r="E64" s="826">
        <v>-8637.4982521865895</v>
      </c>
      <c r="F64" s="826">
        <v>-11869.697743440232</v>
      </c>
      <c r="G64" s="826">
        <v>-14550.125428571429</v>
      </c>
      <c r="H64" s="826">
        <v>-14874.188870262391</v>
      </c>
      <c r="I64" s="826">
        <v>-11734.849113702625</v>
      </c>
    </row>
    <row r="65" spans="1:9">
      <c r="A65" s="72" t="s">
        <v>485</v>
      </c>
      <c r="B65" s="826">
        <v>95295.749053084641</v>
      </c>
      <c r="C65" s="826">
        <v>82500.421322812064</v>
      </c>
      <c r="D65" s="826">
        <v>68048.989965417873</v>
      </c>
      <c r="E65" s="826">
        <v>75732.199916909623</v>
      </c>
      <c r="F65" s="826">
        <v>86232.383883381932</v>
      </c>
      <c r="G65" s="826">
        <v>85414.38484548105</v>
      </c>
      <c r="H65" s="826">
        <v>95298.466239067056</v>
      </c>
      <c r="I65" s="826">
        <v>97947.081750728859</v>
      </c>
    </row>
    <row r="66" spans="1:9">
      <c r="A66" s="71" t="s">
        <v>486</v>
      </c>
      <c r="B66" s="826">
        <v>4996.3932898134854</v>
      </c>
      <c r="C66" s="826">
        <v>7630.538932568149</v>
      </c>
      <c r="D66" s="826">
        <v>7433.269998559078</v>
      </c>
      <c r="E66" s="826">
        <v>8077.5365612244896</v>
      </c>
      <c r="F66" s="826">
        <v>8759.9685860058307</v>
      </c>
      <c r="G66" s="826">
        <v>12389.860972303208</v>
      </c>
      <c r="H66" s="826">
        <v>16372.391379008744</v>
      </c>
      <c r="I66" s="826">
        <v>12400.994521865889</v>
      </c>
    </row>
    <row r="67" spans="1:9">
      <c r="A67" s="71" t="s">
        <v>487</v>
      </c>
      <c r="B67" s="826">
        <v>-12773.408408895266</v>
      </c>
      <c r="C67" s="826">
        <v>-13072.047591104734</v>
      </c>
      <c r="D67" s="826">
        <v>-12146.211554755044</v>
      </c>
      <c r="E67" s="826">
        <v>-14990.269833819244</v>
      </c>
      <c r="F67" s="826">
        <v>-15947.729071428572</v>
      </c>
      <c r="G67" s="826">
        <v>-26815.06062682216</v>
      </c>
      <c r="H67" s="826">
        <v>-30937.834903790088</v>
      </c>
      <c r="I67" s="826">
        <v>-19104.782524781342</v>
      </c>
    </row>
    <row r="68" spans="1:9">
      <c r="A68" s="66" t="s">
        <v>488</v>
      </c>
      <c r="B68" s="826">
        <v>87518.73393400287</v>
      </c>
      <c r="C68" s="826">
        <v>77058.912664275471</v>
      </c>
      <c r="D68" s="826">
        <v>63336.048409221898</v>
      </c>
      <c r="E68" s="826">
        <v>68819.466644314874</v>
      </c>
      <c r="F68" s="826">
        <v>79044.623397959178</v>
      </c>
      <c r="G68" s="826">
        <v>70989.185190962104</v>
      </c>
      <c r="H68" s="826">
        <v>80733.022714285733</v>
      </c>
      <c r="I68" s="826">
        <v>91243.293747813412</v>
      </c>
    </row>
    <row r="69" spans="1:9">
      <c r="A69" s="68" t="s">
        <v>489</v>
      </c>
      <c r="B69" s="826">
        <v>-46907.838799139172</v>
      </c>
      <c r="C69" s="826">
        <v>-49302.129837876622</v>
      </c>
      <c r="D69" s="826">
        <v>-46938.714296829974</v>
      </c>
      <c r="E69" s="826">
        <v>-49139.448574344024</v>
      </c>
      <c r="F69" s="826">
        <v>-52208.101724489788</v>
      </c>
      <c r="G69" s="826">
        <v>-60209.463154518948</v>
      </c>
      <c r="H69" s="826">
        <v>-63651.939626822154</v>
      </c>
      <c r="I69" s="826">
        <v>-61368.470641399421</v>
      </c>
    </row>
    <row r="70" spans="1:9">
      <c r="A70" s="72" t="s">
        <v>490</v>
      </c>
      <c r="B70" s="826">
        <v>40610.895134863698</v>
      </c>
      <c r="C70" s="826">
        <v>27756.782826398852</v>
      </c>
      <c r="D70" s="826">
        <v>16397.334112391931</v>
      </c>
      <c r="E70" s="826">
        <v>19680.018069970847</v>
      </c>
      <c r="F70" s="826">
        <v>26836.521673469386</v>
      </c>
      <c r="G70" s="826">
        <v>10779.722036443149</v>
      </c>
      <c r="H70" s="826">
        <v>17081.083087463558</v>
      </c>
      <c r="I70" s="826">
        <v>29874.823106413991</v>
      </c>
    </row>
    <row r="71" spans="1:9">
      <c r="A71" s="72" t="s">
        <v>491</v>
      </c>
      <c r="B71" s="826">
        <v>-87995.300457675767</v>
      </c>
      <c r="C71" s="826">
        <v>1807.9886585365853</v>
      </c>
      <c r="D71" s="826">
        <v>-5859.5931585014414</v>
      </c>
      <c r="E71" s="826">
        <v>-16084.666402332363</v>
      </c>
      <c r="F71" s="826">
        <v>-10.163301749271136</v>
      </c>
      <c r="G71" s="826">
        <v>-689.5385</v>
      </c>
      <c r="H71" s="826">
        <v>-650.67124927113696</v>
      </c>
      <c r="I71" s="826">
        <v>-102.25016909620993</v>
      </c>
    </row>
    <row r="72" spans="1:9">
      <c r="A72" s="73" t="s">
        <v>492</v>
      </c>
      <c r="B72" s="826">
        <v>-96227.703281205162</v>
      </c>
      <c r="C72" s="826">
        <v>3.9539756097560974</v>
      </c>
      <c r="D72" s="826">
        <v>-5981.0833242074932</v>
      </c>
      <c r="E72" s="826">
        <v>-16177.168278425655</v>
      </c>
      <c r="F72" s="826">
        <v>-26.66224198250729</v>
      </c>
      <c r="G72" s="826">
        <v>-690.01915597667642</v>
      </c>
      <c r="H72" s="826">
        <v>-682.8317915451895</v>
      </c>
      <c r="I72" s="826">
        <v>-155.09987172011662</v>
      </c>
    </row>
    <row r="73" spans="1:9">
      <c r="A73" s="73" t="s">
        <v>493</v>
      </c>
      <c r="B73" s="826">
        <v>8232.4028048780492</v>
      </c>
      <c r="C73" s="826">
        <v>1804.0346843615496</v>
      </c>
      <c r="D73" s="826">
        <v>121.49016570605187</v>
      </c>
      <c r="E73" s="826">
        <v>92.501874635568512</v>
      </c>
      <c r="F73" s="826">
        <v>16.498941690962102</v>
      </c>
      <c r="G73" s="826">
        <v>0.48065597667638488</v>
      </c>
      <c r="H73" s="826">
        <v>32.160542274052474</v>
      </c>
      <c r="I73" s="826">
        <v>52.849702623906708</v>
      </c>
    </row>
    <row r="74" spans="1:9">
      <c r="A74" s="66" t="s">
        <v>494</v>
      </c>
      <c r="B74" s="826">
        <v>85695.139193687224</v>
      </c>
      <c r="C74" s="826">
        <v>-1672.3543931133427</v>
      </c>
      <c r="D74" s="826">
        <v>5856.7615979827087</v>
      </c>
      <c r="E74" s="826">
        <v>16062.423091836736</v>
      </c>
      <c r="F74" s="826">
        <v>0.39103935860058314</v>
      </c>
      <c r="G74" s="826">
        <v>-2.133290087463557</v>
      </c>
      <c r="H74" s="826">
        <v>-3.5494868804664721</v>
      </c>
      <c r="I74" s="826">
        <v>-2.6707696793002915</v>
      </c>
    </row>
    <row r="75" spans="1:9">
      <c r="A75" s="66" t="s">
        <v>495</v>
      </c>
      <c r="B75" s="826">
        <v>92451.030667144907</v>
      </c>
      <c r="C75" s="826">
        <v>2.1226097560975608</v>
      </c>
      <c r="D75" s="826">
        <v>5858.6717478386163</v>
      </c>
      <c r="E75" s="826">
        <v>16069.564620991254</v>
      </c>
      <c r="F75" s="826">
        <v>3.8619766763848395</v>
      </c>
      <c r="G75" s="826">
        <v>0.67011953352769682</v>
      </c>
      <c r="H75" s="826">
        <v>-0.39137317784256564</v>
      </c>
      <c r="I75" s="826">
        <v>1.2923177842565596</v>
      </c>
    </row>
    <row r="76" spans="1:9">
      <c r="A76" s="68" t="s">
        <v>496</v>
      </c>
      <c r="B76" s="826">
        <v>-6755.8914505021512</v>
      </c>
      <c r="C76" s="826">
        <v>-1674.3895695839312</v>
      </c>
      <c r="D76" s="826">
        <v>-1.9101498559077812</v>
      </c>
      <c r="E76" s="826">
        <v>-7.1415306122448987</v>
      </c>
      <c r="F76" s="826">
        <v>-3.4709373177842564</v>
      </c>
      <c r="G76" s="826">
        <v>-2.8034096209912538</v>
      </c>
      <c r="H76" s="826">
        <v>-3.1581137026239068</v>
      </c>
      <c r="I76" s="826">
        <v>-3.9630874635568509</v>
      </c>
    </row>
    <row r="77" spans="1:9">
      <c r="A77" s="66" t="s">
        <v>497</v>
      </c>
      <c r="B77" s="826">
        <v>38310.733870875185</v>
      </c>
      <c r="C77" s="826">
        <v>27892.417091822095</v>
      </c>
      <c r="D77" s="826">
        <v>16394.502551873196</v>
      </c>
      <c r="E77" s="826">
        <v>19657.774759475218</v>
      </c>
      <c r="F77" s="826">
        <v>26826.749411078719</v>
      </c>
      <c r="G77" s="826">
        <v>10088.050246355684</v>
      </c>
      <c r="H77" s="826">
        <v>16426.862351311953</v>
      </c>
      <c r="I77" s="826">
        <v>29769.902167638484</v>
      </c>
    </row>
    <row r="78" spans="1:9">
      <c r="A78" s="74" t="s">
        <v>498</v>
      </c>
      <c r="B78" s="826">
        <v>1307.8890487804879</v>
      </c>
      <c r="C78" s="826">
        <v>51.314909612625534</v>
      </c>
      <c r="D78" s="826">
        <v>-125.58384870317003</v>
      </c>
      <c r="E78" s="826">
        <v>326.09567784256558</v>
      </c>
      <c r="F78" s="826">
        <v>24.171413994169097</v>
      </c>
      <c r="G78" s="826">
        <v>742.28583527696787</v>
      </c>
      <c r="H78" s="826">
        <v>742.28540670553934</v>
      </c>
      <c r="I78" s="826">
        <v>-3.1078717201166177E-3</v>
      </c>
    </row>
    <row r="79" spans="1:9">
      <c r="A79" s="72" t="s">
        <v>499</v>
      </c>
      <c r="B79" s="826">
        <v>39618.622919655667</v>
      </c>
      <c r="C79" s="826">
        <v>27943.732001434721</v>
      </c>
      <c r="D79" s="826">
        <v>16268.918703170028</v>
      </c>
      <c r="E79" s="826">
        <v>19983.870437317782</v>
      </c>
      <c r="F79" s="826">
        <v>26850.920825072888</v>
      </c>
      <c r="G79" s="826">
        <v>10830.336081632653</v>
      </c>
      <c r="H79" s="826">
        <v>17169.147758017494</v>
      </c>
      <c r="I79" s="826">
        <v>29769.899059766765</v>
      </c>
    </row>
    <row r="80" spans="1:9">
      <c r="A80" s="71" t="s">
        <v>500</v>
      </c>
      <c r="B80" s="826">
        <v>888.59577618364403</v>
      </c>
      <c r="C80" s="826">
        <v>815.25114060258261</v>
      </c>
      <c r="D80" s="826">
        <v>52.139992795389048</v>
      </c>
      <c r="E80" s="826">
        <v>276.28846793002913</v>
      </c>
      <c r="F80" s="826">
        <v>429.77163702623909</v>
      </c>
      <c r="G80" s="826">
        <v>615.06121574344024</v>
      </c>
      <c r="H80" s="826">
        <v>615.06121574344024</v>
      </c>
      <c r="I80" s="826">
        <v>-18.24166472303207</v>
      </c>
    </row>
    <row r="81" spans="1:9" ht="21" customHeight="1">
      <c r="A81" s="66" t="s">
        <v>501</v>
      </c>
      <c r="B81" s="826">
        <v>40507.218695839307</v>
      </c>
      <c r="C81" s="826">
        <v>28758.983142037301</v>
      </c>
      <c r="D81" s="826">
        <v>16321.058695965417</v>
      </c>
      <c r="E81" s="826">
        <v>20260.158905247812</v>
      </c>
      <c r="F81" s="826">
        <v>27280.692462099123</v>
      </c>
      <c r="G81" s="826">
        <v>11445.397297376094</v>
      </c>
      <c r="H81" s="826">
        <v>17784.208973760931</v>
      </c>
      <c r="I81" s="826">
        <v>29751.657395043727</v>
      </c>
    </row>
    <row r="82" spans="1:9" ht="21" customHeight="1">
      <c r="A82" s="71" t="s">
        <v>502</v>
      </c>
      <c r="B82" s="826">
        <v>-4337.3240516499282</v>
      </c>
      <c r="C82" s="826">
        <v>0</v>
      </c>
      <c r="D82" s="826">
        <v>0</v>
      </c>
      <c r="E82" s="826">
        <v>0</v>
      </c>
      <c r="F82" s="826">
        <v>0</v>
      </c>
      <c r="G82" s="826">
        <v>0</v>
      </c>
      <c r="H82" s="826">
        <v>0</v>
      </c>
      <c r="I82" s="826">
        <v>0</v>
      </c>
    </row>
    <row r="83" spans="1:9" ht="21" customHeight="1">
      <c r="A83" s="66" t="s">
        <v>503</v>
      </c>
      <c r="B83" s="826">
        <v>36169.894644189379</v>
      </c>
      <c r="C83" s="826">
        <v>28758.983142037301</v>
      </c>
      <c r="D83" s="826">
        <v>16321.058695965417</v>
      </c>
      <c r="E83" s="826">
        <v>20260.158905247812</v>
      </c>
      <c r="F83" s="826">
        <v>27280.692462099123</v>
      </c>
      <c r="G83" s="826">
        <v>11445.397297376094</v>
      </c>
      <c r="H83" s="826">
        <v>17784.208973760931</v>
      </c>
      <c r="I83" s="826">
        <v>29751.657395043727</v>
      </c>
    </row>
    <row r="84" spans="1:9" ht="18" customHeight="1" thickBot="1">
      <c r="A84" s="71" t="s">
        <v>504</v>
      </c>
      <c r="B84" s="826">
        <v>-685.12244045911052</v>
      </c>
      <c r="C84" s="826">
        <v>-256.79300286944044</v>
      </c>
      <c r="D84" s="826">
        <v>-1118.8029481268013</v>
      </c>
      <c r="E84" s="826">
        <v>-548.84106705539364</v>
      </c>
      <c r="F84" s="826">
        <v>-5982.0619708454806</v>
      </c>
      <c r="G84" s="826">
        <v>-995.44416909620998</v>
      </c>
      <c r="H84" s="826">
        <v>-5072.3530408163269</v>
      </c>
      <c r="I84" s="826">
        <v>-6935.8438775510213</v>
      </c>
    </row>
    <row r="85" spans="1:9" ht="24" customHeight="1" thickTop="1" thickBot="1">
      <c r="A85" s="63" t="s">
        <v>505</v>
      </c>
      <c r="B85" s="823">
        <v>35484.772203730274</v>
      </c>
      <c r="C85" s="823">
        <v>28502.190139167862</v>
      </c>
      <c r="D85" s="823">
        <v>15202.255747838617</v>
      </c>
      <c r="E85" s="823">
        <v>19711.317838192423</v>
      </c>
      <c r="F85" s="823">
        <v>21298.630491253643</v>
      </c>
      <c r="G85" s="823">
        <v>10449.953128279883</v>
      </c>
      <c r="H85" s="823">
        <v>12711.855932944607</v>
      </c>
      <c r="I85" s="823">
        <v>22815.813517492708</v>
      </c>
    </row>
    <row r="86" spans="1:9" ht="15" customHeight="1" thickTop="1" thickBot="1">
      <c r="A86" s="161"/>
      <c r="B86" s="827"/>
      <c r="C86" s="827"/>
      <c r="D86" s="827"/>
      <c r="E86" s="827"/>
      <c r="F86" s="827"/>
      <c r="G86" s="827"/>
      <c r="H86" s="827"/>
      <c r="I86" s="827"/>
    </row>
    <row r="87" spans="1:9" ht="28.5" customHeight="1" thickTop="1">
      <c r="A87" s="162"/>
      <c r="B87" s="75"/>
      <c r="C87" s="75"/>
      <c r="D87" s="75"/>
      <c r="E87" s="75"/>
      <c r="F87" s="75"/>
      <c r="G87" s="75"/>
      <c r="H87" s="75"/>
    </row>
    <row r="88" spans="1:9">
      <c r="A88" s="162"/>
      <c r="B88" s="75"/>
      <c r="C88" s="75"/>
      <c r="D88" s="75"/>
      <c r="E88" s="75"/>
      <c r="F88" s="75"/>
      <c r="G88" s="75"/>
      <c r="H88" s="75"/>
    </row>
    <row r="89" spans="1:9" ht="19.5">
      <c r="A89" s="165"/>
      <c r="B89" s="75"/>
      <c r="C89" s="75"/>
      <c r="D89" s="75"/>
      <c r="E89" s="75"/>
      <c r="F89" s="75"/>
      <c r="G89" s="75"/>
      <c r="H89" s="75"/>
    </row>
    <row r="90" spans="1:9" ht="19.5">
      <c r="A90" s="165"/>
      <c r="B90" s="75"/>
      <c r="C90" s="75"/>
      <c r="D90" s="75"/>
      <c r="E90" s="75"/>
      <c r="F90" s="75"/>
      <c r="G90" s="75"/>
      <c r="H90" s="75"/>
    </row>
    <row r="91" spans="1:9" ht="19.5">
      <c r="A91" s="165"/>
      <c r="B91" s="75"/>
      <c r="C91" s="75"/>
      <c r="D91" s="75"/>
      <c r="E91" s="75"/>
      <c r="F91" s="75"/>
      <c r="G91" s="75"/>
      <c r="H91" s="75"/>
    </row>
    <row r="92" spans="1:9" ht="19.5">
      <c r="A92" s="166"/>
      <c r="B92" s="75"/>
      <c r="C92" s="75"/>
      <c r="D92" s="75"/>
      <c r="E92" s="75"/>
      <c r="F92" s="75"/>
      <c r="G92" s="75"/>
      <c r="H92" s="75"/>
    </row>
    <row r="93" spans="1:9" ht="19.5">
      <c r="A93" s="166"/>
      <c r="B93" s="75"/>
      <c r="C93" s="75"/>
      <c r="D93" s="75"/>
      <c r="E93" s="75"/>
      <c r="F93" s="75"/>
      <c r="G93" s="75"/>
      <c r="H93" s="75"/>
    </row>
    <row r="94" spans="1:9" ht="19.5">
      <c r="A94" s="167"/>
      <c r="B94" s="75"/>
      <c r="C94" s="75"/>
      <c r="D94" s="75"/>
      <c r="E94" s="75"/>
      <c r="F94" s="75"/>
      <c r="G94" s="75"/>
      <c r="H94" s="75"/>
    </row>
    <row r="95" spans="1:9" ht="19.5">
      <c r="A95" s="165"/>
      <c r="B95" s="75"/>
      <c r="C95" s="75"/>
      <c r="D95" s="75"/>
      <c r="E95" s="75"/>
      <c r="F95" s="75"/>
      <c r="G95" s="75"/>
      <c r="H95" s="75"/>
    </row>
    <row r="96" spans="1:9" ht="19.5">
      <c r="A96" s="165"/>
      <c r="B96" s="75"/>
      <c r="C96" s="75"/>
      <c r="D96" s="75"/>
      <c r="E96" s="75"/>
      <c r="F96" s="75"/>
      <c r="G96" s="75"/>
      <c r="H96" s="75"/>
    </row>
    <row r="97" spans="1:8" ht="19.5">
      <c r="A97" s="165"/>
      <c r="B97" s="75"/>
      <c r="C97" s="75"/>
      <c r="D97" s="75"/>
      <c r="E97" s="75"/>
      <c r="F97" s="75"/>
      <c r="G97" s="75"/>
      <c r="H97" s="75"/>
    </row>
    <row r="98" spans="1:8" ht="19.5">
      <c r="A98" s="165"/>
      <c r="B98" s="75"/>
      <c r="C98" s="75"/>
      <c r="D98" s="75"/>
      <c r="E98" s="75"/>
      <c r="F98" s="75"/>
      <c r="G98" s="75"/>
      <c r="H98" s="75"/>
    </row>
    <row r="99" spans="1:8" ht="19.5">
      <c r="A99" s="165"/>
      <c r="B99" s="75"/>
      <c r="C99" s="75"/>
      <c r="D99" s="75"/>
      <c r="E99" s="75"/>
      <c r="F99" s="75"/>
      <c r="G99" s="75"/>
      <c r="H99" s="75"/>
    </row>
    <row r="100" spans="1:8" ht="19.5">
      <c r="A100" s="168"/>
      <c r="B100" s="75"/>
      <c r="C100" s="75"/>
      <c r="D100" s="75"/>
      <c r="E100" s="75"/>
      <c r="F100" s="75"/>
      <c r="G100" s="75"/>
      <c r="H100" s="75"/>
    </row>
    <row r="101" spans="1:8">
      <c r="A101" s="169"/>
      <c r="B101" s="75"/>
      <c r="C101" s="75"/>
      <c r="D101" s="75"/>
      <c r="E101" s="75"/>
      <c r="F101" s="75"/>
      <c r="G101" s="75"/>
      <c r="H101" s="75"/>
    </row>
    <row r="102" spans="1:8">
      <c r="A102" s="169"/>
      <c r="B102" s="75"/>
      <c r="C102" s="75"/>
      <c r="D102" s="75"/>
      <c r="E102" s="75"/>
      <c r="F102" s="75"/>
      <c r="G102" s="75"/>
      <c r="H102" s="75"/>
    </row>
    <row r="103" spans="1:8">
      <c r="A103" s="169"/>
      <c r="B103" s="75"/>
      <c r="C103" s="75"/>
      <c r="D103" s="75"/>
      <c r="E103" s="75"/>
      <c r="F103" s="75"/>
      <c r="G103" s="75"/>
      <c r="H103" s="75"/>
    </row>
    <row r="104" spans="1:8">
      <c r="A104" s="169"/>
      <c r="B104" s="75"/>
      <c r="C104" s="75"/>
      <c r="D104" s="75"/>
      <c r="E104" s="75"/>
      <c r="F104" s="75"/>
      <c r="G104" s="75"/>
      <c r="H104" s="75"/>
    </row>
    <row r="105" spans="1:8">
      <c r="A105" s="169"/>
      <c r="B105" s="75"/>
      <c r="C105" s="75"/>
      <c r="D105" s="75"/>
      <c r="E105" s="75"/>
      <c r="F105" s="75"/>
      <c r="G105" s="75"/>
      <c r="H105" s="75"/>
    </row>
    <row r="106" spans="1:8">
      <c r="A106" s="169"/>
      <c r="B106" s="75"/>
      <c r="C106" s="75"/>
      <c r="D106" s="75"/>
      <c r="E106" s="75"/>
      <c r="F106" s="75"/>
      <c r="G106" s="75"/>
      <c r="H106" s="75"/>
    </row>
    <row r="107" spans="1:8">
      <c r="A107" s="170"/>
      <c r="B107" s="75"/>
      <c r="C107" s="75"/>
      <c r="D107" s="75"/>
      <c r="E107" s="75"/>
      <c r="F107" s="75"/>
      <c r="G107" s="75"/>
      <c r="H107" s="75"/>
    </row>
    <row r="108" spans="1:8">
      <c r="A108" s="170"/>
      <c r="B108" s="75"/>
      <c r="C108" s="75"/>
      <c r="D108" s="75"/>
      <c r="E108" s="75"/>
      <c r="F108" s="75"/>
      <c r="G108" s="75"/>
      <c r="H108" s="75"/>
    </row>
    <row r="109" spans="1:8" ht="19.5">
      <c r="A109" s="165"/>
      <c r="B109" s="75"/>
      <c r="C109" s="75"/>
      <c r="D109" s="75"/>
      <c r="E109" s="75"/>
      <c r="F109" s="75"/>
      <c r="G109" s="75"/>
      <c r="H109" s="75"/>
    </row>
    <row r="110" spans="1:8" ht="19.5">
      <c r="A110" s="165"/>
      <c r="B110" s="75"/>
      <c r="C110" s="75"/>
      <c r="D110" s="75"/>
      <c r="E110" s="75"/>
      <c r="F110" s="75"/>
      <c r="G110" s="75"/>
      <c r="H110" s="75"/>
    </row>
    <row r="111" spans="1:8" ht="19.5">
      <c r="A111" s="167"/>
      <c r="B111" s="75"/>
      <c r="C111" s="75"/>
      <c r="D111" s="75"/>
      <c r="E111" s="75"/>
      <c r="F111" s="75"/>
      <c r="G111" s="75"/>
      <c r="H111" s="75"/>
    </row>
    <row r="112" spans="1:8" ht="19.5">
      <c r="A112" s="167"/>
      <c r="B112" s="75"/>
      <c r="C112" s="75"/>
      <c r="D112" s="75"/>
      <c r="E112" s="75"/>
      <c r="F112" s="75"/>
      <c r="G112" s="75"/>
      <c r="H112" s="75"/>
    </row>
    <row r="113" spans="1:8" ht="19.5">
      <c r="A113" s="167"/>
      <c r="B113" s="75"/>
      <c r="C113" s="75"/>
      <c r="D113" s="75"/>
      <c r="E113" s="75"/>
      <c r="F113" s="75"/>
      <c r="G113" s="75"/>
      <c r="H113" s="75"/>
    </row>
    <row r="114" spans="1:8" ht="19.5">
      <c r="A114" s="165"/>
      <c r="B114" s="75"/>
      <c r="C114" s="75"/>
      <c r="D114" s="75"/>
      <c r="E114" s="75"/>
      <c r="F114" s="75"/>
      <c r="G114" s="75"/>
      <c r="H114" s="75"/>
    </row>
    <row r="115" spans="1:8" ht="19.5">
      <c r="A115" s="165"/>
      <c r="B115" s="75"/>
      <c r="C115" s="75"/>
      <c r="D115" s="75"/>
      <c r="E115" s="75"/>
      <c r="F115" s="75"/>
      <c r="G115" s="75"/>
      <c r="H115" s="75"/>
    </row>
    <row r="116" spans="1:8" ht="19.5">
      <c r="A116" s="165"/>
      <c r="B116" s="75"/>
      <c r="C116" s="75"/>
      <c r="D116" s="75"/>
      <c r="E116" s="75"/>
      <c r="F116" s="75"/>
      <c r="G116" s="75"/>
      <c r="H116" s="75"/>
    </row>
    <row r="117" spans="1:8" ht="19.5">
      <c r="A117" s="165"/>
      <c r="B117" s="75"/>
      <c r="C117" s="75"/>
      <c r="D117" s="75"/>
      <c r="E117" s="75"/>
      <c r="F117" s="75"/>
      <c r="G117" s="75"/>
      <c r="H117" s="75"/>
    </row>
    <row r="118" spans="1:8" ht="19.5">
      <c r="A118" s="165"/>
      <c r="B118" s="75"/>
      <c r="C118" s="75"/>
      <c r="D118" s="75"/>
      <c r="E118" s="75"/>
      <c r="F118" s="75"/>
      <c r="G118" s="75"/>
      <c r="H118" s="75"/>
    </row>
    <row r="119" spans="1:8" ht="19.5">
      <c r="A119" s="165"/>
      <c r="B119" s="75"/>
      <c r="C119" s="75"/>
      <c r="D119" s="75"/>
      <c r="E119" s="75"/>
      <c r="F119" s="75"/>
      <c r="G119" s="75"/>
      <c r="H119" s="75"/>
    </row>
    <row r="120" spans="1:8" ht="19.5">
      <c r="A120" s="165"/>
      <c r="B120" s="75"/>
      <c r="C120" s="75"/>
      <c r="D120" s="75"/>
      <c r="E120" s="75"/>
      <c r="F120" s="75"/>
      <c r="G120" s="75"/>
      <c r="H120" s="75"/>
    </row>
    <row r="121" spans="1:8" ht="19.5">
      <c r="A121" s="167"/>
      <c r="B121" s="75"/>
      <c r="C121" s="75"/>
      <c r="D121" s="75"/>
      <c r="E121" s="75"/>
      <c r="F121" s="75"/>
      <c r="G121" s="75"/>
      <c r="H121" s="75"/>
    </row>
    <row r="122" spans="1:8" ht="19.5">
      <c r="A122" s="165"/>
      <c r="B122" s="75"/>
      <c r="C122" s="75"/>
      <c r="D122" s="75"/>
      <c r="E122" s="75"/>
      <c r="F122" s="75"/>
      <c r="G122" s="75"/>
      <c r="H122" s="75"/>
    </row>
    <row r="123" spans="1:8" ht="19.5">
      <c r="A123" s="165"/>
      <c r="B123" s="75"/>
      <c r="C123" s="75"/>
      <c r="D123" s="75"/>
      <c r="E123" s="75"/>
      <c r="F123" s="75"/>
      <c r="G123" s="75"/>
      <c r="H123" s="75"/>
    </row>
    <row r="124" spans="1:8" ht="19.5">
      <c r="A124" s="165"/>
      <c r="B124" s="75"/>
      <c r="C124" s="75"/>
      <c r="D124" s="75"/>
      <c r="E124" s="75"/>
      <c r="F124" s="75"/>
      <c r="G124" s="75"/>
      <c r="H124" s="75"/>
    </row>
    <row r="125" spans="1:8" ht="19.5">
      <c r="A125" s="165"/>
      <c r="B125" s="75"/>
      <c r="C125" s="75"/>
      <c r="D125" s="75"/>
      <c r="E125" s="75"/>
      <c r="F125" s="75"/>
      <c r="G125" s="75"/>
      <c r="H125" s="75"/>
    </row>
    <row r="126" spans="1:8" ht="19.5">
      <c r="A126" s="165"/>
      <c r="B126" s="75"/>
      <c r="C126" s="75"/>
      <c r="D126" s="75"/>
      <c r="E126" s="75"/>
      <c r="F126" s="75"/>
      <c r="G126" s="75"/>
      <c r="H126" s="75"/>
    </row>
    <row r="127" spans="1:8" ht="19.5">
      <c r="A127" s="167"/>
      <c r="B127" s="75"/>
      <c r="C127" s="75"/>
      <c r="D127" s="75"/>
      <c r="E127" s="75"/>
      <c r="F127" s="75"/>
      <c r="G127" s="75"/>
      <c r="H127" s="75"/>
    </row>
    <row r="128" spans="1:8" ht="19.5">
      <c r="A128" s="165"/>
      <c r="B128" s="75"/>
      <c r="C128" s="75"/>
      <c r="D128" s="75"/>
      <c r="E128" s="75"/>
      <c r="F128" s="75"/>
      <c r="G128" s="75"/>
      <c r="H128" s="75"/>
    </row>
    <row r="129" spans="1:8" ht="19.5">
      <c r="A129" s="165"/>
      <c r="B129" s="75"/>
      <c r="C129" s="75"/>
      <c r="D129" s="75"/>
      <c r="E129" s="75"/>
      <c r="F129" s="75"/>
      <c r="G129" s="75"/>
      <c r="H129" s="75"/>
    </row>
    <row r="130" spans="1:8" ht="19.5">
      <c r="A130" s="165"/>
      <c r="B130" s="75"/>
      <c r="C130" s="75"/>
      <c r="D130" s="75"/>
      <c r="E130" s="75"/>
      <c r="F130" s="75"/>
      <c r="G130" s="75"/>
      <c r="H130" s="75"/>
    </row>
    <row r="131" spans="1:8" ht="19.5">
      <c r="A131" s="167"/>
      <c r="B131" s="75"/>
      <c r="C131" s="75"/>
      <c r="D131" s="75"/>
      <c r="E131" s="75"/>
      <c r="F131" s="75"/>
      <c r="G131" s="75"/>
      <c r="H131" s="75"/>
    </row>
    <row r="132" spans="1:8" ht="19.5">
      <c r="A132" s="165"/>
      <c r="B132" s="75"/>
      <c r="C132" s="75"/>
      <c r="D132" s="75"/>
      <c r="E132" s="75"/>
      <c r="F132" s="75"/>
      <c r="G132" s="75"/>
      <c r="H132" s="75"/>
    </row>
    <row r="133" spans="1:8" ht="19.5">
      <c r="A133" s="165"/>
      <c r="B133" s="75"/>
      <c r="C133" s="75"/>
      <c r="D133" s="75"/>
      <c r="E133" s="75"/>
      <c r="F133" s="75"/>
      <c r="G133" s="75"/>
      <c r="H133" s="75"/>
    </row>
    <row r="134" spans="1:8" ht="19.5">
      <c r="A134" s="165"/>
      <c r="B134" s="75"/>
      <c r="C134" s="75"/>
      <c r="D134" s="75"/>
      <c r="E134" s="75"/>
      <c r="F134" s="75"/>
      <c r="G134" s="75"/>
      <c r="H134" s="75"/>
    </row>
    <row r="135" spans="1:8" ht="19.5">
      <c r="A135" s="165"/>
      <c r="B135" s="75"/>
      <c r="C135" s="75"/>
      <c r="D135" s="75"/>
      <c r="E135" s="75"/>
      <c r="F135" s="75"/>
      <c r="G135" s="75"/>
      <c r="H135" s="75"/>
    </row>
    <row r="136" spans="1:8" ht="19.5">
      <c r="A136" s="167"/>
      <c r="B136" s="75"/>
      <c r="C136" s="75"/>
      <c r="D136" s="75"/>
      <c r="E136" s="75"/>
      <c r="F136" s="75"/>
      <c r="G136" s="75"/>
      <c r="H136" s="75"/>
    </row>
    <row r="137" spans="1:8" ht="19.5">
      <c r="A137" s="165"/>
      <c r="B137" s="75"/>
      <c r="C137" s="75"/>
      <c r="D137" s="75"/>
      <c r="E137" s="75"/>
      <c r="F137" s="75"/>
      <c r="G137" s="75"/>
      <c r="H137" s="75"/>
    </row>
    <row r="138" spans="1:8" ht="19.5">
      <c r="A138" s="165"/>
      <c r="B138" s="75"/>
      <c r="C138" s="75"/>
      <c r="D138" s="75"/>
      <c r="E138" s="75"/>
      <c r="F138" s="75"/>
      <c r="G138" s="75"/>
      <c r="H138" s="75"/>
    </row>
    <row r="139" spans="1:8" ht="19.5">
      <c r="A139" s="165"/>
      <c r="B139" s="75"/>
      <c r="C139" s="75"/>
      <c r="D139" s="75"/>
      <c r="E139" s="75"/>
      <c r="F139" s="75"/>
      <c r="G139" s="75"/>
      <c r="H139" s="75"/>
    </row>
    <row r="140" spans="1:8" ht="19.5">
      <c r="A140" s="165"/>
      <c r="B140" s="75"/>
      <c r="C140" s="75"/>
      <c r="D140" s="75"/>
      <c r="E140" s="75"/>
      <c r="F140" s="75"/>
      <c r="G140" s="75"/>
      <c r="H140" s="75"/>
    </row>
    <row r="141" spans="1:8" ht="19.5">
      <c r="A141" s="166"/>
      <c r="B141" s="75"/>
      <c r="C141" s="75"/>
      <c r="D141" s="75"/>
      <c r="E141" s="75"/>
      <c r="F141" s="75"/>
      <c r="G141" s="75"/>
      <c r="H141" s="75"/>
    </row>
    <row r="142" spans="1:8" ht="19.5">
      <c r="A142" s="166"/>
      <c r="B142" s="75"/>
      <c r="C142" s="75"/>
      <c r="D142" s="75"/>
      <c r="E142" s="75"/>
      <c r="F142" s="75"/>
      <c r="G142" s="75"/>
      <c r="H142" s="75"/>
    </row>
    <row r="143" spans="1:8" ht="19.5">
      <c r="A143" s="167"/>
      <c r="B143" s="75"/>
      <c r="C143" s="75"/>
      <c r="D143" s="75"/>
      <c r="E143" s="75"/>
      <c r="F143" s="75"/>
      <c r="G143" s="75"/>
      <c r="H143" s="75"/>
    </row>
    <row r="144" spans="1:8" ht="19.5">
      <c r="A144" s="165"/>
      <c r="B144" s="75"/>
      <c r="C144" s="75"/>
      <c r="D144" s="75"/>
      <c r="E144" s="75"/>
      <c r="F144" s="75"/>
      <c r="G144" s="75"/>
      <c r="H144" s="75"/>
    </row>
    <row r="145" spans="1:8" ht="19.5">
      <c r="A145" s="165"/>
      <c r="B145" s="75"/>
      <c r="C145" s="75"/>
      <c r="D145" s="75"/>
      <c r="E145" s="75"/>
      <c r="F145" s="75"/>
      <c r="G145" s="75"/>
      <c r="H145" s="75"/>
    </row>
    <row r="146" spans="1:8" ht="19.5">
      <c r="A146" s="171"/>
      <c r="B146" s="75"/>
      <c r="C146" s="75"/>
      <c r="D146" s="75"/>
      <c r="E146" s="75"/>
      <c r="F146" s="75"/>
      <c r="G146" s="75"/>
      <c r="H146" s="75"/>
    </row>
    <row r="147" spans="1:8" ht="19.5">
      <c r="A147" s="167"/>
      <c r="B147" s="75"/>
      <c r="C147" s="75"/>
      <c r="D147" s="75"/>
      <c r="E147" s="75"/>
      <c r="F147" s="75"/>
      <c r="G147" s="75"/>
      <c r="H147" s="75"/>
    </row>
    <row r="148" spans="1:8" ht="19.5">
      <c r="A148" s="165"/>
      <c r="B148" s="75"/>
      <c r="C148" s="75"/>
      <c r="D148" s="75"/>
      <c r="E148" s="75"/>
      <c r="F148" s="75"/>
      <c r="G148" s="75"/>
      <c r="H148" s="75"/>
    </row>
    <row r="149" spans="1:8" ht="19.5">
      <c r="A149" s="165"/>
      <c r="B149" s="75"/>
      <c r="C149" s="75"/>
      <c r="D149" s="75"/>
      <c r="E149" s="75"/>
      <c r="F149" s="75"/>
      <c r="G149" s="75"/>
      <c r="H149" s="75"/>
    </row>
    <row r="150" spans="1:8" ht="19.5">
      <c r="A150" s="165"/>
      <c r="B150" s="75"/>
      <c r="C150" s="75"/>
      <c r="D150" s="75"/>
      <c r="E150" s="75"/>
      <c r="F150" s="75"/>
      <c r="G150" s="75"/>
      <c r="H150" s="75"/>
    </row>
    <row r="151" spans="1:8" ht="19.5">
      <c r="A151" s="167"/>
      <c r="B151" s="75"/>
      <c r="C151" s="75"/>
      <c r="D151" s="75"/>
      <c r="E151" s="75"/>
      <c r="F151" s="75"/>
      <c r="G151" s="75"/>
      <c r="H151" s="75"/>
    </row>
    <row r="152" spans="1:8" ht="19.5">
      <c r="A152" s="165"/>
      <c r="B152" s="75"/>
      <c r="C152" s="75"/>
      <c r="D152" s="75"/>
      <c r="E152" s="75"/>
      <c r="F152" s="75"/>
      <c r="G152" s="75"/>
      <c r="H152" s="75"/>
    </row>
    <row r="153" spans="1:8" ht="19.5">
      <c r="A153" s="165"/>
      <c r="B153" s="75"/>
      <c r="C153" s="75"/>
      <c r="D153" s="75"/>
      <c r="E153" s="75"/>
      <c r="F153" s="75"/>
      <c r="G153" s="75"/>
      <c r="H153" s="75"/>
    </row>
    <row r="154" spans="1:8" ht="19.5">
      <c r="A154" s="165"/>
      <c r="B154" s="75"/>
      <c r="C154" s="75"/>
      <c r="D154" s="75"/>
      <c r="E154" s="75"/>
      <c r="F154" s="75"/>
      <c r="G154" s="75"/>
      <c r="H154" s="75"/>
    </row>
    <row r="155" spans="1:8" ht="19.5">
      <c r="A155" s="167"/>
      <c r="B155" s="75"/>
      <c r="C155" s="75"/>
      <c r="D155" s="75"/>
      <c r="E155" s="75"/>
      <c r="F155" s="75"/>
      <c r="G155" s="75"/>
      <c r="H155" s="75"/>
    </row>
    <row r="156" spans="1:8" ht="19.5">
      <c r="A156" s="165"/>
      <c r="B156" s="75"/>
      <c r="C156" s="75"/>
      <c r="D156" s="75"/>
      <c r="E156" s="75"/>
      <c r="F156" s="75"/>
      <c r="G156" s="75"/>
      <c r="H156" s="75"/>
    </row>
    <row r="157" spans="1:8" ht="19.5">
      <c r="A157" s="165"/>
      <c r="B157" s="75"/>
      <c r="C157" s="75"/>
      <c r="D157" s="75"/>
      <c r="E157" s="75"/>
      <c r="F157" s="75"/>
      <c r="G157" s="75"/>
      <c r="H157" s="75"/>
    </row>
    <row r="158" spans="1:8" ht="19.5">
      <c r="A158" s="165"/>
      <c r="B158" s="75"/>
      <c r="C158" s="75"/>
      <c r="D158" s="75"/>
      <c r="E158" s="75"/>
      <c r="F158" s="75"/>
      <c r="G158" s="75"/>
      <c r="H158" s="75"/>
    </row>
    <row r="159" spans="1:8" ht="19.5">
      <c r="A159" s="167"/>
      <c r="B159" s="75"/>
      <c r="C159" s="75"/>
      <c r="D159" s="75"/>
      <c r="E159" s="75"/>
      <c r="F159" s="75"/>
      <c r="G159" s="75"/>
      <c r="H159" s="75"/>
    </row>
    <row r="160" spans="1:8" ht="19.5">
      <c r="A160" s="165"/>
      <c r="B160" s="75"/>
      <c r="C160" s="75"/>
      <c r="D160" s="75"/>
      <c r="E160" s="75"/>
      <c r="F160" s="75"/>
      <c r="G160" s="75"/>
      <c r="H160" s="75"/>
    </row>
    <row r="161" spans="1:8" ht="19.5">
      <c r="A161" s="165"/>
      <c r="B161" s="75"/>
      <c r="C161" s="75"/>
      <c r="D161" s="75"/>
      <c r="E161" s="75"/>
      <c r="F161" s="75"/>
      <c r="G161" s="75"/>
      <c r="H161" s="75"/>
    </row>
    <row r="162" spans="1:8" ht="19.5">
      <c r="A162" s="165"/>
      <c r="B162" s="75"/>
      <c r="C162" s="75"/>
      <c r="D162" s="75"/>
      <c r="E162" s="75"/>
      <c r="F162" s="75"/>
      <c r="G162" s="75"/>
      <c r="H162" s="75"/>
    </row>
    <row r="163" spans="1:8" ht="19.5">
      <c r="A163" s="172"/>
      <c r="B163" s="75"/>
      <c r="C163" s="75"/>
      <c r="D163" s="75"/>
      <c r="E163" s="75"/>
      <c r="F163" s="75"/>
      <c r="G163" s="75"/>
      <c r="H163" s="75"/>
    </row>
    <row r="164" spans="1:8" ht="19.5">
      <c r="A164" s="172"/>
      <c r="B164" s="75"/>
      <c r="C164" s="75"/>
      <c r="D164" s="75"/>
      <c r="E164" s="75"/>
      <c r="F164" s="75"/>
      <c r="G164" s="75"/>
      <c r="H164" s="75"/>
    </row>
    <row r="165" spans="1:8" ht="19.5">
      <c r="A165" s="172"/>
      <c r="B165" s="75"/>
      <c r="C165" s="75"/>
      <c r="D165" s="75"/>
      <c r="E165" s="75"/>
      <c r="F165" s="75"/>
      <c r="G165" s="75"/>
      <c r="H165" s="75"/>
    </row>
    <row r="166" spans="1:8" ht="19.5">
      <c r="A166" s="168"/>
      <c r="B166" s="75"/>
      <c r="C166" s="75"/>
      <c r="D166" s="75"/>
      <c r="E166" s="75"/>
      <c r="F166" s="75"/>
      <c r="G166" s="75"/>
      <c r="H166" s="75"/>
    </row>
    <row r="167" spans="1:8" ht="19.5">
      <c r="A167" s="168"/>
      <c r="B167" s="75"/>
      <c r="C167" s="75"/>
      <c r="D167" s="75"/>
      <c r="E167" s="75"/>
      <c r="F167" s="75"/>
      <c r="G167" s="75"/>
      <c r="H167" s="75"/>
    </row>
    <row r="168" spans="1:8" ht="19.5">
      <c r="A168" s="167"/>
      <c r="B168" s="75"/>
      <c r="C168" s="75"/>
      <c r="D168" s="75"/>
      <c r="E168" s="75"/>
      <c r="F168" s="75"/>
      <c r="G168" s="75"/>
      <c r="H168" s="75"/>
    </row>
    <row r="169" spans="1:8" ht="19.5">
      <c r="A169" s="165"/>
      <c r="B169" s="75"/>
      <c r="C169" s="75"/>
      <c r="D169" s="75"/>
      <c r="E169" s="75"/>
      <c r="F169" s="75"/>
      <c r="G169" s="75"/>
      <c r="H169" s="75"/>
    </row>
    <row r="170" spans="1:8" ht="19.5">
      <c r="A170" s="165"/>
      <c r="B170" s="75"/>
      <c r="C170" s="75"/>
      <c r="D170" s="75"/>
      <c r="E170" s="75"/>
      <c r="F170" s="75"/>
      <c r="G170" s="75"/>
      <c r="H170" s="75"/>
    </row>
    <row r="171" spans="1:8" ht="19.5">
      <c r="A171" s="165"/>
      <c r="B171" s="75"/>
      <c r="C171" s="75"/>
      <c r="D171" s="75"/>
      <c r="E171" s="75"/>
      <c r="F171" s="75"/>
      <c r="G171" s="75"/>
      <c r="H171" s="75"/>
    </row>
    <row r="172" spans="1:8" ht="19.5">
      <c r="A172" s="165"/>
      <c r="B172" s="75"/>
      <c r="C172" s="75"/>
      <c r="D172" s="75"/>
      <c r="E172" s="75"/>
      <c r="F172" s="75"/>
      <c r="G172" s="75"/>
      <c r="H172" s="75"/>
    </row>
    <row r="173" spans="1:8" ht="19.5">
      <c r="A173" s="165"/>
      <c r="B173" s="75"/>
      <c r="C173" s="75"/>
      <c r="D173" s="75"/>
      <c r="E173" s="75"/>
      <c r="F173" s="75"/>
      <c r="G173" s="75"/>
      <c r="H173" s="75"/>
    </row>
    <row r="174" spans="1:8" ht="19.5">
      <c r="A174" s="167"/>
      <c r="B174" s="75"/>
      <c r="C174" s="75"/>
      <c r="D174" s="75"/>
      <c r="E174" s="75"/>
      <c r="F174" s="75"/>
      <c r="G174" s="75"/>
      <c r="H174" s="75"/>
    </row>
    <row r="175" spans="1:8" ht="19.5">
      <c r="A175" s="165"/>
      <c r="B175" s="75"/>
      <c r="C175" s="75"/>
      <c r="D175" s="75"/>
      <c r="E175" s="75"/>
      <c r="F175" s="75"/>
      <c r="G175" s="75"/>
      <c r="H175" s="75"/>
    </row>
    <row r="176" spans="1:8" ht="19.5">
      <c r="A176" s="165"/>
      <c r="B176" s="75"/>
      <c r="C176" s="75"/>
      <c r="D176" s="75"/>
      <c r="E176" s="75"/>
      <c r="F176" s="75"/>
      <c r="G176" s="75"/>
      <c r="H176" s="75"/>
    </row>
    <row r="177" spans="1:8" ht="19.5">
      <c r="A177" s="165"/>
      <c r="B177" s="75"/>
      <c r="C177" s="75"/>
      <c r="D177" s="75"/>
      <c r="E177" s="75"/>
      <c r="F177" s="75"/>
      <c r="G177" s="75"/>
      <c r="H177" s="75"/>
    </row>
    <row r="178" spans="1:8" ht="19.5">
      <c r="A178" s="165"/>
      <c r="B178" s="75"/>
      <c r="C178" s="75"/>
      <c r="D178" s="75"/>
      <c r="E178" s="75"/>
      <c r="F178" s="75"/>
      <c r="G178" s="75"/>
      <c r="H178" s="75"/>
    </row>
    <row r="179" spans="1:8" ht="19.5">
      <c r="A179" s="167"/>
      <c r="B179" s="75"/>
      <c r="C179" s="75"/>
      <c r="D179" s="75"/>
      <c r="E179" s="75"/>
      <c r="F179" s="75"/>
      <c r="G179" s="75"/>
      <c r="H179" s="75"/>
    </row>
    <row r="180" spans="1:8" ht="19.5">
      <c r="A180" s="167"/>
      <c r="B180" s="75"/>
      <c r="C180" s="75"/>
      <c r="D180" s="75"/>
      <c r="E180" s="75"/>
      <c r="F180" s="75"/>
      <c r="G180" s="75"/>
      <c r="H180" s="75"/>
    </row>
    <row r="181" spans="1:8" ht="19.5">
      <c r="A181" s="165"/>
      <c r="B181" s="75"/>
      <c r="C181" s="75"/>
      <c r="D181" s="75"/>
      <c r="E181" s="75"/>
      <c r="F181" s="75"/>
      <c r="G181" s="75"/>
      <c r="H181" s="75"/>
    </row>
    <row r="182" spans="1:8" ht="19.5">
      <c r="A182" s="165"/>
      <c r="B182" s="75"/>
      <c r="C182" s="75"/>
      <c r="D182" s="75"/>
      <c r="E182" s="75"/>
      <c r="F182" s="75"/>
      <c r="G182" s="75"/>
      <c r="H182" s="75"/>
    </row>
    <row r="183" spans="1:8" ht="19.5">
      <c r="A183" s="165"/>
      <c r="B183" s="75"/>
      <c r="C183" s="75"/>
      <c r="D183" s="75"/>
      <c r="E183" s="75"/>
      <c r="F183" s="75"/>
      <c r="G183" s="75"/>
      <c r="H183" s="75"/>
    </row>
    <row r="184" spans="1:8" ht="19.5">
      <c r="A184" s="167"/>
      <c r="B184" s="75"/>
      <c r="C184" s="75"/>
      <c r="D184" s="75"/>
      <c r="E184" s="75"/>
      <c r="F184" s="75"/>
      <c r="G184" s="75"/>
      <c r="H184" s="75"/>
    </row>
    <row r="185" spans="1:8" ht="19.5">
      <c r="A185" s="167"/>
      <c r="B185" s="75"/>
      <c r="C185" s="75"/>
      <c r="D185" s="75"/>
      <c r="E185" s="75"/>
      <c r="F185" s="75"/>
      <c r="G185" s="75"/>
      <c r="H185" s="75"/>
    </row>
    <row r="186" spans="1:8" ht="19.5">
      <c r="A186" s="167"/>
      <c r="B186" s="75"/>
      <c r="C186" s="75"/>
      <c r="D186" s="75"/>
      <c r="E186" s="75"/>
      <c r="F186" s="75"/>
      <c r="G186" s="75"/>
      <c r="H186" s="75"/>
    </row>
    <row r="187" spans="1:8" ht="19.5">
      <c r="A187" s="167"/>
      <c r="B187" s="75"/>
      <c r="C187" s="75"/>
      <c r="D187" s="75"/>
      <c r="E187" s="75"/>
      <c r="F187" s="75"/>
      <c r="G187" s="75"/>
      <c r="H187" s="75"/>
    </row>
    <row r="188" spans="1:8" ht="19.5">
      <c r="A188" s="167"/>
      <c r="B188" s="75"/>
      <c r="C188" s="75"/>
      <c r="D188" s="75"/>
      <c r="E188" s="75"/>
      <c r="F188" s="75"/>
      <c r="G188" s="75"/>
      <c r="H188" s="75"/>
    </row>
    <row r="189" spans="1:8" ht="19.5">
      <c r="A189" s="167"/>
      <c r="B189" s="75"/>
      <c r="C189" s="75"/>
      <c r="D189" s="75"/>
      <c r="E189" s="75"/>
      <c r="F189" s="75"/>
      <c r="G189" s="75"/>
      <c r="H189" s="75"/>
    </row>
    <row r="190" spans="1:8" ht="19.5">
      <c r="A190" s="165"/>
      <c r="B190" s="75"/>
      <c r="C190" s="75"/>
      <c r="D190" s="75"/>
      <c r="E190" s="75"/>
      <c r="F190" s="75"/>
      <c r="G190" s="75"/>
      <c r="H190" s="75"/>
    </row>
    <row r="191" spans="1:8" ht="19.5">
      <c r="A191" s="165"/>
      <c r="B191" s="75"/>
      <c r="C191" s="75"/>
      <c r="D191" s="75"/>
      <c r="E191" s="75"/>
      <c r="F191" s="75"/>
      <c r="G191" s="75"/>
      <c r="H191" s="75"/>
    </row>
    <row r="192" spans="1:8" ht="19.5">
      <c r="A192" s="165"/>
      <c r="B192" s="75"/>
      <c r="C192" s="75"/>
      <c r="D192" s="75"/>
      <c r="E192" s="75"/>
      <c r="F192" s="75"/>
      <c r="G192" s="75"/>
      <c r="H192" s="75"/>
    </row>
    <row r="193" spans="1:8" ht="19.5">
      <c r="A193" s="167"/>
      <c r="B193" s="75"/>
      <c r="C193" s="75"/>
      <c r="D193" s="75"/>
      <c r="E193" s="75"/>
      <c r="F193" s="75"/>
      <c r="G193" s="75"/>
      <c r="H193" s="75"/>
    </row>
    <row r="194" spans="1:8" ht="19.5">
      <c r="A194" s="165"/>
      <c r="B194" s="75"/>
      <c r="C194" s="75"/>
      <c r="D194" s="75"/>
      <c r="E194" s="75"/>
      <c r="F194" s="75"/>
      <c r="G194" s="75"/>
      <c r="H194" s="75"/>
    </row>
    <row r="195" spans="1:8" ht="19.5">
      <c r="A195" s="165"/>
      <c r="B195" s="75"/>
      <c r="C195" s="75"/>
      <c r="D195" s="75"/>
      <c r="E195" s="75"/>
      <c r="F195" s="75"/>
      <c r="G195" s="75"/>
      <c r="H195" s="75"/>
    </row>
    <row r="196" spans="1:8" ht="19.5">
      <c r="A196" s="173"/>
      <c r="B196" s="75"/>
      <c r="C196" s="75"/>
      <c r="D196" s="75"/>
      <c r="E196" s="75"/>
      <c r="F196" s="75"/>
      <c r="G196" s="75"/>
      <c r="H196" s="75"/>
    </row>
    <row r="197" spans="1:8" ht="19.5">
      <c r="A197" s="165"/>
      <c r="B197" s="75"/>
      <c r="C197" s="75"/>
      <c r="D197" s="75"/>
      <c r="E197" s="75"/>
      <c r="F197" s="75"/>
      <c r="G197" s="75"/>
      <c r="H197" s="75"/>
    </row>
    <row r="198" spans="1:8" ht="19.5">
      <c r="A198" s="167"/>
      <c r="B198" s="75"/>
      <c r="C198" s="75"/>
      <c r="D198" s="75"/>
      <c r="E198" s="75"/>
      <c r="F198" s="75"/>
      <c r="G198" s="75"/>
      <c r="H198" s="75"/>
    </row>
    <row r="199" spans="1:8" ht="19.5">
      <c r="A199" s="165"/>
      <c r="B199" s="75"/>
      <c r="C199" s="75"/>
      <c r="D199" s="75"/>
      <c r="E199" s="75"/>
      <c r="F199" s="75"/>
      <c r="G199" s="75"/>
      <c r="H199" s="75"/>
    </row>
    <row r="200" spans="1:8" ht="19.5">
      <c r="A200" s="165"/>
      <c r="B200" s="75"/>
      <c r="C200" s="75"/>
      <c r="D200" s="75"/>
      <c r="E200" s="75"/>
      <c r="F200" s="75"/>
      <c r="G200" s="75"/>
      <c r="H200" s="75"/>
    </row>
    <row r="201" spans="1:8" ht="19.5">
      <c r="A201" s="167"/>
      <c r="B201" s="75"/>
      <c r="C201" s="75"/>
      <c r="D201" s="75"/>
      <c r="E201" s="75"/>
      <c r="F201" s="75"/>
      <c r="G201" s="75"/>
      <c r="H201" s="75"/>
    </row>
    <row r="202" spans="1:8" ht="19.5">
      <c r="A202" s="165"/>
      <c r="B202" s="75"/>
      <c r="C202" s="75"/>
      <c r="D202" s="75"/>
      <c r="E202" s="75"/>
      <c r="F202" s="75"/>
      <c r="G202" s="75"/>
      <c r="H202" s="75"/>
    </row>
    <row r="203" spans="1:8" ht="19.5">
      <c r="A203" s="165"/>
      <c r="B203" s="75"/>
      <c r="C203" s="75"/>
      <c r="D203" s="75"/>
      <c r="E203" s="75"/>
      <c r="F203" s="75"/>
      <c r="G203" s="75"/>
      <c r="H203" s="75"/>
    </row>
    <row r="204" spans="1:8" ht="19.5">
      <c r="A204" s="167"/>
      <c r="B204" s="75"/>
      <c r="C204" s="75"/>
      <c r="D204" s="75"/>
      <c r="E204" s="75"/>
      <c r="F204" s="75"/>
      <c r="G204" s="75"/>
      <c r="H204" s="75"/>
    </row>
    <row r="205" spans="1:8" ht="19.5">
      <c r="A205" s="165"/>
      <c r="B205" s="75"/>
      <c r="C205" s="75"/>
      <c r="D205" s="75"/>
      <c r="E205" s="75"/>
      <c r="F205" s="75"/>
      <c r="G205" s="75"/>
      <c r="H205" s="75"/>
    </row>
    <row r="206" spans="1:8" ht="19.5">
      <c r="A206" s="165"/>
      <c r="B206" s="75"/>
      <c r="C206" s="75"/>
      <c r="D206" s="75"/>
      <c r="E206" s="75"/>
      <c r="F206" s="75"/>
      <c r="G206" s="75"/>
      <c r="H206" s="75"/>
    </row>
    <row r="207" spans="1:8" ht="19.5">
      <c r="A207" s="165"/>
      <c r="B207" s="75"/>
      <c r="C207" s="75"/>
      <c r="D207" s="75"/>
      <c r="E207" s="75"/>
      <c r="F207" s="75"/>
      <c r="G207" s="75"/>
      <c r="H207" s="75"/>
    </row>
    <row r="208" spans="1:8" ht="19.5">
      <c r="A208" s="165"/>
      <c r="B208" s="75"/>
      <c r="C208" s="75"/>
      <c r="D208" s="75"/>
      <c r="E208" s="75"/>
      <c r="F208" s="75"/>
      <c r="G208" s="75"/>
      <c r="H208" s="75"/>
    </row>
    <row r="209" spans="1:8" ht="19.5">
      <c r="A209" s="165"/>
      <c r="B209" s="75"/>
      <c r="C209" s="75"/>
      <c r="D209" s="75"/>
      <c r="E209" s="75"/>
      <c r="F209" s="75"/>
      <c r="G209" s="75"/>
      <c r="H209" s="75"/>
    </row>
    <row r="210" spans="1:8" ht="19.5">
      <c r="A210" s="165"/>
      <c r="B210" s="75"/>
      <c r="C210" s="75"/>
      <c r="D210" s="75"/>
      <c r="E210" s="75"/>
      <c r="F210" s="75"/>
      <c r="G210" s="75"/>
      <c r="H210" s="75"/>
    </row>
    <row r="211" spans="1:8" ht="19.5">
      <c r="A211" s="165"/>
      <c r="B211" s="75"/>
      <c r="C211" s="75"/>
      <c r="D211" s="75"/>
      <c r="E211" s="75"/>
      <c r="F211" s="75"/>
      <c r="G211" s="75"/>
      <c r="H211" s="75"/>
    </row>
    <row r="212" spans="1:8" ht="19.5">
      <c r="A212" s="165"/>
      <c r="B212" s="75"/>
      <c r="C212" s="75"/>
      <c r="D212" s="75"/>
      <c r="E212" s="75"/>
      <c r="F212" s="75"/>
      <c r="G212" s="75"/>
      <c r="H212" s="75"/>
    </row>
    <row r="213" spans="1:8" ht="19.5">
      <c r="A213" s="167"/>
      <c r="B213" s="75"/>
      <c r="C213" s="75"/>
      <c r="D213" s="75"/>
      <c r="E213" s="75"/>
      <c r="F213" s="75"/>
      <c r="G213" s="75"/>
      <c r="H213" s="75"/>
    </row>
    <row r="214" spans="1:8" ht="19.5">
      <c r="A214" s="165"/>
      <c r="B214" s="75"/>
      <c r="C214" s="75"/>
      <c r="D214" s="75"/>
      <c r="E214" s="75"/>
      <c r="F214" s="75"/>
      <c r="G214" s="75"/>
      <c r="H214" s="75"/>
    </row>
    <row r="215" spans="1:8" ht="19.5">
      <c r="A215" s="165"/>
      <c r="B215" s="75"/>
      <c r="C215" s="75"/>
      <c r="D215" s="75"/>
      <c r="E215" s="75"/>
      <c r="F215" s="75"/>
      <c r="G215" s="75"/>
      <c r="H215" s="75"/>
    </row>
    <row r="216" spans="1:8" ht="19.5">
      <c r="A216" s="165"/>
      <c r="B216" s="75"/>
      <c r="C216" s="75"/>
      <c r="D216" s="75"/>
      <c r="E216" s="75"/>
      <c r="F216" s="75"/>
      <c r="G216" s="75"/>
      <c r="H216" s="75"/>
    </row>
    <row r="217" spans="1:8" ht="19.5">
      <c r="A217" s="165"/>
      <c r="B217" s="75"/>
      <c r="C217" s="75"/>
      <c r="D217" s="75"/>
      <c r="E217" s="75"/>
      <c r="F217" s="75"/>
      <c r="G217" s="75"/>
      <c r="H217" s="75"/>
    </row>
    <row r="218" spans="1:8" ht="19.5">
      <c r="A218" s="165"/>
      <c r="B218" s="75"/>
      <c r="C218" s="75"/>
      <c r="D218" s="75"/>
      <c r="E218" s="75"/>
      <c r="F218" s="75"/>
      <c r="G218" s="75"/>
      <c r="H218" s="75"/>
    </row>
    <row r="219" spans="1:8" ht="19.5">
      <c r="A219" s="167"/>
      <c r="B219" s="75"/>
      <c r="C219" s="75"/>
      <c r="D219" s="75"/>
      <c r="E219" s="75"/>
      <c r="F219" s="75"/>
      <c r="G219" s="75"/>
      <c r="H219" s="75"/>
    </row>
    <row r="220" spans="1:8" ht="19.5">
      <c r="A220" s="165"/>
      <c r="B220" s="75"/>
      <c r="C220" s="75"/>
      <c r="D220" s="75"/>
      <c r="E220" s="75"/>
      <c r="F220" s="75"/>
      <c r="G220" s="75"/>
      <c r="H220" s="75"/>
    </row>
    <row r="221" spans="1:8" ht="19.5">
      <c r="A221" s="165"/>
      <c r="B221" s="75"/>
      <c r="C221" s="75"/>
      <c r="D221" s="75"/>
      <c r="E221" s="75"/>
      <c r="F221" s="75"/>
      <c r="G221" s="75"/>
      <c r="H221" s="75"/>
    </row>
    <row r="222" spans="1:8" ht="19.5">
      <c r="A222" s="167"/>
      <c r="B222" s="75"/>
      <c r="C222" s="75"/>
      <c r="D222" s="75"/>
      <c r="E222" s="75"/>
      <c r="F222" s="75"/>
      <c r="G222" s="75"/>
      <c r="H222" s="75"/>
    </row>
    <row r="223" spans="1:8" ht="19.5">
      <c r="A223" s="165"/>
      <c r="B223" s="75"/>
      <c r="C223" s="75"/>
      <c r="D223" s="75"/>
      <c r="E223" s="75"/>
      <c r="F223" s="75"/>
      <c r="G223" s="75"/>
      <c r="H223" s="75"/>
    </row>
    <row r="224" spans="1:8" ht="19.5">
      <c r="A224" s="165"/>
      <c r="B224" s="75"/>
      <c r="C224" s="75"/>
      <c r="D224" s="75"/>
      <c r="E224" s="75"/>
      <c r="F224" s="75"/>
      <c r="G224" s="75"/>
      <c r="H224" s="75"/>
    </row>
    <row r="225" spans="1:8" ht="19.5">
      <c r="A225" s="165"/>
      <c r="B225" s="75"/>
      <c r="C225" s="75"/>
      <c r="D225" s="75"/>
      <c r="E225" s="75"/>
      <c r="F225" s="75"/>
      <c r="G225" s="75"/>
      <c r="H225" s="75"/>
    </row>
    <row r="226" spans="1:8" ht="19.5">
      <c r="A226" s="174"/>
      <c r="B226" s="75"/>
      <c r="C226" s="75"/>
      <c r="D226" s="75"/>
      <c r="E226" s="75"/>
      <c r="F226" s="75"/>
      <c r="G226" s="75"/>
      <c r="H226" s="75"/>
    </row>
  </sheetData>
  <mergeCells count="5">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11.xml><?xml version="1.0" encoding="utf-8"?>
<worksheet xmlns="http://schemas.openxmlformats.org/spreadsheetml/2006/main" xmlns:r="http://schemas.openxmlformats.org/officeDocument/2006/relationships">
  <sheetPr codeName="Sheet22">
    <pageSetUpPr fitToPage="1"/>
  </sheetPr>
  <dimension ref="A1:I226"/>
  <sheetViews>
    <sheetView zoomScale="50" workbookViewId="0">
      <selection activeCell="F24" sqref="F24"/>
    </sheetView>
  </sheetViews>
  <sheetFormatPr defaultRowHeight="18"/>
  <cols>
    <col min="1" max="1" width="132.28515625" style="57" customWidth="1"/>
    <col min="2" max="8" width="16" style="57" customWidth="1"/>
    <col min="9" max="9" width="16" style="75" customWidth="1"/>
    <col min="10" max="256" width="9.140625" style="57"/>
    <col min="257" max="257" width="132.28515625" style="57" customWidth="1"/>
    <col min="258" max="265" width="16" style="57" customWidth="1"/>
    <col min="266" max="512" width="9.140625" style="57"/>
    <col min="513" max="513" width="132.28515625" style="57" customWidth="1"/>
    <col min="514" max="521" width="16" style="57" customWidth="1"/>
    <col min="522" max="768" width="9.140625" style="57"/>
    <col min="769" max="769" width="132.28515625" style="57" customWidth="1"/>
    <col min="770" max="777" width="16" style="57" customWidth="1"/>
    <col min="778" max="1024" width="9.140625" style="57"/>
    <col min="1025" max="1025" width="132.28515625" style="57" customWidth="1"/>
    <col min="1026" max="1033" width="16" style="57" customWidth="1"/>
    <col min="1034" max="1280" width="9.140625" style="57"/>
    <col min="1281" max="1281" width="132.28515625" style="57" customWidth="1"/>
    <col min="1282" max="1289" width="16" style="57" customWidth="1"/>
    <col min="1290" max="1536" width="9.140625" style="57"/>
    <col min="1537" max="1537" width="132.28515625" style="57" customWidth="1"/>
    <col min="1538" max="1545" width="16" style="57" customWidth="1"/>
    <col min="1546" max="1792" width="9.140625" style="57"/>
    <col min="1793" max="1793" width="132.28515625" style="57" customWidth="1"/>
    <col min="1794" max="1801" width="16" style="57" customWidth="1"/>
    <col min="1802" max="2048" width="9.140625" style="57"/>
    <col min="2049" max="2049" width="132.28515625" style="57" customWidth="1"/>
    <col min="2050" max="2057" width="16" style="57" customWidth="1"/>
    <col min="2058" max="2304" width="9.140625" style="57"/>
    <col min="2305" max="2305" width="132.28515625" style="57" customWidth="1"/>
    <col min="2306" max="2313" width="16" style="57" customWidth="1"/>
    <col min="2314" max="2560" width="9.140625" style="57"/>
    <col min="2561" max="2561" width="132.28515625" style="57" customWidth="1"/>
    <col min="2562" max="2569" width="16" style="57" customWidth="1"/>
    <col min="2570" max="2816" width="9.140625" style="57"/>
    <col min="2817" max="2817" width="132.28515625" style="57" customWidth="1"/>
    <col min="2818" max="2825" width="16" style="57" customWidth="1"/>
    <col min="2826" max="3072" width="9.140625" style="57"/>
    <col min="3073" max="3073" width="132.28515625" style="57" customWidth="1"/>
    <col min="3074" max="3081" width="16" style="57" customWidth="1"/>
    <col min="3082" max="3328" width="9.140625" style="57"/>
    <col min="3329" max="3329" width="132.28515625" style="57" customWidth="1"/>
    <col min="3330" max="3337" width="16" style="57" customWidth="1"/>
    <col min="3338" max="3584" width="9.140625" style="57"/>
    <col min="3585" max="3585" width="132.28515625" style="57" customWidth="1"/>
    <col min="3586" max="3593" width="16" style="57" customWidth="1"/>
    <col min="3594" max="3840" width="9.140625" style="57"/>
    <col min="3841" max="3841" width="132.28515625" style="57" customWidth="1"/>
    <col min="3842" max="3849" width="16" style="57" customWidth="1"/>
    <col min="3850" max="4096" width="9.140625" style="57"/>
    <col min="4097" max="4097" width="132.28515625" style="57" customWidth="1"/>
    <col min="4098" max="4105" width="16" style="57" customWidth="1"/>
    <col min="4106" max="4352" width="9.140625" style="57"/>
    <col min="4353" max="4353" width="132.28515625" style="57" customWidth="1"/>
    <col min="4354" max="4361" width="16" style="57" customWidth="1"/>
    <col min="4362" max="4608" width="9.140625" style="57"/>
    <col min="4609" max="4609" width="132.28515625" style="57" customWidth="1"/>
    <col min="4610" max="4617" width="16" style="57" customWidth="1"/>
    <col min="4618" max="4864" width="9.140625" style="57"/>
    <col min="4865" max="4865" width="132.28515625" style="57" customWidth="1"/>
    <col min="4866" max="4873" width="16" style="57" customWidth="1"/>
    <col min="4874" max="5120" width="9.140625" style="57"/>
    <col min="5121" max="5121" width="132.28515625" style="57" customWidth="1"/>
    <col min="5122" max="5129" width="16" style="57" customWidth="1"/>
    <col min="5130" max="5376" width="9.140625" style="57"/>
    <col min="5377" max="5377" width="132.28515625" style="57" customWidth="1"/>
    <col min="5378" max="5385" width="16" style="57" customWidth="1"/>
    <col min="5386" max="5632" width="9.140625" style="57"/>
    <col min="5633" max="5633" width="132.28515625" style="57" customWidth="1"/>
    <col min="5634" max="5641" width="16" style="57" customWidth="1"/>
    <col min="5642" max="5888" width="9.140625" style="57"/>
    <col min="5889" max="5889" width="132.28515625" style="57" customWidth="1"/>
    <col min="5890" max="5897" width="16" style="57" customWidth="1"/>
    <col min="5898" max="6144" width="9.140625" style="57"/>
    <col min="6145" max="6145" width="132.28515625" style="57" customWidth="1"/>
    <col min="6146" max="6153" width="16" style="57" customWidth="1"/>
    <col min="6154" max="6400" width="9.140625" style="57"/>
    <col min="6401" max="6401" width="132.28515625" style="57" customWidth="1"/>
    <col min="6402" max="6409" width="16" style="57" customWidth="1"/>
    <col min="6410" max="6656" width="9.140625" style="57"/>
    <col min="6657" max="6657" width="132.28515625" style="57" customWidth="1"/>
    <col min="6658" max="6665" width="16" style="57" customWidth="1"/>
    <col min="6666" max="6912" width="9.140625" style="57"/>
    <col min="6913" max="6913" width="132.28515625" style="57" customWidth="1"/>
    <col min="6914" max="6921" width="16" style="57" customWidth="1"/>
    <col min="6922" max="7168" width="9.140625" style="57"/>
    <col min="7169" max="7169" width="132.28515625" style="57" customWidth="1"/>
    <col min="7170" max="7177" width="16" style="57" customWidth="1"/>
    <col min="7178" max="7424" width="9.140625" style="57"/>
    <col min="7425" max="7425" width="132.28515625" style="57" customWidth="1"/>
    <col min="7426" max="7433" width="16" style="57" customWidth="1"/>
    <col min="7434" max="7680" width="9.140625" style="57"/>
    <col min="7681" max="7681" width="132.28515625" style="57" customWidth="1"/>
    <col min="7682" max="7689" width="16" style="57" customWidth="1"/>
    <col min="7690" max="7936" width="9.140625" style="57"/>
    <col min="7937" max="7937" width="132.28515625" style="57" customWidth="1"/>
    <col min="7938" max="7945" width="16" style="57" customWidth="1"/>
    <col min="7946" max="8192" width="9.140625" style="57"/>
    <col min="8193" max="8193" width="132.28515625" style="57" customWidth="1"/>
    <col min="8194" max="8201" width="16" style="57" customWidth="1"/>
    <col min="8202" max="8448" width="9.140625" style="57"/>
    <col min="8449" max="8449" width="132.28515625" style="57" customWidth="1"/>
    <col min="8450" max="8457" width="16" style="57" customWidth="1"/>
    <col min="8458" max="8704" width="9.140625" style="57"/>
    <col min="8705" max="8705" width="132.28515625" style="57" customWidth="1"/>
    <col min="8706" max="8713" width="16" style="57" customWidth="1"/>
    <col min="8714" max="8960" width="9.140625" style="57"/>
    <col min="8961" max="8961" width="132.28515625" style="57" customWidth="1"/>
    <col min="8962" max="8969" width="16" style="57" customWidth="1"/>
    <col min="8970" max="9216" width="9.140625" style="57"/>
    <col min="9217" max="9217" width="132.28515625" style="57" customWidth="1"/>
    <col min="9218" max="9225" width="16" style="57" customWidth="1"/>
    <col min="9226" max="9472" width="9.140625" style="57"/>
    <col min="9473" max="9473" width="132.28515625" style="57" customWidth="1"/>
    <col min="9474" max="9481" width="16" style="57" customWidth="1"/>
    <col min="9482" max="9728" width="9.140625" style="57"/>
    <col min="9729" max="9729" width="132.28515625" style="57" customWidth="1"/>
    <col min="9730" max="9737" width="16" style="57" customWidth="1"/>
    <col min="9738" max="9984" width="9.140625" style="57"/>
    <col min="9985" max="9985" width="132.28515625" style="57" customWidth="1"/>
    <col min="9986" max="9993" width="16" style="57" customWidth="1"/>
    <col min="9994" max="10240" width="9.140625" style="57"/>
    <col min="10241" max="10241" width="132.28515625" style="57" customWidth="1"/>
    <col min="10242" max="10249" width="16" style="57" customWidth="1"/>
    <col min="10250" max="10496" width="9.140625" style="57"/>
    <col min="10497" max="10497" width="132.28515625" style="57" customWidth="1"/>
    <col min="10498" max="10505" width="16" style="57" customWidth="1"/>
    <col min="10506" max="10752" width="9.140625" style="57"/>
    <col min="10753" max="10753" width="132.28515625" style="57" customWidth="1"/>
    <col min="10754" max="10761" width="16" style="57" customWidth="1"/>
    <col min="10762" max="11008" width="9.140625" style="57"/>
    <col min="11009" max="11009" width="132.28515625" style="57" customWidth="1"/>
    <col min="11010" max="11017" width="16" style="57" customWidth="1"/>
    <col min="11018" max="11264" width="9.140625" style="57"/>
    <col min="11265" max="11265" width="132.28515625" style="57" customWidth="1"/>
    <col min="11266" max="11273" width="16" style="57" customWidth="1"/>
    <col min="11274" max="11520" width="9.140625" style="57"/>
    <col min="11521" max="11521" width="132.28515625" style="57" customWidth="1"/>
    <col min="11522" max="11529" width="16" style="57" customWidth="1"/>
    <col min="11530" max="11776" width="9.140625" style="57"/>
    <col min="11777" max="11777" width="132.28515625" style="57" customWidth="1"/>
    <col min="11778" max="11785" width="16" style="57" customWidth="1"/>
    <col min="11786" max="12032" width="9.140625" style="57"/>
    <col min="12033" max="12033" width="132.28515625" style="57" customWidth="1"/>
    <col min="12034" max="12041" width="16" style="57" customWidth="1"/>
    <col min="12042" max="12288" width="9.140625" style="57"/>
    <col min="12289" max="12289" width="132.28515625" style="57" customWidth="1"/>
    <col min="12290" max="12297" width="16" style="57" customWidth="1"/>
    <col min="12298" max="12544" width="9.140625" style="57"/>
    <col min="12545" max="12545" width="132.28515625" style="57" customWidth="1"/>
    <col min="12546" max="12553" width="16" style="57" customWidth="1"/>
    <col min="12554" max="12800" width="9.140625" style="57"/>
    <col min="12801" max="12801" width="132.28515625" style="57" customWidth="1"/>
    <col min="12802" max="12809" width="16" style="57" customWidth="1"/>
    <col min="12810" max="13056" width="9.140625" style="57"/>
    <col min="13057" max="13057" width="132.28515625" style="57" customWidth="1"/>
    <col min="13058" max="13065" width="16" style="57" customWidth="1"/>
    <col min="13066" max="13312" width="9.140625" style="57"/>
    <col min="13313" max="13313" width="132.28515625" style="57" customWidth="1"/>
    <col min="13314" max="13321" width="16" style="57" customWidth="1"/>
    <col min="13322" max="13568" width="9.140625" style="57"/>
    <col min="13569" max="13569" width="132.28515625" style="57" customWidth="1"/>
    <col min="13570" max="13577" width="16" style="57" customWidth="1"/>
    <col min="13578" max="13824" width="9.140625" style="57"/>
    <col min="13825" max="13825" width="132.28515625" style="57" customWidth="1"/>
    <col min="13826" max="13833" width="16" style="57" customWidth="1"/>
    <col min="13834" max="14080" width="9.140625" style="57"/>
    <col min="14081" max="14081" width="132.28515625" style="57" customWidth="1"/>
    <col min="14082" max="14089" width="16" style="57" customWidth="1"/>
    <col min="14090" max="14336" width="9.140625" style="57"/>
    <col min="14337" max="14337" width="132.28515625" style="57" customWidth="1"/>
    <col min="14338" max="14345" width="16" style="57" customWidth="1"/>
    <col min="14346" max="14592" width="9.140625" style="57"/>
    <col min="14593" max="14593" width="132.28515625" style="57" customWidth="1"/>
    <col min="14594" max="14601" width="16" style="57" customWidth="1"/>
    <col min="14602" max="14848" width="9.140625" style="57"/>
    <col min="14849" max="14849" width="132.28515625" style="57" customWidth="1"/>
    <col min="14850" max="14857" width="16" style="57" customWidth="1"/>
    <col min="14858" max="15104" width="9.140625" style="57"/>
    <col min="15105" max="15105" width="132.28515625" style="57" customWidth="1"/>
    <col min="15106" max="15113" width="16" style="57" customWidth="1"/>
    <col min="15114" max="15360" width="9.140625" style="57"/>
    <col min="15361" max="15361" width="132.28515625" style="57" customWidth="1"/>
    <col min="15362" max="15369" width="16" style="57" customWidth="1"/>
    <col min="15370" max="15616" width="9.140625" style="57"/>
    <col min="15617" max="15617" width="132.28515625" style="57" customWidth="1"/>
    <col min="15618" max="15625" width="16" style="57" customWidth="1"/>
    <col min="15626" max="15872" width="9.140625" style="57"/>
    <col min="15873" max="15873" width="132.28515625" style="57" customWidth="1"/>
    <col min="15874" max="15881" width="16" style="57" customWidth="1"/>
    <col min="15882" max="16128" width="9.140625" style="57"/>
    <col min="16129" max="16129" width="132.28515625" style="57" customWidth="1"/>
    <col min="16130" max="16137" width="16" style="57" customWidth="1"/>
    <col min="16138" max="16384" width="9.140625" style="57"/>
  </cols>
  <sheetData>
    <row r="1" spans="1:9" ht="43.5" customHeight="1">
      <c r="A1" s="1169" t="s">
        <v>1294</v>
      </c>
      <c r="B1" s="1169"/>
      <c r="C1" s="1169"/>
      <c r="D1" s="1169"/>
      <c r="E1" s="1169"/>
      <c r="F1" s="1169"/>
      <c r="G1" s="1169"/>
      <c r="H1" s="1169"/>
      <c r="I1" s="1169"/>
    </row>
    <row r="2" spans="1:9" ht="43.5" customHeight="1">
      <c r="A2" s="1169" t="s">
        <v>434</v>
      </c>
      <c r="B2" s="1169"/>
      <c r="C2" s="1169"/>
      <c r="D2" s="1169"/>
      <c r="E2" s="1169"/>
      <c r="F2" s="1169"/>
      <c r="G2" s="1169"/>
      <c r="H2" s="1169"/>
      <c r="I2" s="1169"/>
    </row>
    <row r="3" spans="1:9" ht="43.5" customHeight="1">
      <c r="A3" s="1169" t="s">
        <v>509</v>
      </c>
      <c r="B3" s="1169"/>
      <c r="C3" s="1169"/>
      <c r="D3" s="1169"/>
      <c r="E3" s="1169"/>
      <c r="F3" s="1169"/>
      <c r="G3" s="1169"/>
      <c r="H3" s="1169"/>
      <c r="I3" s="1169"/>
    </row>
    <row r="4" spans="1:9" ht="43.5" customHeight="1">
      <c r="A4" s="1170" t="s">
        <v>435</v>
      </c>
      <c r="B4" s="1170"/>
      <c r="C4" s="1170"/>
      <c r="D4" s="1170"/>
      <c r="E4" s="1170"/>
      <c r="F4" s="1170"/>
      <c r="G4" s="1170"/>
      <c r="H4" s="1170"/>
      <c r="I4" s="1170"/>
    </row>
    <row r="5" spans="1:9" ht="19.5" customHeight="1" thickBot="1">
      <c r="A5" s="1169"/>
      <c r="B5" s="1169"/>
      <c r="C5" s="1169"/>
      <c r="D5" s="1169"/>
      <c r="E5" s="1169"/>
      <c r="F5" s="1169"/>
      <c r="G5" s="1169"/>
      <c r="H5" s="1169"/>
      <c r="I5" s="1169"/>
    </row>
    <row r="6" spans="1:9" s="60" customFormat="1" ht="70.5" customHeight="1" thickTop="1" thickBot="1">
      <c r="A6" s="711" t="s">
        <v>306</v>
      </c>
      <c r="B6" s="154" t="s">
        <v>436</v>
      </c>
      <c r="C6" s="154" t="s">
        <v>437</v>
      </c>
      <c r="D6" s="154" t="s">
        <v>438</v>
      </c>
      <c r="E6" s="154" t="s">
        <v>439</v>
      </c>
      <c r="F6" s="154" t="s">
        <v>440</v>
      </c>
      <c r="G6" s="154" t="s">
        <v>1482</v>
      </c>
      <c r="H6" s="154" t="s">
        <v>441</v>
      </c>
      <c r="I6" s="154" t="s">
        <v>1483</v>
      </c>
    </row>
    <row r="7" spans="1:9" ht="15" customHeight="1" thickTop="1" thickBot="1">
      <c r="A7" s="61"/>
      <c r="B7" s="62"/>
      <c r="C7" s="62"/>
      <c r="D7" s="62"/>
      <c r="E7" s="62"/>
      <c r="F7" s="62"/>
      <c r="G7" s="62"/>
      <c r="H7" s="62"/>
      <c r="I7" s="62"/>
    </row>
    <row r="8" spans="1:9" ht="24" customHeight="1" thickTop="1" thickBot="1">
      <c r="A8" s="63" t="s">
        <v>442</v>
      </c>
      <c r="B8" s="823">
        <v>478506.50078192248</v>
      </c>
      <c r="C8" s="823">
        <v>582771.64753658534</v>
      </c>
      <c r="D8" s="823">
        <v>554702.93308501446</v>
      </c>
      <c r="E8" s="823">
        <v>693038.43260932935</v>
      </c>
      <c r="F8" s="823">
        <v>856189.41594169103</v>
      </c>
      <c r="G8" s="823">
        <v>964354.83284256561</v>
      </c>
      <c r="H8" s="823">
        <v>956905.36125655985</v>
      </c>
      <c r="I8" s="823">
        <v>1141817.0926107874</v>
      </c>
    </row>
    <row r="9" spans="1:9" s="163" customFormat="1" ht="21" customHeight="1" thickTop="1">
      <c r="A9" s="155" t="s">
        <v>9</v>
      </c>
      <c r="B9" s="824">
        <v>109006.09387804878</v>
      </c>
      <c r="C9" s="824">
        <v>155887.38079626975</v>
      </c>
      <c r="D9" s="824">
        <v>107732.58127377521</v>
      </c>
      <c r="E9" s="824">
        <v>156908.33280758015</v>
      </c>
      <c r="F9" s="824">
        <v>192808.35054664724</v>
      </c>
      <c r="G9" s="824">
        <v>147086.24208746356</v>
      </c>
      <c r="H9" s="824">
        <v>126052.09125655975</v>
      </c>
      <c r="I9" s="824">
        <v>175048.26960058309</v>
      </c>
    </row>
    <row r="10" spans="1:9" s="163" customFormat="1" ht="21" customHeight="1">
      <c r="A10" s="155" t="s">
        <v>18</v>
      </c>
      <c r="B10" s="824">
        <v>131615.78925394549</v>
      </c>
      <c r="C10" s="824">
        <v>139446.49196269727</v>
      </c>
      <c r="D10" s="824">
        <v>112310.7383443804</v>
      </c>
      <c r="E10" s="824">
        <v>100505.0667696793</v>
      </c>
      <c r="F10" s="824">
        <v>178421.29573615163</v>
      </c>
      <c r="G10" s="824">
        <v>200994.33882215744</v>
      </c>
      <c r="H10" s="824">
        <v>206219.67979883382</v>
      </c>
      <c r="I10" s="824">
        <v>248693.73449708454</v>
      </c>
    </row>
    <row r="11" spans="1:9" s="163" customFormat="1" ht="21" customHeight="1">
      <c r="A11" s="155" t="s">
        <v>27</v>
      </c>
      <c r="B11" s="824">
        <v>215693.04436154949</v>
      </c>
      <c r="C11" s="824">
        <v>262937.9011578192</v>
      </c>
      <c r="D11" s="824">
        <v>316871.87564409216</v>
      </c>
      <c r="E11" s="824">
        <v>414457.79803352774</v>
      </c>
      <c r="F11" s="824">
        <v>460008.25088192424</v>
      </c>
      <c r="G11" s="824">
        <v>565532.90229300293</v>
      </c>
      <c r="H11" s="824">
        <v>577233.32514723029</v>
      </c>
      <c r="I11" s="824">
        <v>678111.10331486876</v>
      </c>
    </row>
    <row r="12" spans="1:9" s="163" customFormat="1" ht="21" customHeight="1">
      <c r="A12" s="156" t="s">
        <v>443</v>
      </c>
      <c r="B12" s="824">
        <v>213078.62366284078</v>
      </c>
      <c r="C12" s="824">
        <v>261227.08239598278</v>
      </c>
      <c r="D12" s="824">
        <v>315954.1113631124</v>
      </c>
      <c r="E12" s="824">
        <v>413560.5189664723</v>
      </c>
      <c r="F12" s="824">
        <v>458420.13710787171</v>
      </c>
      <c r="G12" s="824">
        <v>562928.71406268224</v>
      </c>
      <c r="H12" s="824">
        <v>575024.10295189498</v>
      </c>
      <c r="I12" s="824">
        <v>674378.42975072889</v>
      </c>
    </row>
    <row r="13" spans="1:9" s="163" customFormat="1" ht="21" customHeight="1">
      <c r="A13" s="156" t="s">
        <v>444</v>
      </c>
      <c r="B13" s="824">
        <v>187840.51940459109</v>
      </c>
      <c r="C13" s="824">
        <v>238868.8728866571</v>
      </c>
      <c r="D13" s="824">
        <v>294436.79486455332</v>
      </c>
      <c r="E13" s="824">
        <v>397836.28669096204</v>
      </c>
      <c r="F13" s="824">
        <v>446266.58977988339</v>
      </c>
      <c r="G13" s="824">
        <v>552155.842138484</v>
      </c>
      <c r="H13" s="824">
        <v>562155.65024198242</v>
      </c>
      <c r="I13" s="824">
        <v>662047.63310495624</v>
      </c>
    </row>
    <row r="14" spans="1:9" s="163" customFormat="1" ht="21" customHeight="1">
      <c r="A14" s="156" t="s">
        <v>445</v>
      </c>
      <c r="B14" s="824">
        <v>25238.104258249641</v>
      </c>
      <c r="C14" s="824">
        <v>22358.209509325683</v>
      </c>
      <c r="D14" s="824">
        <v>21517.316498559077</v>
      </c>
      <c r="E14" s="824">
        <v>15724.232275510205</v>
      </c>
      <c r="F14" s="824">
        <v>12153.547327988337</v>
      </c>
      <c r="G14" s="824">
        <v>10772.871924198251</v>
      </c>
      <c r="H14" s="824">
        <v>12868.452709912537</v>
      </c>
      <c r="I14" s="824">
        <v>12330.796645772594</v>
      </c>
    </row>
    <row r="15" spans="1:9" s="163" customFormat="1" ht="21" customHeight="1">
      <c r="A15" s="156" t="s">
        <v>446</v>
      </c>
      <c r="B15" s="824">
        <v>469.29290961262552</v>
      </c>
      <c r="C15" s="824">
        <v>737.91610473457672</v>
      </c>
      <c r="D15" s="824">
        <v>415.13080835734871</v>
      </c>
      <c r="E15" s="824">
        <v>573.60014431486888</v>
      </c>
      <c r="F15" s="824">
        <v>1211.8293877551018</v>
      </c>
      <c r="G15" s="824">
        <v>3589.0862434402334</v>
      </c>
      <c r="H15" s="824">
        <v>2060.0022565597669</v>
      </c>
      <c r="I15" s="824">
        <v>3315.044760932944</v>
      </c>
    </row>
    <row r="16" spans="1:9" s="163" customFormat="1" ht="21" customHeight="1">
      <c r="A16" s="156" t="s">
        <v>447</v>
      </c>
      <c r="B16" s="824">
        <v>433.09448206599717</v>
      </c>
      <c r="C16" s="824">
        <v>531.72845337159254</v>
      </c>
      <c r="D16" s="824">
        <v>372.89026080691644</v>
      </c>
      <c r="E16" s="824">
        <v>334.65725510204084</v>
      </c>
      <c r="F16" s="824">
        <v>1200.3652973760934</v>
      </c>
      <c r="G16" s="824">
        <v>2957.6006632653061</v>
      </c>
      <c r="H16" s="824">
        <v>2058.5520160349856</v>
      </c>
      <c r="I16" s="824">
        <v>2994.3465728862971</v>
      </c>
    </row>
    <row r="17" spans="1:9" s="163" customFormat="1" ht="21" customHeight="1">
      <c r="A17" s="156" t="s">
        <v>448</v>
      </c>
      <c r="B17" s="824">
        <v>36.198427546628409</v>
      </c>
      <c r="C17" s="824">
        <v>206.18765136298421</v>
      </c>
      <c r="D17" s="824">
        <v>42.240547550432275</v>
      </c>
      <c r="E17" s="824">
        <v>238.94288921282799</v>
      </c>
      <c r="F17" s="824">
        <v>11.464090379008747</v>
      </c>
      <c r="G17" s="824">
        <v>631.48558017492712</v>
      </c>
      <c r="H17" s="824">
        <v>1.450240524781341</v>
      </c>
      <c r="I17" s="824">
        <v>320.6981880466472</v>
      </c>
    </row>
    <row r="18" spans="1:9" s="163" customFormat="1" ht="21" customHeight="1">
      <c r="A18" s="156" t="s">
        <v>449</v>
      </c>
      <c r="B18" s="824">
        <v>5735.9796183644194</v>
      </c>
      <c r="C18" s="824">
        <v>4553.3026915351511</v>
      </c>
      <c r="D18" s="824">
        <v>4080.4327363112393</v>
      </c>
      <c r="E18" s="824">
        <v>3983.9083090379008</v>
      </c>
      <c r="F18" s="824">
        <v>4535.7319650145773</v>
      </c>
      <c r="G18" s="824">
        <v>5016.476056851312</v>
      </c>
      <c r="H18" s="824">
        <v>5495.6917405247823</v>
      </c>
      <c r="I18" s="824">
        <v>7466.1167521865891</v>
      </c>
    </row>
    <row r="19" spans="1:9" s="163" customFormat="1" ht="21" customHeight="1">
      <c r="A19" s="156" t="s">
        <v>450</v>
      </c>
      <c r="B19" s="824">
        <v>1965.9467890961262</v>
      </c>
      <c r="C19" s="824">
        <v>1619.9043127690102</v>
      </c>
      <c r="D19" s="824">
        <v>1550.9374409221903</v>
      </c>
      <c r="E19" s="824">
        <v>1689.8066588921281</v>
      </c>
      <c r="F19" s="824">
        <v>2446.4669373177844</v>
      </c>
      <c r="G19" s="824">
        <v>2845.6092565597664</v>
      </c>
      <c r="H19" s="824">
        <v>2856.0666851311953</v>
      </c>
      <c r="I19" s="824">
        <v>4973.4263221574347</v>
      </c>
    </row>
    <row r="20" spans="1:9" s="163" customFormat="1" ht="21" customHeight="1">
      <c r="A20" s="156" t="s">
        <v>451</v>
      </c>
      <c r="B20" s="824">
        <v>3770.032829268293</v>
      </c>
      <c r="C20" s="824">
        <v>2933.3983787661405</v>
      </c>
      <c r="D20" s="824">
        <v>2529.4952953890493</v>
      </c>
      <c r="E20" s="824">
        <v>2294.1016501457725</v>
      </c>
      <c r="F20" s="824">
        <v>2089.2650276967929</v>
      </c>
      <c r="G20" s="824">
        <v>2170.8668002915451</v>
      </c>
      <c r="H20" s="824">
        <v>2639.6250553935861</v>
      </c>
      <c r="I20" s="824">
        <v>2492.6904300291549</v>
      </c>
    </row>
    <row r="21" spans="1:9" s="163" customFormat="1" ht="21" customHeight="1">
      <c r="A21" s="156" t="s">
        <v>40</v>
      </c>
      <c r="B21" s="824">
        <v>3312.5411104734571</v>
      </c>
      <c r="C21" s="824">
        <v>3131.7686657101867</v>
      </c>
      <c r="D21" s="824">
        <v>2904.0138342939485</v>
      </c>
      <c r="E21" s="824">
        <v>3543.6505058309035</v>
      </c>
      <c r="F21" s="824">
        <v>4458.9850043731776</v>
      </c>
      <c r="G21" s="824">
        <v>5079.423294460641</v>
      </c>
      <c r="H21" s="824">
        <v>5198.873208454811</v>
      </c>
      <c r="I21" s="824">
        <v>6180.1690393586005</v>
      </c>
    </row>
    <row r="22" spans="1:9" s="163" customFormat="1" ht="21" customHeight="1">
      <c r="A22" s="156" t="s">
        <v>452</v>
      </c>
      <c r="B22" s="824">
        <v>-6903.3929397417505</v>
      </c>
      <c r="C22" s="824">
        <v>-6712.1687001434721</v>
      </c>
      <c r="D22" s="824">
        <v>-6481.8130979827083</v>
      </c>
      <c r="E22" s="824">
        <v>-7203.8798921282796</v>
      </c>
      <c r="F22" s="824">
        <v>-8618.4325830903799</v>
      </c>
      <c r="G22" s="824">
        <v>-11080.797364431488</v>
      </c>
      <c r="H22" s="824">
        <v>-10545.345010204081</v>
      </c>
      <c r="I22" s="824">
        <v>-13228.656988338191</v>
      </c>
    </row>
    <row r="23" spans="1:9" s="163" customFormat="1" ht="21" customHeight="1">
      <c r="A23" s="155" t="s">
        <v>58</v>
      </c>
      <c r="B23" s="824">
        <v>1287.7339239598277</v>
      </c>
      <c r="C23" s="824">
        <v>2877.1213156384506</v>
      </c>
      <c r="D23" s="824">
        <v>2973.7547103746397</v>
      </c>
      <c r="E23" s="824">
        <v>3356.5464737609327</v>
      </c>
      <c r="F23" s="824">
        <v>5310.9080889212837</v>
      </c>
      <c r="G23" s="824">
        <v>6690.1457842565596</v>
      </c>
      <c r="H23" s="824">
        <v>6448.2373950437322</v>
      </c>
      <c r="I23" s="824">
        <v>9599.0560422740527</v>
      </c>
    </row>
    <row r="24" spans="1:9" s="163" customFormat="1" ht="21" customHeight="1">
      <c r="A24" s="155" t="s">
        <v>64</v>
      </c>
      <c r="B24" s="824">
        <v>740.55945624103299</v>
      </c>
      <c r="C24" s="824">
        <v>192.43030129124821</v>
      </c>
      <c r="D24" s="824">
        <v>105.69378530259365</v>
      </c>
      <c r="E24" s="824">
        <v>125.49740379008745</v>
      </c>
      <c r="F24" s="824">
        <v>54.826564139941688</v>
      </c>
      <c r="G24" s="824">
        <v>102.59933236151605</v>
      </c>
      <c r="H24" s="824">
        <v>98.711189504373181</v>
      </c>
      <c r="I24" s="824">
        <v>2538.3869985422739</v>
      </c>
    </row>
    <row r="25" spans="1:9" s="163" customFormat="1" ht="21" customHeight="1">
      <c r="A25" s="155" t="s">
        <v>453</v>
      </c>
      <c r="B25" s="824">
        <v>7501.5977101865137</v>
      </c>
      <c r="C25" s="824">
        <v>8211.7659784791958</v>
      </c>
      <c r="D25" s="824">
        <v>1215.6721167146973</v>
      </c>
      <c r="E25" s="824">
        <v>788.86736151603486</v>
      </c>
      <c r="F25" s="824">
        <v>580.19576676384838</v>
      </c>
      <c r="G25" s="824">
        <v>23200.741746355685</v>
      </c>
      <c r="H25" s="824">
        <v>19881.825374635569</v>
      </c>
      <c r="I25" s="824">
        <v>1546.0037376093296</v>
      </c>
    </row>
    <row r="26" spans="1:9" s="163" customFormat="1" ht="21" customHeight="1">
      <c r="A26" s="155" t="s">
        <v>75</v>
      </c>
      <c r="B26" s="824">
        <v>10241.925674318509</v>
      </c>
      <c r="C26" s="824">
        <v>11171.710790530846</v>
      </c>
      <c r="D26" s="824">
        <v>12229.712036023055</v>
      </c>
      <c r="E26" s="824">
        <v>14257.955501457725</v>
      </c>
      <c r="F26" s="824">
        <v>15894.90746355685</v>
      </c>
      <c r="G26" s="824">
        <v>17489.470497084549</v>
      </c>
      <c r="H26" s="824">
        <v>17595.013096209914</v>
      </c>
      <c r="I26" s="824">
        <v>22336.323360058308</v>
      </c>
    </row>
    <row r="27" spans="1:9" s="164" customFormat="1" ht="18.75" thickBot="1">
      <c r="A27" s="157" t="s">
        <v>454</v>
      </c>
      <c r="B27" s="825">
        <v>2419.7565236728838</v>
      </c>
      <c r="C27" s="825">
        <v>2046.8452338593972</v>
      </c>
      <c r="D27" s="825">
        <v>1262.9051743515852</v>
      </c>
      <c r="E27" s="825">
        <v>2638.3682580174927</v>
      </c>
      <c r="F27" s="825">
        <v>3110.6808935860058</v>
      </c>
      <c r="G27" s="825">
        <v>3258.3922798833819</v>
      </c>
      <c r="H27" s="825">
        <v>3376.4779985422742</v>
      </c>
      <c r="I27" s="825">
        <v>3944.2150597667637</v>
      </c>
    </row>
    <row r="28" spans="1:9" ht="24" customHeight="1" thickTop="1" thickBot="1">
      <c r="A28" s="63" t="s">
        <v>455</v>
      </c>
      <c r="B28" s="823">
        <v>450932.9676097561</v>
      </c>
      <c r="C28" s="823">
        <v>552740.18520803447</v>
      </c>
      <c r="D28" s="823">
        <v>521814.60292795394</v>
      </c>
      <c r="E28" s="823">
        <v>648102.09979591833</v>
      </c>
      <c r="F28" s="823">
        <v>804203.06872594752</v>
      </c>
      <c r="G28" s="823">
        <v>908901.98009037902</v>
      </c>
      <c r="H28" s="823">
        <v>900177.92344752187</v>
      </c>
      <c r="I28" s="823">
        <v>1080208.131851312</v>
      </c>
    </row>
    <row r="29" spans="1:9" s="163" customFormat="1" ht="21" customHeight="1" thickTop="1">
      <c r="A29" s="155" t="s">
        <v>456</v>
      </c>
      <c r="B29" s="824">
        <v>401438.6017618365</v>
      </c>
      <c r="C29" s="824">
        <v>494549.52263558109</v>
      </c>
      <c r="D29" s="824">
        <v>442048.22503602307</v>
      </c>
      <c r="E29" s="824">
        <v>558807.84098104958</v>
      </c>
      <c r="F29" s="824">
        <v>727523.92750874639</v>
      </c>
      <c r="G29" s="824">
        <v>794284.83644023328</v>
      </c>
      <c r="H29" s="824">
        <v>796250.36839650141</v>
      </c>
      <c r="I29" s="824">
        <v>951885.29326530616</v>
      </c>
    </row>
    <row r="30" spans="1:9" s="163" customFormat="1" ht="21" customHeight="1">
      <c r="A30" s="156" t="s">
        <v>457</v>
      </c>
      <c r="B30" s="824">
        <v>125158.39130989957</v>
      </c>
      <c r="C30" s="824">
        <v>145634.9581420373</v>
      </c>
      <c r="D30" s="824">
        <v>140083.30093659941</v>
      </c>
      <c r="E30" s="824">
        <v>174860.27381195335</v>
      </c>
      <c r="F30" s="824">
        <v>245474.66877405246</v>
      </c>
      <c r="G30" s="824">
        <v>287161.36994314869</v>
      </c>
      <c r="H30" s="824">
        <v>270358.64662973763</v>
      </c>
      <c r="I30" s="824">
        <v>333941.83131778426</v>
      </c>
    </row>
    <row r="31" spans="1:9" s="163" customFormat="1" ht="21" customHeight="1">
      <c r="A31" s="156" t="s">
        <v>458</v>
      </c>
      <c r="B31" s="824">
        <v>110807.41975322811</v>
      </c>
      <c r="C31" s="824">
        <v>136799.9902137733</v>
      </c>
      <c r="D31" s="824">
        <v>103401.55924639769</v>
      </c>
      <c r="E31" s="824">
        <v>163245.61536443149</v>
      </c>
      <c r="F31" s="824">
        <v>175474.80722157436</v>
      </c>
      <c r="G31" s="824">
        <v>195047.83754227404</v>
      </c>
      <c r="H31" s="824">
        <v>212779.49969970845</v>
      </c>
      <c r="I31" s="824">
        <v>259455.92510495626</v>
      </c>
    </row>
    <row r="32" spans="1:9" s="163" customFormat="1" ht="21" customHeight="1">
      <c r="A32" s="156" t="s">
        <v>459</v>
      </c>
      <c r="B32" s="824">
        <v>144502.79582496412</v>
      </c>
      <c r="C32" s="824">
        <v>190175.47904591105</v>
      </c>
      <c r="D32" s="824">
        <v>172172.89767291065</v>
      </c>
      <c r="E32" s="824">
        <v>180307.1178206997</v>
      </c>
      <c r="F32" s="824">
        <v>265641.06168658892</v>
      </c>
      <c r="G32" s="824">
        <v>270247.84763848397</v>
      </c>
      <c r="H32" s="824">
        <v>269483.26207142859</v>
      </c>
      <c r="I32" s="824">
        <v>225394.23869533528</v>
      </c>
    </row>
    <row r="33" spans="1:9" s="163" customFormat="1" ht="21" customHeight="1">
      <c r="A33" s="156" t="s">
        <v>460</v>
      </c>
      <c r="B33" s="824">
        <v>17557.746592539454</v>
      </c>
      <c r="C33" s="824">
        <v>15927.627140602583</v>
      </c>
      <c r="D33" s="824">
        <v>18572.230543227666</v>
      </c>
      <c r="E33" s="824">
        <v>31909.751177842565</v>
      </c>
      <c r="F33" s="824">
        <v>28614.222862973758</v>
      </c>
      <c r="G33" s="824">
        <v>27471.905769679302</v>
      </c>
      <c r="H33" s="824">
        <v>28726.895699708457</v>
      </c>
      <c r="I33" s="824">
        <v>21796.758100583087</v>
      </c>
    </row>
    <row r="34" spans="1:9" s="163" customFormat="1" ht="21" customHeight="1">
      <c r="A34" s="156" t="s">
        <v>461</v>
      </c>
      <c r="B34" s="824">
        <v>0</v>
      </c>
      <c r="C34" s="824">
        <v>0</v>
      </c>
      <c r="D34" s="824">
        <v>0</v>
      </c>
      <c r="E34" s="824">
        <v>0</v>
      </c>
      <c r="F34" s="824">
        <v>0</v>
      </c>
      <c r="G34" s="824">
        <v>0</v>
      </c>
      <c r="H34" s="824">
        <v>0</v>
      </c>
      <c r="I34" s="824">
        <v>92104.839405247825</v>
      </c>
    </row>
    <row r="35" spans="1:9" s="163" customFormat="1" ht="21" customHeight="1">
      <c r="A35" s="156" t="s">
        <v>462</v>
      </c>
      <c r="B35" s="824">
        <v>3412.2482812051649</v>
      </c>
      <c r="C35" s="824">
        <v>6011.4680932568144</v>
      </c>
      <c r="D35" s="824">
        <v>7818.2366368876083</v>
      </c>
      <c r="E35" s="824">
        <v>8485.0828061224493</v>
      </c>
      <c r="F35" s="824">
        <v>12319.166963556852</v>
      </c>
      <c r="G35" s="824">
        <v>14355.87554664723</v>
      </c>
      <c r="H35" s="824">
        <v>14902.064295918366</v>
      </c>
      <c r="I35" s="824">
        <v>19191.700641399417</v>
      </c>
    </row>
    <row r="36" spans="1:9" s="163" customFormat="1" ht="21" customHeight="1">
      <c r="A36" s="155" t="s">
        <v>463</v>
      </c>
      <c r="B36" s="824">
        <v>50.215668579626978</v>
      </c>
      <c r="C36" s="824">
        <v>3.9017503586800575</v>
      </c>
      <c r="D36" s="824">
        <v>32.544524495677237</v>
      </c>
      <c r="E36" s="824">
        <v>16.545918367346939</v>
      </c>
      <c r="F36" s="824">
        <v>12.526250728862975</v>
      </c>
      <c r="G36" s="824">
        <v>28.753644314868804</v>
      </c>
      <c r="H36" s="824">
        <v>12.676530612244898</v>
      </c>
      <c r="I36" s="824">
        <v>1.0204081632653063E-5</v>
      </c>
    </row>
    <row r="37" spans="1:9" s="163" customFormat="1" ht="21" customHeight="1">
      <c r="A37" s="155" t="s">
        <v>464</v>
      </c>
      <c r="B37" s="824">
        <v>35064.586944045914</v>
      </c>
      <c r="C37" s="824">
        <v>36717.617949784792</v>
      </c>
      <c r="D37" s="824">
        <v>24138.997213256484</v>
      </c>
      <c r="E37" s="824">
        <v>46464.78459766764</v>
      </c>
      <c r="F37" s="824">
        <v>29737.316978134113</v>
      </c>
      <c r="G37" s="824">
        <v>48824.038776967929</v>
      </c>
      <c r="H37" s="824">
        <v>39040.164402332368</v>
      </c>
      <c r="I37" s="824">
        <v>58446.492558309037</v>
      </c>
    </row>
    <row r="38" spans="1:9" s="163" customFormat="1" ht="21" customHeight="1">
      <c r="A38" s="155" t="s">
        <v>465</v>
      </c>
      <c r="B38" s="824">
        <v>4886.0777474892402</v>
      </c>
      <c r="C38" s="824">
        <v>7680.2848450502152</v>
      </c>
      <c r="D38" s="824">
        <v>8345.5002060518727</v>
      </c>
      <c r="E38" s="824">
        <v>11577.915584548105</v>
      </c>
      <c r="F38" s="824">
        <v>16312.776008746358</v>
      </c>
      <c r="G38" s="824">
        <v>23856.842422740527</v>
      </c>
      <c r="H38" s="824">
        <v>21348.415937317786</v>
      </c>
      <c r="I38" s="824">
        <v>21690.959637026241</v>
      </c>
    </row>
    <row r="39" spans="1:9" s="163" customFormat="1" ht="21" customHeight="1">
      <c r="A39" s="155" t="s">
        <v>129</v>
      </c>
      <c r="B39" s="824">
        <v>1857.6964246771879</v>
      </c>
      <c r="C39" s="824">
        <v>3438.8057690100432</v>
      </c>
      <c r="D39" s="824">
        <v>4530.10010518732</v>
      </c>
      <c r="E39" s="824">
        <v>6266.0023046647229</v>
      </c>
      <c r="F39" s="824">
        <v>8272.8751778425649</v>
      </c>
      <c r="G39" s="824">
        <v>9590.1875787171994</v>
      </c>
      <c r="H39" s="824">
        <v>10116.332403790087</v>
      </c>
      <c r="I39" s="824">
        <v>11114.604734693878</v>
      </c>
    </row>
    <row r="40" spans="1:9" s="163" customFormat="1" ht="21" customHeight="1">
      <c r="A40" s="155" t="s">
        <v>135</v>
      </c>
      <c r="B40" s="824">
        <v>0</v>
      </c>
      <c r="C40" s="824">
        <v>0</v>
      </c>
      <c r="D40" s="824">
        <v>0</v>
      </c>
      <c r="E40" s="824">
        <v>0</v>
      </c>
      <c r="F40" s="824">
        <v>0</v>
      </c>
      <c r="G40" s="824">
        <v>0</v>
      </c>
      <c r="H40" s="824">
        <v>0</v>
      </c>
      <c r="I40" s="824">
        <v>0</v>
      </c>
    </row>
    <row r="41" spans="1:9" s="163" customFormat="1" ht="21" customHeight="1">
      <c r="A41" s="155" t="s">
        <v>466</v>
      </c>
      <c r="B41" s="824">
        <v>7635.7890631276914</v>
      </c>
      <c r="C41" s="824">
        <v>10350.052258249641</v>
      </c>
      <c r="D41" s="824">
        <v>9365.0625850144097</v>
      </c>
      <c r="E41" s="824">
        <v>7686.8868658892125</v>
      </c>
      <c r="F41" s="824">
        <v>5994.8060218658893</v>
      </c>
      <c r="G41" s="824">
        <v>14636.14775510204</v>
      </c>
      <c r="H41" s="824">
        <v>14645.677940233236</v>
      </c>
      <c r="I41" s="824">
        <v>18006.770357142857</v>
      </c>
    </row>
    <row r="42" spans="1:9" s="164" customFormat="1" ht="18.75" thickBot="1">
      <c r="A42" s="157" t="s">
        <v>110</v>
      </c>
      <c r="B42" s="825"/>
      <c r="C42" s="825">
        <v>0</v>
      </c>
      <c r="D42" s="825">
        <v>33354.173257925075</v>
      </c>
      <c r="E42" s="825">
        <v>17282.123543731781</v>
      </c>
      <c r="F42" s="825">
        <v>16348.840779883381</v>
      </c>
      <c r="G42" s="825">
        <v>17681.173472303206</v>
      </c>
      <c r="H42" s="825">
        <v>18764.287836734693</v>
      </c>
      <c r="I42" s="825">
        <v>19064.011288629739</v>
      </c>
    </row>
    <row r="43" spans="1:9" ht="24" customHeight="1" thickTop="1" thickBot="1">
      <c r="A43" s="63" t="s">
        <v>467</v>
      </c>
      <c r="B43" s="823">
        <v>27573.533169296988</v>
      </c>
      <c r="C43" s="823">
        <v>30031.462328550933</v>
      </c>
      <c r="D43" s="823">
        <v>32888.330151296832</v>
      </c>
      <c r="E43" s="823">
        <v>44936.332807580176</v>
      </c>
      <c r="F43" s="823">
        <v>51986.347227405255</v>
      </c>
      <c r="G43" s="823">
        <v>55452.852756559769</v>
      </c>
      <c r="H43" s="823">
        <v>56727.437803207002</v>
      </c>
      <c r="I43" s="823">
        <v>61608.960489795914</v>
      </c>
    </row>
    <row r="44" spans="1:9" s="163" customFormat="1" ht="21" customHeight="1" thickTop="1">
      <c r="A44" s="155" t="s">
        <v>150</v>
      </c>
      <c r="B44" s="824">
        <v>21306.456241033</v>
      </c>
      <c r="C44" s="824">
        <v>21306.456241033</v>
      </c>
      <c r="D44" s="824">
        <v>22704.178674351584</v>
      </c>
      <c r="E44" s="824">
        <v>27783.819241982506</v>
      </c>
      <c r="F44" s="824">
        <v>36663.84839650146</v>
      </c>
      <c r="G44" s="824">
        <v>40723.979591836738</v>
      </c>
      <c r="H44" s="824">
        <v>40723.979591836738</v>
      </c>
      <c r="I44" s="824">
        <v>44803.717201166182</v>
      </c>
    </row>
    <row r="45" spans="1:9" s="163" customFormat="1" ht="21" customHeight="1">
      <c r="A45" s="155" t="s">
        <v>154</v>
      </c>
      <c r="B45" s="824">
        <v>0</v>
      </c>
      <c r="C45" s="824">
        <v>0</v>
      </c>
      <c r="D45" s="824">
        <v>1345.0288184438041</v>
      </c>
      <c r="E45" s="824">
        <v>5051.661545189505</v>
      </c>
      <c r="F45" s="824">
        <v>1661.4865962099127</v>
      </c>
      <c r="G45" s="824">
        <v>1661.4653279883382</v>
      </c>
      <c r="H45" s="824">
        <v>1661.4653279883382</v>
      </c>
      <c r="I45" s="824">
        <v>1661.3940597667638</v>
      </c>
    </row>
    <row r="46" spans="1:9" s="163" customFormat="1" ht="21" customHeight="1">
      <c r="A46" s="155" t="s">
        <v>158</v>
      </c>
      <c r="B46" s="824">
        <v>0</v>
      </c>
      <c r="C46" s="824">
        <v>0</v>
      </c>
      <c r="D46" s="824">
        <v>0</v>
      </c>
      <c r="E46" s="824">
        <v>0</v>
      </c>
      <c r="F46" s="824">
        <v>0</v>
      </c>
      <c r="G46" s="824">
        <v>0</v>
      </c>
      <c r="H46" s="824">
        <v>0</v>
      </c>
      <c r="I46" s="824">
        <v>0</v>
      </c>
    </row>
    <row r="47" spans="1:9" s="163" customFormat="1" ht="21" customHeight="1">
      <c r="A47" s="155" t="s">
        <v>468</v>
      </c>
      <c r="B47" s="824">
        <v>2136.5966700143472</v>
      </c>
      <c r="C47" s="824">
        <v>2549.6450774748923</v>
      </c>
      <c r="D47" s="824">
        <v>3180.8728285302595</v>
      </c>
      <c r="E47" s="824">
        <v>3799.5643221574342</v>
      </c>
      <c r="F47" s="824">
        <v>4628.7362040816324</v>
      </c>
      <c r="G47" s="824">
        <v>5531.0246982507288</v>
      </c>
      <c r="H47" s="824">
        <v>5531.0246982507288</v>
      </c>
      <c r="I47" s="824">
        <v>6412.1573892128281</v>
      </c>
    </row>
    <row r="48" spans="1:9" s="163" customFormat="1" ht="21" customHeight="1">
      <c r="A48" s="155" t="s">
        <v>166</v>
      </c>
      <c r="B48" s="824">
        <v>4130.4802582496413</v>
      </c>
      <c r="C48" s="824">
        <v>6175.3610100430424</v>
      </c>
      <c r="D48" s="824">
        <v>5658.2498299711815</v>
      </c>
      <c r="E48" s="824">
        <v>8301.2876982507296</v>
      </c>
      <c r="F48" s="824">
        <v>9032.2760306122436</v>
      </c>
      <c r="G48" s="824">
        <v>7536.383138483965</v>
      </c>
      <c r="H48" s="824">
        <v>8810.9681851311962</v>
      </c>
      <c r="I48" s="824">
        <v>8731.691839650146</v>
      </c>
    </row>
    <row r="49" spans="1:9" s="163" customFormat="1" ht="21" customHeight="1">
      <c r="A49" s="156" t="s">
        <v>469</v>
      </c>
      <c r="B49" s="824">
        <v>0</v>
      </c>
      <c r="C49" s="824">
        <v>0</v>
      </c>
      <c r="D49" s="824">
        <v>0</v>
      </c>
      <c r="E49" s="824">
        <v>9.9438046647230323</v>
      </c>
      <c r="F49" s="824">
        <v>9.9438046647230323</v>
      </c>
      <c r="G49" s="824">
        <v>9.9650728862973761</v>
      </c>
      <c r="H49" s="824">
        <v>9.9650728862973761</v>
      </c>
      <c r="I49" s="824">
        <v>520.16915451895045</v>
      </c>
    </row>
    <row r="50" spans="1:9" s="164" customFormat="1" ht="18.75" thickBot="1">
      <c r="A50" s="158" t="s">
        <v>470</v>
      </c>
      <c r="B50" s="825">
        <v>4130.4802582496413</v>
      </c>
      <c r="C50" s="825">
        <v>6175.3610100430424</v>
      </c>
      <c r="D50" s="825">
        <v>5658.2498299711815</v>
      </c>
      <c r="E50" s="825">
        <v>8291.3438935860049</v>
      </c>
      <c r="F50" s="825">
        <v>9022.3322259475226</v>
      </c>
      <c r="G50" s="825">
        <v>7526.4180655976679</v>
      </c>
      <c r="H50" s="825">
        <v>8801.0031122448981</v>
      </c>
      <c r="I50" s="825">
        <v>8211.5226851311945</v>
      </c>
    </row>
    <row r="51" spans="1:9" ht="24" customHeight="1" thickTop="1" thickBot="1">
      <c r="A51" s="63" t="s">
        <v>471</v>
      </c>
      <c r="B51" s="823">
        <v>478506.50077905302</v>
      </c>
      <c r="C51" s="823">
        <v>582771.64753658534</v>
      </c>
      <c r="D51" s="823">
        <v>554702.93307925074</v>
      </c>
      <c r="E51" s="823">
        <v>693038.43260349857</v>
      </c>
      <c r="F51" s="823">
        <v>856189.4159533527</v>
      </c>
      <c r="G51" s="823">
        <v>964354.83284693875</v>
      </c>
      <c r="H51" s="823">
        <v>956905.36125072895</v>
      </c>
      <c r="I51" s="823">
        <v>1141817.092341108</v>
      </c>
    </row>
    <row r="52" spans="1:9" s="163" customFormat="1" ht="24" customHeight="1" thickTop="1">
      <c r="A52" s="159" t="s">
        <v>472</v>
      </c>
      <c r="B52" s="824">
        <v>42628.764982783359</v>
      </c>
      <c r="C52" s="824">
        <v>53199.097144906744</v>
      </c>
      <c r="D52" s="824">
        <v>55853.226121037456</v>
      </c>
      <c r="E52" s="824">
        <v>71717.886016034987</v>
      </c>
      <c r="F52" s="824">
        <v>81646.02490233237</v>
      </c>
      <c r="G52" s="824">
        <v>92363.526234693883</v>
      </c>
      <c r="H52" s="824">
        <v>96055.473711370272</v>
      </c>
      <c r="I52" s="824">
        <v>106247.50658892129</v>
      </c>
    </row>
    <row r="53" spans="1:9" s="164" customFormat="1" ht="21" customHeight="1">
      <c r="A53" s="158" t="s">
        <v>473</v>
      </c>
      <c r="B53" s="825">
        <v>1932.7775093256814</v>
      </c>
      <c r="C53" s="825">
        <v>3129.856113342898</v>
      </c>
      <c r="D53" s="825">
        <v>4031.4413890489914</v>
      </c>
      <c r="E53" s="825">
        <v>9590.3775597667627</v>
      </c>
      <c r="F53" s="825">
        <v>8608.73660058309</v>
      </c>
      <c r="G53" s="825">
        <v>11131.644603498542</v>
      </c>
      <c r="H53" s="825">
        <v>13826.213533527696</v>
      </c>
      <c r="I53" s="825">
        <v>13107.440800291546</v>
      </c>
    </row>
    <row r="54" spans="1:9" s="164" customFormat="1" ht="21" customHeight="1">
      <c r="A54" s="158" t="s">
        <v>474</v>
      </c>
      <c r="B54" s="825">
        <v>30327.705648493546</v>
      </c>
      <c r="C54" s="825">
        <v>36904.332094691534</v>
      </c>
      <c r="D54" s="825">
        <v>39712.079590778099</v>
      </c>
      <c r="E54" s="825">
        <v>49606.367749271136</v>
      </c>
      <c r="F54" s="825">
        <v>60308.234932944601</v>
      </c>
      <c r="G54" s="825">
        <v>68283.583048104949</v>
      </c>
      <c r="H54" s="825">
        <v>69310.753833819239</v>
      </c>
      <c r="I54" s="825">
        <v>79702.761116618072</v>
      </c>
    </row>
    <row r="55" spans="1:9" s="164" customFormat="1" ht="21" customHeight="1">
      <c r="A55" s="158" t="s">
        <v>475</v>
      </c>
      <c r="B55" s="825">
        <v>0</v>
      </c>
      <c r="C55" s="825">
        <v>0</v>
      </c>
      <c r="D55" s="825">
        <v>0</v>
      </c>
      <c r="E55" s="825">
        <v>0</v>
      </c>
      <c r="F55" s="825">
        <v>0</v>
      </c>
      <c r="G55" s="825">
        <v>0</v>
      </c>
      <c r="H55" s="825">
        <v>0</v>
      </c>
      <c r="I55" s="825">
        <v>0</v>
      </c>
    </row>
    <row r="56" spans="1:9" s="164" customFormat="1" ht="21" customHeight="1">
      <c r="A56" s="158" t="s">
        <v>476</v>
      </c>
      <c r="B56" s="825">
        <v>10368.281824964131</v>
      </c>
      <c r="C56" s="825">
        <v>13164.908936872311</v>
      </c>
      <c r="D56" s="825">
        <v>12109.705141210374</v>
      </c>
      <c r="E56" s="825">
        <v>12521.140706997085</v>
      </c>
      <c r="F56" s="825">
        <v>12729.053368804665</v>
      </c>
      <c r="G56" s="825">
        <v>12948.29858309038</v>
      </c>
      <c r="H56" s="825">
        <v>12918.506344023323</v>
      </c>
      <c r="I56" s="825">
        <v>13437.30467201166</v>
      </c>
    </row>
    <row r="57" spans="1:9" s="164" customFormat="1" ht="21" customHeight="1">
      <c r="A57" s="158" t="s">
        <v>477</v>
      </c>
      <c r="B57" s="825">
        <v>0</v>
      </c>
      <c r="C57" s="825">
        <v>0</v>
      </c>
      <c r="D57" s="825">
        <v>0</v>
      </c>
      <c r="E57" s="825">
        <v>0</v>
      </c>
      <c r="F57" s="825">
        <v>0</v>
      </c>
      <c r="G57" s="825">
        <v>0</v>
      </c>
      <c r="H57" s="825">
        <v>0</v>
      </c>
      <c r="I57" s="825">
        <v>0</v>
      </c>
    </row>
    <row r="58" spans="1:9" s="164" customFormat="1" ht="18.75" thickBot="1">
      <c r="A58" s="157" t="s">
        <v>478</v>
      </c>
      <c r="B58" s="825">
        <v>600958.45846915361</v>
      </c>
      <c r="C58" s="825">
        <v>746038.47651076037</v>
      </c>
      <c r="D58" s="825">
        <v>818656.54707925057</v>
      </c>
      <c r="E58" s="825">
        <v>1006359.6906195335</v>
      </c>
      <c r="F58" s="825">
        <v>1186188.950957726</v>
      </c>
      <c r="G58" s="825">
        <v>1397475.2818688047</v>
      </c>
      <c r="H58" s="825">
        <v>1440527.7884591839</v>
      </c>
      <c r="I58" s="825">
        <v>1739175.3533148686</v>
      </c>
    </row>
    <row r="59" spans="1:9" ht="31.5" customHeight="1" thickTop="1" thickBot="1">
      <c r="A59" s="160" t="s">
        <v>479</v>
      </c>
      <c r="B59" s="823"/>
      <c r="C59" s="823"/>
      <c r="D59" s="823"/>
      <c r="E59" s="823"/>
      <c r="F59" s="823"/>
      <c r="G59" s="823"/>
      <c r="H59" s="823"/>
      <c r="I59" s="823"/>
    </row>
    <row r="60" spans="1:9" ht="30" customHeight="1" thickTop="1">
      <c r="A60" s="71" t="s">
        <v>480</v>
      </c>
      <c r="B60" s="826">
        <v>26352.701249641323</v>
      </c>
      <c r="C60" s="826">
        <v>30361.806878048781</v>
      </c>
      <c r="D60" s="826">
        <v>22724.804363112391</v>
      </c>
      <c r="E60" s="826">
        <v>28051.009103498542</v>
      </c>
      <c r="F60" s="826">
        <v>38049.852596209916</v>
      </c>
      <c r="G60" s="826">
        <v>38647.265128279883</v>
      </c>
      <c r="H60" s="826">
        <v>42866.115635568516</v>
      </c>
      <c r="I60" s="826">
        <v>49487.365944606412</v>
      </c>
    </row>
    <row r="61" spans="1:9" ht="21" customHeight="1">
      <c r="A61" s="68" t="s">
        <v>481</v>
      </c>
      <c r="B61" s="826">
        <v>-11769.214893830704</v>
      </c>
      <c r="C61" s="826">
        <v>-15056.243225251077</v>
      </c>
      <c r="D61" s="826">
        <v>-8581.803561959654</v>
      </c>
      <c r="E61" s="826">
        <v>-7827.0667099125376</v>
      </c>
      <c r="F61" s="826">
        <v>-10205.658896501458</v>
      </c>
      <c r="G61" s="826">
        <v>-9648.4482011661803</v>
      </c>
      <c r="H61" s="826">
        <v>-10648.12322011662</v>
      </c>
      <c r="I61" s="826">
        <v>-13052.917064139941</v>
      </c>
    </row>
    <row r="62" spans="1:9" ht="21.75" customHeight="1">
      <c r="A62" s="66" t="s">
        <v>482</v>
      </c>
      <c r="B62" s="826">
        <v>14583.486355810617</v>
      </c>
      <c r="C62" s="826">
        <v>15305.563652797704</v>
      </c>
      <c r="D62" s="826">
        <v>14143.000801152739</v>
      </c>
      <c r="E62" s="826">
        <v>20223.942393586003</v>
      </c>
      <c r="F62" s="826">
        <v>27844.193699708456</v>
      </c>
      <c r="G62" s="826">
        <v>28998.816927113701</v>
      </c>
      <c r="H62" s="826">
        <v>32217.992415451892</v>
      </c>
      <c r="I62" s="826">
        <v>36434.448880466472</v>
      </c>
    </row>
    <row r="63" spans="1:9">
      <c r="A63" s="71" t="s">
        <v>483</v>
      </c>
      <c r="B63" s="826">
        <v>11828.802743185079</v>
      </c>
      <c r="C63" s="826">
        <v>14559.49874605452</v>
      </c>
      <c r="D63" s="826">
        <v>16088.768445244958</v>
      </c>
      <c r="E63" s="826">
        <v>18475.115829446066</v>
      </c>
      <c r="F63" s="826">
        <v>21017.208450437316</v>
      </c>
      <c r="G63" s="826">
        <v>23741.420444606414</v>
      </c>
      <c r="H63" s="826">
        <v>26759.563409620994</v>
      </c>
      <c r="I63" s="826">
        <v>26775.386660349854</v>
      </c>
    </row>
    <row r="64" spans="1:9">
      <c r="A64" s="68" t="s">
        <v>484</v>
      </c>
      <c r="B64" s="826">
        <v>-5229.4950932568145</v>
      </c>
      <c r="C64" s="826">
        <v>-4682.2031162123385</v>
      </c>
      <c r="D64" s="826">
        <v>-4708.3975086455339</v>
      </c>
      <c r="E64" s="826">
        <v>-5218.3552069970847</v>
      </c>
      <c r="F64" s="826">
        <v>-7380.799160349854</v>
      </c>
      <c r="G64" s="826">
        <v>-6586.5983615160349</v>
      </c>
      <c r="H64" s="826">
        <v>-7354.7998469387758</v>
      </c>
      <c r="I64" s="826">
        <v>-12046.440084548105</v>
      </c>
    </row>
    <row r="65" spans="1:9">
      <c r="A65" s="72" t="s">
        <v>485</v>
      </c>
      <c r="B65" s="826">
        <v>21182.794005738881</v>
      </c>
      <c r="C65" s="826">
        <v>25182.859282639885</v>
      </c>
      <c r="D65" s="826">
        <v>25523.371737752164</v>
      </c>
      <c r="E65" s="826">
        <v>33480.703016034982</v>
      </c>
      <c r="F65" s="826">
        <v>41480.602989795916</v>
      </c>
      <c r="G65" s="826">
        <v>46153.63901020409</v>
      </c>
      <c r="H65" s="826">
        <v>51622.755978134112</v>
      </c>
      <c r="I65" s="826">
        <v>51163.395456268219</v>
      </c>
    </row>
    <row r="66" spans="1:9">
      <c r="A66" s="71" t="s">
        <v>486</v>
      </c>
      <c r="B66" s="826">
        <v>1061.6952137733142</v>
      </c>
      <c r="C66" s="826">
        <v>57.700908177905312</v>
      </c>
      <c r="D66" s="826">
        <v>615.90430547550432</v>
      </c>
      <c r="E66" s="826">
        <v>653.87290524781338</v>
      </c>
      <c r="F66" s="826">
        <v>282.86232215743439</v>
      </c>
      <c r="G66" s="826">
        <v>681.42373906705529</v>
      </c>
      <c r="H66" s="826">
        <v>1149.4650393586005</v>
      </c>
      <c r="I66" s="826">
        <v>1434.1918513119533</v>
      </c>
    </row>
    <row r="67" spans="1:9">
      <c r="A67" s="71" t="s">
        <v>487</v>
      </c>
      <c r="B67" s="826">
        <v>-4367.7391649928268</v>
      </c>
      <c r="C67" s="826">
        <v>-2285.9452424677188</v>
      </c>
      <c r="D67" s="826">
        <v>-1785.4178314121039</v>
      </c>
      <c r="E67" s="826">
        <v>-3506.2931093294465</v>
      </c>
      <c r="F67" s="826">
        <v>-3814.2160495626827</v>
      </c>
      <c r="G67" s="826">
        <v>-5476.687448979591</v>
      </c>
      <c r="H67" s="826">
        <v>-6062.6497769679299</v>
      </c>
      <c r="I67" s="826">
        <v>-5631.7756895043731</v>
      </c>
    </row>
    <row r="68" spans="1:9">
      <c r="A68" s="66" t="s">
        <v>488</v>
      </c>
      <c r="B68" s="826">
        <v>17876.750054519369</v>
      </c>
      <c r="C68" s="826">
        <v>22954.61494835007</v>
      </c>
      <c r="D68" s="826">
        <v>24353.858211815565</v>
      </c>
      <c r="E68" s="826">
        <v>30628.282811953355</v>
      </c>
      <c r="F68" s="826">
        <v>37949.249262390666</v>
      </c>
      <c r="G68" s="826">
        <v>41358.37530029154</v>
      </c>
      <c r="H68" s="826">
        <v>46709.571240524783</v>
      </c>
      <c r="I68" s="826">
        <v>46965.811618075801</v>
      </c>
    </row>
    <row r="69" spans="1:9">
      <c r="A69" s="68" t="s">
        <v>489</v>
      </c>
      <c r="B69" s="826">
        <v>-14280.165835007174</v>
      </c>
      <c r="C69" s="826">
        <v>-15794.146571018651</v>
      </c>
      <c r="D69" s="826">
        <v>-17445.85437463977</v>
      </c>
      <c r="E69" s="826">
        <v>-20368.857481049559</v>
      </c>
      <c r="F69" s="826">
        <v>-24787.998744897955</v>
      </c>
      <c r="G69" s="826">
        <v>-28936.370889212827</v>
      </c>
      <c r="H69" s="826">
        <v>-32262.164925655972</v>
      </c>
      <c r="I69" s="826">
        <v>-34014.350016034987</v>
      </c>
    </row>
    <row r="70" spans="1:9">
      <c r="A70" s="72" t="s">
        <v>490</v>
      </c>
      <c r="B70" s="826">
        <v>3596.5842195121954</v>
      </c>
      <c r="C70" s="826">
        <v>7160.4683773314209</v>
      </c>
      <c r="D70" s="826">
        <v>6908.0038371757928</v>
      </c>
      <c r="E70" s="826">
        <v>10259.425330903789</v>
      </c>
      <c r="F70" s="826">
        <v>13161.25051749271</v>
      </c>
      <c r="G70" s="826">
        <v>12422.004411078718</v>
      </c>
      <c r="H70" s="826">
        <v>14447.406314868802</v>
      </c>
      <c r="I70" s="826">
        <v>12951.461602040818</v>
      </c>
    </row>
    <row r="71" spans="1:9">
      <c r="A71" s="72" t="s">
        <v>491</v>
      </c>
      <c r="B71" s="826">
        <v>-11884.808100430415</v>
      </c>
      <c r="C71" s="826">
        <v>3161.5383902439021</v>
      </c>
      <c r="D71" s="826">
        <v>-1.7372089337175791</v>
      </c>
      <c r="E71" s="826">
        <v>-2335.423218658892</v>
      </c>
      <c r="F71" s="826">
        <v>2517.4333177842564</v>
      </c>
      <c r="G71" s="826">
        <v>2729.0140553935862</v>
      </c>
      <c r="H71" s="826">
        <v>3067.1090335276967</v>
      </c>
      <c r="I71" s="826">
        <v>-1583.9511516034984</v>
      </c>
    </row>
    <row r="72" spans="1:9">
      <c r="A72" s="73" t="s">
        <v>492</v>
      </c>
      <c r="B72" s="826">
        <v>-22728.636433285508</v>
      </c>
      <c r="C72" s="826">
        <v>-12.346302725968437</v>
      </c>
      <c r="D72" s="826">
        <v>-413.58285014409222</v>
      </c>
      <c r="E72" s="826">
        <v>-2750.2497069970846</v>
      </c>
      <c r="F72" s="826">
        <v>2414.7280262390673</v>
      </c>
      <c r="G72" s="826">
        <v>2722.1555204081633</v>
      </c>
      <c r="H72" s="826">
        <v>3059.400036443149</v>
      </c>
      <c r="I72" s="826">
        <v>-1592.1840787172011</v>
      </c>
    </row>
    <row r="73" spans="1:9">
      <c r="A73" s="73" t="s">
        <v>493</v>
      </c>
      <c r="B73" s="826">
        <v>10843.828332855095</v>
      </c>
      <c r="C73" s="826">
        <v>3173.8846929698707</v>
      </c>
      <c r="D73" s="826">
        <v>411.84564121037459</v>
      </c>
      <c r="E73" s="826">
        <v>414.82648833819241</v>
      </c>
      <c r="F73" s="826">
        <v>102.70529154518951</v>
      </c>
      <c r="G73" s="826">
        <v>6.8585349854227413</v>
      </c>
      <c r="H73" s="826">
        <v>7.7089970845481055</v>
      </c>
      <c r="I73" s="826">
        <v>8.2329271137026243</v>
      </c>
    </row>
    <row r="74" spans="1:9">
      <c r="A74" s="66" t="s">
        <v>494</v>
      </c>
      <c r="B74" s="826">
        <v>12466.532797704447</v>
      </c>
      <c r="C74" s="826">
        <v>-3072.1113199426109</v>
      </c>
      <c r="D74" s="826">
        <v>420.73271757925073</v>
      </c>
      <c r="E74" s="826">
        <v>2672.2253586005831</v>
      </c>
      <c r="F74" s="826">
        <v>-2301.6833935860059</v>
      </c>
      <c r="G74" s="826">
        <v>-2720.7198294460645</v>
      </c>
      <c r="H74" s="826">
        <v>-3059.7846209912536</v>
      </c>
      <c r="I74" s="826">
        <v>1551.9562711370261</v>
      </c>
    </row>
    <row r="75" spans="1:9">
      <c r="A75" s="66" t="s">
        <v>495</v>
      </c>
      <c r="B75" s="826">
        <v>22950.873216642754</v>
      </c>
      <c r="C75" s="826">
        <v>39.274249641319948</v>
      </c>
      <c r="D75" s="826">
        <v>822.10021469740639</v>
      </c>
      <c r="E75" s="826">
        <v>3123.1574169096211</v>
      </c>
      <c r="F75" s="826">
        <v>-2207.2910830903793</v>
      </c>
      <c r="G75" s="826">
        <v>-2708.4455233236149</v>
      </c>
      <c r="H75" s="826">
        <v>-3045.9062507288631</v>
      </c>
      <c r="I75" s="826">
        <v>1568.2058921282799</v>
      </c>
    </row>
    <row r="76" spans="1:9">
      <c r="A76" s="68" t="s">
        <v>496</v>
      </c>
      <c r="B76" s="826">
        <v>-10484.340418938307</v>
      </c>
      <c r="C76" s="826">
        <v>-3111.3855695839311</v>
      </c>
      <c r="D76" s="826">
        <v>-401.36749711815565</v>
      </c>
      <c r="E76" s="826">
        <v>-450.93205830903787</v>
      </c>
      <c r="F76" s="826">
        <v>-94.392310495626816</v>
      </c>
      <c r="G76" s="826">
        <v>-12.27430612244898</v>
      </c>
      <c r="H76" s="826">
        <v>-13.87837026239067</v>
      </c>
      <c r="I76" s="826">
        <v>-16.249620991253643</v>
      </c>
    </row>
    <row r="77" spans="1:9">
      <c r="A77" s="66" t="s">
        <v>497</v>
      </c>
      <c r="B77" s="826">
        <v>4178.3089167862263</v>
      </c>
      <c r="C77" s="826">
        <v>7249.8954476327126</v>
      </c>
      <c r="D77" s="826">
        <v>7326.9993458213257</v>
      </c>
      <c r="E77" s="826">
        <v>10596.227470845481</v>
      </c>
      <c r="F77" s="826">
        <v>13377.000441690963</v>
      </c>
      <c r="G77" s="826">
        <v>12430.298637026239</v>
      </c>
      <c r="H77" s="826">
        <v>14454.730727405249</v>
      </c>
      <c r="I77" s="826">
        <v>12919.466721574343</v>
      </c>
    </row>
    <row r="78" spans="1:9">
      <c r="A78" s="74" t="s">
        <v>498</v>
      </c>
      <c r="B78" s="826">
        <v>844.82423672883795</v>
      </c>
      <c r="C78" s="826">
        <v>0</v>
      </c>
      <c r="D78" s="826">
        <v>0</v>
      </c>
      <c r="E78" s="826">
        <v>0</v>
      </c>
      <c r="F78" s="826">
        <v>0</v>
      </c>
      <c r="G78" s="826">
        <v>0</v>
      </c>
      <c r="H78" s="826">
        <v>0</v>
      </c>
      <c r="I78" s="826">
        <v>0</v>
      </c>
    </row>
    <row r="79" spans="1:9">
      <c r="A79" s="72" t="s">
        <v>499</v>
      </c>
      <c r="B79" s="826">
        <v>5023.1331535150639</v>
      </c>
      <c r="C79" s="826">
        <v>7249.8954476327126</v>
      </c>
      <c r="D79" s="826">
        <v>7326.9993458213257</v>
      </c>
      <c r="E79" s="826">
        <v>10596.227470845481</v>
      </c>
      <c r="F79" s="826">
        <v>13377.000441690963</v>
      </c>
      <c r="G79" s="826">
        <v>12430.298637026239</v>
      </c>
      <c r="H79" s="826">
        <v>14454.730727405249</v>
      </c>
      <c r="I79" s="826">
        <v>12919.466721574343</v>
      </c>
    </row>
    <row r="80" spans="1:9">
      <c r="A80" s="71" t="s">
        <v>500</v>
      </c>
      <c r="B80" s="826">
        <v>0</v>
      </c>
      <c r="C80" s="826">
        <v>0</v>
      </c>
      <c r="D80" s="826">
        <v>0</v>
      </c>
      <c r="E80" s="826">
        <v>0</v>
      </c>
      <c r="F80" s="826">
        <v>20.678365889212827</v>
      </c>
      <c r="G80" s="826">
        <v>-87.979883381924196</v>
      </c>
      <c r="H80" s="826">
        <v>-87.979883381924196</v>
      </c>
      <c r="I80" s="826">
        <v>168.58927696793003</v>
      </c>
    </row>
    <row r="81" spans="1:9" ht="21" customHeight="1">
      <c r="A81" s="66" t="s">
        <v>501</v>
      </c>
      <c r="B81" s="826">
        <v>5023.1331535150639</v>
      </c>
      <c r="C81" s="826">
        <v>7249.8954476327126</v>
      </c>
      <c r="D81" s="826">
        <v>7326.9993458213257</v>
      </c>
      <c r="E81" s="826">
        <v>10596.227470845481</v>
      </c>
      <c r="F81" s="826">
        <v>13397.678807580176</v>
      </c>
      <c r="G81" s="826">
        <v>12342.318753644317</v>
      </c>
      <c r="H81" s="826">
        <v>14366.750844023325</v>
      </c>
      <c r="I81" s="826">
        <v>13088.055998542275</v>
      </c>
    </row>
    <row r="82" spans="1:9" ht="21" customHeight="1">
      <c r="A82" s="71" t="s">
        <v>502</v>
      </c>
      <c r="B82" s="826">
        <v>-892.65289526542324</v>
      </c>
      <c r="C82" s="826">
        <v>0</v>
      </c>
      <c r="D82" s="826">
        <v>0</v>
      </c>
      <c r="E82" s="826">
        <v>0</v>
      </c>
      <c r="F82" s="826">
        <v>0</v>
      </c>
      <c r="G82" s="826">
        <v>0</v>
      </c>
      <c r="H82" s="826">
        <v>0</v>
      </c>
      <c r="I82" s="826">
        <v>0</v>
      </c>
    </row>
    <row r="83" spans="1:9" ht="21" customHeight="1">
      <c r="A83" s="66" t="s">
        <v>503</v>
      </c>
      <c r="B83" s="826">
        <v>4130.4802582496413</v>
      </c>
      <c r="C83" s="826">
        <v>7249.8954476327126</v>
      </c>
      <c r="D83" s="826">
        <v>7326.9993458213257</v>
      </c>
      <c r="E83" s="826">
        <v>10596.227470845481</v>
      </c>
      <c r="F83" s="826">
        <v>13397.678807580176</v>
      </c>
      <c r="G83" s="826">
        <v>12342.318753644317</v>
      </c>
      <c r="H83" s="826">
        <v>14366.750844023325</v>
      </c>
      <c r="I83" s="826">
        <v>13088.055998542275</v>
      </c>
    </row>
    <row r="84" spans="1:9" ht="18" customHeight="1" thickBot="1">
      <c r="A84" s="71" t="s">
        <v>504</v>
      </c>
      <c r="B84" s="826">
        <v>0</v>
      </c>
      <c r="C84" s="826">
        <v>-1074.5344332855093</v>
      </c>
      <c r="D84" s="826">
        <v>-1668.7495158501442</v>
      </c>
      <c r="E84" s="826">
        <v>-2304.8835393586005</v>
      </c>
      <c r="F84" s="826">
        <v>-4375.3465816326534</v>
      </c>
      <c r="G84" s="826">
        <v>-4815.9007930029156</v>
      </c>
      <c r="H84" s="826">
        <v>-5565.7477317784251</v>
      </c>
      <c r="I84" s="826">
        <v>-4876.5333134110788</v>
      </c>
    </row>
    <row r="85" spans="1:9" ht="24" customHeight="1" thickTop="1" thickBot="1">
      <c r="A85" s="63" t="s">
        <v>505</v>
      </c>
      <c r="B85" s="823">
        <v>4130.4802582496413</v>
      </c>
      <c r="C85" s="823">
        <v>6175.3610143472024</v>
      </c>
      <c r="D85" s="823">
        <v>5658.2498299711815</v>
      </c>
      <c r="E85" s="823">
        <v>8291.343931486881</v>
      </c>
      <c r="F85" s="823">
        <v>9022.3322259475226</v>
      </c>
      <c r="G85" s="823">
        <v>7526.4179606413991</v>
      </c>
      <c r="H85" s="823">
        <v>8801.0031122448981</v>
      </c>
      <c r="I85" s="823">
        <v>8211.5226851311945</v>
      </c>
    </row>
    <row r="86" spans="1:9" ht="15" customHeight="1" thickTop="1" thickBot="1">
      <c r="A86" s="161"/>
      <c r="B86" s="827"/>
      <c r="C86" s="827"/>
      <c r="D86" s="827"/>
      <c r="E86" s="827"/>
      <c r="F86" s="827"/>
      <c r="G86" s="827"/>
      <c r="H86" s="827"/>
      <c r="I86" s="827"/>
    </row>
    <row r="87" spans="1:9" ht="28.5" customHeight="1" thickTop="1">
      <c r="A87" s="162"/>
      <c r="B87" s="75"/>
      <c r="C87" s="75"/>
      <c r="D87" s="75"/>
      <c r="E87" s="75"/>
      <c r="F87" s="75"/>
      <c r="G87" s="75"/>
      <c r="H87" s="75"/>
    </row>
    <row r="88" spans="1:9">
      <c r="A88" s="162"/>
      <c r="B88" s="75"/>
      <c r="C88" s="75"/>
      <c r="D88" s="75"/>
      <c r="E88" s="75"/>
      <c r="F88" s="75"/>
      <c r="G88" s="75"/>
      <c r="H88" s="75"/>
    </row>
    <row r="89" spans="1:9" ht="19.5">
      <c r="A89" s="165"/>
      <c r="B89" s="75"/>
      <c r="C89" s="75"/>
      <c r="D89" s="75"/>
      <c r="E89" s="75"/>
      <c r="F89" s="75"/>
      <c r="G89" s="75"/>
      <c r="H89" s="75"/>
    </row>
    <row r="90" spans="1:9" ht="19.5">
      <c r="A90" s="165"/>
      <c r="B90" s="75"/>
      <c r="C90" s="75"/>
      <c r="D90" s="75"/>
      <c r="E90" s="75"/>
      <c r="F90" s="75"/>
      <c r="G90" s="75"/>
      <c r="H90" s="75"/>
    </row>
    <row r="91" spans="1:9" ht="19.5">
      <c r="A91" s="165"/>
      <c r="B91" s="75"/>
      <c r="C91" s="75"/>
      <c r="D91" s="75"/>
      <c r="E91" s="75"/>
      <c r="F91" s="75"/>
      <c r="G91" s="75"/>
      <c r="H91" s="75"/>
    </row>
    <row r="92" spans="1:9" ht="19.5">
      <c r="A92" s="166"/>
      <c r="B92" s="75"/>
      <c r="C92" s="75"/>
      <c r="D92" s="75"/>
      <c r="E92" s="75"/>
      <c r="F92" s="75"/>
      <c r="G92" s="75"/>
      <c r="H92" s="75"/>
    </row>
    <row r="93" spans="1:9" ht="19.5">
      <c r="A93" s="166"/>
      <c r="B93" s="75"/>
      <c r="C93" s="75"/>
      <c r="D93" s="75"/>
      <c r="E93" s="75"/>
      <c r="F93" s="75"/>
      <c r="G93" s="75"/>
      <c r="H93" s="75"/>
    </row>
    <row r="94" spans="1:9" ht="19.5">
      <c r="A94" s="167"/>
      <c r="B94" s="75"/>
      <c r="C94" s="75"/>
      <c r="D94" s="75"/>
      <c r="E94" s="75"/>
      <c r="F94" s="75"/>
      <c r="G94" s="75"/>
      <c r="H94" s="75"/>
    </row>
    <row r="95" spans="1:9" ht="19.5">
      <c r="A95" s="165"/>
      <c r="B95" s="75"/>
      <c r="C95" s="75"/>
      <c r="D95" s="75"/>
      <c r="E95" s="75"/>
      <c r="F95" s="75"/>
      <c r="G95" s="75"/>
      <c r="H95" s="75"/>
    </row>
    <row r="96" spans="1:9" ht="19.5">
      <c r="A96" s="165"/>
      <c r="B96" s="75"/>
      <c r="C96" s="75"/>
      <c r="D96" s="75"/>
      <c r="E96" s="75"/>
      <c r="F96" s="75"/>
      <c r="G96" s="75"/>
      <c r="H96" s="75"/>
    </row>
    <row r="97" spans="1:8" ht="19.5">
      <c r="A97" s="165"/>
      <c r="B97" s="75"/>
      <c r="C97" s="75"/>
      <c r="D97" s="75"/>
      <c r="E97" s="75"/>
      <c r="F97" s="75"/>
      <c r="G97" s="75"/>
      <c r="H97" s="75"/>
    </row>
    <row r="98" spans="1:8" ht="19.5">
      <c r="A98" s="165"/>
      <c r="B98" s="75"/>
      <c r="C98" s="75"/>
      <c r="D98" s="75"/>
      <c r="E98" s="75"/>
      <c r="F98" s="75"/>
      <c r="G98" s="75"/>
      <c r="H98" s="75"/>
    </row>
    <row r="99" spans="1:8" ht="19.5">
      <c r="A99" s="165"/>
      <c r="B99" s="75"/>
      <c r="C99" s="75"/>
      <c r="D99" s="75"/>
      <c r="E99" s="75"/>
      <c r="F99" s="75"/>
      <c r="G99" s="75"/>
      <c r="H99" s="75"/>
    </row>
    <row r="100" spans="1:8" ht="19.5">
      <c r="A100" s="168"/>
      <c r="B100" s="75"/>
      <c r="C100" s="75"/>
      <c r="D100" s="75"/>
      <c r="E100" s="75"/>
      <c r="F100" s="75"/>
      <c r="G100" s="75"/>
      <c r="H100" s="75"/>
    </row>
    <row r="101" spans="1:8">
      <c r="A101" s="169"/>
      <c r="B101" s="75"/>
      <c r="C101" s="75"/>
      <c r="D101" s="75"/>
      <c r="E101" s="75"/>
      <c r="F101" s="75"/>
      <c r="G101" s="75"/>
      <c r="H101" s="75"/>
    </row>
    <row r="102" spans="1:8">
      <c r="A102" s="169"/>
      <c r="B102" s="75"/>
      <c r="C102" s="75"/>
      <c r="D102" s="75"/>
      <c r="E102" s="75"/>
      <c r="F102" s="75"/>
      <c r="G102" s="75"/>
      <c r="H102" s="75"/>
    </row>
    <row r="103" spans="1:8">
      <c r="A103" s="169"/>
      <c r="B103" s="75"/>
      <c r="C103" s="75"/>
      <c r="D103" s="75"/>
      <c r="E103" s="75"/>
      <c r="F103" s="75"/>
      <c r="G103" s="75"/>
      <c r="H103" s="75"/>
    </row>
    <row r="104" spans="1:8">
      <c r="A104" s="169"/>
      <c r="B104" s="75"/>
      <c r="C104" s="75"/>
      <c r="D104" s="75"/>
      <c r="E104" s="75"/>
      <c r="F104" s="75"/>
      <c r="G104" s="75"/>
      <c r="H104" s="75"/>
    </row>
    <row r="105" spans="1:8">
      <c r="A105" s="169"/>
      <c r="B105" s="75"/>
      <c r="C105" s="75"/>
      <c r="D105" s="75"/>
      <c r="E105" s="75"/>
      <c r="F105" s="75"/>
      <c r="G105" s="75"/>
      <c r="H105" s="75"/>
    </row>
    <row r="106" spans="1:8">
      <c r="A106" s="169"/>
      <c r="B106" s="75"/>
      <c r="C106" s="75"/>
      <c r="D106" s="75"/>
      <c r="E106" s="75"/>
      <c r="F106" s="75"/>
      <c r="G106" s="75"/>
      <c r="H106" s="75"/>
    </row>
    <row r="107" spans="1:8">
      <c r="A107" s="170"/>
      <c r="B107" s="75"/>
      <c r="C107" s="75"/>
      <c r="D107" s="75"/>
      <c r="E107" s="75"/>
      <c r="F107" s="75"/>
      <c r="G107" s="75"/>
      <c r="H107" s="75"/>
    </row>
    <row r="108" spans="1:8">
      <c r="A108" s="170"/>
      <c r="B108" s="75"/>
      <c r="C108" s="75"/>
      <c r="D108" s="75"/>
      <c r="E108" s="75"/>
      <c r="F108" s="75"/>
      <c r="G108" s="75"/>
      <c r="H108" s="75"/>
    </row>
    <row r="109" spans="1:8" ht="19.5">
      <c r="A109" s="165"/>
      <c r="B109" s="75"/>
      <c r="C109" s="75"/>
      <c r="D109" s="75"/>
      <c r="E109" s="75"/>
      <c r="F109" s="75"/>
      <c r="G109" s="75"/>
      <c r="H109" s="75"/>
    </row>
    <row r="110" spans="1:8" ht="19.5">
      <c r="A110" s="165"/>
      <c r="B110" s="75"/>
      <c r="C110" s="75"/>
      <c r="D110" s="75"/>
      <c r="E110" s="75"/>
      <c r="F110" s="75"/>
      <c r="G110" s="75"/>
      <c r="H110" s="75"/>
    </row>
    <row r="111" spans="1:8" ht="19.5">
      <c r="A111" s="167"/>
      <c r="B111" s="75"/>
      <c r="C111" s="75"/>
      <c r="D111" s="75"/>
      <c r="E111" s="75"/>
      <c r="F111" s="75"/>
      <c r="G111" s="75"/>
      <c r="H111" s="75"/>
    </row>
    <row r="112" spans="1:8" ht="19.5">
      <c r="A112" s="167"/>
      <c r="B112" s="75"/>
      <c r="C112" s="75"/>
      <c r="D112" s="75"/>
      <c r="E112" s="75"/>
      <c r="F112" s="75"/>
      <c r="G112" s="75"/>
      <c r="H112" s="75"/>
    </row>
    <row r="113" spans="1:8" ht="19.5">
      <c r="A113" s="167"/>
      <c r="B113" s="75"/>
      <c r="C113" s="75"/>
      <c r="D113" s="75"/>
      <c r="E113" s="75"/>
      <c r="F113" s="75"/>
      <c r="G113" s="75"/>
      <c r="H113" s="75"/>
    </row>
    <row r="114" spans="1:8" ht="19.5">
      <c r="A114" s="165"/>
      <c r="B114" s="75"/>
      <c r="C114" s="75"/>
      <c r="D114" s="75"/>
      <c r="E114" s="75"/>
      <c r="F114" s="75"/>
      <c r="G114" s="75"/>
      <c r="H114" s="75"/>
    </row>
    <row r="115" spans="1:8" ht="19.5">
      <c r="A115" s="165"/>
      <c r="B115" s="75"/>
      <c r="C115" s="75"/>
      <c r="D115" s="75"/>
      <c r="E115" s="75"/>
      <c r="F115" s="75"/>
      <c r="G115" s="75"/>
      <c r="H115" s="75"/>
    </row>
    <row r="116" spans="1:8" ht="19.5">
      <c r="A116" s="165"/>
      <c r="B116" s="75"/>
      <c r="C116" s="75"/>
      <c r="D116" s="75"/>
      <c r="E116" s="75"/>
      <c r="F116" s="75"/>
      <c r="G116" s="75"/>
      <c r="H116" s="75"/>
    </row>
    <row r="117" spans="1:8" ht="19.5">
      <c r="A117" s="165"/>
      <c r="B117" s="75"/>
      <c r="C117" s="75"/>
      <c r="D117" s="75"/>
      <c r="E117" s="75"/>
      <c r="F117" s="75"/>
      <c r="G117" s="75"/>
      <c r="H117" s="75"/>
    </row>
    <row r="118" spans="1:8" ht="19.5">
      <c r="A118" s="165"/>
      <c r="B118" s="75"/>
      <c r="C118" s="75"/>
      <c r="D118" s="75"/>
      <c r="E118" s="75"/>
      <c r="F118" s="75"/>
      <c r="G118" s="75"/>
      <c r="H118" s="75"/>
    </row>
    <row r="119" spans="1:8" ht="19.5">
      <c r="A119" s="165"/>
      <c r="B119" s="75"/>
      <c r="C119" s="75"/>
      <c r="D119" s="75"/>
      <c r="E119" s="75"/>
      <c r="F119" s="75"/>
      <c r="G119" s="75"/>
      <c r="H119" s="75"/>
    </row>
    <row r="120" spans="1:8" ht="19.5">
      <c r="A120" s="165"/>
      <c r="B120" s="75"/>
      <c r="C120" s="75"/>
      <c r="D120" s="75"/>
      <c r="E120" s="75"/>
      <c r="F120" s="75"/>
      <c r="G120" s="75"/>
      <c r="H120" s="75"/>
    </row>
    <row r="121" spans="1:8" ht="19.5">
      <c r="A121" s="167"/>
      <c r="B121" s="75"/>
      <c r="C121" s="75"/>
      <c r="D121" s="75"/>
      <c r="E121" s="75"/>
      <c r="F121" s="75"/>
      <c r="G121" s="75"/>
      <c r="H121" s="75"/>
    </row>
    <row r="122" spans="1:8" ht="19.5">
      <c r="A122" s="165"/>
      <c r="B122" s="75"/>
      <c r="C122" s="75"/>
      <c r="D122" s="75"/>
      <c r="E122" s="75"/>
      <c r="F122" s="75"/>
      <c r="G122" s="75"/>
      <c r="H122" s="75"/>
    </row>
    <row r="123" spans="1:8" ht="19.5">
      <c r="A123" s="165"/>
      <c r="B123" s="75"/>
      <c r="C123" s="75"/>
      <c r="D123" s="75"/>
      <c r="E123" s="75"/>
      <c r="F123" s="75"/>
      <c r="G123" s="75"/>
      <c r="H123" s="75"/>
    </row>
    <row r="124" spans="1:8" ht="19.5">
      <c r="A124" s="165"/>
      <c r="B124" s="75"/>
      <c r="C124" s="75"/>
      <c r="D124" s="75"/>
      <c r="E124" s="75"/>
      <c r="F124" s="75"/>
      <c r="G124" s="75"/>
      <c r="H124" s="75"/>
    </row>
    <row r="125" spans="1:8" ht="19.5">
      <c r="A125" s="165"/>
      <c r="B125" s="75"/>
      <c r="C125" s="75"/>
      <c r="D125" s="75"/>
      <c r="E125" s="75"/>
      <c r="F125" s="75"/>
      <c r="G125" s="75"/>
      <c r="H125" s="75"/>
    </row>
    <row r="126" spans="1:8" ht="19.5">
      <c r="A126" s="165"/>
      <c r="B126" s="75"/>
      <c r="C126" s="75"/>
      <c r="D126" s="75"/>
      <c r="E126" s="75"/>
      <c r="F126" s="75"/>
      <c r="G126" s="75"/>
      <c r="H126" s="75"/>
    </row>
    <row r="127" spans="1:8" ht="19.5">
      <c r="A127" s="167"/>
      <c r="B127" s="75"/>
      <c r="C127" s="75"/>
      <c r="D127" s="75"/>
      <c r="E127" s="75"/>
      <c r="F127" s="75"/>
      <c r="G127" s="75"/>
      <c r="H127" s="75"/>
    </row>
    <row r="128" spans="1:8" ht="19.5">
      <c r="A128" s="165"/>
      <c r="B128" s="75"/>
      <c r="C128" s="75"/>
      <c r="D128" s="75"/>
      <c r="E128" s="75"/>
      <c r="F128" s="75"/>
      <c r="G128" s="75"/>
      <c r="H128" s="75"/>
    </row>
    <row r="129" spans="1:8" ht="19.5">
      <c r="A129" s="165"/>
      <c r="B129" s="75"/>
      <c r="C129" s="75"/>
      <c r="D129" s="75"/>
      <c r="E129" s="75"/>
      <c r="F129" s="75"/>
      <c r="G129" s="75"/>
      <c r="H129" s="75"/>
    </row>
    <row r="130" spans="1:8" ht="19.5">
      <c r="A130" s="165"/>
      <c r="B130" s="75"/>
      <c r="C130" s="75"/>
      <c r="D130" s="75"/>
      <c r="E130" s="75"/>
      <c r="F130" s="75"/>
      <c r="G130" s="75"/>
      <c r="H130" s="75"/>
    </row>
    <row r="131" spans="1:8" ht="19.5">
      <c r="A131" s="167"/>
      <c r="B131" s="75"/>
      <c r="C131" s="75"/>
      <c r="D131" s="75"/>
      <c r="E131" s="75"/>
      <c r="F131" s="75"/>
      <c r="G131" s="75"/>
      <c r="H131" s="75"/>
    </row>
    <row r="132" spans="1:8" ht="19.5">
      <c r="A132" s="165"/>
      <c r="B132" s="75"/>
      <c r="C132" s="75"/>
      <c r="D132" s="75"/>
      <c r="E132" s="75"/>
      <c r="F132" s="75"/>
      <c r="G132" s="75"/>
      <c r="H132" s="75"/>
    </row>
    <row r="133" spans="1:8" ht="19.5">
      <c r="A133" s="165"/>
      <c r="B133" s="75"/>
      <c r="C133" s="75"/>
      <c r="D133" s="75"/>
      <c r="E133" s="75"/>
      <c r="F133" s="75"/>
      <c r="G133" s="75"/>
      <c r="H133" s="75"/>
    </row>
    <row r="134" spans="1:8" ht="19.5">
      <c r="A134" s="165"/>
      <c r="B134" s="75"/>
      <c r="C134" s="75"/>
      <c r="D134" s="75"/>
      <c r="E134" s="75"/>
      <c r="F134" s="75"/>
      <c r="G134" s="75"/>
      <c r="H134" s="75"/>
    </row>
    <row r="135" spans="1:8" ht="19.5">
      <c r="A135" s="165"/>
      <c r="B135" s="75"/>
      <c r="C135" s="75"/>
      <c r="D135" s="75"/>
      <c r="E135" s="75"/>
      <c r="F135" s="75"/>
      <c r="G135" s="75"/>
      <c r="H135" s="75"/>
    </row>
    <row r="136" spans="1:8" ht="19.5">
      <c r="A136" s="167"/>
      <c r="B136" s="75"/>
      <c r="C136" s="75"/>
      <c r="D136" s="75"/>
      <c r="E136" s="75"/>
      <c r="F136" s="75"/>
      <c r="G136" s="75"/>
      <c r="H136" s="75"/>
    </row>
    <row r="137" spans="1:8" ht="19.5">
      <c r="A137" s="165"/>
      <c r="B137" s="75"/>
      <c r="C137" s="75"/>
      <c r="D137" s="75"/>
      <c r="E137" s="75"/>
      <c r="F137" s="75"/>
      <c r="G137" s="75"/>
      <c r="H137" s="75"/>
    </row>
    <row r="138" spans="1:8" ht="19.5">
      <c r="A138" s="165"/>
      <c r="B138" s="75"/>
      <c r="C138" s="75"/>
      <c r="D138" s="75"/>
      <c r="E138" s="75"/>
      <c r="F138" s="75"/>
      <c r="G138" s="75"/>
      <c r="H138" s="75"/>
    </row>
    <row r="139" spans="1:8" ht="19.5">
      <c r="A139" s="165"/>
      <c r="B139" s="75"/>
      <c r="C139" s="75"/>
      <c r="D139" s="75"/>
      <c r="E139" s="75"/>
      <c r="F139" s="75"/>
      <c r="G139" s="75"/>
      <c r="H139" s="75"/>
    </row>
    <row r="140" spans="1:8" ht="19.5">
      <c r="A140" s="165"/>
      <c r="B140" s="75"/>
      <c r="C140" s="75"/>
      <c r="D140" s="75"/>
      <c r="E140" s="75"/>
      <c r="F140" s="75"/>
      <c r="G140" s="75"/>
      <c r="H140" s="75"/>
    </row>
    <row r="141" spans="1:8" ht="19.5">
      <c r="A141" s="166"/>
      <c r="B141" s="75"/>
      <c r="C141" s="75"/>
      <c r="D141" s="75"/>
      <c r="E141" s="75"/>
      <c r="F141" s="75"/>
      <c r="G141" s="75"/>
      <c r="H141" s="75"/>
    </row>
    <row r="142" spans="1:8" ht="19.5">
      <c r="A142" s="166"/>
      <c r="B142" s="75"/>
      <c r="C142" s="75"/>
      <c r="D142" s="75"/>
      <c r="E142" s="75"/>
      <c r="F142" s="75"/>
      <c r="G142" s="75"/>
      <c r="H142" s="75"/>
    </row>
    <row r="143" spans="1:8" ht="19.5">
      <c r="A143" s="167"/>
      <c r="B143" s="75"/>
      <c r="C143" s="75"/>
      <c r="D143" s="75"/>
      <c r="E143" s="75"/>
      <c r="F143" s="75"/>
      <c r="G143" s="75"/>
      <c r="H143" s="75"/>
    </row>
    <row r="144" spans="1:8" ht="19.5">
      <c r="A144" s="165"/>
      <c r="B144" s="75"/>
      <c r="C144" s="75"/>
      <c r="D144" s="75"/>
      <c r="E144" s="75"/>
      <c r="F144" s="75"/>
      <c r="G144" s="75"/>
      <c r="H144" s="75"/>
    </row>
    <row r="145" spans="1:8" ht="19.5">
      <c r="A145" s="165"/>
      <c r="B145" s="75"/>
      <c r="C145" s="75"/>
      <c r="D145" s="75"/>
      <c r="E145" s="75"/>
      <c r="F145" s="75"/>
      <c r="G145" s="75"/>
      <c r="H145" s="75"/>
    </row>
    <row r="146" spans="1:8" ht="19.5">
      <c r="A146" s="171"/>
      <c r="B146" s="75"/>
      <c r="C146" s="75"/>
      <c r="D146" s="75"/>
      <c r="E146" s="75"/>
      <c r="F146" s="75"/>
      <c r="G146" s="75"/>
      <c r="H146" s="75"/>
    </row>
    <row r="147" spans="1:8" ht="19.5">
      <c r="A147" s="167"/>
      <c r="B147" s="75"/>
      <c r="C147" s="75"/>
      <c r="D147" s="75"/>
      <c r="E147" s="75"/>
      <c r="F147" s="75"/>
      <c r="G147" s="75"/>
      <c r="H147" s="75"/>
    </row>
    <row r="148" spans="1:8" ht="19.5">
      <c r="A148" s="165"/>
      <c r="B148" s="75"/>
      <c r="C148" s="75"/>
      <c r="D148" s="75"/>
      <c r="E148" s="75"/>
      <c r="F148" s="75"/>
      <c r="G148" s="75"/>
      <c r="H148" s="75"/>
    </row>
    <row r="149" spans="1:8" ht="19.5">
      <c r="A149" s="165"/>
      <c r="B149" s="75"/>
      <c r="C149" s="75"/>
      <c r="D149" s="75"/>
      <c r="E149" s="75"/>
      <c r="F149" s="75"/>
      <c r="G149" s="75"/>
      <c r="H149" s="75"/>
    </row>
    <row r="150" spans="1:8" ht="19.5">
      <c r="A150" s="165"/>
      <c r="B150" s="75"/>
      <c r="C150" s="75"/>
      <c r="D150" s="75"/>
      <c r="E150" s="75"/>
      <c r="F150" s="75"/>
      <c r="G150" s="75"/>
      <c r="H150" s="75"/>
    </row>
    <row r="151" spans="1:8" ht="19.5">
      <c r="A151" s="167"/>
      <c r="B151" s="75"/>
      <c r="C151" s="75"/>
      <c r="D151" s="75"/>
      <c r="E151" s="75"/>
      <c r="F151" s="75"/>
      <c r="G151" s="75"/>
      <c r="H151" s="75"/>
    </row>
    <row r="152" spans="1:8" ht="19.5">
      <c r="A152" s="165"/>
      <c r="B152" s="75"/>
      <c r="C152" s="75"/>
      <c r="D152" s="75"/>
      <c r="E152" s="75"/>
      <c r="F152" s="75"/>
      <c r="G152" s="75"/>
      <c r="H152" s="75"/>
    </row>
    <row r="153" spans="1:8" ht="19.5">
      <c r="A153" s="165"/>
      <c r="B153" s="75"/>
      <c r="C153" s="75"/>
      <c r="D153" s="75"/>
      <c r="E153" s="75"/>
      <c r="F153" s="75"/>
      <c r="G153" s="75"/>
      <c r="H153" s="75"/>
    </row>
    <row r="154" spans="1:8" ht="19.5">
      <c r="A154" s="165"/>
      <c r="B154" s="75"/>
      <c r="C154" s="75"/>
      <c r="D154" s="75"/>
      <c r="E154" s="75"/>
      <c r="F154" s="75"/>
      <c r="G154" s="75"/>
      <c r="H154" s="75"/>
    </row>
    <row r="155" spans="1:8" ht="19.5">
      <c r="A155" s="167"/>
      <c r="B155" s="75"/>
      <c r="C155" s="75"/>
      <c r="D155" s="75"/>
      <c r="E155" s="75"/>
      <c r="F155" s="75"/>
      <c r="G155" s="75"/>
      <c r="H155" s="75"/>
    </row>
    <row r="156" spans="1:8" ht="19.5">
      <c r="A156" s="165"/>
      <c r="B156" s="75"/>
      <c r="C156" s="75"/>
      <c r="D156" s="75"/>
      <c r="E156" s="75"/>
      <c r="F156" s="75"/>
      <c r="G156" s="75"/>
      <c r="H156" s="75"/>
    </row>
    <row r="157" spans="1:8" ht="19.5">
      <c r="A157" s="165"/>
      <c r="B157" s="75"/>
      <c r="C157" s="75"/>
      <c r="D157" s="75"/>
      <c r="E157" s="75"/>
      <c r="F157" s="75"/>
      <c r="G157" s="75"/>
      <c r="H157" s="75"/>
    </row>
    <row r="158" spans="1:8" ht="19.5">
      <c r="A158" s="165"/>
      <c r="B158" s="75"/>
      <c r="C158" s="75"/>
      <c r="D158" s="75"/>
      <c r="E158" s="75"/>
      <c r="F158" s="75"/>
      <c r="G158" s="75"/>
      <c r="H158" s="75"/>
    </row>
    <row r="159" spans="1:8" ht="19.5">
      <c r="A159" s="167"/>
      <c r="B159" s="75"/>
      <c r="C159" s="75"/>
      <c r="D159" s="75"/>
      <c r="E159" s="75"/>
      <c r="F159" s="75"/>
      <c r="G159" s="75"/>
      <c r="H159" s="75"/>
    </row>
    <row r="160" spans="1:8" ht="19.5">
      <c r="A160" s="165"/>
      <c r="B160" s="75"/>
      <c r="C160" s="75"/>
      <c r="D160" s="75"/>
      <c r="E160" s="75"/>
      <c r="F160" s="75"/>
      <c r="G160" s="75"/>
      <c r="H160" s="75"/>
    </row>
    <row r="161" spans="1:8" ht="19.5">
      <c r="A161" s="165"/>
      <c r="B161" s="75"/>
      <c r="C161" s="75"/>
      <c r="D161" s="75"/>
      <c r="E161" s="75"/>
      <c r="F161" s="75"/>
      <c r="G161" s="75"/>
      <c r="H161" s="75"/>
    </row>
    <row r="162" spans="1:8" ht="19.5">
      <c r="A162" s="165"/>
      <c r="B162" s="75"/>
      <c r="C162" s="75"/>
      <c r="D162" s="75"/>
      <c r="E162" s="75"/>
      <c r="F162" s="75"/>
      <c r="G162" s="75"/>
      <c r="H162" s="75"/>
    </row>
    <row r="163" spans="1:8" ht="19.5">
      <c r="A163" s="172"/>
      <c r="B163" s="75"/>
      <c r="C163" s="75"/>
      <c r="D163" s="75"/>
      <c r="E163" s="75"/>
      <c r="F163" s="75"/>
      <c r="G163" s="75"/>
      <c r="H163" s="75"/>
    </row>
    <row r="164" spans="1:8" ht="19.5">
      <c r="A164" s="172"/>
      <c r="B164" s="75"/>
      <c r="C164" s="75"/>
      <c r="D164" s="75"/>
      <c r="E164" s="75"/>
      <c r="F164" s="75"/>
      <c r="G164" s="75"/>
      <c r="H164" s="75"/>
    </row>
    <row r="165" spans="1:8" ht="19.5">
      <c r="A165" s="172"/>
      <c r="B165" s="75"/>
      <c r="C165" s="75"/>
      <c r="D165" s="75"/>
      <c r="E165" s="75"/>
      <c r="F165" s="75"/>
      <c r="G165" s="75"/>
      <c r="H165" s="75"/>
    </row>
    <row r="166" spans="1:8" ht="19.5">
      <c r="A166" s="168"/>
      <c r="B166" s="75"/>
      <c r="C166" s="75"/>
      <c r="D166" s="75"/>
      <c r="E166" s="75"/>
      <c r="F166" s="75"/>
      <c r="G166" s="75"/>
      <c r="H166" s="75"/>
    </row>
    <row r="167" spans="1:8" ht="19.5">
      <c r="A167" s="168"/>
      <c r="B167" s="75"/>
      <c r="C167" s="75"/>
      <c r="D167" s="75"/>
      <c r="E167" s="75"/>
      <c r="F167" s="75"/>
      <c r="G167" s="75"/>
      <c r="H167" s="75"/>
    </row>
    <row r="168" spans="1:8" ht="19.5">
      <c r="A168" s="167"/>
      <c r="B168" s="75"/>
      <c r="C168" s="75"/>
      <c r="D168" s="75"/>
      <c r="E168" s="75"/>
      <c r="F168" s="75"/>
      <c r="G168" s="75"/>
      <c r="H168" s="75"/>
    </row>
    <row r="169" spans="1:8" ht="19.5">
      <c r="A169" s="165"/>
      <c r="B169" s="75"/>
      <c r="C169" s="75"/>
      <c r="D169" s="75"/>
      <c r="E169" s="75"/>
      <c r="F169" s="75"/>
      <c r="G169" s="75"/>
      <c r="H169" s="75"/>
    </row>
    <row r="170" spans="1:8" ht="19.5">
      <c r="A170" s="165"/>
      <c r="B170" s="75"/>
      <c r="C170" s="75"/>
      <c r="D170" s="75"/>
      <c r="E170" s="75"/>
      <c r="F170" s="75"/>
      <c r="G170" s="75"/>
      <c r="H170" s="75"/>
    </row>
    <row r="171" spans="1:8" ht="19.5">
      <c r="A171" s="165"/>
      <c r="B171" s="75"/>
      <c r="C171" s="75"/>
      <c r="D171" s="75"/>
      <c r="E171" s="75"/>
      <c r="F171" s="75"/>
      <c r="G171" s="75"/>
      <c r="H171" s="75"/>
    </row>
    <row r="172" spans="1:8" ht="19.5">
      <c r="A172" s="165"/>
      <c r="B172" s="75"/>
      <c r="C172" s="75"/>
      <c r="D172" s="75"/>
      <c r="E172" s="75"/>
      <c r="F172" s="75"/>
      <c r="G172" s="75"/>
      <c r="H172" s="75"/>
    </row>
    <row r="173" spans="1:8" ht="19.5">
      <c r="A173" s="165"/>
      <c r="B173" s="75"/>
      <c r="C173" s="75"/>
      <c r="D173" s="75"/>
      <c r="E173" s="75"/>
      <c r="F173" s="75"/>
      <c r="G173" s="75"/>
      <c r="H173" s="75"/>
    </row>
    <row r="174" spans="1:8" ht="19.5">
      <c r="A174" s="167"/>
      <c r="B174" s="75"/>
      <c r="C174" s="75"/>
      <c r="D174" s="75"/>
      <c r="E174" s="75"/>
      <c r="F174" s="75"/>
      <c r="G174" s="75"/>
      <c r="H174" s="75"/>
    </row>
    <row r="175" spans="1:8" ht="19.5">
      <c r="A175" s="165"/>
      <c r="B175" s="75"/>
      <c r="C175" s="75"/>
      <c r="D175" s="75"/>
      <c r="E175" s="75"/>
      <c r="F175" s="75"/>
      <c r="G175" s="75"/>
      <c r="H175" s="75"/>
    </row>
    <row r="176" spans="1:8" ht="19.5">
      <c r="A176" s="165"/>
      <c r="B176" s="75"/>
      <c r="C176" s="75"/>
      <c r="D176" s="75"/>
      <c r="E176" s="75"/>
      <c r="F176" s="75"/>
      <c r="G176" s="75"/>
      <c r="H176" s="75"/>
    </row>
    <row r="177" spans="1:8" ht="19.5">
      <c r="A177" s="165"/>
      <c r="B177" s="75"/>
      <c r="C177" s="75"/>
      <c r="D177" s="75"/>
      <c r="E177" s="75"/>
      <c r="F177" s="75"/>
      <c r="G177" s="75"/>
      <c r="H177" s="75"/>
    </row>
    <row r="178" spans="1:8" ht="19.5">
      <c r="A178" s="165"/>
      <c r="B178" s="75"/>
      <c r="C178" s="75"/>
      <c r="D178" s="75"/>
      <c r="E178" s="75"/>
      <c r="F178" s="75"/>
      <c r="G178" s="75"/>
      <c r="H178" s="75"/>
    </row>
    <row r="179" spans="1:8" ht="19.5">
      <c r="A179" s="167"/>
      <c r="B179" s="75"/>
      <c r="C179" s="75"/>
      <c r="D179" s="75"/>
      <c r="E179" s="75"/>
      <c r="F179" s="75"/>
      <c r="G179" s="75"/>
      <c r="H179" s="75"/>
    </row>
    <row r="180" spans="1:8" ht="19.5">
      <c r="A180" s="167"/>
      <c r="B180" s="75"/>
      <c r="C180" s="75"/>
      <c r="D180" s="75"/>
      <c r="E180" s="75"/>
      <c r="F180" s="75"/>
      <c r="G180" s="75"/>
      <c r="H180" s="75"/>
    </row>
    <row r="181" spans="1:8" ht="19.5">
      <c r="A181" s="165"/>
      <c r="B181" s="75"/>
      <c r="C181" s="75"/>
      <c r="D181" s="75"/>
      <c r="E181" s="75"/>
      <c r="F181" s="75"/>
      <c r="G181" s="75"/>
      <c r="H181" s="75"/>
    </row>
    <row r="182" spans="1:8" ht="19.5">
      <c r="A182" s="165"/>
      <c r="B182" s="75"/>
      <c r="C182" s="75"/>
      <c r="D182" s="75"/>
      <c r="E182" s="75"/>
      <c r="F182" s="75"/>
      <c r="G182" s="75"/>
      <c r="H182" s="75"/>
    </row>
    <row r="183" spans="1:8" ht="19.5">
      <c r="A183" s="165"/>
      <c r="B183" s="75"/>
      <c r="C183" s="75"/>
      <c r="D183" s="75"/>
      <c r="E183" s="75"/>
      <c r="F183" s="75"/>
      <c r="G183" s="75"/>
      <c r="H183" s="75"/>
    </row>
    <row r="184" spans="1:8" ht="19.5">
      <c r="A184" s="167"/>
      <c r="B184" s="75"/>
      <c r="C184" s="75"/>
      <c r="D184" s="75"/>
      <c r="E184" s="75"/>
      <c r="F184" s="75"/>
      <c r="G184" s="75"/>
      <c r="H184" s="75"/>
    </row>
    <row r="185" spans="1:8" ht="19.5">
      <c r="A185" s="167"/>
      <c r="B185" s="75"/>
      <c r="C185" s="75"/>
      <c r="D185" s="75"/>
      <c r="E185" s="75"/>
      <c r="F185" s="75"/>
      <c r="G185" s="75"/>
      <c r="H185" s="75"/>
    </row>
    <row r="186" spans="1:8" ht="19.5">
      <c r="A186" s="167"/>
      <c r="B186" s="75"/>
      <c r="C186" s="75"/>
      <c r="D186" s="75"/>
      <c r="E186" s="75"/>
      <c r="F186" s="75"/>
      <c r="G186" s="75"/>
      <c r="H186" s="75"/>
    </row>
    <row r="187" spans="1:8" ht="19.5">
      <c r="A187" s="167"/>
      <c r="B187" s="75"/>
      <c r="C187" s="75"/>
      <c r="D187" s="75"/>
      <c r="E187" s="75"/>
      <c r="F187" s="75"/>
      <c r="G187" s="75"/>
      <c r="H187" s="75"/>
    </row>
    <row r="188" spans="1:8" ht="19.5">
      <c r="A188" s="167"/>
      <c r="B188" s="75"/>
      <c r="C188" s="75"/>
      <c r="D188" s="75"/>
      <c r="E188" s="75"/>
      <c r="F188" s="75"/>
      <c r="G188" s="75"/>
      <c r="H188" s="75"/>
    </row>
    <row r="189" spans="1:8" ht="19.5">
      <c r="A189" s="167"/>
      <c r="B189" s="75"/>
      <c r="C189" s="75"/>
      <c r="D189" s="75"/>
      <c r="E189" s="75"/>
      <c r="F189" s="75"/>
      <c r="G189" s="75"/>
      <c r="H189" s="75"/>
    </row>
    <row r="190" spans="1:8" ht="19.5">
      <c r="A190" s="165"/>
      <c r="B190" s="75"/>
      <c r="C190" s="75"/>
      <c r="D190" s="75"/>
      <c r="E190" s="75"/>
      <c r="F190" s="75"/>
      <c r="G190" s="75"/>
      <c r="H190" s="75"/>
    </row>
    <row r="191" spans="1:8" ht="19.5">
      <c r="A191" s="165"/>
      <c r="B191" s="75"/>
      <c r="C191" s="75"/>
      <c r="D191" s="75"/>
      <c r="E191" s="75"/>
      <c r="F191" s="75"/>
      <c r="G191" s="75"/>
      <c r="H191" s="75"/>
    </row>
    <row r="192" spans="1:8" ht="19.5">
      <c r="A192" s="165"/>
      <c r="B192" s="75"/>
      <c r="C192" s="75"/>
      <c r="D192" s="75"/>
      <c r="E192" s="75"/>
      <c r="F192" s="75"/>
      <c r="G192" s="75"/>
      <c r="H192" s="75"/>
    </row>
    <row r="193" spans="1:8" ht="19.5">
      <c r="A193" s="167"/>
      <c r="B193" s="75"/>
      <c r="C193" s="75"/>
      <c r="D193" s="75"/>
      <c r="E193" s="75"/>
      <c r="F193" s="75"/>
      <c r="G193" s="75"/>
      <c r="H193" s="75"/>
    </row>
    <row r="194" spans="1:8" ht="19.5">
      <c r="A194" s="165"/>
      <c r="B194" s="75"/>
      <c r="C194" s="75"/>
      <c r="D194" s="75"/>
      <c r="E194" s="75"/>
      <c r="F194" s="75"/>
      <c r="G194" s="75"/>
      <c r="H194" s="75"/>
    </row>
    <row r="195" spans="1:8" ht="19.5">
      <c r="A195" s="165"/>
      <c r="B195" s="75"/>
      <c r="C195" s="75"/>
      <c r="D195" s="75"/>
      <c r="E195" s="75"/>
      <c r="F195" s="75"/>
      <c r="G195" s="75"/>
      <c r="H195" s="75"/>
    </row>
    <row r="196" spans="1:8" ht="19.5">
      <c r="A196" s="173"/>
      <c r="B196" s="75"/>
      <c r="C196" s="75"/>
      <c r="D196" s="75"/>
      <c r="E196" s="75"/>
      <c r="F196" s="75"/>
      <c r="G196" s="75"/>
      <c r="H196" s="75"/>
    </row>
    <row r="197" spans="1:8" ht="19.5">
      <c r="A197" s="165"/>
      <c r="B197" s="75"/>
      <c r="C197" s="75"/>
      <c r="D197" s="75"/>
      <c r="E197" s="75"/>
      <c r="F197" s="75"/>
      <c r="G197" s="75"/>
      <c r="H197" s="75"/>
    </row>
    <row r="198" spans="1:8" ht="19.5">
      <c r="A198" s="167"/>
      <c r="B198" s="75"/>
      <c r="C198" s="75"/>
      <c r="D198" s="75"/>
      <c r="E198" s="75"/>
      <c r="F198" s="75"/>
      <c r="G198" s="75"/>
      <c r="H198" s="75"/>
    </row>
    <row r="199" spans="1:8" ht="19.5">
      <c r="A199" s="165"/>
      <c r="B199" s="75"/>
      <c r="C199" s="75"/>
      <c r="D199" s="75"/>
      <c r="E199" s="75"/>
      <c r="F199" s="75"/>
      <c r="G199" s="75"/>
      <c r="H199" s="75"/>
    </row>
    <row r="200" spans="1:8" ht="19.5">
      <c r="A200" s="165"/>
      <c r="B200" s="75"/>
      <c r="C200" s="75"/>
      <c r="D200" s="75"/>
      <c r="E200" s="75"/>
      <c r="F200" s="75"/>
      <c r="G200" s="75"/>
      <c r="H200" s="75"/>
    </row>
    <row r="201" spans="1:8" ht="19.5">
      <c r="A201" s="167"/>
      <c r="B201" s="75"/>
      <c r="C201" s="75"/>
      <c r="D201" s="75"/>
      <c r="E201" s="75"/>
      <c r="F201" s="75"/>
      <c r="G201" s="75"/>
      <c r="H201" s="75"/>
    </row>
    <row r="202" spans="1:8" ht="19.5">
      <c r="A202" s="165"/>
      <c r="B202" s="75"/>
      <c r="C202" s="75"/>
      <c r="D202" s="75"/>
      <c r="E202" s="75"/>
      <c r="F202" s="75"/>
      <c r="G202" s="75"/>
      <c r="H202" s="75"/>
    </row>
    <row r="203" spans="1:8" ht="19.5">
      <c r="A203" s="165"/>
      <c r="B203" s="75"/>
      <c r="C203" s="75"/>
      <c r="D203" s="75"/>
      <c r="E203" s="75"/>
      <c r="F203" s="75"/>
      <c r="G203" s="75"/>
      <c r="H203" s="75"/>
    </row>
    <row r="204" spans="1:8" ht="19.5">
      <c r="A204" s="167"/>
      <c r="B204" s="75"/>
      <c r="C204" s="75"/>
      <c r="D204" s="75"/>
      <c r="E204" s="75"/>
      <c r="F204" s="75"/>
      <c r="G204" s="75"/>
      <c r="H204" s="75"/>
    </row>
    <row r="205" spans="1:8" ht="19.5">
      <c r="A205" s="165"/>
      <c r="B205" s="75"/>
      <c r="C205" s="75"/>
      <c r="D205" s="75"/>
      <c r="E205" s="75"/>
      <c r="F205" s="75"/>
      <c r="G205" s="75"/>
      <c r="H205" s="75"/>
    </row>
    <row r="206" spans="1:8" ht="19.5">
      <c r="A206" s="165"/>
      <c r="B206" s="75"/>
      <c r="C206" s="75"/>
      <c r="D206" s="75"/>
      <c r="E206" s="75"/>
      <c r="F206" s="75"/>
      <c r="G206" s="75"/>
      <c r="H206" s="75"/>
    </row>
    <row r="207" spans="1:8" ht="19.5">
      <c r="A207" s="165"/>
      <c r="B207" s="75"/>
      <c r="C207" s="75"/>
      <c r="D207" s="75"/>
      <c r="E207" s="75"/>
      <c r="F207" s="75"/>
      <c r="G207" s="75"/>
      <c r="H207" s="75"/>
    </row>
    <row r="208" spans="1:8" ht="19.5">
      <c r="A208" s="165"/>
      <c r="B208" s="75"/>
      <c r="C208" s="75"/>
      <c r="D208" s="75"/>
      <c r="E208" s="75"/>
      <c r="F208" s="75"/>
      <c r="G208" s="75"/>
      <c r="H208" s="75"/>
    </row>
    <row r="209" spans="1:8" ht="19.5">
      <c r="A209" s="165"/>
      <c r="B209" s="75"/>
      <c r="C209" s="75"/>
      <c r="D209" s="75"/>
      <c r="E209" s="75"/>
      <c r="F209" s="75"/>
      <c r="G209" s="75"/>
      <c r="H209" s="75"/>
    </row>
    <row r="210" spans="1:8" ht="19.5">
      <c r="A210" s="165"/>
      <c r="B210" s="75"/>
      <c r="C210" s="75"/>
      <c r="D210" s="75"/>
      <c r="E210" s="75"/>
      <c r="F210" s="75"/>
      <c r="G210" s="75"/>
      <c r="H210" s="75"/>
    </row>
    <row r="211" spans="1:8" ht="19.5">
      <c r="A211" s="165"/>
      <c r="B211" s="75"/>
      <c r="C211" s="75"/>
      <c r="D211" s="75"/>
      <c r="E211" s="75"/>
      <c r="F211" s="75"/>
      <c r="G211" s="75"/>
      <c r="H211" s="75"/>
    </row>
    <row r="212" spans="1:8" ht="19.5">
      <c r="A212" s="165"/>
      <c r="B212" s="75"/>
      <c r="C212" s="75"/>
      <c r="D212" s="75"/>
      <c r="E212" s="75"/>
      <c r="F212" s="75"/>
      <c r="G212" s="75"/>
      <c r="H212" s="75"/>
    </row>
    <row r="213" spans="1:8" ht="19.5">
      <c r="A213" s="167"/>
      <c r="B213" s="75"/>
      <c r="C213" s="75"/>
      <c r="D213" s="75"/>
      <c r="E213" s="75"/>
      <c r="F213" s="75"/>
      <c r="G213" s="75"/>
      <c r="H213" s="75"/>
    </row>
    <row r="214" spans="1:8" ht="19.5">
      <c r="A214" s="165"/>
      <c r="B214" s="75"/>
      <c r="C214" s="75"/>
      <c r="D214" s="75"/>
      <c r="E214" s="75"/>
      <c r="F214" s="75"/>
      <c r="G214" s="75"/>
      <c r="H214" s="75"/>
    </row>
    <row r="215" spans="1:8" ht="19.5">
      <c r="A215" s="165"/>
      <c r="B215" s="75"/>
      <c r="C215" s="75"/>
      <c r="D215" s="75"/>
      <c r="E215" s="75"/>
      <c r="F215" s="75"/>
      <c r="G215" s="75"/>
      <c r="H215" s="75"/>
    </row>
    <row r="216" spans="1:8" ht="19.5">
      <c r="A216" s="165"/>
      <c r="B216" s="75"/>
      <c r="C216" s="75"/>
      <c r="D216" s="75"/>
      <c r="E216" s="75"/>
      <c r="F216" s="75"/>
      <c r="G216" s="75"/>
      <c r="H216" s="75"/>
    </row>
    <row r="217" spans="1:8" ht="19.5">
      <c r="A217" s="165"/>
      <c r="B217" s="75"/>
      <c r="C217" s="75"/>
      <c r="D217" s="75"/>
      <c r="E217" s="75"/>
      <c r="F217" s="75"/>
      <c r="G217" s="75"/>
      <c r="H217" s="75"/>
    </row>
    <row r="218" spans="1:8" ht="19.5">
      <c r="A218" s="165"/>
      <c r="B218" s="75"/>
      <c r="C218" s="75"/>
      <c r="D218" s="75"/>
      <c r="E218" s="75"/>
      <c r="F218" s="75"/>
      <c r="G218" s="75"/>
      <c r="H218" s="75"/>
    </row>
    <row r="219" spans="1:8" ht="19.5">
      <c r="A219" s="167"/>
      <c r="B219" s="75"/>
      <c r="C219" s="75"/>
      <c r="D219" s="75"/>
      <c r="E219" s="75"/>
      <c r="F219" s="75"/>
      <c r="G219" s="75"/>
      <c r="H219" s="75"/>
    </row>
    <row r="220" spans="1:8" ht="19.5">
      <c r="A220" s="165"/>
      <c r="B220" s="75"/>
      <c r="C220" s="75"/>
      <c r="D220" s="75"/>
      <c r="E220" s="75"/>
      <c r="F220" s="75"/>
      <c r="G220" s="75"/>
      <c r="H220" s="75"/>
    </row>
    <row r="221" spans="1:8" ht="19.5">
      <c r="A221" s="165"/>
      <c r="B221" s="75"/>
      <c r="C221" s="75"/>
      <c r="D221" s="75"/>
      <c r="E221" s="75"/>
      <c r="F221" s="75"/>
      <c r="G221" s="75"/>
      <c r="H221" s="75"/>
    </row>
    <row r="222" spans="1:8" ht="19.5">
      <c r="A222" s="167"/>
      <c r="B222" s="75"/>
      <c r="C222" s="75"/>
      <c r="D222" s="75"/>
      <c r="E222" s="75"/>
      <c r="F222" s="75"/>
      <c r="G222" s="75"/>
      <c r="H222" s="75"/>
    </row>
    <row r="223" spans="1:8" ht="19.5">
      <c r="A223" s="165"/>
      <c r="B223" s="75"/>
      <c r="C223" s="75"/>
      <c r="D223" s="75"/>
      <c r="E223" s="75"/>
      <c r="F223" s="75"/>
      <c r="G223" s="75"/>
      <c r="H223" s="75"/>
    </row>
    <row r="224" spans="1:8" ht="19.5">
      <c r="A224" s="165"/>
      <c r="B224" s="75"/>
      <c r="C224" s="75"/>
      <c r="D224" s="75"/>
      <c r="E224" s="75"/>
      <c r="F224" s="75"/>
      <c r="G224" s="75"/>
      <c r="H224" s="75"/>
    </row>
    <row r="225" spans="1:8" ht="19.5">
      <c r="A225" s="165"/>
      <c r="B225" s="75"/>
      <c r="C225" s="75"/>
      <c r="D225" s="75"/>
      <c r="E225" s="75"/>
      <c r="F225" s="75"/>
      <c r="G225" s="75"/>
      <c r="H225" s="75"/>
    </row>
    <row r="226" spans="1:8" ht="19.5">
      <c r="A226" s="174"/>
      <c r="B226" s="75"/>
      <c r="C226" s="75"/>
      <c r="D226" s="75"/>
      <c r="E226" s="75"/>
      <c r="F226" s="75"/>
      <c r="G226" s="75"/>
      <c r="H226" s="75"/>
    </row>
  </sheetData>
  <mergeCells count="5">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12.xml><?xml version="1.0" encoding="utf-8"?>
<worksheet xmlns="http://schemas.openxmlformats.org/spreadsheetml/2006/main" xmlns:r="http://schemas.openxmlformats.org/officeDocument/2006/relationships">
  <sheetPr codeName="Sheet23">
    <pageSetUpPr fitToPage="1"/>
  </sheetPr>
  <dimension ref="A1:I226"/>
  <sheetViews>
    <sheetView zoomScale="50" workbookViewId="0">
      <selection activeCell="A4" sqref="A4:I4"/>
    </sheetView>
  </sheetViews>
  <sheetFormatPr defaultRowHeight="18"/>
  <cols>
    <col min="1" max="1" width="132.28515625" style="57" customWidth="1"/>
    <col min="2" max="8" width="16" style="57" customWidth="1"/>
    <col min="9" max="9" width="16" style="75" customWidth="1"/>
    <col min="10" max="256" width="9.140625" style="57"/>
    <col min="257" max="257" width="132.28515625" style="57" customWidth="1"/>
    <col min="258" max="265" width="16" style="57" customWidth="1"/>
    <col min="266" max="512" width="9.140625" style="57"/>
    <col min="513" max="513" width="132.28515625" style="57" customWidth="1"/>
    <col min="514" max="521" width="16" style="57" customWidth="1"/>
    <col min="522" max="768" width="9.140625" style="57"/>
    <col min="769" max="769" width="132.28515625" style="57" customWidth="1"/>
    <col min="770" max="777" width="16" style="57" customWidth="1"/>
    <col min="778" max="1024" width="9.140625" style="57"/>
    <col min="1025" max="1025" width="132.28515625" style="57" customWidth="1"/>
    <col min="1026" max="1033" width="16" style="57" customWidth="1"/>
    <col min="1034" max="1280" width="9.140625" style="57"/>
    <col min="1281" max="1281" width="132.28515625" style="57" customWidth="1"/>
    <col min="1282" max="1289" width="16" style="57" customWidth="1"/>
    <col min="1290" max="1536" width="9.140625" style="57"/>
    <col min="1537" max="1537" width="132.28515625" style="57" customWidth="1"/>
    <col min="1538" max="1545" width="16" style="57" customWidth="1"/>
    <col min="1546" max="1792" width="9.140625" style="57"/>
    <col min="1793" max="1793" width="132.28515625" style="57" customWidth="1"/>
    <col min="1794" max="1801" width="16" style="57" customWidth="1"/>
    <col min="1802" max="2048" width="9.140625" style="57"/>
    <col min="2049" max="2049" width="132.28515625" style="57" customWidth="1"/>
    <col min="2050" max="2057" width="16" style="57" customWidth="1"/>
    <col min="2058" max="2304" width="9.140625" style="57"/>
    <col min="2305" max="2305" width="132.28515625" style="57" customWidth="1"/>
    <col min="2306" max="2313" width="16" style="57" customWidth="1"/>
    <col min="2314" max="2560" width="9.140625" style="57"/>
    <col min="2561" max="2561" width="132.28515625" style="57" customWidth="1"/>
    <col min="2562" max="2569" width="16" style="57" customWidth="1"/>
    <col min="2570" max="2816" width="9.140625" style="57"/>
    <col min="2817" max="2817" width="132.28515625" style="57" customWidth="1"/>
    <col min="2818" max="2825" width="16" style="57" customWidth="1"/>
    <col min="2826" max="3072" width="9.140625" style="57"/>
    <col min="3073" max="3073" width="132.28515625" style="57" customWidth="1"/>
    <col min="3074" max="3081" width="16" style="57" customWidth="1"/>
    <col min="3082" max="3328" width="9.140625" style="57"/>
    <col min="3329" max="3329" width="132.28515625" style="57" customWidth="1"/>
    <col min="3330" max="3337" width="16" style="57" customWidth="1"/>
    <col min="3338" max="3584" width="9.140625" style="57"/>
    <col min="3585" max="3585" width="132.28515625" style="57" customWidth="1"/>
    <col min="3586" max="3593" width="16" style="57" customWidth="1"/>
    <col min="3594" max="3840" width="9.140625" style="57"/>
    <col min="3841" max="3841" width="132.28515625" style="57" customWidth="1"/>
    <col min="3842" max="3849" width="16" style="57" customWidth="1"/>
    <col min="3850" max="4096" width="9.140625" style="57"/>
    <col min="4097" max="4097" width="132.28515625" style="57" customWidth="1"/>
    <col min="4098" max="4105" width="16" style="57" customWidth="1"/>
    <col min="4106" max="4352" width="9.140625" style="57"/>
    <col min="4353" max="4353" width="132.28515625" style="57" customWidth="1"/>
    <col min="4354" max="4361" width="16" style="57" customWidth="1"/>
    <col min="4362" max="4608" width="9.140625" style="57"/>
    <col min="4609" max="4609" width="132.28515625" style="57" customWidth="1"/>
    <col min="4610" max="4617" width="16" style="57" customWidth="1"/>
    <col min="4618" max="4864" width="9.140625" style="57"/>
    <col min="4865" max="4865" width="132.28515625" style="57" customWidth="1"/>
    <col min="4866" max="4873" width="16" style="57" customWidth="1"/>
    <col min="4874" max="5120" width="9.140625" style="57"/>
    <col min="5121" max="5121" width="132.28515625" style="57" customWidth="1"/>
    <col min="5122" max="5129" width="16" style="57" customWidth="1"/>
    <col min="5130" max="5376" width="9.140625" style="57"/>
    <col min="5377" max="5377" width="132.28515625" style="57" customWidth="1"/>
    <col min="5378" max="5385" width="16" style="57" customWidth="1"/>
    <col min="5386" max="5632" width="9.140625" style="57"/>
    <col min="5633" max="5633" width="132.28515625" style="57" customWidth="1"/>
    <col min="5634" max="5641" width="16" style="57" customWidth="1"/>
    <col min="5642" max="5888" width="9.140625" style="57"/>
    <col min="5889" max="5889" width="132.28515625" style="57" customWidth="1"/>
    <col min="5890" max="5897" width="16" style="57" customWidth="1"/>
    <col min="5898" max="6144" width="9.140625" style="57"/>
    <col min="6145" max="6145" width="132.28515625" style="57" customWidth="1"/>
    <col min="6146" max="6153" width="16" style="57" customWidth="1"/>
    <col min="6154" max="6400" width="9.140625" style="57"/>
    <col min="6401" max="6401" width="132.28515625" style="57" customWidth="1"/>
    <col min="6402" max="6409" width="16" style="57" customWidth="1"/>
    <col min="6410" max="6656" width="9.140625" style="57"/>
    <col min="6657" max="6657" width="132.28515625" style="57" customWidth="1"/>
    <col min="6658" max="6665" width="16" style="57" customWidth="1"/>
    <col min="6666" max="6912" width="9.140625" style="57"/>
    <col min="6913" max="6913" width="132.28515625" style="57" customWidth="1"/>
    <col min="6914" max="6921" width="16" style="57" customWidth="1"/>
    <col min="6922" max="7168" width="9.140625" style="57"/>
    <col min="7169" max="7169" width="132.28515625" style="57" customWidth="1"/>
    <col min="7170" max="7177" width="16" style="57" customWidth="1"/>
    <col min="7178" max="7424" width="9.140625" style="57"/>
    <col min="7425" max="7425" width="132.28515625" style="57" customWidth="1"/>
    <col min="7426" max="7433" width="16" style="57" customWidth="1"/>
    <col min="7434" max="7680" width="9.140625" style="57"/>
    <col min="7681" max="7681" width="132.28515625" style="57" customWidth="1"/>
    <col min="7682" max="7689" width="16" style="57" customWidth="1"/>
    <col min="7690" max="7936" width="9.140625" style="57"/>
    <col min="7937" max="7937" width="132.28515625" style="57" customWidth="1"/>
    <col min="7938" max="7945" width="16" style="57" customWidth="1"/>
    <col min="7946" max="8192" width="9.140625" style="57"/>
    <col min="8193" max="8193" width="132.28515625" style="57" customWidth="1"/>
    <col min="8194" max="8201" width="16" style="57" customWidth="1"/>
    <col min="8202" max="8448" width="9.140625" style="57"/>
    <col min="8449" max="8449" width="132.28515625" style="57" customWidth="1"/>
    <col min="8450" max="8457" width="16" style="57" customWidth="1"/>
    <col min="8458" max="8704" width="9.140625" style="57"/>
    <col min="8705" max="8705" width="132.28515625" style="57" customWidth="1"/>
    <col min="8706" max="8713" width="16" style="57" customWidth="1"/>
    <col min="8714" max="8960" width="9.140625" style="57"/>
    <col min="8961" max="8961" width="132.28515625" style="57" customWidth="1"/>
    <col min="8962" max="8969" width="16" style="57" customWidth="1"/>
    <col min="8970" max="9216" width="9.140625" style="57"/>
    <col min="9217" max="9217" width="132.28515625" style="57" customWidth="1"/>
    <col min="9218" max="9225" width="16" style="57" customWidth="1"/>
    <col min="9226" max="9472" width="9.140625" style="57"/>
    <col min="9473" max="9473" width="132.28515625" style="57" customWidth="1"/>
    <col min="9474" max="9481" width="16" style="57" customWidth="1"/>
    <col min="9482" max="9728" width="9.140625" style="57"/>
    <col min="9729" max="9729" width="132.28515625" style="57" customWidth="1"/>
    <col min="9730" max="9737" width="16" style="57" customWidth="1"/>
    <col min="9738" max="9984" width="9.140625" style="57"/>
    <col min="9985" max="9985" width="132.28515625" style="57" customWidth="1"/>
    <col min="9986" max="9993" width="16" style="57" customWidth="1"/>
    <col min="9994" max="10240" width="9.140625" style="57"/>
    <col min="10241" max="10241" width="132.28515625" style="57" customWidth="1"/>
    <col min="10242" max="10249" width="16" style="57" customWidth="1"/>
    <col min="10250" max="10496" width="9.140625" style="57"/>
    <col min="10497" max="10497" width="132.28515625" style="57" customWidth="1"/>
    <col min="10498" max="10505" width="16" style="57" customWidth="1"/>
    <col min="10506" max="10752" width="9.140625" style="57"/>
    <col min="10753" max="10753" width="132.28515625" style="57" customWidth="1"/>
    <col min="10754" max="10761" width="16" style="57" customWidth="1"/>
    <col min="10762" max="11008" width="9.140625" style="57"/>
    <col min="11009" max="11009" width="132.28515625" style="57" customWidth="1"/>
    <col min="11010" max="11017" width="16" style="57" customWidth="1"/>
    <col min="11018" max="11264" width="9.140625" style="57"/>
    <col min="11265" max="11265" width="132.28515625" style="57" customWidth="1"/>
    <col min="11266" max="11273" width="16" style="57" customWidth="1"/>
    <col min="11274" max="11520" width="9.140625" style="57"/>
    <col min="11521" max="11521" width="132.28515625" style="57" customWidth="1"/>
    <col min="11522" max="11529" width="16" style="57" customWidth="1"/>
    <col min="11530" max="11776" width="9.140625" style="57"/>
    <col min="11777" max="11777" width="132.28515625" style="57" customWidth="1"/>
    <col min="11778" max="11785" width="16" style="57" customWidth="1"/>
    <col min="11786" max="12032" width="9.140625" style="57"/>
    <col min="12033" max="12033" width="132.28515625" style="57" customWidth="1"/>
    <col min="12034" max="12041" width="16" style="57" customWidth="1"/>
    <col min="12042" max="12288" width="9.140625" style="57"/>
    <col min="12289" max="12289" width="132.28515625" style="57" customWidth="1"/>
    <col min="12290" max="12297" width="16" style="57" customWidth="1"/>
    <col min="12298" max="12544" width="9.140625" style="57"/>
    <col min="12545" max="12545" width="132.28515625" style="57" customWidth="1"/>
    <col min="12546" max="12553" width="16" style="57" customWidth="1"/>
    <col min="12554" max="12800" width="9.140625" style="57"/>
    <col min="12801" max="12801" width="132.28515625" style="57" customWidth="1"/>
    <col min="12802" max="12809" width="16" style="57" customWidth="1"/>
    <col min="12810" max="13056" width="9.140625" style="57"/>
    <col min="13057" max="13057" width="132.28515625" style="57" customWidth="1"/>
    <col min="13058" max="13065" width="16" style="57" customWidth="1"/>
    <col min="13066" max="13312" width="9.140625" style="57"/>
    <col min="13313" max="13313" width="132.28515625" style="57" customWidth="1"/>
    <col min="13314" max="13321" width="16" style="57" customWidth="1"/>
    <col min="13322" max="13568" width="9.140625" style="57"/>
    <col min="13569" max="13569" width="132.28515625" style="57" customWidth="1"/>
    <col min="13570" max="13577" width="16" style="57" customWidth="1"/>
    <col min="13578" max="13824" width="9.140625" style="57"/>
    <col min="13825" max="13825" width="132.28515625" style="57" customWidth="1"/>
    <col min="13826" max="13833" width="16" style="57" customWidth="1"/>
    <col min="13834" max="14080" width="9.140625" style="57"/>
    <col min="14081" max="14081" width="132.28515625" style="57" customWidth="1"/>
    <col min="14082" max="14089" width="16" style="57" customWidth="1"/>
    <col min="14090" max="14336" width="9.140625" style="57"/>
    <col min="14337" max="14337" width="132.28515625" style="57" customWidth="1"/>
    <col min="14338" max="14345" width="16" style="57" customWidth="1"/>
    <col min="14346" max="14592" width="9.140625" style="57"/>
    <col min="14593" max="14593" width="132.28515625" style="57" customWidth="1"/>
    <col min="14594" max="14601" width="16" style="57" customWidth="1"/>
    <col min="14602" max="14848" width="9.140625" style="57"/>
    <col min="14849" max="14849" width="132.28515625" style="57" customWidth="1"/>
    <col min="14850" max="14857" width="16" style="57" customWidth="1"/>
    <col min="14858" max="15104" width="9.140625" style="57"/>
    <col min="15105" max="15105" width="132.28515625" style="57" customWidth="1"/>
    <col min="15106" max="15113" width="16" style="57" customWidth="1"/>
    <col min="15114" max="15360" width="9.140625" style="57"/>
    <col min="15361" max="15361" width="132.28515625" style="57" customWidth="1"/>
    <col min="15362" max="15369" width="16" style="57" customWidth="1"/>
    <col min="15370" max="15616" width="9.140625" style="57"/>
    <col min="15617" max="15617" width="132.28515625" style="57" customWidth="1"/>
    <col min="15618" max="15625" width="16" style="57" customWidth="1"/>
    <col min="15626" max="15872" width="9.140625" style="57"/>
    <col min="15873" max="15873" width="132.28515625" style="57" customWidth="1"/>
    <col min="15874" max="15881" width="16" style="57" customWidth="1"/>
    <col min="15882" max="16128" width="9.140625" style="57"/>
    <col min="16129" max="16129" width="132.28515625" style="57" customWidth="1"/>
    <col min="16130" max="16137" width="16" style="57" customWidth="1"/>
    <col min="16138" max="16384" width="9.140625" style="57"/>
  </cols>
  <sheetData>
    <row r="1" spans="1:9" ht="43.5" customHeight="1">
      <c r="A1" s="1169" t="s">
        <v>1294</v>
      </c>
      <c r="B1" s="1169"/>
      <c r="C1" s="1169"/>
      <c r="D1" s="1169"/>
      <c r="E1" s="1169"/>
      <c r="F1" s="1169"/>
      <c r="G1" s="1169"/>
      <c r="H1" s="1169"/>
      <c r="I1" s="1169"/>
    </row>
    <row r="2" spans="1:9" ht="43.5" customHeight="1">
      <c r="A2" s="1169" t="s">
        <v>434</v>
      </c>
      <c r="B2" s="1169"/>
      <c r="C2" s="1169"/>
      <c r="D2" s="1169"/>
      <c r="E2" s="1169"/>
      <c r="F2" s="1169"/>
      <c r="G2" s="1169"/>
      <c r="H2" s="1169"/>
      <c r="I2" s="1169"/>
    </row>
    <row r="3" spans="1:9" ht="43.5" customHeight="1">
      <c r="A3" s="1169" t="s">
        <v>1308</v>
      </c>
      <c r="B3" s="1169"/>
      <c r="C3" s="1169"/>
      <c r="D3" s="1169"/>
      <c r="E3" s="1169"/>
      <c r="F3" s="1169"/>
      <c r="G3" s="1169"/>
      <c r="H3" s="1169"/>
      <c r="I3" s="1169"/>
    </row>
    <row r="4" spans="1:9" ht="43.5" customHeight="1">
      <c r="A4" s="1170" t="s">
        <v>435</v>
      </c>
      <c r="B4" s="1170"/>
      <c r="C4" s="1170"/>
      <c r="D4" s="1170"/>
      <c r="E4" s="1170"/>
      <c r="F4" s="1170"/>
      <c r="G4" s="1170"/>
      <c r="H4" s="1170"/>
      <c r="I4" s="1170"/>
    </row>
    <row r="5" spans="1:9" ht="19.5" customHeight="1" thickBot="1">
      <c r="A5" s="1169"/>
      <c r="B5" s="1169"/>
      <c r="C5" s="1169"/>
      <c r="D5" s="1169"/>
      <c r="E5" s="1169"/>
      <c r="F5" s="1169"/>
      <c r="G5" s="1169"/>
      <c r="H5" s="1169"/>
      <c r="I5" s="1169"/>
    </row>
    <row r="6" spans="1:9" s="60" customFormat="1" ht="39.75" customHeight="1" thickTop="1" thickBot="1">
      <c r="A6" s="711" t="s">
        <v>306</v>
      </c>
      <c r="B6" s="154" t="s">
        <v>436</v>
      </c>
      <c r="C6" s="154" t="s">
        <v>437</v>
      </c>
      <c r="D6" s="154" t="s">
        <v>438</v>
      </c>
      <c r="E6" s="154" t="s">
        <v>439</v>
      </c>
      <c r="F6" s="154" t="s">
        <v>440</v>
      </c>
      <c r="G6" s="154" t="s">
        <v>1482</v>
      </c>
      <c r="H6" s="154" t="s">
        <v>441</v>
      </c>
      <c r="I6" s="154" t="s">
        <v>1483</v>
      </c>
    </row>
    <row r="7" spans="1:9" ht="15" customHeight="1" thickTop="1" thickBot="1">
      <c r="A7" s="61"/>
      <c r="B7" s="62"/>
      <c r="C7" s="62"/>
      <c r="D7" s="62"/>
      <c r="E7" s="62"/>
      <c r="F7" s="62"/>
      <c r="G7" s="62"/>
      <c r="H7" s="62"/>
      <c r="I7" s="62"/>
    </row>
    <row r="8" spans="1:9" ht="24" customHeight="1" thickTop="1" thickBot="1">
      <c r="A8" s="63" t="s">
        <v>442</v>
      </c>
      <c r="B8" s="823">
        <v>442990.80846915353</v>
      </c>
      <c r="C8" s="823">
        <v>490343.87239311333</v>
      </c>
      <c r="D8" s="823">
        <v>534676.28939913539</v>
      </c>
      <c r="E8" s="823">
        <v>599701.01752332365</v>
      </c>
      <c r="F8" s="823">
        <v>707761.53622303205</v>
      </c>
      <c r="G8" s="823">
        <v>867588.83623032062</v>
      </c>
      <c r="H8" s="823">
        <v>889454.36677988339</v>
      </c>
      <c r="I8" s="823">
        <v>998746.22661224497</v>
      </c>
    </row>
    <row r="9" spans="1:9" s="163" customFormat="1" ht="21" customHeight="1" thickTop="1">
      <c r="A9" s="155" t="s">
        <v>9</v>
      </c>
      <c r="B9" s="824">
        <v>49742.998279770443</v>
      </c>
      <c r="C9" s="824">
        <v>38345.485124820661</v>
      </c>
      <c r="D9" s="824">
        <v>56793.025066282418</v>
      </c>
      <c r="E9" s="824">
        <v>94373.41816326532</v>
      </c>
      <c r="F9" s="824">
        <v>137047.84412099124</v>
      </c>
      <c r="G9" s="824">
        <v>114437.27386734694</v>
      </c>
      <c r="H9" s="824">
        <v>104863.87007142858</v>
      </c>
      <c r="I9" s="824">
        <v>121771.99472157435</v>
      </c>
    </row>
    <row r="10" spans="1:9" s="163" customFormat="1" ht="21" customHeight="1">
      <c r="A10" s="155" t="s">
        <v>18</v>
      </c>
      <c r="B10" s="824">
        <v>95853.688741750346</v>
      </c>
      <c r="C10" s="824">
        <v>113184.88836441893</v>
      </c>
      <c r="D10" s="824">
        <v>52897.917919308355</v>
      </c>
      <c r="E10" s="824">
        <v>37378.57449271137</v>
      </c>
      <c r="F10" s="824">
        <v>45680.482201166182</v>
      </c>
      <c r="G10" s="824">
        <v>125264.40165889214</v>
      </c>
      <c r="H10" s="824">
        <v>149354.21785714285</v>
      </c>
      <c r="I10" s="824">
        <v>162258.52897521865</v>
      </c>
    </row>
    <row r="11" spans="1:9" s="163" customFormat="1" ht="21" customHeight="1">
      <c r="A11" s="155" t="s">
        <v>27</v>
      </c>
      <c r="B11" s="824">
        <v>275534.51445050217</v>
      </c>
      <c r="C11" s="824">
        <v>318368.61408177903</v>
      </c>
      <c r="D11" s="824">
        <v>377153.3368948127</v>
      </c>
      <c r="E11" s="824">
        <v>436529.14384256565</v>
      </c>
      <c r="F11" s="824">
        <v>497801.29830612248</v>
      </c>
      <c r="G11" s="824">
        <v>603780.38271574338</v>
      </c>
      <c r="H11" s="824">
        <v>608934.5821953353</v>
      </c>
      <c r="I11" s="824">
        <v>692565.07761078712</v>
      </c>
    </row>
    <row r="12" spans="1:9" s="163" customFormat="1" ht="21" customHeight="1">
      <c r="A12" s="156" t="s">
        <v>443</v>
      </c>
      <c r="B12" s="824">
        <v>275904.74542898138</v>
      </c>
      <c r="C12" s="824">
        <v>319168.85372309899</v>
      </c>
      <c r="D12" s="824">
        <v>378612.19674783864</v>
      </c>
      <c r="E12" s="824">
        <v>437596.51980903785</v>
      </c>
      <c r="F12" s="824">
        <v>501107.21496938774</v>
      </c>
      <c r="G12" s="824">
        <v>606981.49915597669</v>
      </c>
      <c r="H12" s="824">
        <v>612959.19170553924</v>
      </c>
      <c r="I12" s="824">
        <v>693678.43675364426</v>
      </c>
    </row>
    <row r="13" spans="1:9" s="163" customFormat="1" ht="21" customHeight="1">
      <c r="A13" s="156" t="s">
        <v>444</v>
      </c>
      <c r="B13" s="824">
        <v>258759.96459253944</v>
      </c>
      <c r="C13" s="824">
        <v>308643.64787948353</v>
      </c>
      <c r="D13" s="824">
        <v>372250.58121325646</v>
      </c>
      <c r="E13" s="824">
        <v>433776.77270845481</v>
      </c>
      <c r="F13" s="824">
        <v>496481.33741690964</v>
      </c>
      <c r="G13" s="824">
        <v>604203.1659708455</v>
      </c>
      <c r="H13" s="824">
        <v>610187.87010349846</v>
      </c>
      <c r="I13" s="824">
        <v>682577.27043148677</v>
      </c>
    </row>
    <row r="14" spans="1:9" s="163" customFormat="1" ht="21" customHeight="1">
      <c r="A14" s="156" t="s">
        <v>445</v>
      </c>
      <c r="B14" s="824">
        <v>17144.780836441892</v>
      </c>
      <c r="C14" s="824">
        <v>10525.205843615497</v>
      </c>
      <c r="D14" s="824">
        <v>6361.6155345821326</v>
      </c>
      <c r="E14" s="824">
        <v>3819.7471005830907</v>
      </c>
      <c r="F14" s="824">
        <v>4625.877552478134</v>
      </c>
      <c r="G14" s="824">
        <v>2778.3331851311955</v>
      </c>
      <c r="H14" s="824">
        <v>2771.3216020408167</v>
      </c>
      <c r="I14" s="824">
        <v>11101.166322157433</v>
      </c>
    </row>
    <row r="15" spans="1:9" s="163" customFormat="1" ht="21" customHeight="1">
      <c r="A15" s="156" t="s">
        <v>446</v>
      </c>
      <c r="B15" s="824">
        <v>831.50550071736006</v>
      </c>
      <c r="C15" s="824">
        <v>658.1679913916787</v>
      </c>
      <c r="D15" s="824">
        <v>539.33291066282413</v>
      </c>
      <c r="E15" s="824">
        <v>2145.8253586005831</v>
      </c>
      <c r="F15" s="824">
        <v>1172.2876559766764</v>
      </c>
      <c r="G15" s="824">
        <v>1941.9469023323616</v>
      </c>
      <c r="H15" s="824">
        <v>1158.2969620991253</v>
      </c>
      <c r="I15" s="824">
        <v>2306.180367346939</v>
      </c>
    </row>
    <row r="16" spans="1:9" s="163" customFormat="1" ht="21" customHeight="1">
      <c r="A16" s="156" t="s">
        <v>447</v>
      </c>
      <c r="B16" s="824">
        <v>653.78407890961262</v>
      </c>
      <c r="C16" s="824">
        <v>485.46849784791971</v>
      </c>
      <c r="D16" s="824">
        <v>482.6909207492796</v>
      </c>
      <c r="E16" s="824">
        <v>2058.2688586005829</v>
      </c>
      <c r="F16" s="824">
        <v>1030.2464241982507</v>
      </c>
      <c r="G16" s="824">
        <v>1905.1618017492713</v>
      </c>
      <c r="H16" s="824">
        <v>1134.6925116618077</v>
      </c>
      <c r="I16" s="824">
        <v>2224.8589606413993</v>
      </c>
    </row>
    <row r="17" spans="1:9" s="163" customFormat="1" ht="21" customHeight="1">
      <c r="A17" s="156" t="s">
        <v>448</v>
      </c>
      <c r="B17" s="824">
        <v>177.72142180774748</v>
      </c>
      <c r="C17" s="824">
        <v>172.69949354375896</v>
      </c>
      <c r="D17" s="824">
        <v>56.641989913544663</v>
      </c>
      <c r="E17" s="824">
        <v>87.556499999999986</v>
      </c>
      <c r="F17" s="824">
        <v>142.04123177842564</v>
      </c>
      <c r="G17" s="824">
        <v>36.785100583090383</v>
      </c>
      <c r="H17" s="824">
        <v>23.604450437317784</v>
      </c>
      <c r="I17" s="824">
        <v>81.321406705539346</v>
      </c>
    </row>
    <row r="18" spans="1:9" s="163" customFormat="1" ht="21" customHeight="1">
      <c r="A18" s="156" t="s">
        <v>449</v>
      </c>
      <c r="B18" s="824">
        <v>3803.4623242467715</v>
      </c>
      <c r="C18" s="824">
        <v>3864.2482482065993</v>
      </c>
      <c r="D18" s="824">
        <v>3793.5995014409223</v>
      </c>
      <c r="E18" s="824">
        <v>3981.9332376093298</v>
      </c>
      <c r="F18" s="824">
        <v>4318.6660160349857</v>
      </c>
      <c r="G18" s="824">
        <v>5400.7755408163266</v>
      </c>
      <c r="H18" s="824">
        <v>5609.4543862973769</v>
      </c>
      <c r="I18" s="824">
        <v>9193.8763367346946</v>
      </c>
    </row>
    <row r="19" spans="1:9" s="163" customFormat="1" ht="21" customHeight="1">
      <c r="A19" s="156" t="s">
        <v>450</v>
      </c>
      <c r="B19" s="824">
        <v>1593.8430989956958</v>
      </c>
      <c r="C19" s="824">
        <v>1237.3723472022955</v>
      </c>
      <c r="D19" s="824">
        <v>1197.00845389049</v>
      </c>
      <c r="E19" s="824">
        <v>1864.5203804664723</v>
      </c>
      <c r="F19" s="824">
        <v>3047.0139693877545</v>
      </c>
      <c r="G19" s="824">
        <v>3911.4771064139936</v>
      </c>
      <c r="H19" s="824">
        <v>4155.287571428571</v>
      </c>
      <c r="I19" s="824">
        <v>7867.9786603498542</v>
      </c>
    </row>
    <row r="20" spans="1:9" s="163" customFormat="1" ht="21" customHeight="1">
      <c r="A20" s="156" t="s">
        <v>451</v>
      </c>
      <c r="B20" s="824">
        <v>2209.6192252510759</v>
      </c>
      <c r="C20" s="824">
        <v>2626.8759010043041</v>
      </c>
      <c r="D20" s="824">
        <v>2596.5910475504324</v>
      </c>
      <c r="E20" s="824">
        <v>2117.4128571428573</v>
      </c>
      <c r="F20" s="824">
        <v>1271.65204664723</v>
      </c>
      <c r="G20" s="824">
        <v>1489.2984344023323</v>
      </c>
      <c r="H20" s="824">
        <v>1454.1668148688045</v>
      </c>
      <c r="I20" s="824">
        <v>1325.8976763848395</v>
      </c>
    </row>
    <row r="21" spans="1:9" s="163" customFormat="1" ht="21" customHeight="1">
      <c r="A21" s="156" t="s">
        <v>40</v>
      </c>
      <c r="B21" s="824">
        <v>3894.1469741750357</v>
      </c>
      <c r="C21" s="824">
        <v>3271.7375279770445</v>
      </c>
      <c r="D21" s="824">
        <v>3472.4964711815564</v>
      </c>
      <c r="E21" s="824">
        <v>3917.1580553935864</v>
      </c>
      <c r="F21" s="824">
        <v>4863.6573600583088</v>
      </c>
      <c r="G21" s="824">
        <v>6403.8372653061224</v>
      </c>
      <c r="H21" s="824">
        <v>6106.2480131195334</v>
      </c>
      <c r="I21" s="824">
        <v>7551.3735539358595</v>
      </c>
    </row>
    <row r="22" spans="1:9" s="163" customFormat="1" ht="21" customHeight="1">
      <c r="A22" s="156" t="s">
        <v>452</v>
      </c>
      <c r="B22" s="824">
        <v>-8899.3457776183641</v>
      </c>
      <c r="C22" s="824">
        <v>-8594.3934088952665</v>
      </c>
      <c r="D22" s="824">
        <v>-9264.2887363112386</v>
      </c>
      <c r="E22" s="824">
        <v>-11112.2926180758</v>
      </c>
      <c r="F22" s="824">
        <v>-13660.527695335277</v>
      </c>
      <c r="G22" s="824">
        <v>-16947.676148688046</v>
      </c>
      <c r="H22" s="824">
        <v>-16898.608871720116</v>
      </c>
      <c r="I22" s="824">
        <v>-20164.789400874633</v>
      </c>
    </row>
    <row r="23" spans="1:9" s="163" customFormat="1" ht="21" customHeight="1">
      <c r="A23" s="155" t="s">
        <v>58</v>
      </c>
      <c r="B23" s="824">
        <v>2467.3564375896699</v>
      </c>
      <c r="C23" s="824">
        <v>2774.88256097561</v>
      </c>
      <c r="D23" s="824">
        <v>4190.829819884726</v>
      </c>
      <c r="E23" s="824">
        <v>4075.6932521865892</v>
      </c>
      <c r="F23" s="824">
        <v>4410.6501953352772</v>
      </c>
      <c r="G23" s="824">
        <v>4368.4973644314869</v>
      </c>
      <c r="H23" s="824">
        <v>6166.686982507289</v>
      </c>
      <c r="I23" s="824">
        <v>4516.193562682216</v>
      </c>
    </row>
    <row r="24" spans="1:9" s="163" customFormat="1" ht="21" customHeight="1">
      <c r="A24" s="155" t="s">
        <v>64</v>
      </c>
      <c r="B24" s="824">
        <v>872.64488235294118</v>
      </c>
      <c r="C24" s="824">
        <v>211.49556958393117</v>
      </c>
      <c r="D24" s="824">
        <v>32.352363112391927</v>
      </c>
      <c r="E24" s="824">
        <v>9.7425962099125378</v>
      </c>
      <c r="F24" s="824">
        <v>210.84109037900873</v>
      </c>
      <c r="G24" s="824">
        <v>31.985086005830905</v>
      </c>
      <c r="H24" s="824">
        <v>14.700874635568512</v>
      </c>
      <c r="I24" s="824">
        <v>16.155827988338192</v>
      </c>
    </row>
    <row r="25" spans="1:9" s="163" customFormat="1" ht="21" customHeight="1">
      <c r="A25" s="155" t="s">
        <v>453</v>
      </c>
      <c r="B25" s="824">
        <v>6426.7120358680058</v>
      </c>
      <c r="C25" s="824">
        <v>5892.7281176470578</v>
      </c>
      <c r="D25" s="824">
        <v>31209.043563400581</v>
      </c>
      <c r="E25" s="824">
        <v>13365.874574344023</v>
      </c>
      <c r="F25" s="824">
        <v>7948.0980320699709</v>
      </c>
      <c r="G25" s="824">
        <v>4815.9393221574346</v>
      </c>
      <c r="H25" s="824">
        <v>4839.6305029154519</v>
      </c>
      <c r="I25" s="824">
        <v>1520.7542521865887</v>
      </c>
    </row>
    <row r="26" spans="1:9" s="163" customFormat="1" ht="21" customHeight="1">
      <c r="A26" s="155" t="s">
        <v>75</v>
      </c>
      <c r="B26" s="824">
        <v>11134.661935437589</v>
      </c>
      <c r="C26" s="824">
        <v>10774.756718794835</v>
      </c>
      <c r="D26" s="824">
        <v>10600.04886167147</v>
      </c>
      <c r="E26" s="824">
        <v>10781.460163265307</v>
      </c>
      <c r="F26" s="824">
        <v>12119.125001457725</v>
      </c>
      <c r="G26" s="824">
        <v>12480.914709912537</v>
      </c>
      <c r="H26" s="824">
        <v>12496.003520408165</v>
      </c>
      <c r="I26" s="824">
        <v>13780.512913994171</v>
      </c>
    </row>
    <row r="27" spans="1:9" s="164" customFormat="1" ht="18.75" thickBot="1">
      <c r="A27" s="157" t="s">
        <v>454</v>
      </c>
      <c r="B27" s="825">
        <v>958.23170588235303</v>
      </c>
      <c r="C27" s="825">
        <v>791.02185509325682</v>
      </c>
      <c r="D27" s="825">
        <v>1799.7349106628242</v>
      </c>
      <c r="E27" s="825">
        <v>3187.1104387755104</v>
      </c>
      <c r="F27" s="825">
        <v>2543.1972755102038</v>
      </c>
      <c r="G27" s="825">
        <v>2409.4415058309037</v>
      </c>
      <c r="H27" s="825">
        <v>2784.6747755102042</v>
      </c>
      <c r="I27" s="825">
        <v>2317.008747813411</v>
      </c>
    </row>
    <row r="28" spans="1:9" ht="24" customHeight="1" thickTop="1" thickBot="1">
      <c r="A28" s="63" t="s">
        <v>455</v>
      </c>
      <c r="B28" s="823">
        <v>407367.83174892393</v>
      </c>
      <c r="C28" s="823">
        <v>453301.260143472</v>
      </c>
      <c r="D28" s="823">
        <v>493272.2713659943</v>
      </c>
      <c r="E28" s="823">
        <v>552023.69395335275</v>
      </c>
      <c r="F28" s="823">
        <v>658041.8572274053</v>
      </c>
      <c r="G28" s="823">
        <v>810308.98815743439</v>
      </c>
      <c r="H28" s="823">
        <v>831678.03354081628</v>
      </c>
      <c r="I28" s="823">
        <v>934670.50428862975</v>
      </c>
    </row>
    <row r="29" spans="1:9" s="163" customFormat="1" ht="21" customHeight="1" thickTop="1">
      <c r="A29" s="155" t="s">
        <v>456</v>
      </c>
      <c r="B29" s="824">
        <v>357909.83369583933</v>
      </c>
      <c r="C29" s="824">
        <v>387389.21835294121</v>
      </c>
      <c r="D29" s="824">
        <v>423563.2317103747</v>
      </c>
      <c r="E29" s="824">
        <v>491887.57445772598</v>
      </c>
      <c r="F29" s="824">
        <v>601309.67742565589</v>
      </c>
      <c r="G29" s="824">
        <v>719748.58142128284</v>
      </c>
      <c r="H29" s="824">
        <v>741071.09253207012</v>
      </c>
      <c r="I29" s="824">
        <v>820463.79310204089</v>
      </c>
    </row>
    <row r="30" spans="1:9" s="163" customFormat="1" ht="21" customHeight="1">
      <c r="A30" s="156" t="s">
        <v>457</v>
      </c>
      <c r="B30" s="824">
        <v>65462.936489239597</v>
      </c>
      <c r="C30" s="824">
        <v>85944.77527546628</v>
      </c>
      <c r="D30" s="824">
        <v>89273.183204610963</v>
      </c>
      <c r="E30" s="824">
        <v>97200.246307580179</v>
      </c>
      <c r="F30" s="824">
        <v>109669.07350291546</v>
      </c>
      <c r="G30" s="824">
        <v>117904.24545335275</v>
      </c>
      <c r="H30" s="824">
        <v>125977.29584548106</v>
      </c>
      <c r="I30" s="824">
        <v>132854.17822157434</v>
      </c>
    </row>
    <row r="31" spans="1:9" s="163" customFormat="1" ht="21" customHeight="1">
      <c r="A31" s="156" t="s">
        <v>458</v>
      </c>
      <c r="B31" s="824">
        <v>103896.39667862267</v>
      </c>
      <c r="C31" s="824">
        <v>123747.53677761837</v>
      </c>
      <c r="D31" s="824">
        <v>97171.660253602298</v>
      </c>
      <c r="E31" s="824">
        <v>128325.83487755101</v>
      </c>
      <c r="F31" s="824">
        <v>135361.15152186589</v>
      </c>
      <c r="G31" s="824">
        <v>175376.79988192421</v>
      </c>
      <c r="H31" s="824">
        <v>178819.29445043733</v>
      </c>
      <c r="I31" s="824">
        <v>173038.40620991253</v>
      </c>
    </row>
    <row r="32" spans="1:9" s="163" customFormat="1" ht="21" customHeight="1">
      <c r="A32" s="156" t="s">
        <v>459</v>
      </c>
      <c r="B32" s="824">
        <v>142285.68317360114</v>
      </c>
      <c r="C32" s="824">
        <v>139156.51235150648</v>
      </c>
      <c r="D32" s="824">
        <v>137723.6042925072</v>
      </c>
      <c r="E32" s="824">
        <v>114154.62745043731</v>
      </c>
      <c r="F32" s="824">
        <v>93274.27948979591</v>
      </c>
      <c r="G32" s="824">
        <v>97440.736747813411</v>
      </c>
      <c r="H32" s="824">
        <v>105938.2341122449</v>
      </c>
      <c r="I32" s="824">
        <v>20162.619944606413</v>
      </c>
    </row>
    <row r="33" spans="1:9" s="163" customFormat="1" ht="21" customHeight="1">
      <c r="A33" s="156" t="s">
        <v>460</v>
      </c>
      <c r="B33" s="824">
        <v>16699.85418220947</v>
      </c>
      <c r="C33" s="824">
        <v>14895.526804878049</v>
      </c>
      <c r="D33" s="824">
        <v>14195.838574927953</v>
      </c>
      <c r="E33" s="824">
        <v>17125.12796355685</v>
      </c>
      <c r="F33" s="824">
        <v>14053.524392128278</v>
      </c>
      <c r="G33" s="824">
        <v>13442.485096209914</v>
      </c>
      <c r="H33" s="824">
        <v>13637.794310495627</v>
      </c>
      <c r="I33" s="824">
        <v>10440.882263848396</v>
      </c>
    </row>
    <row r="34" spans="1:9" s="163" customFormat="1" ht="21" customHeight="1">
      <c r="A34" s="156" t="s">
        <v>461</v>
      </c>
      <c r="B34" s="824">
        <v>25026.215410329987</v>
      </c>
      <c r="C34" s="824">
        <v>18482.888352941176</v>
      </c>
      <c r="D34" s="824">
        <v>79080.182004322764</v>
      </c>
      <c r="E34" s="824">
        <v>126683.04507580175</v>
      </c>
      <c r="F34" s="824">
        <v>235497.52096793</v>
      </c>
      <c r="G34" s="824">
        <v>301078.1242069971</v>
      </c>
      <c r="H34" s="824">
        <v>301295.32555393584</v>
      </c>
      <c r="I34" s="824">
        <v>458956.06829446065</v>
      </c>
    </row>
    <row r="35" spans="1:9" s="163" customFormat="1" ht="21" customHeight="1">
      <c r="A35" s="156" t="s">
        <v>462</v>
      </c>
      <c r="B35" s="824">
        <v>4538.7477618364419</v>
      </c>
      <c r="C35" s="824">
        <v>5161.9787905308476</v>
      </c>
      <c r="D35" s="824">
        <v>6118.7633804034576</v>
      </c>
      <c r="E35" s="824">
        <v>8398.6927827988347</v>
      </c>
      <c r="F35" s="824">
        <v>13454.127551020409</v>
      </c>
      <c r="G35" s="824">
        <v>14506.190034985422</v>
      </c>
      <c r="H35" s="824">
        <v>15403.148259475218</v>
      </c>
      <c r="I35" s="824">
        <v>25011.638167638484</v>
      </c>
    </row>
    <row r="36" spans="1:9" s="163" customFormat="1" ht="21" customHeight="1">
      <c r="A36" s="155" t="s">
        <v>463</v>
      </c>
      <c r="B36" s="824">
        <v>26.137436154949786</v>
      </c>
      <c r="C36" s="824">
        <v>31.673088952654233</v>
      </c>
      <c r="D36" s="824">
        <v>52.220315561959659</v>
      </c>
      <c r="E36" s="824">
        <v>55.795266763848403</v>
      </c>
      <c r="F36" s="824">
        <v>62.549569970845475</v>
      </c>
      <c r="G36" s="824">
        <v>37.471179300291553</v>
      </c>
      <c r="H36" s="824">
        <v>55.664182215743438</v>
      </c>
      <c r="I36" s="824">
        <v>36.688362973760938</v>
      </c>
    </row>
    <row r="37" spans="1:9" s="163" customFormat="1" ht="21" customHeight="1">
      <c r="A37" s="155" t="s">
        <v>464</v>
      </c>
      <c r="B37" s="824">
        <v>40400.524649928266</v>
      </c>
      <c r="C37" s="824">
        <v>41229.804289813481</v>
      </c>
      <c r="D37" s="824">
        <v>39046.439236311242</v>
      </c>
      <c r="E37" s="824">
        <v>32183.663018950436</v>
      </c>
      <c r="F37" s="824">
        <v>30005.257832361516</v>
      </c>
      <c r="G37" s="824">
        <v>43461.284943148683</v>
      </c>
      <c r="H37" s="824">
        <v>40838.897877551019</v>
      </c>
      <c r="I37" s="824">
        <v>51791.08402623907</v>
      </c>
    </row>
    <row r="38" spans="1:9" s="163" customFormat="1" ht="21" customHeight="1">
      <c r="A38" s="155" t="s">
        <v>465</v>
      </c>
      <c r="B38" s="824">
        <v>6013.8290616929698</v>
      </c>
      <c r="C38" s="824">
        <v>8473.3510918220945</v>
      </c>
      <c r="D38" s="824">
        <v>13794.953605187318</v>
      </c>
      <c r="E38" s="824">
        <v>12710.315794460639</v>
      </c>
      <c r="F38" s="824">
        <v>11869.275619533528</v>
      </c>
      <c r="G38" s="824">
        <v>17983.092303206999</v>
      </c>
      <c r="H38" s="824">
        <v>20310.577188046645</v>
      </c>
      <c r="I38" s="824">
        <v>25504.294946064139</v>
      </c>
    </row>
    <row r="39" spans="1:9" s="163" customFormat="1" ht="21" customHeight="1">
      <c r="A39" s="155" t="s">
        <v>129</v>
      </c>
      <c r="B39" s="824">
        <v>3017.5069053084644</v>
      </c>
      <c r="C39" s="824">
        <v>4667.8444304160694</v>
      </c>
      <c r="D39" s="824">
        <v>6923.2644322766564</v>
      </c>
      <c r="E39" s="824">
        <v>7578.0215801749273</v>
      </c>
      <c r="F39" s="824">
        <v>8948.7506020408164</v>
      </c>
      <c r="G39" s="824">
        <v>9810.2317303207001</v>
      </c>
      <c r="H39" s="824">
        <v>9845.7411632653057</v>
      </c>
      <c r="I39" s="824">
        <v>10244.815568513121</v>
      </c>
    </row>
    <row r="40" spans="1:9" s="163" customFormat="1" ht="21" customHeight="1">
      <c r="A40" s="155" t="s">
        <v>135</v>
      </c>
      <c r="B40" s="824">
        <v>0</v>
      </c>
      <c r="C40" s="824">
        <v>0</v>
      </c>
      <c r="D40" s="824">
        <v>0</v>
      </c>
      <c r="E40" s="824">
        <v>0</v>
      </c>
      <c r="F40" s="824">
        <v>0</v>
      </c>
      <c r="G40" s="824">
        <v>0</v>
      </c>
      <c r="H40" s="824">
        <v>0</v>
      </c>
      <c r="I40" s="824">
        <v>0</v>
      </c>
    </row>
    <row r="41" spans="1:9" s="163" customFormat="1" ht="21" customHeight="1">
      <c r="A41" s="155" t="s">
        <v>466</v>
      </c>
      <c r="B41" s="824">
        <v>0</v>
      </c>
      <c r="C41" s="824">
        <v>10184.28792826399</v>
      </c>
      <c r="D41" s="824">
        <v>9201.3159798270881</v>
      </c>
      <c r="E41" s="824">
        <v>7168.0338921282801</v>
      </c>
      <c r="F41" s="824">
        <v>5129.8160510204079</v>
      </c>
      <c r="G41" s="824">
        <v>18261.190916909622</v>
      </c>
      <c r="H41" s="824">
        <v>18356.70636005831</v>
      </c>
      <c r="I41" s="824">
        <v>25103.304389212833</v>
      </c>
    </row>
    <row r="42" spans="1:9" s="164" customFormat="1" ht="18.75" thickBot="1">
      <c r="A42" s="157" t="s">
        <v>110</v>
      </c>
      <c r="B42" s="825"/>
      <c r="C42" s="825">
        <v>1325.0809612625537</v>
      </c>
      <c r="D42" s="825">
        <v>690.84608645533149</v>
      </c>
      <c r="E42" s="825">
        <v>440.28994314868805</v>
      </c>
      <c r="F42" s="825">
        <v>716.5301268221574</v>
      </c>
      <c r="G42" s="825">
        <v>1007.1356632653062</v>
      </c>
      <c r="H42" s="825">
        <v>1199.3542376093294</v>
      </c>
      <c r="I42" s="825">
        <v>1526.5238935860059</v>
      </c>
    </row>
    <row r="43" spans="1:9" ht="24" customHeight="1" thickTop="1" thickBot="1">
      <c r="A43" s="63" t="s">
        <v>467</v>
      </c>
      <c r="B43" s="823">
        <v>35622.976704447632</v>
      </c>
      <c r="C43" s="823">
        <v>37042.612113342897</v>
      </c>
      <c r="D43" s="823">
        <v>41404.018054755048</v>
      </c>
      <c r="E43" s="823">
        <v>47677.323556851319</v>
      </c>
      <c r="F43" s="823">
        <v>49719.678900874635</v>
      </c>
      <c r="G43" s="823">
        <v>57279.847979591839</v>
      </c>
      <c r="H43" s="823">
        <v>57776.333141399416</v>
      </c>
      <c r="I43" s="823">
        <v>64075.722243440228</v>
      </c>
    </row>
    <row r="44" spans="1:9" s="163" customFormat="1" ht="21" customHeight="1" thickTop="1">
      <c r="A44" s="155" t="s">
        <v>150</v>
      </c>
      <c r="B44" s="824">
        <v>26078.766140602584</v>
      </c>
      <c r="C44" s="824">
        <v>26078.766140602584</v>
      </c>
      <c r="D44" s="824">
        <v>28200.14409221902</v>
      </c>
      <c r="E44" s="824">
        <v>33359.183673469386</v>
      </c>
      <c r="F44" s="824">
        <v>38109.037900874639</v>
      </c>
      <c r="G44" s="824">
        <v>41017.201166180756</v>
      </c>
      <c r="H44" s="824">
        <v>41017.201166180756</v>
      </c>
      <c r="I44" s="824">
        <v>45417.34693877551</v>
      </c>
    </row>
    <row r="45" spans="1:9" s="163" customFormat="1" ht="21" customHeight="1">
      <c r="A45" s="155" t="s">
        <v>154</v>
      </c>
      <c r="B45" s="824">
        <v>0</v>
      </c>
      <c r="C45" s="824">
        <v>0</v>
      </c>
      <c r="D45" s="824">
        <v>0</v>
      </c>
      <c r="E45" s="824">
        <v>0</v>
      </c>
      <c r="F45" s="824">
        <v>0</v>
      </c>
      <c r="G45" s="824">
        <v>0</v>
      </c>
      <c r="H45" s="824">
        <v>0</v>
      </c>
      <c r="I45" s="824">
        <v>0</v>
      </c>
    </row>
    <row r="46" spans="1:9" s="163" customFormat="1" ht="21" customHeight="1">
      <c r="A46" s="155" t="s">
        <v>158</v>
      </c>
      <c r="B46" s="824">
        <v>0</v>
      </c>
      <c r="C46" s="824">
        <v>0</v>
      </c>
      <c r="D46" s="824">
        <v>0</v>
      </c>
      <c r="E46" s="824">
        <v>0</v>
      </c>
      <c r="F46" s="824">
        <v>0</v>
      </c>
      <c r="G46" s="824">
        <v>0</v>
      </c>
      <c r="H46" s="824">
        <v>0</v>
      </c>
      <c r="I46" s="824">
        <v>0</v>
      </c>
    </row>
    <row r="47" spans="1:9" s="163" customFormat="1" ht="21" customHeight="1">
      <c r="A47" s="155" t="s">
        <v>468</v>
      </c>
      <c r="B47" s="824">
        <v>4540.8451951219513</v>
      </c>
      <c r="C47" s="824">
        <v>5041.0582912482059</v>
      </c>
      <c r="D47" s="824">
        <v>5657.3720720461097</v>
      </c>
      <c r="E47" s="824">
        <v>6486.7980204081641</v>
      </c>
      <c r="F47" s="824">
        <v>7268.1763629737616</v>
      </c>
      <c r="G47" s="824">
        <v>7702.4118979591831</v>
      </c>
      <c r="H47" s="824">
        <v>7702.4118979591831</v>
      </c>
      <c r="I47" s="824">
        <v>8608.0773221574345</v>
      </c>
    </row>
    <row r="48" spans="1:9" s="163" customFormat="1" ht="21" customHeight="1">
      <c r="A48" s="155" t="s">
        <v>166</v>
      </c>
      <c r="B48" s="824">
        <v>5003.365368723099</v>
      </c>
      <c r="C48" s="824">
        <v>5922.7876814921092</v>
      </c>
      <c r="D48" s="824">
        <v>7546.5018904899125</v>
      </c>
      <c r="E48" s="824">
        <v>7831.3418629737607</v>
      </c>
      <c r="F48" s="824">
        <v>4342.464637026239</v>
      </c>
      <c r="G48" s="824">
        <v>8560.2349154518961</v>
      </c>
      <c r="H48" s="824">
        <v>9056.7200772594751</v>
      </c>
      <c r="I48" s="824">
        <v>10050.297982507287</v>
      </c>
    </row>
    <row r="49" spans="1:9" s="163" customFormat="1" ht="21" customHeight="1">
      <c r="A49" s="156" t="s">
        <v>469</v>
      </c>
      <c r="B49" s="824">
        <v>1.2344074605451936</v>
      </c>
      <c r="C49" s="824">
        <v>3.1522639885222383</v>
      </c>
      <c r="D49" s="824">
        <v>1.0951008645533142E-4</v>
      </c>
      <c r="E49" s="824">
        <v>17.558437317784257</v>
      </c>
      <c r="F49" s="824">
        <v>0.1092930029154519</v>
      </c>
      <c r="G49" s="824">
        <v>6.5836734693877547E-2</v>
      </c>
      <c r="H49" s="824">
        <v>6.5836734693877547E-2</v>
      </c>
      <c r="I49" s="824">
        <v>0.90888046647230314</v>
      </c>
    </row>
    <row r="50" spans="1:9" s="164" customFormat="1" ht="18.75" thickBot="1">
      <c r="A50" s="158" t="s">
        <v>470</v>
      </c>
      <c r="B50" s="825">
        <v>5002.1309612625537</v>
      </c>
      <c r="C50" s="825">
        <v>5919.6354175035867</v>
      </c>
      <c r="D50" s="825">
        <v>7546.5017809798273</v>
      </c>
      <c r="E50" s="825">
        <v>7813.7834256559763</v>
      </c>
      <c r="F50" s="825">
        <v>4342.3553440233236</v>
      </c>
      <c r="G50" s="825">
        <v>8560.169078717201</v>
      </c>
      <c r="H50" s="825">
        <v>9056.6542405247819</v>
      </c>
      <c r="I50" s="825">
        <v>10049.389102040814</v>
      </c>
    </row>
    <row r="51" spans="1:9" ht="24" customHeight="1" thickTop="1" thickBot="1">
      <c r="A51" s="63" t="s">
        <v>471</v>
      </c>
      <c r="B51" s="823">
        <v>442990.80845337157</v>
      </c>
      <c r="C51" s="823">
        <v>490343.87225681491</v>
      </c>
      <c r="D51" s="823">
        <v>534676.28942074929</v>
      </c>
      <c r="E51" s="823">
        <v>599701.01751020411</v>
      </c>
      <c r="F51" s="823">
        <v>707761.53612827987</v>
      </c>
      <c r="G51" s="823">
        <v>867588.8361370262</v>
      </c>
      <c r="H51" s="823">
        <v>889454.36668221571</v>
      </c>
      <c r="I51" s="823">
        <v>998746.22653207008</v>
      </c>
    </row>
    <row r="52" spans="1:9" s="163" customFormat="1" ht="24" customHeight="1" thickTop="1">
      <c r="A52" s="159" t="s">
        <v>472</v>
      </c>
      <c r="B52" s="824">
        <v>30333.435899569584</v>
      </c>
      <c r="C52" s="824">
        <v>36804.460461979914</v>
      </c>
      <c r="D52" s="824">
        <v>32608.24304034582</v>
      </c>
      <c r="E52" s="824">
        <v>36461.147177842562</v>
      </c>
      <c r="F52" s="824">
        <v>51435.400182215744</v>
      </c>
      <c r="G52" s="824">
        <v>56262.502864431481</v>
      </c>
      <c r="H52" s="824">
        <v>53424.052956268213</v>
      </c>
      <c r="I52" s="824">
        <v>42286.227062682214</v>
      </c>
    </row>
    <row r="53" spans="1:9" s="164" customFormat="1" ht="21" customHeight="1">
      <c r="A53" s="158" t="s">
        <v>473</v>
      </c>
      <c r="B53" s="825">
        <v>2479.2638307030129</v>
      </c>
      <c r="C53" s="825">
        <v>7247.5074103299858</v>
      </c>
      <c r="D53" s="825">
        <v>1318.1049193083575</v>
      </c>
      <c r="E53" s="825">
        <v>4109.1145087463565</v>
      </c>
      <c r="F53" s="825">
        <v>11513.353551020409</v>
      </c>
      <c r="G53" s="825">
        <v>7229.9728090379003</v>
      </c>
      <c r="H53" s="825">
        <v>5605.8896297376095</v>
      </c>
      <c r="I53" s="825">
        <v>4805.8866690962104</v>
      </c>
    </row>
    <row r="54" spans="1:9" s="164" customFormat="1" ht="21" customHeight="1">
      <c r="A54" s="158" t="s">
        <v>474</v>
      </c>
      <c r="B54" s="825">
        <v>21368.235226685796</v>
      </c>
      <c r="C54" s="825">
        <v>24162.610952654235</v>
      </c>
      <c r="D54" s="825">
        <v>24933.319203170031</v>
      </c>
      <c r="E54" s="825">
        <v>28245.402905247814</v>
      </c>
      <c r="F54" s="825">
        <v>35864.734258017488</v>
      </c>
      <c r="G54" s="825">
        <v>44977.627534985426</v>
      </c>
      <c r="H54" s="825">
        <v>43706.95704810496</v>
      </c>
      <c r="I54" s="825">
        <v>31115.579056851315</v>
      </c>
    </row>
    <row r="55" spans="1:9" s="164" customFormat="1" ht="21" customHeight="1">
      <c r="A55" s="158" t="s">
        <v>475</v>
      </c>
      <c r="B55" s="825">
        <v>0</v>
      </c>
      <c r="C55" s="825">
        <v>0</v>
      </c>
      <c r="D55" s="825">
        <v>0</v>
      </c>
      <c r="E55" s="825">
        <v>0</v>
      </c>
      <c r="F55" s="825">
        <v>0</v>
      </c>
      <c r="G55" s="825">
        <v>0</v>
      </c>
      <c r="H55" s="825">
        <v>0</v>
      </c>
      <c r="I55" s="825">
        <v>0</v>
      </c>
    </row>
    <row r="56" spans="1:9" s="164" customFormat="1" ht="21" customHeight="1">
      <c r="A56" s="158" t="s">
        <v>476</v>
      </c>
      <c r="B56" s="825">
        <v>6485.936842180774</v>
      </c>
      <c r="C56" s="825">
        <v>5394.3420989956958</v>
      </c>
      <c r="D56" s="825">
        <v>6356.8189178674356</v>
      </c>
      <c r="E56" s="825">
        <v>4106.6297638483966</v>
      </c>
      <c r="F56" s="825">
        <v>4057.3123731778423</v>
      </c>
      <c r="G56" s="825">
        <v>4054.9025204081631</v>
      </c>
      <c r="H56" s="825">
        <v>4111.2062784256559</v>
      </c>
      <c r="I56" s="825">
        <v>6364.7613367346939</v>
      </c>
    </row>
    <row r="57" spans="1:9" s="164" customFormat="1" ht="21" customHeight="1">
      <c r="A57" s="158" t="s">
        <v>477</v>
      </c>
      <c r="B57" s="825">
        <v>0</v>
      </c>
      <c r="C57" s="825">
        <v>0</v>
      </c>
      <c r="D57" s="825">
        <v>0</v>
      </c>
      <c r="E57" s="825">
        <v>0</v>
      </c>
      <c r="F57" s="825">
        <v>0</v>
      </c>
      <c r="G57" s="825">
        <v>0</v>
      </c>
      <c r="H57" s="825">
        <v>0</v>
      </c>
      <c r="I57" s="825">
        <v>0</v>
      </c>
    </row>
    <row r="58" spans="1:9" s="164" customFormat="1" ht="18.75" thickBot="1">
      <c r="A58" s="157" t="s">
        <v>478</v>
      </c>
      <c r="B58" s="825">
        <v>718924.47222812055</v>
      </c>
      <c r="C58" s="825">
        <v>827124.15108034422</v>
      </c>
      <c r="D58" s="825">
        <v>897336.48471469746</v>
      </c>
      <c r="E58" s="825">
        <v>1048550.8388469388</v>
      </c>
      <c r="F58" s="825">
        <v>1242086.5847725947</v>
      </c>
      <c r="G58" s="825">
        <v>1472936.4589985423</v>
      </c>
      <c r="H58" s="825">
        <v>1481072.0821034985</v>
      </c>
      <c r="I58" s="825">
        <v>1718562.6857376092</v>
      </c>
    </row>
    <row r="59" spans="1:9" ht="31.5" customHeight="1" thickTop="1" thickBot="1">
      <c r="A59" s="160" t="s">
        <v>479</v>
      </c>
      <c r="B59" s="823"/>
      <c r="C59" s="823"/>
      <c r="D59" s="823"/>
      <c r="E59" s="823"/>
      <c r="F59" s="823"/>
      <c r="G59" s="823"/>
      <c r="H59" s="823"/>
      <c r="I59" s="823"/>
    </row>
    <row r="60" spans="1:9" ht="30" customHeight="1" thickTop="1">
      <c r="A60" s="71" t="s">
        <v>480</v>
      </c>
      <c r="B60" s="826">
        <v>34495.414898134863</v>
      </c>
      <c r="C60" s="826">
        <v>36623.656944045913</v>
      </c>
      <c r="D60" s="826">
        <v>33111.359652737752</v>
      </c>
      <c r="E60" s="826">
        <v>34998.454795918369</v>
      </c>
      <c r="F60" s="826">
        <v>41584.816086005834</v>
      </c>
      <c r="G60" s="826">
        <v>51317.689147230325</v>
      </c>
      <c r="H60" s="826">
        <v>57341.190160349848</v>
      </c>
      <c r="I60" s="826">
        <v>69758.280596209908</v>
      </c>
    </row>
    <row r="61" spans="1:9" ht="21" customHeight="1">
      <c r="A61" s="68" t="s">
        <v>481</v>
      </c>
      <c r="B61" s="826">
        <v>-13228.616</v>
      </c>
      <c r="C61" s="826">
        <v>-15769.74475753228</v>
      </c>
      <c r="D61" s="826">
        <v>-7377.5241095100864</v>
      </c>
      <c r="E61" s="826">
        <v>-6883.7154081632652</v>
      </c>
      <c r="F61" s="826">
        <v>-8287.5535772594758</v>
      </c>
      <c r="G61" s="826">
        <v>-10096.459739067055</v>
      </c>
      <c r="H61" s="826">
        <v>-11393.078241982506</v>
      </c>
      <c r="I61" s="826">
        <v>-14937.135027696795</v>
      </c>
    </row>
    <row r="62" spans="1:9" ht="21.75" customHeight="1">
      <c r="A62" s="66" t="s">
        <v>482</v>
      </c>
      <c r="B62" s="826">
        <v>21266.798898134861</v>
      </c>
      <c r="C62" s="826">
        <v>20853.912186513629</v>
      </c>
      <c r="D62" s="826">
        <v>25733.835543227662</v>
      </c>
      <c r="E62" s="826">
        <v>28114.739387755097</v>
      </c>
      <c r="F62" s="826">
        <v>33297.262508746353</v>
      </c>
      <c r="G62" s="826">
        <v>41221.229408163272</v>
      </c>
      <c r="H62" s="826">
        <v>45948.111918367344</v>
      </c>
      <c r="I62" s="826">
        <v>54821.14556851313</v>
      </c>
    </row>
    <row r="63" spans="1:9">
      <c r="A63" s="71" t="s">
        <v>483</v>
      </c>
      <c r="B63" s="826">
        <v>9821.1450832137725</v>
      </c>
      <c r="C63" s="826">
        <v>10542.720414634148</v>
      </c>
      <c r="D63" s="826">
        <v>10671.20473631124</v>
      </c>
      <c r="E63" s="826">
        <v>10008.204520408162</v>
      </c>
      <c r="F63" s="826">
        <v>10797.805574344022</v>
      </c>
      <c r="G63" s="826">
        <v>13425.493804664722</v>
      </c>
      <c r="H63" s="826">
        <v>14766.179599125364</v>
      </c>
      <c r="I63" s="826">
        <v>14072.277150145772</v>
      </c>
    </row>
    <row r="64" spans="1:9">
      <c r="A64" s="68" t="s">
        <v>484</v>
      </c>
      <c r="B64" s="826">
        <v>-4627.7914820659971</v>
      </c>
      <c r="C64" s="826">
        <v>-4492.8796771879488</v>
      </c>
      <c r="D64" s="826">
        <v>-3648.9019654178674</v>
      </c>
      <c r="E64" s="826">
        <v>-2415.6533396501459</v>
      </c>
      <c r="F64" s="826">
        <v>-3669.8540816326531</v>
      </c>
      <c r="G64" s="826">
        <v>-3455.5656690962096</v>
      </c>
      <c r="H64" s="826">
        <v>-3859.2202594752189</v>
      </c>
      <c r="I64" s="826">
        <v>-3448.3358046647231</v>
      </c>
    </row>
    <row r="65" spans="1:9">
      <c r="A65" s="72" t="s">
        <v>485</v>
      </c>
      <c r="B65" s="826">
        <v>26460.152499282638</v>
      </c>
      <c r="C65" s="826">
        <v>26903.752923959826</v>
      </c>
      <c r="D65" s="826">
        <v>32756.138314121039</v>
      </c>
      <c r="E65" s="826">
        <v>35707.290568513119</v>
      </c>
      <c r="F65" s="826">
        <v>40425.214001457731</v>
      </c>
      <c r="G65" s="826">
        <v>51191.157543731773</v>
      </c>
      <c r="H65" s="826">
        <v>56855.071258017488</v>
      </c>
      <c r="I65" s="826">
        <v>65445.086913994171</v>
      </c>
    </row>
    <row r="66" spans="1:9">
      <c r="A66" s="71" t="s">
        <v>486</v>
      </c>
      <c r="B66" s="826">
        <v>3416.7673385939743</v>
      </c>
      <c r="C66" s="826">
        <v>4275.2678938307026</v>
      </c>
      <c r="D66" s="826">
        <v>9184.4123717579241</v>
      </c>
      <c r="E66" s="826">
        <v>6830.7168177842559</v>
      </c>
      <c r="F66" s="826">
        <v>33309.7923877551</v>
      </c>
      <c r="G66" s="826">
        <v>6013.2427609329452</v>
      </c>
      <c r="H66" s="826">
        <v>6546.5384110787172</v>
      </c>
      <c r="I66" s="826">
        <v>8185.0216093294466</v>
      </c>
    </row>
    <row r="67" spans="1:9">
      <c r="A67" s="71" t="s">
        <v>487</v>
      </c>
      <c r="B67" s="826">
        <v>-6668.9149196556673</v>
      </c>
      <c r="C67" s="826">
        <v>-7427.7671334289807</v>
      </c>
      <c r="D67" s="826">
        <v>-13836.316118155619</v>
      </c>
      <c r="E67" s="826">
        <v>-9914.6673513119531</v>
      </c>
      <c r="F67" s="826">
        <v>-38818.979091836729</v>
      </c>
      <c r="G67" s="826">
        <v>-10554.182673469388</v>
      </c>
      <c r="H67" s="826">
        <v>-11171.480263848396</v>
      </c>
      <c r="I67" s="826">
        <v>-12833.277967930027</v>
      </c>
    </row>
    <row r="68" spans="1:9">
      <c r="A68" s="66" t="s">
        <v>488</v>
      </c>
      <c r="B68" s="826">
        <v>23208.004918220948</v>
      </c>
      <c r="C68" s="826">
        <v>23751.253684361553</v>
      </c>
      <c r="D68" s="826">
        <v>28104.234567723342</v>
      </c>
      <c r="E68" s="826">
        <v>32623.34003498542</v>
      </c>
      <c r="F68" s="826">
        <v>34916.027297376095</v>
      </c>
      <c r="G68" s="826">
        <v>46650.21763119533</v>
      </c>
      <c r="H68" s="826">
        <v>52230.129405247819</v>
      </c>
      <c r="I68" s="826">
        <v>60796.830555393593</v>
      </c>
    </row>
    <row r="69" spans="1:9">
      <c r="A69" s="68" t="s">
        <v>489</v>
      </c>
      <c r="B69" s="826">
        <v>-16429.452020086082</v>
      </c>
      <c r="C69" s="826">
        <v>-17309.652484935435</v>
      </c>
      <c r="D69" s="826">
        <v>-18624.589602305477</v>
      </c>
      <c r="E69" s="826">
        <v>-22957.755632653061</v>
      </c>
      <c r="F69" s="826">
        <v>-29247.414620991254</v>
      </c>
      <c r="G69" s="826">
        <v>-35303.738123906704</v>
      </c>
      <c r="H69" s="826">
        <v>-39149.374972303202</v>
      </c>
      <c r="I69" s="826">
        <v>-41921.905030612237</v>
      </c>
    </row>
    <row r="70" spans="1:9">
      <c r="A70" s="72" t="s">
        <v>490</v>
      </c>
      <c r="B70" s="826">
        <v>6778.5528981348643</v>
      </c>
      <c r="C70" s="826">
        <v>6441.6011994261116</v>
      </c>
      <c r="D70" s="826">
        <v>9479.6449654178668</v>
      </c>
      <c r="E70" s="826">
        <v>9665.5844023323607</v>
      </c>
      <c r="F70" s="826">
        <v>5668.6126763848397</v>
      </c>
      <c r="G70" s="826">
        <v>11346.47950728863</v>
      </c>
      <c r="H70" s="826">
        <v>13080.754432944606</v>
      </c>
      <c r="I70" s="826">
        <v>18874.925524781342</v>
      </c>
    </row>
    <row r="71" spans="1:9">
      <c r="A71" s="72" t="s">
        <v>491</v>
      </c>
      <c r="B71" s="826">
        <v>-17128.737180774748</v>
      </c>
      <c r="C71" s="826">
        <v>1800.3995480631277</v>
      </c>
      <c r="D71" s="826">
        <v>-1689.3278904899134</v>
      </c>
      <c r="E71" s="826">
        <v>-3265.2023454810492</v>
      </c>
      <c r="F71" s="826">
        <v>10.192</v>
      </c>
      <c r="G71" s="826">
        <v>8.1932113702623912</v>
      </c>
      <c r="H71" s="826">
        <v>9.8608586005830912</v>
      </c>
      <c r="I71" s="826">
        <v>-3.0115174927113699</v>
      </c>
    </row>
    <row r="72" spans="1:9">
      <c r="A72" s="73" t="s">
        <v>492</v>
      </c>
      <c r="B72" s="826">
        <v>-21708.043520803443</v>
      </c>
      <c r="C72" s="826">
        <v>-0.48251076040172164</v>
      </c>
      <c r="D72" s="826">
        <v>-1876.5053703170026</v>
      </c>
      <c r="E72" s="826">
        <v>-3815.211743440233</v>
      </c>
      <c r="F72" s="826">
        <v>-89.463569970845469</v>
      </c>
      <c r="G72" s="826">
        <v>-3.1588921282798834</v>
      </c>
      <c r="H72" s="826">
        <v>-3.1591559766763848</v>
      </c>
      <c r="I72" s="826">
        <v>-12.700634110787172</v>
      </c>
    </row>
    <row r="73" spans="1:9">
      <c r="A73" s="73" t="s">
        <v>493</v>
      </c>
      <c r="B73" s="826">
        <v>4579.3063486370156</v>
      </c>
      <c r="C73" s="826">
        <v>1800.8820559540889</v>
      </c>
      <c r="D73" s="826">
        <v>187.17747982708934</v>
      </c>
      <c r="E73" s="826">
        <v>550.00939795918373</v>
      </c>
      <c r="F73" s="826">
        <v>99.655559766763858</v>
      </c>
      <c r="G73" s="826">
        <v>11.352103498542274</v>
      </c>
      <c r="H73" s="826">
        <v>13.020014577259476</v>
      </c>
      <c r="I73" s="826">
        <v>9.6891166180758006</v>
      </c>
    </row>
    <row r="74" spans="1:9">
      <c r="A74" s="66" t="s">
        <v>494</v>
      </c>
      <c r="B74" s="826">
        <v>16370.514826398854</v>
      </c>
      <c r="C74" s="826">
        <v>-1616.10362553802</v>
      </c>
      <c r="D74" s="826">
        <v>1656.3556988472624</v>
      </c>
      <c r="E74" s="826">
        <v>3545.0927507288629</v>
      </c>
      <c r="F74" s="826">
        <v>-10.281510204081632</v>
      </c>
      <c r="G74" s="826">
        <v>-8.1376574344023336</v>
      </c>
      <c r="H74" s="826">
        <v>-8.8759402332361503</v>
      </c>
      <c r="I74" s="826">
        <v>-6.2629548104956267</v>
      </c>
    </row>
    <row r="75" spans="1:9">
      <c r="A75" s="66" t="s">
        <v>495</v>
      </c>
      <c r="B75" s="826">
        <v>20331.39493400287</v>
      </c>
      <c r="C75" s="826">
        <v>0.12372309899569585</v>
      </c>
      <c r="D75" s="826">
        <v>1830.5317809798271</v>
      </c>
      <c r="E75" s="826">
        <v>3826.9387084548107</v>
      </c>
      <c r="F75" s="826">
        <v>-3.9228862973760936E-2</v>
      </c>
      <c r="G75" s="826">
        <v>5.0814868804664716E-2</v>
      </c>
      <c r="H75" s="826">
        <v>4.995481049562682E-2</v>
      </c>
      <c r="I75" s="826">
        <v>-2.1635568513119534E-2</v>
      </c>
    </row>
    <row r="76" spans="1:9">
      <c r="A76" s="68" t="s">
        <v>496</v>
      </c>
      <c r="B76" s="826">
        <v>-3960.8801076040172</v>
      </c>
      <c r="C76" s="826">
        <v>-1616.2273486370159</v>
      </c>
      <c r="D76" s="826">
        <v>-174.17608213256483</v>
      </c>
      <c r="E76" s="826">
        <v>-281.84595772594753</v>
      </c>
      <c r="F76" s="826">
        <v>-10.242281341107873</v>
      </c>
      <c r="G76" s="826">
        <v>-8.1884723032069964</v>
      </c>
      <c r="H76" s="826">
        <v>-8.9258950437317779</v>
      </c>
      <c r="I76" s="826">
        <v>-6.2413192419825068</v>
      </c>
    </row>
    <row r="77" spans="1:9">
      <c r="A77" s="66" t="s">
        <v>497</v>
      </c>
      <c r="B77" s="826">
        <v>6020.330543758967</v>
      </c>
      <c r="C77" s="826">
        <v>6625.8971219512196</v>
      </c>
      <c r="D77" s="826">
        <v>9446.6727737752171</v>
      </c>
      <c r="E77" s="826">
        <v>9945.4748075801763</v>
      </c>
      <c r="F77" s="826">
        <v>5668.5231661807584</v>
      </c>
      <c r="G77" s="826">
        <v>11346.535061224489</v>
      </c>
      <c r="H77" s="826">
        <v>13081.739351311953</v>
      </c>
      <c r="I77" s="826">
        <v>18865.651052478133</v>
      </c>
    </row>
    <row r="78" spans="1:9">
      <c r="A78" s="74" t="s">
        <v>498</v>
      </c>
      <c r="B78" s="826">
        <v>631.13426542324248</v>
      </c>
      <c r="C78" s="826">
        <v>29.8816843615495</v>
      </c>
      <c r="D78" s="826">
        <v>17.87620461095101</v>
      </c>
      <c r="E78" s="826">
        <v>26.412959183673468</v>
      </c>
      <c r="F78" s="826">
        <v>51.502536443148692</v>
      </c>
      <c r="G78" s="826">
        <v>2094.8207274052479</v>
      </c>
      <c r="H78" s="826">
        <v>2097.2441676384838</v>
      </c>
      <c r="I78" s="826">
        <v>111.28444169096211</v>
      </c>
    </row>
    <row r="79" spans="1:9">
      <c r="A79" s="72" t="s">
        <v>499</v>
      </c>
      <c r="B79" s="826">
        <v>6651.4648091822091</v>
      </c>
      <c r="C79" s="826">
        <v>6655.7788063127691</v>
      </c>
      <c r="D79" s="826">
        <v>9464.5489783861667</v>
      </c>
      <c r="E79" s="826">
        <v>9971.887766763848</v>
      </c>
      <c r="F79" s="826">
        <v>5720.0257026239069</v>
      </c>
      <c r="G79" s="826">
        <v>13441.355788629737</v>
      </c>
      <c r="H79" s="826">
        <v>15178.983518950437</v>
      </c>
      <c r="I79" s="826">
        <v>18976.935494169094</v>
      </c>
    </row>
    <row r="80" spans="1:9">
      <c r="A80" s="71" t="s">
        <v>500</v>
      </c>
      <c r="B80" s="826">
        <v>-1.5198751793400289</v>
      </c>
      <c r="C80" s="826">
        <v>116.04280918220948</v>
      </c>
      <c r="D80" s="826">
        <v>0</v>
      </c>
      <c r="E80" s="826">
        <v>2.0174227405247813</v>
      </c>
      <c r="F80" s="826">
        <v>171.15915306122452</v>
      </c>
      <c r="G80" s="826">
        <v>-48.798833819241985</v>
      </c>
      <c r="H80" s="826">
        <v>7.2624591836734691</v>
      </c>
      <c r="I80" s="826">
        <v>429.13536734693878</v>
      </c>
    </row>
    <row r="81" spans="1:9" ht="21" customHeight="1">
      <c r="A81" s="66" t="s">
        <v>501</v>
      </c>
      <c r="B81" s="826">
        <v>6649.9449340028696</v>
      </c>
      <c r="C81" s="826">
        <v>6771.8216154949778</v>
      </c>
      <c r="D81" s="826">
        <v>9464.5489783861667</v>
      </c>
      <c r="E81" s="826">
        <v>9973.905189504374</v>
      </c>
      <c r="F81" s="826">
        <v>5891.184855685131</v>
      </c>
      <c r="G81" s="826">
        <v>13392.556954810494</v>
      </c>
      <c r="H81" s="826">
        <v>15186.245978134109</v>
      </c>
      <c r="I81" s="826">
        <v>19406.070861516037</v>
      </c>
    </row>
    <row r="82" spans="1:9" ht="21" customHeight="1">
      <c r="A82" s="71" t="s">
        <v>502</v>
      </c>
      <c r="B82" s="826">
        <v>-1551.9478321377333</v>
      </c>
      <c r="C82" s="826">
        <v>0</v>
      </c>
      <c r="D82" s="826">
        <v>0</v>
      </c>
      <c r="E82" s="826">
        <v>0</v>
      </c>
      <c r="F82" s="826">
        <v>0</v>
      </c>
      <c r="G82" s="826">
        <v>0</v>
      </c>
      <c r="H82" s="826">
        <v>0</v>
      </c>
      <c r="I82" s="826">
        <v>0</v>
      </c>
    </row>
    <row r="83" spans="1:9" ht="21" customHeight="1">
      <c r="A83" s="66" t="s">
        <v>503</v>
      </c>
      <c r="B83" s="826">
        <v>5097.9971018651358</v>
      </c>
      <c r="C83" s="826">
        <v>6771.8216154949778</v>
      </c>
      <c r="D83" s="826">
        <v>9464.5489783861667</v>
      </c>
      <c r="E83" s="826">
        <v>9973.905189504374</v>
      </c>
      <c r="F83" s="826">
        <v>5891.184855685131</v>
      </c>
      <c r="G83" s="826">
        <v>13392.556954810494</v>
      </c>
      <c r="H83" s="826">
        <v>15186.245978134109</v>
      </c>
      <c r="I83" s="826">
        <v>19406.070861516037</v>
      </c>
    </row>
    <row r="84" spans="1:9" ht="18" customHeight="1" thickBot="1">
      <c r="A84" s="71" t="s">
        <v>504</v>
      </c>
      <c r="B84" s="826">
        <v>-95.866140602582504</v>
      </c>
      <c r="C84" s="826">
        <v>-852.1861104734578</v>
      </c>
      <c r="D84" s="826">
        <v>-1918.04719740634</v>
      </c>
      <c r="E84" s="826">
        <v>-2160.1217521865892</v>
      </c>
      <c r="F84" s="826">
        <v>-1548.8295145772595</v>
      </c>
      <c r="G84" s="826">
        <v>-4832.3878760932939</v>
      </c>
      <c r="H84" s="826">
        <v>-6129.5917376093303</v>
      </c>
      <c r="I84" s="826">
        <v>-9356.6817682215733</v>
      </c>
    </row>
    <row r="85" spans="1:9" ht="24" customHeight="1" thickTop="1" thickBot="1">
      <c r="A85" s="63" t="s">
        <v>505</v>
      </c>
      <c r="B85" s="823">
        <v>5002.1309612625537</v>
      </c>
      <c r="C85" s="823">
        <v>5919.6355050215197</v>
      </c>
      <c r="D85" s="823">
        <v>7546.5017809798273</v>
      </c>
      <c r="E85" s="823">
        <v>7813.7834373177848</v>
      </c>
      <c r="F85" s="823">
        <v>4342.3553411078719</v>
      </c>
      <c r="G85" s="823">
        <v>8560.169078717201</v>
      </c>
      <c r="H85" s="823">
        <v>9056.6542405247819</v>
      </c>
      <c r="I85" s="823">
        <v>10049.389093294461</v>
      </c>
    </row>
    <row r="86" spans="1:9" ht="15" customHeight="1" thickTop="1" thickBot="1">
      <c r="A86" s="161"/>
      <c r="B86" s="827"/>
      <c r="C86" s="827"/>
      <c r="D86" s="827"/>
      <c r="E86" s="827"/>
      <c r="F86" s="827"/>
      <c r="G86" s="827"/>
      <c r="H86" s="827"/>
      <c r="I86" s="827"/>
    </row>
    <row r="87" spans="1:9" ht="28.5" customHeight="1" thickTop="1">
      <c r="A87" s="162"/>
      <c r="B87" s="75"/>
      <c r="C87" s="75"/>
      <c r="D87" s="75"/>
      <c r="E87" s="75"/>
      <c r="F87" s="75"/>
      <c r="G87" s="75"/>
      <c r="H87" s="75"/>
    </row>
    <row r="88" spans="1:9">
      <c r="A88" s="162"/>
      <c r="B88" s="75"/>
      <c r="C88" s="75"/>
      <c r="D88" s="75"/>
      <c r="E88" s="75"/>
      <c r="F88" s="75"/>
      <c r="G88" s="75"/>
      <c r="H88" s="75"/>
    </row>
    <row r="89" spans="1:9" ht="19.5">
      <c r="A89" s="165"/>
      <c r="B89" s="75"/>
      <c r="C89" s="75"/>
      <c r="D89" s="75"/>
      <c r="E89" s="75"/>
      <c r="F89" s="75"/>
      <c r="G89" s="75"/>
      <c r="H89" s="75"/>
    </row>
    <row r="90" spans="1:9" ht="19.5">
      <c r="A90" s="165"/>
      <c r="B90" s="75"/>
      <c r="C90" s="75"/>
      <c r="D90" s="75"/>
      <c r="E90" s="75"/>
      <c r="F90" s="75"/>
      <c r="G90" s="75"/>
      <c r="H90" s="75"/>
    </row>
    <row r="91" spans="1:9" ht="19.5">
      <c r="A91" s="165"/>
      <c r="B91" s="75"/>
      <c r="C91" s="75"/>
      <c r="D91" s="75"/>
      <c r="E91" s="75"/>
      <c r="F91" s="75"/>
      <c r="G91" s="75"/>
      <c r="H91" s="75"/>
    </row>
    <row r="92" spans="1:9" ht="19.5">
      <c r="A92" s="166"/>
      <c r="B92" s="75"/>
      <c r="C92" s="75"/>
      <c r="D92" s="75"/>
      <c r="E92" s="75"/>
      <c r="F92" s="75"/>
      <c r="G92" s="75"/>
      <c r="H92" s="75"/>
    </row>
    <row r="93" spans="1:9" ht="19.5">
      <c r="A93" s="166"/>
      <c r="B93" s="75"/>
      <c r="C93" s="75"/>
      <c r="D93" s="75"/>
      <c r="E93" s="75"/>
      <c r="F93" s="75"/>
      <c r="G93" s="75"/>
      <c r="H93" s="75"/>
    </row>
    <row r="94" spans="1:9" ht="19.5">
      <c r="A94" s="167"/>
      <c r="B94" s="75"/>
      <c r="C94" s="75"/>
      <c r="D94" s="75"/>
      <c r="E94" s="75"/>
      <c r="F94" s="75"/>
      <c r="G94" s="75"/>
      <c r="H94" s="75"/>
    </row>
    <row r="95" spans="1:9" ht="19.5">
      <c r="A95" s="165"/>
      <c r="B95" s="75"/>
      <c r="C95" s="75"/>
      <c r="D95" s="75"/>
      <c r="E95" s="75"/>
      <c r="F95" s="75"/>
      <c r="G95" s="75"/>
      <c r="H95" s="75"/>
    </row>
    <row r="96" spans="1:9" ht="19.5">
      <c r="A96" s="165"/>
      <c r="B96" s="75"/>
      <c r="C96" s="75"/>
      <c r="D96" s="75"/>
      <c r="E96" s="75"/>
      <c r="F96" s="75"/>
      <c r="G96" s="75"/>
      <c r="H96" s="75"/>
    </row>
    <row r="97" spans="1:8" ht="19.5">
      <c r="A97" s="165"/>
      <c r="B97" s="75"/>
      <c r="C97" s="75"/>
      <c r="D97" s="75"/>
      <c r="E97" s="75"/>
      <c r="F97" s="75"/>
      <c r="G97" s="75"/>
      <c r="H97" s="75"/>
    </row>
    <row r="98" spans="1:8" ht="19.5">
      <c r="A98" s="165"/>
      <c r="B98" s="75"/>
      <c r="C98" s="75"/>
      <c r="D98" s="75"/>
      <c r="E98" s="75"/>
      <c r="F98" s="75"/>
      <c r="G98" s="75"/>
      <c r="H98" s="75"/>
    </row>
    <row r="99" spans="1:8" ht="19.5">
      <c r="A99" s="165"/>
      <c r="B99" s="75"/>
      <c r="C99" s="75"/>
      <c r="D99" s="75"/>
      <c r="E99" s="75"/>
      <c r="F99" s="75"/>
      <c r="G99" s="75"/>
      <c r="H99" s="75"/>
    </row>
    <row r="100" spans="1:8" ht="19.5">
      <c r="A100" s="168"/>
      <c r="B100" s="75"/>
      <c r="C100" s="75"/>
      <c r="D100" s="75"/>
      <c r="E100" s="75"/>
      <c r="F100" s="75"/>
      <c r="G100" s="75"/>
      <c r="H100" s="75"/>
    </row>
    <row r="101" spans="1:8">
      <c r="A101" s="169"/>
      <c r="B101" s="75"/>
      <c r="C101" s="75"/>
      <c r="D101" s="75"/>
      <c r="E101" s="75"/>
      <c r="F101" s="75"/>
      <c r="G101" s="75"/>
      <c r="H101" s="75"/>
    </row>
    <row r="102" spans="1:8">
      <c r="A102" s="169"/>
      <c r="B102" s="75"/>
      <c r="C102" s="75"/>
      <c r="D102" s="75"/>
      <c r="E102" s="75"/>
      <c r="F102" s="75"/>
      <c r="G102" s="75"/>
      <c r="H102" s="75"/>
    </row>
    <row r="103" spans="1:8">
      <c r="A103" s="169"/>
      <c r="B103" s="75"/>
      <c r="C103" s="75"/>
      <c r="D103" s="75"/>
      <c r="E103" s="75"/>
      <c r="F103" s="75"/>
      <c r="G103" s="75"/>
      <c r="H103" s="75"/>
    </row>
    <row r="104" spans="1:8">
      <c r="A104" s="169"/>
      <c r="B104" s="75"/>
      <c r="C104" s="75"/>
      <c r="D104" s="75"/>
      <c r="E104" s="75"/>
      <c r="F104" s="75"/>
      <c r="G104" s="75"/>
      <c r="H104" s="75"/>
    </row>
    <row r="105" spans="1:8">
      <c r="A105" s="169"/>
      <c r="B105" s="75"/>
      <c r="C105" s="75"/>
      <c r="D105" s="75"/>
      <c r="E105" s="75"/>
      <c r="F105" s="75"/>
      <c r="G105" s="75"/>
      <c r="H105" s="75"/>
    </row>
    <row r="106" spans="1:8">
      <c r="A106" s="169"/>
      <c r="B106" s="75"/>
      <c r="C106" s="75"/>
      <c r="D106" s="75"/>
      <c r="E106" s="75"/>
      <c r="F106" s="75"/>
      <c r="G106" s="75"/>
      <c r="H106" s="75"/>
    </row>
    <row r="107" spans="1:8">
      <c r="A107" s="170"/>
      <c r="B107" s="75"/>
      <c r="C107" s="75"/>
      <c r="D107" s="75"/>
      <c r="E107" s="75"/>
      <c r="F107" s="75"/>
      <c r="G107" s="75"/>
      <c r="H107" s="75"/>
    </row>
    <row r="108" spans="1:8">
      <c r="A108" s="170"/>
      <c r="B108" s="75"/>
      <c r="C108" s="75"/>
      <c r="D108" s="75"/>
      <c r="E108" s="75"/>
      <c r="F108" s="75"/>
      <c r="G108" s="75"/>
      <c r="H108" s="75"/>
    </row>
    <row r="109" spans="1:8" ht="19.5">
      <c r="A109" s="165"/>
      <c r="B109" s="75"/>
      <c r="C109" s="75"/>
      <c r="D109" s="75"/>
      <c r="E109" s="75"/>
      <c r="F109" s="75"/>
      <c r="G109" s="75"/>
      <c r="H109" s="75"/>
    </row>
    <row r="110" spans="1:8" ht="19.5">
      <c r="A110" s="165"/>
      <c r="B110" s="75"/>
      <c r="C110" s="75"/>
      <c r="D110" s="75"/>
      <c r="E110" s="75"/>
      <c r="F110" s="75"/>
      <c r="G110" s="75"/>
      <c r="H110" s="75"/>
    </row>
    <row r="111" spans="1:8" ht="19.5">
      <c r="A111" s="167"/>
      <c r="B111" s="75"/>
      <c r="C111" s="75"/>
      <c r="D111" s="75"/>
      <c r="E111" s="75"/>
      <c r="F111" s="75"/>
      <c r="G111" s="75"/>
      <c r="H111" s="75"/>
    </row>
    <row r="112" spans="1:8" ht="19.5">
      <c r="A112" s="167"/>
      <c r="B112" s="75"/>
      <c r="C112" s="75"/>
      <c r="D112" s="75"/>
      <c r="E112" s="75"/>
      <c r="F112" s="75"/>
      <c r="G112" s="75"/>
      <c r="H112" s="75"/>
    </row>
    <row r="113" spans="1:8" ht="19.5">
      <c r="A113" s="167"/>
      <c r="B113" s="75"/>
      <c r="C113" s="75"/>
      <c r="D113" s="75"/>
      <c r="E113" s="75"/>
      <c r="F113" s="75"/>
      <c r="G113" s="75"/>
      <c r="H113" s="75"/>
    </row>
    <row r="114" spans="1:8" ht="19.5">
      <c r="A114" s="165"/>
      <c r="B114" s="75"/>
      <c r="C114" s="75"/>
      <c r="D114" s="75"/>
      <c r="E114" s="75"/>
      <c r="F114" s="75"/>
      <c r="G114" s="75"/>
      <c r="H114" s="75"/>
    </row>
    <row r="115" spans="1:8" ht="19.5">
      <c r="A115" s="165"/>
      <c r="B115" s="75"/>
      <c r="C115" s="75"/>
      <c r="D115" s="75"/>
      <c r="E115" s="75"/>
      <c r="F115" s="75"/>
      <c r="G115" s="75"/>
      <c r="H115" s="75"/>
    </row>
    <row r="116" spans="1:8" ht="19.5">
      <c r="A116" s="165"/>
      <c r="B116" s="75"/>
      <c r="C116" s="75"/>
      <c r="D116" s="75"/>
      <c r="E116" s="75"/>
      <c r="F116" s="75"/>
      <c r="G116" s="75"/>
      <c r="H116" s="75"/>
    </row>
    <row r="117" spans="1:8" ht="19.5">
      <c r="A117" s="165"/>
      <c r="B117" s="75"/>
      <c r="C117" s="75"/>
      <c r="D117" s="75"/>
      <c r="E117" s="75"/>
      <c r="F117" s="75"/>
      <c r="G117" s="75"/>
      <c r="H117" s="75"/>
    </row>
    <row r="118" spans="1:8" ht="19.5">
      <c r="A118" s="165"/>
      <c r="B118" s="75"/>
      <c r="C118" s="75"/>
      <c r="D118" s="75"/>
      <c r="E118" s="75"/>
      <c r="F118" s="75"/>
      <c r="G118" s="75"/>
      <c r="H118" s="75"/>
    </row>
    <row r="119" spans="1:8" ht="19.5">
      <c r="A119" s="165"/>
      <c r="B119" s="75"/>
      <c r="C119" s="75"/>
      <c r="D119" s="75"/>
      <c r="E119" s="75"/>
      <c r="F119" s="75"/>
      <c r="G119" s="75"/>
      <c r="H119" s="75"/>
    </row>
    <row r="120" spans="1:8" ht="19.5">
      <c r="A120" s="165"/>
      <c r="B120" s="75"/>
      <c r="C120" s="75"/>
      <c r="D120" s="75"/>
      <c r="E120" s="75"/>
      <c r="F120" s="75"/>
      <c r="G120" s="75"/>
      <c r="H120" s="75"/>
    </row>
    <row r="121" spans="1:8" ht="19.5">
      <c r="A121" s="167"/>
      <c r="B121" s="75"/>
      <c r="C121" s="75"/>
      <c r="D121" s="75"/>
      <c r="E121" s="75"/>
      <c r="F121" s="75"/>
      <c r="G121" s="75"/>
      <c r="H121" s="75"/>
    </row>
    <row r="122" spans="1:8" ht="19.5">
      <c r="A122" s="165"/>
      <c r="B122" s="75"/>
      <c r="C122" s="75"/>
      <c r="D122" s="75"/>
      <c r="E122" s="75"/>
      <c r="F122" s="75"/>
      <c r="G122" s="75"/>
      <c r="H122" s="75"/>
    </row>
    <row r="123" spans="1:8" ht="19.5">
      <c r="A123" s="165"/>
      <c r="B123" s="75"/>
      <c r="C123" s="75"/>
      <c r="D123" s="75"/>
      <c r="E123" s="75"/>
      <c r="F123" s="75"/>
      <c r="G123" s="75"/>
      <c r="H123" s="75"/>
    </row>
    <row r="124" spans="1:8" ht="19.5">
      <c r="A124" s="165"/>
      <c r="B124" s="75"/>
      <c r="C124" s="75"/>
      <c r="D124" s="75"/>
      <c r="E124" s="75"/>
      <c r="F124" s="75"/>
      <c r="G124" s="75"/>
      <c r="H124" s="75"/>
    </row>
    <row r="125" spans="1:8" ht="19.5">
      <c r="A125" s="165"/>
      <c r="B125" s="75"/>
      <c r="C125" s="75"/>
      <c r="D125" s="75"/>
      <c r="E125" s="75"/>
      <c r="F125" s="75"/>
      <c r="G125" s="75"/>
      <c r="H125" s="75"/>
    </row>
    <row r="126" spans="1:8" ht="19.5">
      <c r="A126" s="165"/>
      <c r="B126" s="75"/>
      <c r="C126" s="75"/>
      <c r="D126" s="75"/>
      <c r="E126" s="75"/>
      <c r="F126" s="75"/>
      <c r="G126" s="75"/>
      <c r="H126" s="75"/>
    </row>
    <row r="127" spans="1:8" ht="19.5">
      <c r="A127" s="167"/>
      <c r="B127" s="75"/>
      <c r="C127" s="75"/>
      <c r="D127" s="75"/>
      <c r="E127" s="75"/>
      <c r="F127" s="75"/>
      <c r="G127" s="75"/>
      <c r="H127" s="75"/>
    </row>
    <row r="128" spans="1:8" ht="19.5">
      <c r="A128" s="165"/>
      <c r="B128" s="75"/>
      <c r="C128" s="75"/>
      <c r="D128" s="75"/>
      <c r="E128" s="75"/>
      <c r="F128" s="75"/>
      <c r="G128" s="75"/>
      <c r="H128" s="75"/>
    </row>
    <row r="129" spans="1:8" ht="19.5">
      <c r="A129" s="165"/>
      <c r="B129" s="75"/>
      <c r="C129" s="75"/>
      <c r="D129" s="75"/>
      <c r="E129" s="75"/>
      <c r="F129" s="75"/>
      <c r="G129" s="75"/>
      <c r="H129" s="75"/>
    </row>
    <row r="130" spans="1:8" ht="19.5">
      <c r="A130" s="165"/>
      <c r="B130" s="75"/>
      <c r="C130" s="75"/>
      <c r="D130" s="75"/>
      <c r="E130" s="75"/>
      <c r="F130" s="75"/>
      <c r="G130" s="75"/>
      <c r="H130" s="75"/>
    </row>
    <row r="131" spans="1:8" ht="19.5">
      <c r="A131" s="167"/>
      <c r="B131" s="75"/>
      <c r="C131" s="75"/>
      <c r="D131" s="75"/>
      <c r="E131" s="75"/>
      <c r="F131" s="75"/>
      <c r="G131" s="75"/>
      <c r="H131" s="75"/>
    </row>
    <row r="132" spans="1:8" ht="19.5">
      <c r="A132" s="165"/>
      <c r="B132" s="75"/>
      <c r="C132" s="75"/>
      <c r="D132" s="75"/>
      <c r="E132" s="75"/>
      <c r="F132" s="75"/>
      <c r="G132" s="75"/>
      <c r="H132" s="75"/>
    </row>
    <row r="133" spans="1:8" ht="19.5">
      <c r="A133" s="165"/>
      <c r="B133" s="75"/>
      <c r="C133" s="75"/>
      <c r="D133" s="75"/>
      <c r="E133" s="75"/>
      <c r="F133" s="75"/>
      <c r="G133" s="75"/>
      <c r="H133" s="75"/>
    </row>
    <row r="134" spans="1:8" ht="19.5">
      <c r="A134" s="165"/>
      <c r="B134" s="75"/>
      <c r="C134" s="75"/>
      <c r="D134" s="75"/>
      <c r="E134" s="75"/>
      <c r="F134" s="75"/>
      <c r="G134" s="75"/>
      <c r="H134" s="75"/>
    </row>
    <row r="135" spans="1:8" ht="19.5">
      <c r="A135" s="165"/>
      <c r="B135" s="75"/>
      <c r="C135" s="75"/>
      <c r="D135" s="75"/>
      <c r="E135" s="75"/>
      <c r="F135" s="75"/>
      <c r="G135" s="75"/>
      <c r="H135" s="75"/>
    </row>
    <row r="136" spans="1:8" ht="19.5">
      <c r="A136" s="167"/>
      <c r="B136" s="75"/>
      <c r="C136" s="75"/>
      <c r="D136" s="75"/>
      <c r="E136" s="75"/>
      <c r="F136" s="75"/>
      <c r="G136" s="75"/>
      <c r="H136" s="75"/>
    </row>
    <row r="137" spans="1:8" ht="19.5">
      <c r="A137" s="165"/>
      <c r="B137" s="75"/>
      <c r="C137" s="75"/>
      <c r="D137" s="75"/>
      <c r="E137" s="75"/>
      <c r="F137" s="75"/>
      <c r="G137" s="75"/>
      <c r="H137" s="75"/>
    </row>
    <row r="138" spans="1:8" ht="19.5">
      <c r="A138" s="165"/>
      <c r="B138" s="75"/>
      <c r="C138" s="75"/>
      <c r="D138" s="75"/>
      <c r="E138" s="75"/>
      <c r="F138" s="75"/>
      <c r="G138" s="75"/>
      <c r="H138" s="75"/>
    </row>
    <row r="139" spans="1:8" ht="19.5">
      <c r="A139" s="165"/>
      <c r="B139" s="75"/>
      <c r="C139" s="75"/>
      <c r="D139" s="75"/>
      <c r="E139" s="75"/>
      <c r="F139" s="75"/>
      <c r="G139" s="75"/>
      <c r="H139" s="75"/>
    </row>
    <row r="140" spans="1:8" ht="19.5">
      <c r="A140" s="165"/>
      <c r="B140" s="75"/>
      <c r="C140" s="75"/>
      <c r="D140" s="75"/>
      <c r="E140" s="75"/>
      <c r="F140" s="75"/>
      <c r="G140" s="75"/>
      <c r="H140" s="75"/>
    </row>
    <row r="141" spans="1:8" ht="19.5">
      <c r="A141" s="166"/>
      <c r="B141" s="75"/>
      <c r="C141" s="75"/>
      <c r="D141" s="75"/>
      <c r="E141" s="75"/>
      <c r="F141" s="75"/>
      <c r="G141" s="75"/>
      <c r="H141" s="75"/>
    </row>
    <row r="142" spans="1:8" ht="19.5">
      <c r="A142" s="166"/>
      <c r="B142" s="75"/>
      <c r="C142" s="75"/>
      <c r="D142" s="75"/>
      <c r="E142" s="75"/>
      <c r="F142" s="75"/>
      <c r="G142" s="75"/>
      <c r="H142" s="75"/>
    </row>
    <row r="143" spans="1:8" ht="19.5">
      <c r="A143" s="167"/>
      <c r="B143" s="75"/>
      <c r="C143" s="75"/>
      <c r="D143" s="75"/>
      <c r="E143" s="75"/>
      <c r="F143" s="75"/>
      <c r="G143" s="75"/>
      <c r="H143" s="75"/>
    </row>
    <row r="144" spans="1:8" ht="19.5">
      <c r="A144" s="165"/>
      <c r="B144" s="75"/>
      <c r="C144" s="75"/>
      <c r="D144" s="75"/>
      <c r="E144" s="75"/>
      <c r="F144" s="75"/>
      <c r="G144" s="75"/>
      <c r="H144" s="75"/>
    </row>
    <row r="145" spans="1:8" ht="19.5">
      <c r="A145" s="165"/>
      <c r="B145" s="75"/>
      <c r="C145" s="75"/>
      <c r="D145" s="75"/>
      <c r="E145" s="75"/>
      <c r="F145" s="75"/>
      <c r="G145" s="75"/>
      <c r="H145" s="75"/>
    </row>
    <row r="146" spans="1:8" ht="19.5">
      <c r="A146" s="171"/>
      <c r="B146" s="75"/>
      <c r="C146" s="75"/>
      <c r="D146" s="75"/>
      <c r="E146" s="75"/>
      <c r="F146" s="75"/>
      <c r="G146" s="75"/>
      <c r="H146" s="75"/>
    </row>
    <row r="147" spans="1:8" ht="19.5">
      <c r="A147" s="167"/>
      <c r="B147" s="75"/>
      <c r="C147" s="75"/>
      <c r="D147" s="75"/>
      <c r="E147" s="75"/>
      <c r="F147" s="75"/>
      <c r="G147" s="75"/>
      <c r="H147" s="75"/>
    </row>
    <row r="148" spans="1:8" ht="19.5">
      <c r="A148" s="165"/>
      <c r="B148" s="75"/>
      <c r="C148" s="75"/>
      <c r="D148" s="75"/>
      <c r="E148" s="75"/>
      <c r="F148" s="75"/>
      <c r="G148" s="75"/>
      <c r="H148" s="75"/>
    </row>
    <row r="149" spans="1:8" ht="19.5">
      <c r="A149" s="165"/>
      <c r="B149" s="75"/>
      <c r="C149" s="75"/>
      <c r="D149" s="75"/>
      <c r="E149" s="75"/>
      <c r="F149" s="75"/>
      <c r="G149" s="75"/>
      <c r="H149" s="75"/>
    </row>
    <row r="150" spans="1:8" ht="19.5">
      <c r="A150" s="165"/>
      <c r="B150" s="75"/>
      <c r="C150" s="75"/>
      <c r="D150" s="75"/>
      <c r="E150" s="75"/>
      <c r="F150" s="75"/>
      <c r="G150" s="75"/>
      <c r="H150" s="75"/>
    </row>
    <row r="151" spans="1:8" ht="19.5">
      <c r="A151" s="167"/>
      <c r="B151" s="75"/>
      <c r="C151" s="75"/>
      <c r="D151" s="75"/>
      <c r="E151" s="75"/>
      <c r="F151" s="75"/>
      <c r="G151" s="75"/>
      <c r="H151" s="75"/>
    </row>
    <row r="152" spans="1:8" ht="19.5">
      <c r="A152" s="165"/>
      <c r="B152" s="75"/>
      <c r="C152" s="75"/>
      <c r="D152" s="75"/>
      <c r="E152" s="75"/>
      <c r="F152" s="75"/>
      <c r="G152" s="75"/>
      <c r="H152" s="75"/>
    </row>
    <row r="153" spans="1:8" ht="19.5">
      <c r="A153" s="165"/>
      <c r="B153" s="75"/>
      <c r="C153" s="75"/>
      <c r="D153" s="75"/>
      <c r="E153" s="75"/>
      <c r="F153" s="75"/>
      <c r="G153" s="75"/>
      <c r="H153" s="75"/>
    </row>
    <row r="154" spans="1:8" ht="19.5">
      <c r="A154" s="165"/>
      <c r="B154" s="75"/>
      <c r="C154" s="75"/>
      <c r="D154" s="75"/>
      <c r="E154" s="75"/>
      <c r="F154" s="75"/>
      <c r="G154" s="75"/>
      <c r="H154" s="75"/>
    </row>
    <row r="155" spans="1:8" ht="19.5">
      <c r="A155" s="167"/>
      <c r="B155" s="75"/>
      <c r="C155" s="75"/>
      <c r="D155" s="75"/>
      <c r="E155" s="75"/>
      <c r="F155" s="75"/>
      <c r="G155" s="75"/>
      <c r="H155" s="75"/>
    </row>
    <row r="156" spans="1:8" ht="19.5">
      <c r="A156" s="165"/>
      <c r="B156" s="75"/>
      <c r="C156" s="75"/>
      <c r="D156" s="75"/>
      <c r="E156" s="75"/>
      <c r="F156" s="75"/>
      <c r="G156" s="75"/>
      <c r="H156" s="75"/>
    </row>
    <row r="157" spans="1:8" ht="19.5">
      <c r="A157" s="165"/>
      <c r="B157" s="75"/>
      <c r="C157" s="75"/>
      <c r="D157" s="75"/>
      <c r="E157" s="75"/>
      <c r="F157" s="75"/>
      <c r="G157" s="75"/>
      <c r="H157" s="75"/>
    </row>
    <row r="158" spans="1:8" ht="19.5">
      <c r="A158" s="165"/>
      <c r="B158" s="75"/>
      <c r="C158" s="75"/>
      <c r="D158" s="75"/>
      <c r="E158" s="75"/>
      <c r="F158" s="75"/>
      <c r="G158" s="75"/>
      <c r="H158" s="75"/>
    </row>
    <row r="159" spans="1:8" ht="19.5">
      <c r="A159" s="167"/>
      <c r="B159" s="75"/>
      <c r="C159" s="75"/>
      <c r="D159" s="75"/>
      <c r="E159" s="75"/>
      <c r="F159" s="75"/>
      <c r="G159" s="75"/>
      <c r="H159" s="75"/>
    </row>
    <row r="160" spans="1:8" ht="19.5">
      <c r="A160" s="165"/>
      <c r="B160" s="75"/>
      <c r="C160" s="75"/>
      <c r="D160" s="75"/>
      <c r="E160" s="75"/>
      <c r="F160" s="75"/>
      <c r="G160" s="75"/>
      <c r="H160" s="75"/>
    </row>
    <row r="161" spans="1:8" ht="19.5">
      <c r="A161" s="165"/>
      <c r="B161" s="75"/>
      <c r="C161" s="75"/>
      <c r="D161" s="75"/>
      <c r="E161" s="75"/>
      <c r="F161" s="75"/>
      <c r="G161" s="75"/>
      <c r="H161" s="75"/>
    </row>
    <row r="162" spans="1:8" ht="19.5">
      <c r="A162" s="165"/>
      <c r="B162" s="75"/>
      <c r="C162" s="75"/>
      <c r="D162" s="75"/>
      <c r="E162" s="75"/>
      <c r="F162" s="75"/>
      <c r="G162" s="75"/>
      <c r="H162" s="75"/>
    </row>
    <row r="163" spans="1:8" ht="19.5">
      <c r="A163" s="172"/>
      <c r="B163" s="75"/>
      <c r="C163" s="75"/>
      <c r="D163" s="75"/>
      <c r="E163" s="75"/>
      <c r="F163" s="75"/>
      <c r="G163" s="75"/>
      <c r="H163" s="75"/>
    </row>
    <row r="164" spans="1:8" ht="19.5">
      <c r="A164" s="172"/>
      <c r="B164" s="75"/>
      <c r="C164" s="75"/>
      <c r="D164" s="75"/>
      <c r="E164" s="75"/>
      <c r="F164" s="75"/>
      <c r="G164" s="75"/>
      <c r="H164" s="75"/>
    </row>
    <row r="165" spans="1:8" ht="19.5">
      <c r="A165" s="172"/>
      <c r="B165" s="75"/>
      <c r="C165" s="75"/>
      <c r="D165" s="75"/>
      <c r="E165" s="75"/>
      <c r="F165" s="75"/>
      <c r="G165" s="75"/>
      <c r="H165" s="75"/>
    </row>
    <row r="166" spans="1:8" ht="19.5">
      <c r="A166" s="168"/>
      <c r="B166" s="75"/>
      <c r="C166" s="75"/>
      <c r="D166" s="75"/>
      <c r="E166" s="75"/>
      <c r="F166" s="75"/>
      <c r="G166" s="75"/>
      <c r="H166" s="75"/>
    </row>
    <row r="167" spans="1:8" ht="19.5">
      <c r="A167" s="168"/>
      <c r="B167" s="75"/>
      <c r="C167" s="75"/>
      <c r="D167" s="75"/>
      <c r="E167" s="75"/>
      <c r="F167" s="75"/>
      <c r="G167" s="75"/>
      <c r="H167" s="75"/>
    </row>
    <row r="168" spans="1:8" ht="19.5">
      <c r="A168" s="167"/>
      <c r="B168" s="75"/>
      <c r="C168" s="75"/>
      <c r="D168" s="75"/>
      <c r="E168" s="75"/>
      <c r="F168" s="75"/>
      <c r="G168" s="75"/>
      <c r="H168" s="75"/>
    </row>
    <row r="169" spans="1:8" ht="19.5">
      <c r="A169" s="165"/>
      <c r="B169" s="75"/>
      <c r="C169" s="75"/>
      <c r="D169" s="75"/>
      <c r="E169" s="75"/>
      <c r="F169" s="75"/>
      <c r="G169" s="75"/>
      <c r="H169" s="75"/>
    </row>
    <row r="170" spans="1:8" ht="19.5">
      <c r="A170" s="165"/>
      <c r="B170" s="75"/>
      <c r="C170" s="75"/>
      <c r="D170" s="75"/>
      <c r="E170" s="75"/>
      <c r="F170" s="75"/>
      <c r="G170" s="75"/>
      <c r="H170" s="75"/>
    </row>
    <row r="171" spans="1:8" ht="19.5">
      <c r="A171" s="165"/>
      <c r="B171" s="75"/>
      <c r="C171" s="75"/>
      <c r="D171" s="75"/>
      <c r="E171" s="75"/>
      <c r="F171" s="75"/>
      <c r="G171" s="75"/>
      <c r="H171" s="75"/>
    </row>
    <row r="172" spans="1:8" ht="19.5">
      <c r="A172" s="165"/>
      <c r="B172" s="75"/>
      <c r="C172" s="75"/>
      <c r="D172" s="75"/>
      <c r="E172" s="75"/>
      <c r="F172" s="75"/>
      <c r="G172" s="75"/>
      <c r="H172" s="75"/>
    </row>
    <row r="173" spans="1:8" ht="19.5">
      <c r="A173" s="165"/>
      <c r="B173" s="75"/>
      <c r="C173" s="75"/>
      <c r="D173" s="75"/>
      <c r="E173" s="75"/>
      <c r="F173" s="75"/>
      <c r="G173" s="75"/>
      <c r="H173" s="75"/>
    </row>
    <row r="174" spans="1:8" ht="19.5">
      <c r="A174" s="167"/>
      <c r="B174" s="75"/>
      <c r="C174" s="75"/>
      <c r="D174" s="75"/>
      <c r="E174" s="75"/>
      <c r="F174" s="75"/>
      <c r="G174" s="75"/>
      <c r="H174" s="75"/>
    </row>
    <row r="175" spans="1:8" ht="19.5">
      <c r="A175" s="165"/>
      <c r="B175" s="75"/>
      <c r="C175" s="75"/>
      <c r="D175" s="75"/>
      <c r="E175" s="75"/>
      <c r="F175" s="75"/>
      <c r="G175" s="75"/>
      <c r="H175" s="75"/>
    </row>
    <row r="176" spans="1:8" ht="19.5">
      <c r="A176" s="165"/>
      <c r="B176" s="75"/>
      <c r="C176" s="75"/>
      <c r="D176" s="75"/>
      <c r="E176" s="75"/>
      <c r="F176" s="75"/>
      <c r="G176" s="75"/>
      <c r="H176" s="75"/>
    </row>
    <row r="177" spans="1:8" ht="19.5">
      <c r="A177" s="165"/>
      <c r="B177" s="75"/>
      <c r="C177" s="75"/>
      <c r="D177" s="75"/>
      <c r="E177" s="75"/>
      <c r="F177" s="75"/>
      <c r="G177" s="75"/>
      <c r="H177" s="75"/>
    </row>
    <row r="178" spans="1:8" ht="19.5">
      <c r="A178" s="165"/>
      <c r="B178" s="75"/>
      <c r="C178" s="75"/>
      <c r="D178" s="75"/>
      <c r="E178" s="75"/>
      <c r="F178" s="75"/>
      <c r="G178" s="75"/>
      <c r="H178" s="75"/>
    </row>
    <row r="179" spans="1:8" ht="19.5">
      <c r="A179" s="167"/>
      <c r="B179" s="75"/>
      <c r="C179" s="75"/>
      <c r="D179" s="75"/>
      <c r="E179" s="75"/>
      <c r="F179" s="75"/>
      <c r="G179" s="75"/>
      <c r="H179" s="75"/>
    </row>
    <row r="180" spans="1:8" ht="19.5">
      <c r="A180" s="167"/>
      <c r="B180" s="75"/>
      <c r="C180" s="75"/>
      <c r="D180" s="75"/>
      <c r="E180" s="75"/>
      <c r="F180" s="75"/>
      <c r="G180" s="75"/>
      <c r="H180" s="75"/>
    </row>
    <row r="181" spans="1:8" ht="19.5">
      <c r="A181" s="165"/>
      <c r="B181" s="75"/>
      <c r="C181" s="75"/>
      <c r="D181" s="75"/>
      <c r="E181" s="75"/>
      <c r="F181" s="75"/>
      <c r="G181" s="75"/>
      <c r="H181" s="75"/>
    </row>
    <row r="182" spans="1:8" ht="19.5">
      <c r="A182" s="165"/>
      <c r="B182" s="75"/>
      <c r="C182" s="75"/>
      <c r="D182" s="75"/>
      <c r="E182" s="75"/>
      <c r="F182" s="75"/>
      <c r="G182" s="75"/>
      <c r="H182" s="75"/>
    </row>
    <row r="183" spans="1:8" ht="19.5">
      <c r="A183" s="165"/>
      <c r="B183" s="75"/>
      <c r="C183" s="75"/>
      <c r="D183" s="75"/>
      <c r="E183" s="75"/>
      <c r="F183" s="75"/>
      <c r="G183" s="75"/>
      <c r="H183" s="75"/>
    </row>
    <row r="184" spans="1:8" ht="19.5">
      <c r="A184" s="167"/>
      <c r="B184" s="75"/>
      <c r="C184" s="75"/>
      <c r="D184" s="75"/>
      <c r="E184" s="75"/>
      <c r="F184" s="75"/>
      <c r="G184" s="75"/>
      <c r="H184" s="75"/>
    </row>
    <row r="185" spans="1:8" ht="19.5">
      <c r="A185" s="167"/>
      <c r="B185" s="75"/>
      <c r="C185" s="75"/>
      <c r="D185" s="75"/>
      <c r="E185" s="75"/>
      <c r="F185" s="75"/>
      <c r="G185" s="75"/>
      <c r="H185" s="75"/>
    </row>
    <row r="186" spans="1:8" ht="19.5">
      <c r="A186" s="167"/>
      <c r="B186" s="75"/>
      <c r="C186" s="75"/>
      <c r="D186" s="75"/>
      <c r="E186" s="75"/>
      <c r="F186" s="75"/>
      <c r="G186" s="75"/>
      <c r="H186" s="75"/>
    </row>
    <row r="187" spans="1:8" ht="19.5">
      <c r="A187" s="167"/>
      <c r="B187" s="75"/>
      <c r="C187" s="75"/>
      <c r="D187" s="75"/>
      <c r="E187" s="75"/>
      <c r="F187" s="75"/>
      <c r="G187" s="75"/>
      <c r="H187" s="75"/>
    </row>
    <row r="188" spans="1:8" ht="19.5">
      <c r="A188" s="167"/>
      <c r="B188" s="75"/>
      <c r="C188" s="75"/>
      <c r="D188" s="75"/>
      <c r="E188" s="75"/>
      <c r="F188" s="75"/>
      <c r="G188" s="75"/>
      <c r="H188" s="75"/>
    </row>
    <row r="189" spans="1:8" ht="19.5">
      <c r="A189" s="167"/>
      <c r="B189" s="75"/>
      <c r="C189" s="75"/>
      <c r="D189" s="75"/>
      <c r="E189" s="75"/>
      <c r="F189" s="75"/>
      <c r="G189" s="75"/>
      <c r="H189" s="75"/>
    </row>
    <row r="190" spans="1:8" ht="19.5">
      <c r="A190" s="165"/>
      <c r="B190" s="75"/>
      <c r="C190" s="75"/>
      <c r="D190" s="75"/>
      <c r="E190" s="75"/>
      <c r="F190" s="75"/>
      <c r="G190" s="75"/>
      <c r="H190" s="75"/>
    </row>
    <row r="191" spans="1:8" ht="19.5">
      <c r="A191" s="165"/>
      <c r="B191" s="75"/>
      <c r="C191" s="75"/>
      <c r="D191" s="75"/>
      <c r="E191" s="75"/>
      <c r="F191" s="75"/>
      <c r="G191" s="75"/>
      <c r="H191" s="75"/>
    </row>
    <row r="192" spans="1:8" ht="19.5">
      <c r="A192" s="165"/>
      <c r="B192" s="75"/>
      <c r="C192" s="75"/>
      <c r="D192" s="75"/>
      <c r="E192" s="75"/>
      <c r="F192" s="75"/>
      <c r="G192" s="75"/>
      <c r="H192" s="75"/>
    </row>
    <row r="193" spans="1:8" ht="19.5">
      <c r="A193" s="167"/>
      <c r="B193" s="75"/>
      <c r="C193" s="75"/>
      <c r="D193" s="75"/>
      <c r="E193" s="75"/>
      <c r="F193" s="75"/>
      <c r="G193" s="75"/>
      <c r="H193" s="75"/>
    </row>
    <row r="194" spans="1:8" ht="19.5">
      <c r="A194" s="165"/>
      <c r="B194" s="75"/>
      <c r="C194" s="75"/>
      <c r="D194" s="75"/>
      <c r="E194" s="75"/>
      <c r="F194" s="75"/>
      <c r="G194" s="75"/>
      <c r="H194" s="75"/>
    </row>
    <row r="195" spans="1:8" ht="19.5">
      <c r="A195" s="165"/>
      <c r="B195" s="75"/>
      <c r="C195" s="75"/>
      <c r="D195" s="75"/>
      <c r="E195" s="75"/>
      <c r="F195" s="75"/>
      <c r="G195" s="75"/>
      <c r="H195" s="75"/>
    </row>
    <row r="196" spans="1:8" ht="19.5">
      <c r="A196" s="173"/>
      <c r="B196" s="75"/>
      <c r="C196" s="75"/>
      <c r="D196" s="75"/>
      <c r="E196" s="75"/>
      <c r="F196" s="75"/>
      <c r="G196" s="75"/>
      <c r="H196" s="75"/>
    </row>
    <row r="197" spans="1:8" ht="19.5">
      <c r="A197" s="165"/>
      <c r="B197" s="75"/>
      <c r="C197" s="75"/>
      <c r="D197" s="75"/>
      <c r="E197" s="75"/>
      <c r="F197" s="75"/>
      <c r="G197" s="75"/>
      <c r="H197" s="75"/>
    </row>
    <row r="198" spans="1:8" ht="19.5">
      <c r="A198" s="167"/>
      <c r="B198" s="75"/>
      <c r="C198" s="75"/>
      <c r="D198" s="75"/>
      <c r="E198" s="75"/>
      <c r="F198" s="75"/>
      <c r="G198" s="75"/>
      <c r="H198" s="75"/>
    </row>
    <row r="199" spans="1:8" ht="19.5">
      <c r="A199" s="165"/>
      <c r="B199" s="75"/>
      <c r="C199" s="75"/>
      <c r="D199" s="75"/>
      <c r="E199" s="75"/>
      <c r="F199" s="75"/>
      <c r="G199" s="75"/>
      <c r="H199" s="75"/>
    </row>
    <row r="200" spans="1:8" ht="19.5">
      <c r="A200" s="165"/>
      <c r="B200" s="75"/>
      <c r="C200" s="75"/>
      <c r="D200" s="75"/>
      <c r="E200" s="75"/>
      <c r="F200" s="75"/>
      <c r="G200" s="75"/>
      <c r="H200" s="75"/>
    </row>
    <row r="201" spans="1:8" ht="19.5">
      <c r="A201" s="167"/>
      <c r="B201" s="75"/>
      <c r="C201" s="75"/>
      <c r="D201" s="75"/>
      <c r="E201" s="75"/>
      <c r="F201" s="75"/>
      <c r="G201" s="75"/>
      <c r="H201" s="75"/>
    </row>
    <row r="202" spans="1:8" ht="19.5">
      <c r="A202" s="165"/>
      <c r="B202" s="75"/>
      <c r="C202" s="75"/>
      <c r="D202" s="75"/>
      <c r="E202" s="75"/>
      <c r="F202" s="75"/>
      <c r="G202" s="75"/>
      <c r="H202" s="75"/>
    </row>
    <row r="203" spans="1:8" ht="19.5">
      <c r="A203" s="165"/>
      <c r="B203" s="75"/>
      <c r="C203" s="75"/>
      <c r="D203" s="75"/>
      <c r="E203" s="75"/>
      <c r="F203" s="75"/>
      <c r="G203" s="75"/>
      <c r="H203" s="75"/>
    </row>
    <row r="204" spans="1:8" ht="19.5">
      <c r="A204" s="167"/>
      <c r="B204" s="75"/>
      <c r="C204" s="75"/>
      <c r="D204" s="75"/>
      <c r="E204" s="75"/>
      <c r="F204" s="75"/>
      <c r="G204" s="75"/>
      <c r="H204" s="75"/>
    </row>
    <row r="205" spans="1:8" ht="19.5">
      <c r="A205" s="165"/>
      <c r="B205" s="75"/>
      <c r="C205" s="75"/>
      <c r="D205" s="75"/>
      <c r="E205" s="75"/>
      <c r="F205" s="75"/>
      <c r="G205" s="75"/>
      <c r="H205" s="75"/>
    </row>
    <row r="206" spans="1:8" ht="19.5">
      <c r="A206" s="165"/>
      <c r="B206" s="75"/>
      <c r="C206" s="75"/>
      <c r="D206" s="75"/>
      <c r="E206" s="75"/>
      <c r="F206" s="75"/>
      <c r="G206" s="75"/>
      <c r="H206" s="75"/>
    </row>
    <row r="207" spans="1:8" ht="19.5">
      <c r="A207" s="165"/>
      <c r="B207" s="75"/>
      <c r="C207" s="75"/>
      <c r="D207" s="75"/>
      <c r="E207" s="75"/>
      <c r="F207" s="75"/>
      <c r="G207" s="75"/>
      <c r="H207" s="75"/>
    </row>
    <row r="208" spans="1:8" ht="19.5">
      <c r="A208" s="165"/>
      <c r="B208" s="75"/>
      <c r="C208" s="75"/>
      <c r="D208" s="75"/>
      <c r="E208" s="75"/>
      <c r="F208" s="75"/>
      <c r="G208" s="75"/>
      <c r="H208" s="75"/>
    </row>
    <row r="209" spans="1:8" ht="19.5">
      <c r="A209" s="165"/>
      <c r="B209" s="75"/>
      <c r="C209" s="75"/>
      <c r="D209" s="75"/>
      <c r="E209" s="75"/>
      <c r="F209" s="75"/>
      <c r="G209" s="75"/>
      <c r="H209" s="75"/>
    </row>
    <row r="210" spans="1:8" ht="19.5">
      <c r="A210" s="165"/>
      <c r="B210" s="75"/>
      <c r="C210" s="75"/>
      <c r="D210" s="75"/>
      <c r="E210" s="75"/>
      <c r="F210" s="75"/>
      <c r="G210" s="75"/>
      <c r="H210" s="75"/>
    </row>
    <row r="211" spans="1:8" ht="19.5">
      <c r="A211" s="165"/>
      <c r="B211" s="75"/>
      <c r="C211" s="75"/>
      <c r="D211" s="75"/>
      <c r="E211" s="75"/>
      <c r="F211" s="75"/>
      <c r="G211" s="75"/>
      <c r="H211" s="75"/>
    </row>
    <row r="212" spans="1:8" ht="19.5">
      <c r="A212" s="165"/>
      <c r="B212" s="75"/>
      <c r="C212" s="75"/>
      <c r="D212" s="75"/>
      <c r="E212" s="75"/>
      <c r="F212" s="75"/>
      <c r="G212" s="75"/>
      <c r="H212" s="75"/>
    </row>
    <row r="213" spans="1:8" ht="19.5">
      <c r="A213" s="167"/>
      <c r="B213" s="75"/>
      <c r="C213" s="75"/>
      <c r="D213" s="75"/>
      <c r="E213" s="75"/>
      <c r="F213" s="75"/>
      <c r="G213" s="75"/>
      <c r="H213" s="75"/>
    </row>
    <row r="214" spans="1:8" ht="19.5">
      <c r="A214" s="165"/>
      <c r="B214" s="75"/>
      <c r="C214" s="75"/>
      <c r="D214" s="75"/>
      <c r="E214" s="75"/>
      <c r="F214" s="75"/>
      <c r="G214" s="75"/>
      <c r="H214" s="75"/>
    </row>
    <row r="215" spans="1:8" ht="19.5">
      <c r="A215" s="165"/>
      <c r="B215" s="75"/>
      <c r="C215" s="75"/>
      <c r="D215" s="75"/>
      <c r="E215" s="75"/>
      <c r="F215" s="75"/>
      <c r="G215" s="75"/>
      <c r="H215" s="75"/>
    </row>
    <row r="216" spans="1:8" ht="19.5">
      <c r="A216" s="165"/>
      <c r="B216" s="75"/>
      <c r="C216" s="75"/>
      <c r="D216" s="75"/>
      <c r="E216" s="75"/>
      <c r="F216" s="75"/>
      <c r="G216" s="75"/>
      <c r="H216" s="75"/>
    </row>
    <row r="217" spans="1:8" ht="19.5">
      <c r="A217" s="165"/>
      <c r="B217" s="75"/>
      <c r="C217" s="75"/>
      <c r="D217" s="75"/>
      <c r="E217" s="75"/>
      <c r="F217" s="75"/>
      <c r="G217" s="75"/>
      <c r="H217" s="75"/>
    </row>
    <row r="218" spans="1:8" ht="19.5">
      <c r="A218" s="165"/>
      <c r="B218" s="75"/>
      <c r="C218" s="75"/>
      <c r="D218" s="75"/>
      <c r="E218" s="75"/>
      <c r="F218" s="75"/>
      <c r="G218" s="75"/>
      <c r="H218" s="75"/>
    </row>
    <row r="219" spans="1:8" ht="19.5">
      <c r="A219" s="167"/>
      <c r="B219" s="75"/>
      <c r="C219" s="75"/>
      <c r="D219" s="75"/>
      <c r="E219" s="75"/>
      <c r="F219" s="75"/>
      <c r="G219" s="75"/>
      <c r="H219" s="75"/>
    </row>
    <row r="220" spans="1:8" ht="19.5">
      <c r="A220" s="165"/>
      <c r="B220" s="75"/>
      <c r="C220" s="75"/>
      <c r="D220" s="75"/>
      <c r="E220" s="75"/>
      <c r="F220" s="75"/>
      <c r="G220" s="75"/>
      <c r="H220" s="75"/>
    </row>
    <row r="221" spans="1:8" ht="19.5">
      <c r="A221" s="165"/>
      <c r="B221" s="75"/>
      <c r="C221" s="75"/>
      <c r="D221" s="75"/>
      <c r="E221" s="75"/>
      <c r="F221" s="75"/>
      <c r="G221" s="75"/>
      <c r="H221" s="75"/>
    </row>
    <row r="222" spans="1:8" ht="19.5">
      <c r="A222" s="167"/>
      <c r="B222" s="75"/>
      <c r="C222" s="75"/>
      <c r="D222" s="75"/>
      <c r="E222" s="75"/>
      <c r="F222" s="75"/>
      <c r="G222" s="75"/>
      <c r="H222" s="75"/>
    </row>
    <row r="223" spans="1:8" ht="19.5">
      <c r="A223" s="165"/>
      <c r="B223" s="75"/>
      <c r="C223" s="75"/>
      <c r="D223" s="75"/>
      <c r="E223" s="75"/>
      <c r="F223" s="75"/>
      <c r="G223" s="75"/>
      <c r="H223" s="75"/>
    </row>
    <row r="224" spans="1:8" ht="19.5">
      <c r="A224" s="165"/>
      <c r="B224" s="75"/>
      <c r="C224" s="75"/>
      <c r="D224" s="75"/>
      <c r="E224" s="75"/>
      <c r="F224" s="75"/>
      <c r="G224" s="75"/>
      <c r="H224" s="75"/>
    </row>
    <row r="225" spans="1:8" ht="19.5">
      <c r="A225" s="165"/>
      <c r="B225" s="75"/>
      <c r="C225" s="75"/>
      <c r="D225" s="75"/>
      <c r="E225" s="75"/>
      <c r="F225" s="75"/>
      <c r="G225" s="75"/>
      <c r="H225" s="75"/>
    </row>
    <row r="226" spans="1:8" ht="19.5">
      <c r="A226" s="174"/>
      <c r="B226" s="75"/>
      <c r="C226" s="75"/>
      <c r="D226" s="75"/>
      <c r="E226" s="75"/>
      <c r="F226" s="75"/>
      <c r="G226" s="75"/>
      <c r="H226" s="75"/>
    </row>
  </sheetData>
  <mergeCells count="5">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13.xml><?xml version="1.0" encoding="utf-8"?>
<worksheet xmlns="http://schemas.openxmlformats.org/spreadsheetml/2006/main" xmlns:r="http://schemas.openxmlformats.org/officeDocument/2006/relationships">
  <sheetPr codeName="Sheet24">
    <pageSetUpPr fitToPage="1"/>
  </sheetPr>
  <dimension ref="A1:I226"/>
  <sheetViews>
    <sheetView zoomScale="50" workbookViewId="0">
      <selection activeCell="M8" sqref="M8"/>
    </sheetView>
  </sheetViews>
  <sheetFormatPr defaultRowHeight="18"/>
  <cols>
    <col min="1" max="1" width="132.28515625" style="57" customWidth="1"/>
    <col min="2" max="8" width="16" style="57" customWidth="1"/>
    <col min="9" max="9" width="16" style="75" customWidth="1"/>
    <col min="10" max="256" width="9.140625" style="57"/>
    <col min="257" max="257" width="132.28515625" style="57" customWidth="1"/>
    <col min="258" max="265" width="16" style="57" customWidth="1"/>
    <col min="266" max="512" width="9.140625" style="57"/>
    <col min="513" max="513" width="132.28515625" style="57" customWidth="1"/>
    <col min="514" max="521" width="16" style="57" customWidth="1"/>
    <col min="522" max="768" width="9.140625" style="57"/>
    <col min="769" max="769" width="132.28515625" style="57" customWidth="1"/>
    <col min="770" max="777" width="16" style="57" customWidth="1"/>
    <col min="778" max="1024" width="9.140625" style="57"/>
    <col min="1025" max="1025" width="132.28515625" style="57" customWidth="1"/>
    <col min="1026" max="1033" width="16" style="57" customWidth="1"/>
    <col min="1034" max="1280" width="9.140625" style="57"/>
    <col min="1281" max="1281" width="132.28515625" style="57" customWidth="1"/>
    <col min="1282" max="1289" width="16" style="57" customWidth="1"/>
    <col min="1290" max="1536" width="9.140625" style="57"/>
    <col min="1537" max="1537" width="132.28515625" style="57" customWidth="1"/>
    <col min="1538" max="1545" width="16" style="57" customWidth="1"/>
    <col min="1546" max="1792" width="9.140625" style="57"/>
    <col min="1793" max="1793" width="132.28515625" style="57" customWidth="1"/>
    <col min="1794" max="1801" width="16" style="57" customWidth="1"/>
    <col min="1802" max="2048" width="9.140625" style="57"/>
    <col min="2049" max="2049" width="132.28515625" style="57" customWidth="1"/>
    <col min="2050" max="2057" width="16" style="57" customWidth="1"/>
    <col min="2058" max="2304" width="9.140625" style="57"/>
    <col min="2305" max="2305" width="132.28515625" style="57" customWidth="1"/>
    <col min="2306" max="2313" width="16" style="57" customWidth="1"/>
    <col min="2314" max="2560" width="9.140625" style="57"/>
    <col min="2561" max="2561" width="132.28515625" style="57" customWidth="1"/>
    <col min="2562" max="2569" width="16" style="57" customWidth="1"/>
    <col min="2570" max="2816" width="9.140625" style="57"/>
    <col min="2817" max="2817" width="132.28515625" style="57" customWidth="1"/>
    <col min="2818" max="2825" width="16" style="57" customWidth="1"/>
    <col min="2826" max="3072" width="9.140625" style="57"/>
    <col min="3073" max="3073" width="132.28515625" style="57" customWidth="1"/>
    <col min="3074" max="3081" width="16" style="57" customWidth="1"/>
    <col min="3082" max="3328" width="9.140625" style="57"/>
    <col min="3329" max="3329" width="132.28515625" style="57" customWidth="1"/>
    <col min="3330" max="3337" width="16" style="57" customWidth="1"/>
    <col min="3338" max="3584" width="9.140625" style="57"/>
    <col min="3585" max="3585" width="132.28515625" style="57" customWidth="1"/>
    <col min="3586" max="3593" width="16" style="57" customWidth="1"/>
    <col min="3594" max="3840" width="9.140625" style="57"/>
    <col min="3841" max="3841" width="132.28515625" style="57" customWidth="1"/>
    <col min="3842" max="3849" width="16" style="57" customWidth="1"/>
    <col min="3850" max="4096" width="9.140625" style="57"/>
    <col min="4097" max="4097" width="132.28515625" style="57" customWidth="1"/>
    <col min="4098" max="4105" width="16" style="57" customWidth="1"/>
    <col min="4106" max="4352" width="9.140625" style="57"/>
    <col min="4353" max="4353" width="132.28515625" style="57" customWidth="1"/>
    <col min="4354" max="4361" width="16" style="57" customWidth="1"/>
    <col min="4362" max="4608" width="9.140625" style="57"/>
    <col min="4609" max="4609" width="132.28515625" style="57" customWidth="1"/>
    <col min="4610" max="4617" width="16" style="57" customWidth="1"/>
    <col min="4618" max="4864" width="9.140625" style="57"/>
    <col min="4865" max="4865" width="132.28515625" style="57" customWidth="1"/>
    <col min="4866" max="4873" width="16" style="57" customWidth="1"/>
    <col min="4874" max="5120" width="9.140625" style="57"/>
    <col min="5121" max="5121" width="132.28515625" style="57" customWidth="1"/>
    <col min="5122" max="5129" width="16" style="57" customWidth="1"/>
    <col min="5130" max="5376" width="9.140625" style="57"/>
    <col min="5377" max="5377" width="132.28515625" style="57" customWidth="1"/>
    <col min="5378" max="5385" width="16" style="57" customWidth="1"/>
    <col min="5386" max="5632" width="9.140625" style="57"/>
    <col min="5633" max="5633" width="132.28515625" style="57" customWidth="1"/>
    <col min="5634" max="5641" width="16" style="57" customWidth="1"/>
    <col min="5642" max="5888" width="9.140625" style="57"/>
    <col min="5889" max="5889" width="132.28515625" style="57" customWidth="1"/>
    <col min="5890" max="5897" width="16" style="57" customWidth="1"/>
    <col min="5898" max="6144" width="9.140625" style="57"/>
    <col min="6145" max="6145" width="132.28515625" style="57" customWidth="1"/>
    <col min="6146" max="6153" width="16" style="57" customWidth="1"/>
    <col min="6154" max="6400" width="9.140625" style="57"/>
    <col min="6401" max="6401" width="132.28515625" style="57" customWidth="1"/>
    <col min="6402" max="6409" width="16" style="57" customWidth="1"/>
    <col min="6410" max="6656" width="9.140625" style="57"/>
    <col min="6657" max="6657" width="132.28515625" style="57" customWidth="1"/>
    <col min="6658" max="6665" width="16" style="57" customWidth="1"/>
    <col min="6666" max="6912" width="9.140625" style="57"/>
    <col min="6913" max="6913" width="132.28515625" style="57" customWidth="1"/>
    <col min="6914" max="6921" width="16" style="57" customWidth="1"/>
    <col min="6922" max="7168" width="9.140625" style="57"/>
    <col min="7169" max="7169" width="132.28515625" style="57" customWidth="1"/>
    <col min="7170" max="7177" width="16" style="57" customWidth="1"/>
    <col min="7178" max="7424" width="9.140625" style="57"/>
    <col min="7425" max="7425" width="132.28515625" style="57" customWidth="1"/>
    <col min="7426" max="7433" width="16" style="57" customWidth="1"/>
    <col min="7434" max="7680" width="9.140625" style="57"/>
    <col min="7681" max="7681" width="132.28515625" style="57" customWidth="1"/>
    <col min="7682" max="7689" width="16" style="57" customWidth="1"/>
    <col min="7690" max="7936" width="9.140625" style="57"/>
    <col min="7937" max="7937" width="132.28515625" style="57" customWidth="1"/>
    <col min="7938" max="7945" width="16" style="57" customWidth="1"/>
    <col min="7946" max="8192" width="9.140625" style="57"/>
    <col min="8193" max="8193" width="132.28515625" style="57" customWidth="1"/>
    <col min="8194" max="8201" width="16" style="57" customWidth="1"/>
    <col min="8202" max="8448" width="9.140625" style="57"/>
    <col min="8449" max="8449" width="132.28515625" style="57" customWidth="1"/>
    <col min="8450" max="8457" width="16" style="57" customWidth="1"/>
    <col min="8458" max="8704" width="9.140625" style="57"/>
    <col min="8705" max="8705" width="132.28515625" style="57" customWidth="1"/>
    <col min="8706" max="8713" width="16" style="57" customWidth="1"/>
    <col min="8714" max="8960" width="9.140625" style="57"/>
    <col min="8961" max="8961" width="132.28515625" style="57" customWidth="1"/>
    <col min="8962" max="8969" width="16" style="57" customWidth="1"/>
    <col min="8970" max="9216" width="9.140625" style="57"/>
    <col min="9217" max="9217" width="132.28515625" style="57" customWidth="1"/>
    <col min="9218" max="9225" width="16" style="57" customWidth="1"/>
    <col min="9226" max="9472" width="9.140625" style="57"/>
    <col min="9473" max="9473" width="132.28515625" style="57" customWidth="1"/>
    <col min="9474" max="9481" width="16" style="57" customWidth="1"/>
    <col min="9482" max="9728" width="9.140625" style="57"/>
    <col min="9729" max="9729" width="132.28515625" style="57" customWidth="1"/>
    <col min="9730" max="9737" width="16" style="57" customWidth="1"/>
    <col min="9738" max="9984" width="9.140625" style="57"/>
    <col min="9985" max="9985" width="132.28515625" style="57" customWidth="1"/>
    <col min="9986" max="9993" width="16" style="57" customWidth="1"/>
    <col min="9994" max="10240" width="9.140625" style="57"/>
    <col min="10241" max="10241" width="132.28515625" style="57" customWidth="1"/>
    <col min="10242" max="10249" width="16" style="57" customWidth="1"/>
    <col min="10250" max="10496" width="9.140625" style="57"/>
    <col min="10497" max="10497" width="132.28515625" style="57" customWidth="1"/>
    <col min="10498" max="10505" width="16" style="57" customWidth="1"/>
    <col min="10506" max="10752" width="9.140625" style="57"/>
    <col min="10753" max="10753" width="132.28515625" style="57" customWidth="1"/>
    <col min="10754" max="10761" width="16" style="57" customWidth="1"/>
    <col min="10762" max="11008" width="9.140625" style="57"/>
    <col min="11009" max="11009" width="132.28515625" style="57" customWidth="1"/>
    <col min="11010" max="11017" width="16" style="57" customWidth="1"/>
    <col min="11018" max="11264" width="9.140625" style="57"/>
    <col min="11265" max="11265" width="132.28515625" style="57" customWidth="1"/>
    <col min="11266" max="11273" width="16" style="57" customWidth="1"/>
    <col min="11274" max="11520" width="9.140625" style="57"/>
    <col min="11521" max="11521" width="132.28515625" style="57" customWidth="1"/>
    <col min="11522" max="11529" width="16" style="57" customWidth="1"/>
    <col min="11530" max="11776" width="9.140625" style="57"/>
    <col min="11777" max="11777" width="132.28515625" style="57" customWidth="1"/>
    <col min="11778" max="11785" width="16" style="57" customWidth="1"/>
    <col min="11786" max="12032" width="9.140625" style="57"/>
    <col min="12033" max="12033" width="132.28515625" style="57" customWidth="1"/>
    <col min="12034" max="12041" width="16" style="57" customWidth="1"/>
    <col min="12042" max="12288" width="9.140625" style="57"/>
    <col min="12289" max="12289" width="132.28515625" style="57" customWidth="1"/>
    <col min="12290" max="12297" width="16" style="57" customWidth="1"/>
    <col min="12298" max="12544" width="9.140625" style="57"/>
    <col min="12545" max="12545" width="132.28515625" style="57" customWidth="1"/>
    <col min="12546" max="12553" width="16" style="57" customWidth="1"/>
    <col min="12554" max="12800" width="9.140625" style="57"/>
    <col min="12801" max="12801" width="132.28515625" style="57" customWidth="1"/>
    <col min="12802" max="12809" width="16" style="57" customWidth="1"/>
    <col min="12810" max="13056" width="9.140625" style="57"/>
    <col min="13057" max="13057" width="132.28515625" style="57" customWidth="1"/>
    <col min="13058" max="13065" width="16" style="57" customWidth="1"/>
    <col min="13066" max="13312" width="9.140625" style="57"/>
    <col min="13313" max="13313" width="132.28515625" style="57" customWidth="1"/>
    <col min="13314" max="13321" width="16" style="57" customWidth="1"/>
    <col min="13322" max="13568" width="9.140625" style="57"/>
    <col min="13569" max="13569" width="132.28515625" style="57" customWidth="1"/>
    <col min="13570" max="13577" width="16" style="57" customWidth="1"/>
    <col min="13578" max="13824" width="9.140625" style="57"/>
    <col min="13825" max="13825" width="132.28515625" style="57" customWidth="1"/>
    <col min="13826" max="13833" width="16" style="57" customWidth="1"/>
    <col min="13834" max="14080" width="9.140625" style="57"/>
    <col min="14081" max="14081" width="132.28515625" style="57" customWidth="1"/>
    <col min="14082" max="14089" width="16" style="57" customWidth="1"/>
    <col min="14090" max="14336" width="9.140625" style="57"/>
    <col min="14337" max="14337" width="132.28515625" style="57" customWidth="1"/>
    <col min="14338" max="14345" width="16" style="57" customWidth="1"/>
    <col min="14346" max="14592" width="9.140625" style="57"/>
    <col min="14593" max="14593" width="132.28515625" style="57" customWidth="1"/>
    <col min="14594" max="14601" width="16" style="57" customWidth="1"/>
    <col min="14602" max="14848" width="9.140625" style="57"/>
    <col min="14849" max="14849" width="132.28515625" style="57" customWidth="1"/>
    <col min="14850" max="14857" width="16" style="57" customWidth="1"/>
    <col min="14858" max="15104" width="9.140625" style="57"/>
    <col min="15105" max="15105" width="132.28515625" style="57" customWidth="1"/>
    <col min="15106" max="15113" width="16" style="57" customWidth="1"/>
    <col min="15114" max="15360" width="9.140625" style="57"/>
    <col min="15361" max="15361" width="132.28515625" style="57" customWidth="1"/>
    <col min="15362" max="15369" width="16" style="57" customWidth="1"/>
    <col min="15370" max="15616" width="9.140625" style="57"/>
    <col min="15617" max="15617" width="132.28515625" style="57" customWidth="1"/>
    <col min="15618" max="15625" width="16" style="57" customWidth="1"/>
    <col min="15626" max="15872" width="9.140625" style="57"/>
    <col min="15873" max="15873" width="132.28515625" style="57" customWidth="1"/>
    <col min="15874" max="15881" width="16" style="57" customWidth="1"/>
    <col min="15882" max="16128" width="9.140625" style="57"/>
    <col min="16129" max="16129" width="132.28515625" style="57" customWidth="1"/>
    <col min="16130" max="16137" width="16" style="57" customWidth="1"/>
    <col min="16138" max="16384" width="9.140625" style="57"/>
  </cols>
  <sheetData>
    <row r="1" spans="1:9" ht="43.5" customHeight="1">
      <c r="A1" s="1169" t="s">
        <v>1294</v>
      </c>
      <c r="B1" s="1169"/>
      <c r="C1" s="1169"/>
      <c r="D1" s="1169"/>
      <c r="E1" s="1169"/>
      <c r="F1" s="1169"/>
      <c r="G1" s="1169"/>
      <c r="H1" s="1169"/>
      <c r="I1" s="1169"/>
    </row>
    <row r="2" spans="1:9" ht="43.5" customHeight="1">
      <c r="A2" s="1169" t="s">
        <v>434</v>
      </c>
      <c r="B2" s="1169"/>
      <c r="C2" s="1169"/>
      <c r="D2" s="1169"/>
      <c r="E2" s="1169"/>
      <c r="F2" s="1169"/>
      <c r="G2" s="1169"/>
      <c r="H2" s="1169"/>
      <c r="I2" s="1169"/>
    </row>
    <row r="3" spans="1:9" ht="43.5" customHeight="1">
      <c r="A3" s="1169" t="s">
        <v>510</v>
      </c>
      <c r="B3" s="1169"/>
      <c r="C3" s="1169"/>
      <c r="D3" s="1169"/>
      <c r="E3" s="1169"/>
      <c r="F3" s="1169"/>
      <c r="G3" s="1169"/>
      <c r="H3" s="1169"/>
      <c r="I3" s="1169"/>
    </row>
    <row r="4" spans="1:9" ht="43.5" customHeight="1">
      <c r="A4" s="1170" t="s">
        <v>435</v>
      </c>
      <c r="B4" s="1170"/>
      <c r="C4" s="1170"/>
      <c r="D4" s="1170"/>
      <c r="E4" s="1170"/>
      <c r="F4" s="1170"/>
      <c r="G4" s="1170"/>
      <c r="H4" s="1170"/>
      <c r="I4" s="1170"/>
    </row>
    <row r="5" spans="1:9" ht="19.5" customHeight="1" thickBot="1">
      <c r="A5" s="1169"/>
      <c r="B5" s="1169"/>
      <c r="C5" s="1169"/>
      <c r="D5" s="1169"/>
      <c r="E5" s="1169"/>
      <c r="F5" s="1169"/>
      <c r="G5" s="1169"/>
      <c r="H5" s="1169"/>
      <c r="I5" s="1169"/>
    </row>
    <row r="6" spans="1:9" s="60" customFormat="1" ht="70.5" customHeight="1" thickTop="1" thickBot="1">
      <c r="A6" s="711" t="s">
        <v>306</v>
      </c>
      <c r="B6" s="154" t="s">
        <v>436</v>
      </c>
      <c r="C6" s="154" t="s">
        <v>437</v>
      </c>
      <c r="D6" s="154" t="s">
        <v>438</v>
      </c>
      <c r="E6" s="154" t="s">
        <v>439</v>
      </c>
      <c r="F6" s="154" t="s">
        <v>440</v>
      </c>
      <c r="G6" s="154" t="s">
        <v>1482</v>
      </c>
      <c r="H6" s="154" t="s">
        <v>441</v>
      </c>
      <c r="I6" s="154" t="s">
        <v>1483</v>
      </c>
    </row>
    <row r="7" spans="1:9" ht="15" customHeight="1" thickTop="1" thickBot="1">
      <c r="A7" s="61"/>
      <c r="B7" s="62"/>
      <c r="C7" s="62"/>
      <c r="D7" s="62"/>
      <c r="E7" s="62"/>
      <c r="F7" s="62"/>
      <c r="G7" s="62"/>
      <c r="H7" s="62"/>
      <c r="I7" s="62"/>
    </row>
    <row r="8" spans="1:9" ht="24" customHeight="1" thickTop="1" thickBot="1">
      <c r="A8" s="63" t="s">
        <v>442</v>
      </c>
      <c r="B8" s="823">
        <v>393087.65214490669</v>
      </c>
      <c r="C8" s="823">
        <v>494524.84142611187</v>
      </c>
      <c r="D8" s="823">
        <v>603880.97799711814</v>
      </c>
      <c r="E8" s="823">
        <v>742695.05202623899</v>
      </c>
      <c r="F8" s="823">
        <v>925036.3040626822</v>
      </c>
      <c r="G8" s="823">
        <v>1092581.9759620992</v>
      </c>
      <c r="H8" s="823">
        <v>1114155.7163965013</v>
      </c>
      <c r="I8" s="823">
        <v>1267416.1619868802</v>
      </c>
    </row>
    <row r="9" spans="1:9" s="163" customFormat="1" ht="21" customHeight="1" thickTop="1">
      <c r="A9" s="155" t="s">
        <v>9</v>
      </c>
      <c r="B9" s="824">
        <v>34078.014229555236</v>
      </c>
      <c r="C9" s="824">
        <v>58101.43810329985</v>
      </c>
      <c r="D9" s="824">
        <v>89843.762181556187</v>
      </c>
      <c r="E9" s="824">
        <v>69063.715148688047</v>
      </c>
      <c r="F9" s="824">
        <v>133698.72762682216</v>
      </c>
      <c r="G9" s="824">
        <v>31535.321931486877</v>
      </c>
      <c r="H9" s="824">
        <v>33533.274591836729</v>
      </c>
      <c r="I9" s="824">
        <v>95143.62350583091</v>
      </c>
    </row>
    <row r="10" spans="1:9" s="163" customFormat="1" ht="21" customHeight="1">
      <c r="A10" s="155" t="s">
        <v>18</v>
      </c>
      <c r="B10" s="824">
        <v>52505.037192252508</v>
      </c>
      <c r="C10" s="824">
        <v>75242.946698708751</v>
      </c>
      <c r="D10" s="824">
        <v>60798.846815561956</v>
      </c>
      <c r="E10" s="824">
        <v>69123.745450437316</v>
      </c>
      <c r="F10" s="824">
        <v>28667.802183673466</v>
      </c>
      <c r="G10" s="824">
        <v>99134.149919825082</v>
      </c>
      <c r="H10" s="824">
        <v>101196.77944314868</v>
      </c>
      <c r="I10" s="824">
        <v>104113.00725947521</v>
      </c>
    </row>
    <row r="11" spans="1:9" s="163" customFormat="1" ht="21" customHeight="1">
      <c r="A11" s="155" t="s">
        <v>27</v>
      </c>
      <c r="B11" s="824">
        <v>292198.88391965569</v>
      </c>
      <c r="C11" s="824">
        <v>345216.80412625539</v>
      </c>
      <c r="D11" s="824">
        <v>435505.27743515855</v>
      </c>
      <c r="E11" s="824">
        <v>574917.76248104952</v>
      </c>
      <c r="F11" s="824">
        <v>730028.51199999999</v>
      </c>
      <c r="G11" s="824">
        <v>911660.21256851312</v>
      </c>
      <c r="H11" s="824">
        <v>924676.58766909619</v>
      </c>
      <c r="I11" s="824">
        <v>1031574.1395932944</v>
      </c>
    </row>
    <row r="12" spans="1:9" s="163" customFormat="1" ht="21" customHeight="1">
      <c r="A12" s="156" t="s">
        <v>443</v>
      </c>
      <c r="B12" s="824">
        <v>293916.00442037301</v>
      </c>
      <c r="C12" s="824">
        <v>348146.67566427548</v>
      </c>
      <c r="D12" s="824">
        <v>437225.60750720458</v>
      </c>
      <c r="E12" s="824">
        <v>581022.21656559769</v>
      </c>
      <c r="F12" s="824">
        <v>733774.46866034984</v>
      </c>
      <c r="G12" s="824">
        <v>915224.83516326535</v>
      </c>
      <c r="H12" s="824">
        <v>928068.53046501451</v>
      </c>
      <c r="I12" s="824">
        <v>1041684.0680845482</v>
      </c>
    </row>
    <row r="13" spans="1:9" s="163" customFormat="1" ht="21" customHeight="1">
      <c r="A13" s="156" t="s">
        <v>444</v>
      </c>
      <c r="B13" s="824">
        <v>293497.33927259687</v>
      </c>
      <c r="C13" s="824">
        <v>347817.74297991395</v>
      </c>
      <c r="D13" s="824">
        <v>436952.54120749276</v>
      </c>
      <c r="E13" s="824">
        <v>580782.1660335277</v>
      </c>
      <c r="F13" s="824">
        <v>733517.70201895048</v>
      </c>
      <c r="G13" s="824">
        <v>915010.59419825068</v>
      </c>
      <c r="H13" s="824">
        <v>927830.52416326536</v>
      </c>
      <c r="I13" s="824">
        <v>1040495.8373658892</v>
      </c>
    </row>
    <row r="14" spans="1:9" s="163" customFormat="1" ht="21" customHeight="1">
      <c r="A14" s="156" t="s">
        <v>445</v>
      </c>
      <c r="B14" s="824">
        <v>418.66514777618369</v>
      </c>
      <c r="C14" s="824">
        <v>328.93268436154949</v>
      </c>
      <c r="D14" s="824">
        <v>273.06629971181559</v>
      </c>
      <c r="E14" s="824">
        <v>240.05053206997081</v>
      </c>
      <c r="F14" s="824">
        <v>256.76664139941693</v>
      </c>
      <c r="G14" s="824">
        <v>214.24096501457726</v>
      </c>
      <c r="H14" s="824">
        <v>238.00630174927116</v>
      </c>
      <c r="I14" s="824">
        <v>1188.2307186588921</v>
      </c>
    </row>
    <row r="15" spans="1:9" s="163" customFormat="1" ht="21" customHeight="1">
      <c r="A15" s="156" t="s">
        <v>446</v>
      </c>
      <c r="B15" s="824">
        <v>514.56004160688667</v>
      </c>
      <c r="C15" s="824">
        <v>737.31369153515061</v>
      </c>
      <c r="D15" s="824">
        <v>2683.6062708933719</v>
      </c>
      <c r="E15" s="824">
        <v>3139.9295699708455</v>
      </c>
      <c r="F15" s="824">
        <v>2787.5239985422741</v>
      </c>
      <c r="G15" s="824">
        <v>3589.5068629737607</v>
      </c>
      <c r="H15" s="824">
        <v>3424.4938381924198</v>
      </c>
      <c r="I15" s="824">
        <v>5459.402004373178</v>
      </c>
    </row>
    <row r="16" spans="1:9" s="163" customFormat="1" ht="21" customHeight="1">
      <c r="A16" s="156" t="s">
        <v>447</v>
      </c>
      <c r="B16" s="824">
        <v>508.80893400286948</v>
      </c>
      <c r="C16" s="824">
        <v>737.31369153515061</v>
      </c>
      <c r="D16" s="824">
        <v>2668.9805403458213</v>
      </c>
      <c r="E16" s="824">
        <v>3113.4195306122451</v>
      </c>
      <c r="F16" s="824">
        <v>2767.9320976676386</v>
      </c>
      <c r="G16" s="824">
        <v>3564.8256574344027</v>
      </c>
      <c r="H16" s="824">
        <v>3403.4753746355682</v>
      </c>
      <c r="I16" s="824">
        <v>5434.1327653061226</v>
      </c>
    </row>
    <row r="17" spans="1:9" s="163" customFormat="1" ht="21" customHeight="1">
      <c r="A17" s="156" t="s">
        <v>448</v>
      </c>
      <c r="B17" s="824">
        <v>5.7511076040172169</v>
      </c>
      <c r="C17" s="824">
        <v>0</v>
      </c>
      <c r="D17" s="824">
        <v>14.625730547550432</v>
      </c>
      <c r="E17" s="824">
        <v>26.510039358600583</v>
      </c>
      <c r="F17" s="824">
        <v>19.59190087463557</v>
      </c>
      <c r="G17" s="824">
        <v>24.681205539358601</v>
      </c>
      <c r="H17" s="824">
        <v>21.018463556851316</v>
      </c>
      <c r="I17" s="824">
        <v>25.269239067055395</v>
      </c>
    </row>
    <row r="18" spans="1:9" s="163" customFormat="1" ht="21" customHeight="1">
      <c r="A18" s="156" t="s">
        <v>449</v>
      </c>
      <c r="B18" s="824">
        <v>1894.8901463414636</v>
      </c>
      <c r="C18" s="824">
        <v>2940.3159167862268</v>
      </c>
      <c r="D18" s="824">
        <v>1193.2245720461096</v>
      </c>
      <c r="E18" s="824">
        <v>1387.981224489796</v>
      </c>
      <c r="F18" s="824">
        <v>1742.3783833819243</v>
      </c>
      <c r="G18" s="824">
        <v>2920.7000758017489</v>
      </c>
      <c r="H18" s="824">
        <v>2750.9032419825071</v>
      </c>
      <c r="I18" s="824">
        <v>4729.5294314868806</v>
      </c>
    </row>
    <row r="19" spans="1:9" s="163" customFormat="1" ht="21" customHeight="1">
      <c r="A19" s="156" t="s">
        <v>450</v>
      </c>
      <c r="B19" s="824">
        <v>1876.223156384505</v>
      </c>
      <c r="C19" s="824">
        <v>2924.801352941176</v>
      </c>
      <c r="D19" s="824">
        <v>1187.1263458213257</v>
      </c>
      <c r="E19" s="824">
        <v>1374.6588250728862</v>
      </c>
      <c r="F19" s="824">
        <v>1727.7567755102041</v>
      </c>
      <c r="G19" s="824">
        <v>2909.7445991253644</v>
      </c>
      <c r="H19" s="824">
        <v>2730.8987755102044</v>
      </c>
      <c r="I19" s="824">
        <v>4696.2459897959179</v>
      </c>
    </row>
    <row r="20" spans="1:9" s="163" customFormat="1" ht="21" customHeight="1">
      <c r="A20" s="156" t="s">
        <v>451</v>
      </c>
      <c r="B20" s="824">
        <v>18.666989956958396</v>
      </c>
      <c r="C20" s="824">
        <v>15.514563845050215</v>
      </c>
      <c r="D20" s="824">
        <v>6.0982262247838621</v>
      </c>
      <c r="E20" s="824">
        <v>13.32239941690962</v>
      </c>
      <c r="F20" s="824">
        <v>14.621607871720116</v>
      </c>
      <c r="G20" s="824">
        <v>10.955476676384841</v>
      </c>
      <c r="H20" s="824">
        <v>20.004466472303211</v>
      </c>
      <c r="I20" s="824">
        <v>33.2834416909621</v>
      </c>
    </row>
    <row r="21" spans="1:9" s="163" customFormat="1" ht="21" customHeight="1">
      <c r="A21" s="156" t="s">
        <v>40</v>
      </c>
      <c r="B21" s="824">
        <v>3887.1970875179341</v>
      </c>
      <c r="C21" s="824">
        <v>4641.9831850789096</v>
      </c>
      <c r="D21" s="824">
        <v>5797.0086469740636</v>
      </c>
      <c r="E21" s="824">
        <v>7658.0367565597662</v>
      </c>
      <c r="F21" s="824">
        <v>9424.6841428571424</v>
      </c>
      <c r="G21" s="824">
        <v>11299.222488338193</v>
      </c>
      <c r="H21" s="824">
        <v>11893.982695335277</v>
      </c>
      <c r="I21" s="824">
        <v>12715.804781341107</v>
      </c>
    </row>
    <row r="22" spans="1:9" s="163" customFormat="1" ht="21" customHeight="1">
      <c r="A22" s="156" t="s">
        <v>452</v>
      </c>
      <c r="B22" s="824">
        <v>-8013.7677761836439</v>
      </c>
      <c r="C22" s="824">
        <v>-11249.484331420374</v>
      </c>
      <c r="D22" s="824">
        <v>-11394.169561959654</v>
      </c>
      <c r="E22" s="824">
        <v>-18290.401635568513</v>
      </c>
      <c r="F22" s="824">
        <v>-17700.543185131195</v>
      </c>
      <c r="G22" s="824">
        <v>-21374.052021865889</v>
      </c>
      <c r="H22" s="824">
        <v>-21461.322571428573</v>
      </c>
      <c r="I22" s="824">
        <v>-33014.664708454809</v>
      </c>
    </row>
    <row r="23" spans="1:9" s="163" customFormat="1" ht="21" customHeight="1">
      <c r="A23" s="155" t="s">
        <v>58</v>
      </c>
      <c r="B23" s="824">
        <v>1207.897329985653</v>
      </c>
      <c r="C23" s="824">
        <v>3421.7731262553807</v>
      </c>
      <c r="D23" s="824">
        <v>3698.3634971181559</v>
      </c>
      <c r="E23" s="824">
        <v>6449.6730160349862</v>
      </c>
      <c r="F23" s="824">
        <v>6293.1750102040814</v>
      </c>
      <c r="G23" s="824">
        <v>5320.9703950437306</v>
      </c>
      <c r="H23" s="824">
        <v>8636.9039271137026</v>
      </c>
      <c r="I23" s="824">
        <v>5419.5564883381921</v>
      </c>
    </row>
    <row r="24" spans="1:9" s="163" customFormat="1" ht="21" customHeight="1">
      <c r="A24" s="155" t="s">
        <v>64</v>
      </c>
      <c r="B24" s="824">
        <v>4.8764906743185081</v>
      </c>
      <c r="C24" s="824">
        <v>5.6527977044476332E-2</v>
      </c>
      <c r="D24" s="824">
        <v>3.2708933717579249E-2</v>
      </c>
      <c r="E24" s="824">
        <v>2.9795247813411079</v>
      </c>
      <c r="F24" s="824">
        <v>9.7667638483965018E-3</v>
      </c>
      <c r="G24" s="824">
        <v>10.905912536443148</v>
      </c>
      <c r="H24" s="824">
        <v>8.6005830903790083E-3</v>
      </c>
      <c r="I24" s="824">
        <v>3.7497478134110787</v>
      </c>
    </row>
    <row r="25" spans="1:9" s="163" customFormat="1" ht="21" customHeight="1">
      <c r="A25" s="155" t="s">
        <v>453</v>
      </c>
      <c r="B25" s="824">
        <v>545.10675466284079</v>
      </c>
      <c r="C25" s="824">
        <v>545.62623242467714</v>
      </c>
      <c r="D25" s="824">
        <v>543.50037896253605</v>
      </c>
      <c r="E25" s="824">
        <v>5871.0259825072881</v>
      </c>
      <c r="F25" s="824">
        <v>5395.45243877551</v>
      </c>
      <c r="G25" s="824">
        <v>23384.974358600582</v>
      </c>
      <c r="H25" s="824">
        <v>23391.936548104954</v>
      </c>
      <c r="I25" s="824">
        <v>7742.042002915452</v>
      </c>
    </row>
    <row r="26" spans="1:9" s="163" customFormat="1" ht="21" customHeight="1">
      <c r="A26" s="155" t="s">
        <v>75</v>
      </c>
      <c r="B26" s="824">
        <v>10034.102070301293</v>
      </c>
      <c r="C26" s="824">
        <v>9880.494143472024</v>
      </c>
      <c r="D26" s="824">
        <v>11131.027789625359</v>
      </c>
      <c r="E26" s="824">
        <v>14847.454083090381</v>
      </c>
      <c r="F26" s="824">
        <v>17016.096790087464</v>
      </c>
      <c r="G26" s="824">
        <v>17353.373555393588</v>
      </c>
      <c r="H26" s="824">
        <v>18829.593661807579</v>
      </c>
      <c r="I26" s="824">
        <v>19844.508591836737</v>
      </c>
    </row>
    <row r="27" spans="1:9" s="164" customFormat="1" ht="43.5" customHeight="1" thickBot="1">
      <c r="A27" s="157" t="s">
        <v>454</v>
      </c>
      <c r="B27" s="825">
        <v>2513.7341578192249</v>
      </c>
      <c r="C27" s="825">
        <v>2115.7024677187947</v>
      </c>
      <c r="D27" s="825">
        <v>2360.1671902017292</v>
      </c>
      <c r="E27" s="825">
        <v>2418.696339650146</v>
      </c>
      <c r="F27" s="825">
        <v>3936.5282463556855</v>
      </c>
      <c r="G27" s="825">
        <v>4182.0673206997089</v>
      </c>
      <c r="H27" s="825">
        <v>3890.6319548104962</v>
      </c>
      <c r="I27" s="825">
        <v>3575.5347973760936</v>
      </c>
    </row>
    <row r="28" spans="1:9" ht="24" customHeight="1" thickTop="1" thickBot="1">
      <c r="A28" s="63" t="s">
        <v>455</v>
      </c>
      <c r="B28" s="823">
        <v>364540.93034576759</v>
      </c>
      <c r="C28" s="823">
        <v>455971.01762123388</v>
      </c>
      <c r="D28" s="823">
        <v>559792.7719927954</v>
      </c>
      <c r="E28" s="823">
        <v>689039.93222886289</v>
      </c>
      <c r="F28" s="823">
        <v>853975.71348396502</v>
      </c>
      <c r="G28" s="823">
        <v>1004427.207048105</v>
      </c>
      <c r="H28" s="823">
        <v>1020627.8126559766</v>
      </c>
      <c r="I28" s="823">
        <v>1153792.368612245</v>
      </c>
    </row>
    <row r="29" spans="1:9" s="163" customFormat="1" ht="21" customHeight="1" thickTop="1">
      <c r="A29" s="155" t="s">
        <v>456</v>
      </c>
      <c r="B29" s="824">
        <v>270732.93415064563</v>
      </c>
      <c r="C29" s="824">
        <v>343936.70674175036</v>
      </c>
      <c r="D29" s="824">
        <v>422752.71780259366</v>
      </c>
      <c r="E29" s="824">
        <v>537303.57931341114</v>
      </c>
      <c r="F29" s="824">
        <v>659181.04199416901</v>
      </c>
      <c r="G29" s="824">
        <v>764292.7523134111</v>
      </c>
      <c r="H29" s="824">
        <v>780551.46316326526</v>
      </c>
      <c r="I29" s="824">
        <v>859948.00525072892</v>
      </c>
    </row>
    <row r="30" spans="1:9" s="163" customFormat="1" ht="21" customHeight="1">
      <c r="A30" s="156" t="s">
        <v>457</v>
      </c>
      <c r="B30" s="824">
        <v>1588.9340243902441</v>
      </c>
      <c r="C30" s="824">
        <v>838.22369870875173</v>
      </c>
      <c r="D30" s="824">
        <v>600.4473818443804</v>
      </c>
      <c r="E30" s="824">
        <v>512.52769970845486</v>
      </c>
      <c r="F30" s="824">
        <v>594.08270553935859</v>
      </c>
      <c r="G30" s="824">
        <v>598.20583236151595</v>
      </c>
      <c r="H30" s="824">
        <v>447.73577551020406</v>
      </c>
      <c r="I30" s="824">
        <v>586.82264431486874</v>
      </c>
    </row>
    <row r="31" spans="1:9" s="163" customFormat="1" ht="21" customHeight="1">
      <c r="A31" s="156" t="s">
        <v>458</v>
      </c>
      <c r="B31" s="824">
        <v>106336.32555523673</v>
      </c>
      <c r="C31" s="824">
        <v>142302.93535294119</v>
      </c>
      <c r="D31" s="824">
        <v>154646.40937319884</v>
      </c>
      <c r="E31" s="824">
        <v>179713.96230320702</v>
      </c>
      <c r="F31" s="824">
        <v>202151.75440233236</v>
      </c>
      <c r="G31" s="824">
        <v>224341.14015889211</v>
      </c>
      <c r="H31" s="824">
        <v>236922.15331341111</v>
      </c>
      <c r="I31" s="824">
        <v>266420.77632215741</v>
      </c>
    </row>
    <row r="32" spans="1:9" s="163" customFormat="1" ht="21" customHeight="1">
      <c r="A32" s="156" t="s">
        <v>459</v>
      </c>
      <c r="B32" s="824">
        <v>118585.14492395983</v>
      </c>
      <c r="C32" s="824">
        <v>137033.78451936872</v>
      </c>
      <c r="D32" s="824">
        <v>120637.57054899137</v>
      </c>
      <c r="E32" s="824">
        <v>121624.35922011662</v>
      </c>
      <c r="F32" s="824">
        <v>88461.543053935864</v>
      </c>
      <c r="G32" s="824">
        <v>90451.973822157437</v>
      </c>
      <c r="H32" s="824">
        <v>97930.542612244913</v>
      </c>
      <c r="I32" s="824">
        <v>32098.372730320702</v>
      </c>
    </row>
    <row r="33" spans="1:9" s="163" customFormat="1" ht="21" customHeight="1">
      <c r="A33" s="156" t="s">
        <v>460</v>
      </c>
      <c r="B33" s="824">
        <v>1968.6151979913916</v>
      </c>
      <c r="C33" s="824">
        <v>2049.0146743185078</v>
      </c>
      <c r="D33" s="824">
        <v>2792.2280734870315</v>
      </c>
      <c r="E33" s="824">
        <v>3894.4278862973761</v>
      </c>
      <c r="F33" s="824">
        <v>3010.6288644314868</v>
      </c>
      <c r="G33" s="824">
        <v>3672.1133731778427</v>
      </c>
      <c r="H33" s="824">
        <v>3784.9989329446062</v>
      </c>
      <c r="I33" s="824">
        <v>3202.3469271137028</v>
      </c>
    </row>
    <row r="34" spans="1:9" s="163" customFormat="1" ht="21" customHeight="1">
      <c r="A34" s="156" t="s">
        <v>461</v>
      </c>
      <c r="B34" s="824">
        <v>35071.336119081781</v>
      </c>
      <c r="C34" s="824">
        <v>53517.62709756098</v>
      </c>
      <c r="D34" s="824">
        <v>134359.24834005765</v>
      </c>
      <c r="E34" s="824">
        <v>218456.52099562681</v>
      </c>
      <c r="F34" s="824">
        <v>343901.16957434407</v>
      </c>
      <c r="G34" s="824">
        <v>421050.79849562683</v>
      </c>
      <c r="H34" s="824">
        <v>416295.02853061224</v>
      </c>
      <c r="I34" s="824">
        <v>520948.2987973761</v>
      </c>
    </row>
    <row r="35" spans="1:9" s="163" customFormat="1" ht="21" customHeight="1">
      <c r="A35" s="156" t="s">
        <v>462</v>
      </c>
      <c r="B35" s="824">
        <v>7182.5783299856521</v>
      </c>
      <c r="C35" s="824">
        <v>8195.1213988522231</v>
      </c>
      <c r="D35" s="824">
        <v>9716.81408501441</v>
      </c>
      <c r="E35" s="824">
        <v>13101.78120845481</v>
      </c>
      <c r="F35" s="824">
        <v>21061.863393586005</v>
      </c>
      <c r="G35" s="824">
        <v>24178.520631195337</v>
      </c>
      <c r="H35" s="824">
        <v>25171.003998542277</v>
      </c>
      <c r="I35" s="824">
        <v>36691.387829446066</v>
      </c>
    </row>
    <row r="36" spans="1:9" s="163" customFormat="1" ht="21" customHeight="1">
      <c r="A36" s="155" t="s">
        <v>463</v>
      </c>
      <c r="B36" s="824">
        <v>0.54394117647058826</v>
      </c>
      <c r="C36" s="824">
        <v>176.91218651362982</v>
      </c>
      <c r="D36" s="824">
        <v>169.17940634005765</v>
      </c>
      <c r="E36" s="824">
        <v>443.56208309037908</v>
      </c>
      <c r="F36" s="824">
        <v>628.06554664723035</v>
      </c>
      <c r="G36" s="824">
        <v>305.40229591836732</v>
      </c>
      <c r="H36" s="824">
        <v>806.59944023323624</v>
      </c>
      <c r="I36" s="824">
        <v>465.38660058309034</v>
      </c>
    </row>
    <row r="37" spans="1:9" s="163" customFormat="1" ht="21" customHeight="1">
      <c r="A37" s="155" t="s">
        <v>464</v>
      </c>
      <c r="B37" s="824">
        <v>75766.352312769013</v>
      </c>
      <c r="C37" s="824">
        <v>75978.509424677191</v>
      </c>
      <c r="D37" s="824">
        <v>87751.640491354468</v>
      </c>
      <c r="E37" s="824">
        <v>70602.599638483967</v>
      </c>
      <c r="F37" s="824">
        <v>74265.106344023312</v>
      </c>
      <c r="G37" s="824">
        <v>74057.817396501443</v>
      </c>
      <c r="H37" s="824">
        <v>73007.79747667638</v>
      </c>
      <c r="I37" s="824">
        <v>98607.143959183668</v>
      </c>
    </row>
    <row r="38" spans="1:9" s="163" customFormat="1" ht="21" customHeight="1">
      <c r="A38" s="155" t="s">
        <v>465</v>
      </c>
      <c r="B38" s="824">
        <v>8959.4114146341471</v>
      </c>
      <c r="C38" s="824">
        <v>13024.369566714489</v>
      </c>
      <c r="D38" s="824">
        <v>15679.814093659941</v>
      </c>
      <c r="E38" s="824">
        <v>17713.67455393586</v>
      </c>
      <c r="F38" s="824">
        <v>26578.17572594752</v>
      </c>
      <c r="G38" s="824">
        <v>32040.875960641399</v>
      </c>
      <c r="H38" s="824">
        <v>36228.493486880463</v>
      </c>
      <c r="I38" s="824">
        <v>40114.00343440233</v>
      </c>
    </row>
    <row r="39" spans="1:9" s="163" customFormat="1" ht="21" customHeight="1">
      <c r="A39" s="155" t="s">
        <v>129</v>
      </c>
      <c r="B39" s="824">
        <v>9081.6885265423243</v>
      </c>
      <c r="C39" s="824">
        <v>9472.5308637015769</v>
      </c>
      <c r="D39" s="824">
        <v>16384.407139769453</v>
      </c>
      <c r="E39" s="824">
        <v>20997.269112244903</v>
      </c>
      <c r="F39" s="824">
        <v>26681.924992711371</v>
      </c>
      <c r="G39" s="824">
        <v>28576.638976676386</v>
      </c>
      <c r="H39" s="824">
        <v>23722.152571428571</v>
      </c>
      <c r="I39" s="824">
        <v>24836.531131195334</v>
      </c>
    </row>
    <row r="40" spans="1:9" s="163" customFormat="1" ht="21" customHeight="1">
      <c r="A40" s="155" t="s">
        <v>135</v>
      </c>
      <c r="B40" s="824">
        <v>0</v>
      </c>
      <c r="C40" s="824">
        <v>0</v>
      </c>
      <c r="D40" s="824">
        <v>0</v>
      </c>
      <c r="E40" s="824">
        <v>25161.321672011658</v>
      </c>
      <c r="F40" s="824">
        <v>50411.443148688049</v>
      </c>
      <c r="G40" s="824">
        <v>73769.274365889214</v>
      </c>
      <c r="H40" s="824">
        <v>74104.429861516037</v>
      </c>
      <c r="I40" s="824">
        <v>98768.01927405248</v>
      </c>
    </row>
    <row r="41" spans="1:9" s="163" customFormat="1" ht="21" customHeight="1">
      <c r="A41" s="155" t="s">
        <v>466</v>
      </c>
      <c r="B41" s="824">
        <v>0</v>
      </c>
      <c r="C41" s="824">
        <v>12361.878340028694</v>
      </c>
      <c r="D41" s="824">
        <v>16326.539010086457</v>
      </c>
      <c r="E41" s="824">
        <v>15958.074871720117</v>
      </c>
      <c r="F41" s="824">
        <v>15463.227947521866</v>
      </c>
      <c r="G41" s="824">
        <v>31384.445739067058</v>
      </c>
      <c r="H41" s="824">
        <v>32206.876655976677</v>
      </c>
      <c r="I41" s="824">
        <v>31053.278962099128</v>
      </c>
    </row>
    <row r="42" spans="1:9" s="164" customFormat="1" ht="43.5" customHeight="1" thickBot="1">
      <c r="A42" s="157" t="s">
        <v>110</v>
      </c>
      <c r="B42" s="825"/>
      <c r="C42" s="825">
        <v>1020.1104978479196</v>
      </c>
      <c r="D42" s="825">
        <v>728.47404899135449</v>
      </c>
      <c r="E42" s="825">
        <v>859.85098396501462</v>
      </c>
      <c r="F42" s="825">
        <v>766.72778425655974</v>
      </c>
      <c r="G42" s="825">
        <v>0</v>
      </c>
      <c r="H42" s="825">
        <v>0</v>
      </c>
      <c r="I42" s="825">
        <v>0</v>
      </c>
    </row>
    <row r="43" spans="1:9" ht="24" customHeight="1" thickTop="1" thickBot="1">
      <c r="A43" s="63" t="s">
        <v>467</v>
      </c>
      <c r="B43" s="823">
        <v>28546.721799139166</v>
      </c>
      <c r="C43" s="823">
        <v>38553.82381061693</v>
      </c>
      <c r="D43" s="823">
        <v>44088.205958213257</v>
      </c>
      <c r="E43" s="823">
        <v>53655.119804664726</v>
      </c>
      <c r="F43" s="823">
        <v>71060.590583090379</v>
      </c>
      <c r="G43" s="823">
        <v>88154.768908163285</v>
      </c>
      <c r="H43" s="823">
        <v>93527.903720116621</v>
      </c>
      <c r="I43" s="823">
        <v>113623.79336297377</v>
      </c>
    </row>
    <row r="44" spans="1:9" s="163" customFormat="1" ht="21" customHeight="1" thickTop="1">
      <c r="A44" s="155" t="s">
        <v>150</v>
      </c>
      <c r="B44" s="824">
        <v>21194.175035868004</v>
      </c>
      <c r="C44" s="824">
        <v>21194.175035868004</v>
      </c>
      <c r="D44" s="824">
        <v>25805.20172910663</v>
      </c>
      <c r="E44" s="824">
        <v>32028.87755102041</v>
      </c>
      <c r="F44" s="824">
        <v>39422.463556851311</v>
      </c>
      <c r="G44" s="824">
        <v>50434.373177842564</v>
      </c>
      <c r="H44" s="824">
        <v>50434.373177842564</v>
      </c>
      <c r="I44" s="824">
        <v>71461.15160349854</v>
      </c>
    </row>
    <row r="45" spans="1:9" s="163" customFormat="1" ht="21" customHeight="1">
      <c r="A45" s="155" t="s">
        <v>154</v>
      </c>
      <c r="B45" s="824">
        <v>185.48063127690099</v>
      </c>
      <c r="C45" s="824">
        <v>185.48063127690099</v>
      </c>
      <c r="D45" s="824">
        <v>243.4487824207493</v>
      </c>
      <c r="E45" s="824">
        <v>246.28783527696794</v>
      </c>
      <c r="F45" s="824">
        <v>5187.4977478134106</v>
      </c>
      <c r="G45" s="824">
        <v>7870.252849854227</v>
      </c>
      <c r="H45" s="824">
        <v>7870.252849854227</v>
      </c>
      <c r="I45" s="824">
        <v>5246.2878352769676</v>
      </c>
    </row>
    <row r="46" spans="1:9" s="163" customFormat="1" ht="21" customHeight="1">
      <c r="A46" s="155" t="s">
        <v>158</v>
      </c>
      <c r="B46" s="824">
        <v>0</v>
      </c>
      <c r="C46" s="824">
        <v>0</v>
      </c>
      <c r="D46" s="824">
        <v>0</v>
      </c>
      <c r="E46" s="824">
        <v>0</v>
      </c>
      <c r="F46" s="824">
        <v>0</v>
      </c>
      <c r="G46" s="824">
        <v>0</v>
      </c>
      <c r="H46" s="824">
        <v>0</v>
      </c>
      <c r="I46" s="824">
        <v>0</v>
      </c>
    </row>
    <row r="47" spans="1:9" s="163" customFormat="1" ht="21" customHeight="1">
      <c r="A47" s="155" t="s">
        <v>468</v>
      </c>
      <c r="B47" s="824">
        <v>4868.4433687230994</v>
      </c>
      <c r="C47" s="824">
        <v>5098.3056355810622</v>
      </c>
      <c r="D47" s="824">
        <v>6333.150760806916</v>
      </c>
      <c r="E47" s="824">
        <v>7592.4947930029157</v>
      </c>
      <c r="F47" s="824">
        <v>8971.3845889212826</v>
      </c>
      <c r="G47" s="824">
        <v>10719.314618075801</v>
      </c>
      <c r="H47" s="824">
        <v>10719.314618075801</v>
      </c>
      <c r="I47" s="824">
        <v>13169.710973760932</v>
      </c>
    </row>
    <row r="48" spans="1:9" s="163" customFormat="1" ht="21" customHeight="1">
      <c r="A48" s="155" t="s">
        <v>166</v>
      </c>
      <c r="B48" s="824">
        <v>2298.6227632711621</v>
      </c>
      <c r="C48" s="824">
        <v>12075.862507890963</v>
      </c>
      <c r="D48" s="824">
        <v>11706.404685878961</v>
      </c>
      <c r="E48" s="824">
        <v>13787.459625364432</v>
      </c>
      <c r="F48" s="824">
        <v>17479.244689504372</v>
      </c>
      <c r="G48" s="824">
        <v>19130.828262390671</v>
      </c>
      <c r="H48" s="824">
        <v>24503.963074344025</v>
      </c>
      <c r="I48" s="824">
        <v>23746.642950437315</v>
      </c>
    </row>
    <row r="49" spans="1:9" s="163" customFormat="1" ht="21" customHeight="1">
      <c r="A49" s="156" t="s">
        <v>469</v>
      </c>
      <c r="B49" s="824">
        <v>0</v>
      </c>
      <c r="C49" s="824">
        <v>0</v>
      </c>
      <c r="D49" s="824">
        <v>0</v>
      </c>
      <c r="E49" s="824">
        <v>0</v>
      </c>
      <c r="F49" s="824">
        <v>0</v>
      </c>
      <c r="G49" s="824">
        <v>0</v>
      </c>
      <c r="H49" s="824">
        <v>0</v>
      </c>
      <c r="I49" s="824">
        <v>0</v>
      </c>
    </row>
    <row r="50" spans="1:9" s="164" customFormat="1" ht="40.5" customHeight="1" thickBot="1">
      <c r="A50" s="158" t="s">
        <v>470</v>
      </c>
      <c r="B50" s="825">
        <v>2298.6227632711621</v>
      </c>
      <c r="C50" s="825">
        <v>12075.862507890963</v>
      </c>
      <c r="D50" s="825">
        <v>11706.404685878961</v>
      </c>
      <c r="E50" s="825">
        <v>13787.459625364432</v>
      </c>
      <c r="F50" s="825">
        <v>17479.244689504372</v>
      </c>
      <c r="G50" s="825">
        <v>19130.828262390671</v>
      </c>
      <c r="H50" s="825">
        <v>24503.963074344025</v>
      </c>
      <c r="I50" s="825">
        <v>23746.642950437315</v>
      </c>
    </row>
    <row r="51" spans="1:9" ht="24" customHeight="1" thickTop="1" thickBot="1">
      <c r="A51" s="63" t="s">
        <v>471</v>
      </c>
      <c r="B51" s="823">
        <v>393087.65214490669</v>
      </c>
      <c r="C51" s="823">
        <v>494524.8414318508</v>
      </c>
      <c r="D51" s="823">
        <v>603880.97795100871</v>
      </c>
      <c r="E51" s="823">
        <v>742695.05203352775</v>
      </c>
      <c r="F51" s="823">
        <v>925036.30406705535</v>
      </c>
      <c r="G51" s="823">
        <v>1092581.9759562681</v>
      </c>
      <c r="H51" s="823">
        <v>1114155.7163760934</v>
      </c>
      <c r="I51" s="823">
        <v>1267416.1619752187</v>
      </c>
    </row>
    <row r="52" spans="1:9" s="163" customFormat="1" ht="24" customHeight="1" thickTop="1">
      <c r="A52" s="159" t="s">
        <v>472</v>
      </c>
      <c r="B52" s="824">
        <v>1437.8064964131993</v>
      </c>
      <c r="C52" s="824">
        <v>1104.6434835007174</v>
      </c>
      <c r="D52" s="824">
        <v>868.78049423631126</v>
      </c>
      <c r="E52" s="824">
        <v>292.85574635568508</v>
      </c>
      <c r="F52" s="824">
        <v>235.39876239067058</v>
      </c>
      <c r="G52" s="824">
        <v>424.27396064139941</v>
      </c>
      <c r="H52" s="824">
        <v>400.57261370262387</v>
      </c>
      <c r="I52" s="824">
        <v>153.41698688046648</v>
      </c>
    </row>
    <row r="53" spans="1:9" s="164" customFormat="1" ht="21" customHeight="1">
      <c r="A53" s="158" t="s">
        <v>473</v>
      </c>
      <c r="B53" s="825">
        <v>0</v>
      </c>
      <c r="C53" s="825">
        <v>0</v>
      </c>
      <c r="D53" s="825">
        <v>0</v>
      </c>
      <c r="E53" s="825">
        <v>0</v>
      </c>
      <c r="F53" s="825">
        <v>0</v>
      </c>
      <c r="G53" s="825">
        <v>0</v>
      </c>
      <c r="H53" s="825">
        <v>0</v>
      </c>
      <c r="I53" s="825">
        <v>0</v>
      </c>
    </row>
    <row r="54" spans="1:9" s="164" customFormat="1" ht="21" customHeight="1">
      <c r="A54" s="158" t="s">
        <v>474</v>
      </c>
      <c r="B54" s="825">
        <v>1437.8064964131993</v>
      </c>
      <c r="C54" s="825">
        <v>1104.6434835007174</v>
      </c>
      <c r="D54" s="825">
        <v>868.78049423631126</v>
      </c>
      <c r="E54" s="825">
        <v>292.85574635568508</v>
      </c>
      <c r="F54" s="825">
        <v>235.39876239067058</v>
      </c>
      <c r="G54" s="825">
        <v>424.27396064139941</v>
      </c>
      <c r="H54" s="825">
        <v>400.57261370262387</v>
      </c>
      <c r="I54" s="825">
        <v>153.41698688046648</v>
      </c>
    </row>
    <row r="55" spans="1:9" s="164" customFormat="1" ht="21" customHeight="1">
      <c r="A55" s="158" t="s">
        <v>475</v>
      </c>
      <c r="B55" s="825">
        <v>0</v>
      </c>
      <c r="C55" s="825">
        <v>0</v>
      </c>
      <c r="D55" s="825">
        <v>0</v>
      </c>
      <c r="E55" s="825">
        <v>0</v>
      </c>
      <c r="F55" s="825">
        <v>0</v>
      </c>
      <c r="G55" s="825">
        <v>0</v>
      </c>
      <c r="H55" s="825">
        <v>0</v>
      </c>
      <c r="I55" s="825">
        <v>0</v>
      </c>
    </row>
    <row r="56" spans="1:9" s="164" customFormat="1" ht="21" customHeight="1">
      <c r="A56" s="158" t="s">
        <v>476</v>
      </c>
      <c r="B56" s="825">
        <v>0</v>
      </c>
      <c r="C56" s="825">
        <v>0</v>
      </c>
      <c r="D56" s="825">
        <v>0</v>
      </c>
      <c r="E56" s="825">
        <v>0</v>
      </c>
      <c r="F56" s="825">
        <v>0</v>
      </c>
      <c r="G56" s="825">
        <v>0</v>
      </c>
      <c r="H56" s="825">
        <v>0</v>
      </c>
      <c r="I56" s="825">
        <v>0</v>
      </c>
    </row>
    <row r="57" spans="1:9" s="164" customFormat="1" ht="21" customHeight="1">
      <c r="A57" s="158" t="s">
        <v>477</v>
      </c>
      <c r="B57" s="825">
        <v>0</v>
      </c>
      <c r="C57" s="825">
        <v>0</v>
      </c>
      <c r="D57" s="825">
        <v>0</v>
      </c>
      <c r="E57" s="825">
        <v>0</v>
      </c>
      <c r="F57" s="825">
        <v>0</v>
      </c>
      <c r="G57" s="825">
        <v>0</v>
      </c>
      <c r="H57" s="825">
        <v>0</v>
      </c>
      <c r="I57" s="825">
        <v>0</v>
      </c>
    </row>
    <row r="58" spans="1:9" s="164" customFormat="1" ht="61.5" customHeight="1" thickBot="1">
      <c r="A58" s="157" t="s">
        <v>478</v>
      </c>
      <c r="B58" s="825">
        <v>472560.59250502154</v>
      </c>
      <c r="C58" s="825">
        <v>621450.14524533716</v>
      </c>
      <c r="D58" s="825">
        <v>678801.62757780985</v>
      </c>
      <c r="E58" s="825">
        <v>815856.28316472308</v>
      </c>
      <c r="F58" s="825">
        <v>864900.57931778417</v>
      </c>
      <c r="G58" s="825">
        <v>968510.53110641404</v>
      </c>
      <c r="H58" s="825">
        <v>973061.90003498539</v>
      </c>
      <c r="I58" s="825">
        <v>1013963.9242186589</v>
      </c>
    </row>
    <row r="59" spans="1:9" ht="31.5" customHeight="1" thickTop="1" thickBot="1">
      <c r="A59" s="160" t="s">
        <v>479</v>
      </c>
      <c r="B59" s="823"/>
      <c r="C59" s="823"/>
      <c r="D59" s="823"/>
      <c r="E59" s="823"/>
      <c r="F59" s="823"/>
      <c r="G59" s="823"/>
      <c r="H59" s="823"/>
      <c r="I59" s="823"/>
    </row>
    <row r="60" spans="1:9" ht="30" customHeight="1" thickTop="1">
      <c r="A60" s="71" t="s">
        <v>480</v>
      </c>
      <c r="B60" s="826">
        <v>52474.785674318504</v>
      </c>
      <c r="C60" s="826">
        <v>66593.271179340038</v>
      </c>
      <c r="D60" s="826">
        <v>78039.902652737743</v>
      </c>
      <c r="E60" s="826">
        <v>98118.622100583088</v>
      </c>
      <c r="F60" s="826">
        <v>124507.14376384839</v>
      </c>
      <c r="G60" s="826">
        <v>138094.59685276967</v>
      </c>
      <c r="H60" s="826">
        <v>152799.4236399417</v>
      </c>
      <c r="I60" s="826">
        <v>168477.71306413991</v>
      </c>
    </row>
    <row r="61" spans="1:9" ht="21" customHeight="1">
      <c r="A61" s="68" t="s">
        <v>481</v>
      </c>
      <c r="B61" s="826">
        <v>-15754.830946915352</v>
      </c>
      <c r="C61" s="826">
        <v>-20990.801032998563</v>
      </c>
      <c r="D61" s="826">
        <v>-15276.354069164265</v>
      </c>
      <c r="E61" s="826">
        <v>-15953.056319241981</v>
      </c>
      <c r="F61" s="826">
        <v>-21313.07134548105</v>
      </c>
      <c r="G61" s="826">
        <v>-23212.118533527697</v>
      </c>
      <c r="H61" s="826">
        <v>-25614.526775510207</v>
      </c>
      <c r="I61" s="826">
        <v>-29113.673195335276</v>
      </c>
    </row>
    <row r="62" spans="1:9" ht="21.75" customHeight="1">
      <c r="A62" s="66" t="s">
        <v>482</v>
      </c>
      <c r="B62" s="826">
        <v>36719.954727403157</v>
      </c>
      <c r="C62" s="826">
        <v>45602.470146341468</v>
      </c>
      <c r="D62" s="826">
        <v>62763.548583573487</v>
      </c>
      <c r="E62" s="826">
        <v>82165.565781341109</v>
      </c>
      <c r="F62" s="826">
        <v>103194.07241836734</v>
      </c>
      <c r="G62" s="826">
        <v>114882.47831924197</v>
      </c>
      <c r="H62" s="826">
        <v>127184.89686443149</v>
      </c>
      <c r="I62" s="826">
        <v>139364.03986880468</v>
      </c>
    </row>
    <row r="63" spans="1:9">
      <c r="A63" s="71" t="s">
        <v>483</v>
      </c>
      <c r="B63" s="826">
        <v>7483.4800502152084</v>
      </c>
      <c r="C63" s="826">
        <v>7612.0560473457681</v>
      </c>
      <c r="D63" s="826">
        <v>4150.6685014409222</v>
      </c>
      <c r="E63" s="826">
        <v>5157.4299518950429</v>
      </c>
      <c r="F63" s="826">
        <v>4119.8431443148693</v>
      </c>
      <c r="G63" s="826">
        <v>3774.6978163265303</v>
      </c>
      <c r="H63" s="826">
        <v>4069.6284081632648</v>
      </c>
      <c r="I63" s="826">
        <v>4289.1092769679299</v>
      </c>
    </row>
    <row r="64" spans="1:9">
      <c r="A64" s="68" t="s">
        <v>484</v>
      </c>
      <c r="B64" s="826">
        <v>-1630.8726585365853</v>
      </c>
      <c r="C64" s="826">
        <v>-1628.6689526542323</v>
      </c>
      <c r="D64" s="826">
        <v>-2390.8071757925077</v>
      </c>
      <c r="E64" s="826">
        <v>-2905.8650641399418</v>
      </c>
      <c r="F64" s="826">
        <v>-2960.7030976676383</v>
      </c>
      <c r="G64" s="826">
        <v>-2348.4723644314868</v>
      </c>
      <c r="H64" s="826">
        <v>-2499.7223556851309</v>
      </c>
      <c r="I64" s="826">
        <v>-2138.7871180758016</v>
      </c>
    </row>
    <row r="65" spans="1:9">
      <c r="A65" s="72" t="s">
        <v>485</v>
      </c>
      <c r="B65" s="826">
        <v>42572.562119081784</v>
      </c>
      <c r="C65" s="826">
        <v>51585.857241033009</v>
      </c>
      <c r="D65" s="826">
        <v>64523.409909221897</v>
      </c>
      <c r="E65" s="826">
        <v>84417.130669096208</v>
      </c>
      <c r="F65" s="826">
        <v>104353.21246501457</v>
      </c>
      <c r="G65" s="826">
        <v>116308.70377113704</v>
      </c>
      <c r="H65" s="826">
        <v>128754.80291690961</v>
      </c>
      <c r="I65" s="826">
        <v>141514.3620276968</v>
      </c>
    </row>
    <row r="66" spans="1:9">
      <c r="A66" s="71" t="s">
        <v>486</v>
      </c>
      <c r="B66" s="826">
        <v>6246.1316915351508</v>
      </c>
      <c r="C66" s="826">
        <v>7779.8762123385941</v>
      </c>
      <c r="D66" s="826">
        <v>8340.0276311239195</v>
      </c>
      <c r="E66" s="826">
        <v>7982.672881924198</v>
      </c>
      <c r="F66" s="826">
        <v>6103.510218658892</v>
      </c>
      <c r="G66" s="826">
        <v>3974.3905976676388</v>
      </c>
      <c r="H66" s="826">
        <v>9399.9852944606409</v>
      </c>
      <c r="I66" s="826">
        <v>3629.6037944606414</v>
      </c>
    </row>
    <row r="67" spans="1:9">
      <c r="A67" s="71" t="s">
        <v>487</v>
      </c>
      <c r="B67" s="826">
        <v>-14980.492839311335</v>
      </c>
      <c r="C67" s="826">
        <v>-12230.845401721665</v>
      </c>
      <c r="D67" s="826">
        <v>-17291.300521613834</v>
      </c>
      <c r="E67" s="826">
        <v>-19951.566765306121</v>
      </c>
      <c r="F67" s="826">
        <v>-13664.407900874636</v>
      </c>
      <c r="G67" s="826">
        <v>-10731.624202623907</v>
      </c>
      <c r="H67" s="826">
        <v>-11844.509325072886</v>
      </c>
      <c r="I67" s="826">
        <v>-18363.158010204083</v>
      </c>
    </row>
    <row r="68" spans="1:9">
      <c r="A68" s="66" t="s">
        <v>488</v>
      </c>
      <c r="B68" s="826">
        <v>33838.200971305596</v>
      </c>
      <c r="C68" s="826">
        <v>47134.888051649927</v>
      </c>
      <c r="D68" s="826">
        <v>55572.137018731992</v>
      </c>
      <c r="E68" s="826">
        <v>72448.236785714296</v>
      </c>
      <c r="F68" s="826">
        <v>96792.314782798829</v>
      </c>
      <c r="G68" s="826">
        <v>109551.47016618076</v>
      </c>
      <c r="H68" s="826">
        <v>126310.27888629737</v>
      </c>
      <c r="I68" s="826">
        <v>126780.80781195336</v>
      </c>
    </row>
    <row r="69" spans="1:9">
      <c r="A69" s="68" t="s">
        <v>489</v>
      </c>
      <c r="B69" s="826">
        <v>-29331.527426111908</v>
      </c>
      <c r="C69" s="826">
        <v>-31950.956338593976</v>
      </c>
      <c r="D69" s="826">
        <v>-40331.590185878966</v>
      </c>
      <c r="E69" s="826">
        <v>-54502.889444606408</v>
      </c>
      <c r="F69" s="826">
        <v>-69545.950072886306</v>
      </c>
      <c r="G69" s="826">
        <v>-83557.171530612264</v>
      </c>
      <c r="H69" s="826">
        <v>-88551.333045189516</v>
      </c>
      <c r="I69" s="826">
        <v>-90193.210776967913</v>
      </c>
    </row>
    <row r="70" spans="1:9">
      <c r="A70" s="72" t="s">
        <v>490</v>
      </c>
      <c r="B70" s="826">
        <v>4506.6735451936866</v>
      </c>
      <c r="C70" s="826">
        <v>15183.931713055954</v>
      </c>
      <c r="D70" s="826">
        <v>15240.546832853026</v>
      </c>
      <c r="E70" s="826">
        <v>17945.347341107874</v>
      </c>
      <c r="F70" s="826">
        <v>27246.364709912534</v>
      </c>
      <c r="G70" s="826">
        <v>25994.298635568513</v>
      </c>
      <c r="H70" s="826">
        <v>37758.945841107867</v>
      </c>
      <c r="I70" s="826">
        <v>36587.597034985425</v>
      </c>
    </row>
    <row r="71" spans="1:9">
      <c r="A71" s="72" t="s">
        <v>491</v>
      </c>
      <c r="B71" s="826">
        <v>-27340.698410329984</v>
      </c>
      <c r="C71" s="826">
        <v>671.7798292682927</v>
      </c>
      <c r="D71" s="826">
        <v>-1783.626227665706</v>
      </c>
      <c r="E71" s="826">
        <v>-4596.4526457725942</v>
      </c>
      <c r="F71" s="826">
        <v>3.2592638483965017</v>
      </c>
      <c r="G71" s="826">
        <v>2.5185539358600582</v>
      </c>
      <c r="H71" s="826">
        <v>2.6458571428571429</v>
      </c>
      <c r="I71" s="826">
        <v>1.7854373177842566</v>
      </c>
    </row>
    <row r="72" spans="1:9">
      <c r="A72" s="73" t="s">
        <v>492</v>
      </c>
      <c r="B72" s="826">
        <v>-28343.613905308463</v>
      </c>
      <c r="C72" s="826">
        <v>0</v>
      </c>
      <c r="D72" s="826">
        <v>-1826.2085331412104</v>
      </c>
      <c r="E72" s="826">
        <v>-4686.0797172011662</v>
      </c>
      <c r="F72" s="826">
        <v>0</v>
      </c>
      <c r="G72" s="826">
        <v>0</v>
      </c>
      <c r="H72" s="826">
        <v>0</v>
      </c>
      <c r="I72" s="826">
        <v>0</v>
      </c>
    </row>
    <row r="73" spans="1:9">
      <c r="A73" s="73" t="s">
        <v>493</v>
      </c>
      <c r="B73" s="826">
        <v>1002.9154949784792</v>
      </c>
      <c r="C73" s="826">
        <v>671.7798292682927</v>
      </c>
      <c r="D73" s="826">
        <v>42.582305475504327</v>
      </c>
      <c r="E73" s="826">
        <v>89.627071428571412</v>
      </c>
      <c r="F73" s="826">
        <v>3.2592638483965017</v>
      </c>
      <c r="G73" s="826">
        <v>2.5185539358600582</v>
      </c>
      <c r="H73" s="826">
        <v>2.6458571428571429</v>
      </c>
      <c r="I73" s="826">
        <v>1.7854373177842566</v>
      </c>
    </row>
    <row r="74" spans="1:9">
      <c r="A74" s="66" t="s">
        <v>494</v>
      </c>
      <c r="B74" s="826">
        <v>26926.735285509327</v>
      </c>
      <c r="C74" s="826">
        <v>-491.50169440459109</v>
      </c>
      <c r="D74" s="826">
        <v>1736.9690864553315</v>
      </c>
      <c r="E74" s="826">
        <v>4452.6064693877552</v>
      </c>
      <c r="F74" s="826">
        <v>-15.031466472303206</v>
      </c>
      <c r="G74" s="826">
        <v>-10.481215743440233</v>
      </c>
      <c r="H74" s="826">
        <v>-11.590596209912539</v>
      </c>
      <c r="I74" s="826">
        <v>-9.7609854227405233</v>
      </c>
    </row>
    <row r="75" spans="1:9">
      <c r="A75" s="66" t="s">
        <v>495</v>
      </c>
      <c r="B75" s="826">
        <v>27497.834715925394</v>
      </c>
      <c r="C75" s="826">
        <v>0</v>
      </c>
      <c r="D75" s="826">
        <v>1824.1845965417867</v>
      </c>
      <c r="E75" s="826">
        <v>4734.0573250728858</v>
      </c>
      <c r="F75" s="826">
        <v>0</v>
      </c>
      <c r="G75" s="826">
        <v>0</v>
      </c>
      <c r="H75" s="826">
        <v>0</v>
      </c>
      <c r="I75" s="826">
        <v>0</v>
      </c>
    </row>
    <row r="76" spans="1:9">
      <c r="A76" s="68" t="s">
        <v>496</v>
      </c>
      <c r="B76" s="826">
        <v>-571.0994304160688</v>
      </c>
      <c r="C76" s="826">
        <v>-491.50169440459109</v>
      </c>
      <c r="D76" s="826">
        <v>-87.215510086455339</v>
      </c>
      <c r="E76" s="826">
        <v>-281.45085568513122</v>
      </c>
      <c r="F76" s="826">
        <v>-15.031466472303206</v>
      </c>
      <c r="G76" s="826">
        <v>-10.481215743440233</v>
      </c>
      <c r="H76" s="826">
        <v>-11.590596209912539</v>
      </c>
      <c r="I76" s="826">
        <v>-9.7609854227405233</v>
      </c>
    </row>
    <row r="77" spans="1:9">
      <c r="A77" s="66" t="s">
        <v>497</v>
      </c>
      <c r="B77" s="826">
        <v>4092.7104203730269</v>
      </c>
      <c r="C77" s="826">
        <v>15364.209847919656</v>
      </c>
      <c r="D77" s="826">
        <v>15193.889691642651</v>
      </c>
      <c r="E77" s="826">
        <v>17801.501164723031</v>
      </c>
      <c r="F77" s="826">
        <v>27234.592507288631</v>
      </c>
      <c r="G77" s="826">
        <v>25986.335973760932</v>
      </c>
      <c r="H77" s="826">
        <v>37750.001102040813</v>
      </c>
      <c r="I77" s="826">
        <v>36579.621486880467</v>
      </c>
    </row>
    <row r="78" spans="1:9">
      <c r="A78" s="74" t="s">
        <v>498</v>
      </c>
      <c r="B78" s="826">
        <v>6.3127690100430421E-5</v>
      </c>
      <c r="C78" s="826">
        <v>0</v>
      </c>
      <c r="D78" s="826">
        <v>0</v>
      </c>
      <c r="E78" s="826">
        <v>0</v>
      </c>
      <c r="F78" s="826">
        <v>0</v>
      </c>
      <c r="G78" s="826">
        <v>0</v>
      </c>
      <c r="H78" s="826">
        <v>0</v>
      </c>
      <c r="I78" s="826">
        <v>0</v>
      </c>
    </row>
    <row r="79" spans="1:9">
      <c r="A79" s="72" t="s">
        <v>499</v>
      </c>
      <c r="B79" s="826">
        <v>4092.7104835007176</v>
      </c>
      <c r="C79" s="826">
        <v>15364.209847919656</v>
      </c>
      <c r="D79" s="826">
        <v>15193.889691642651</v>
      </c>
      <c r="E79" s="826">
        <v>17801.501164723031</v>
      </c>
      <c r="F79" s="826">
        <v>27234.592507288631</v>
      </c>
      <c r="G79" s="826">
        <v>25986.335973760932</v>
      </c>
      <c r="H79" s="826">
        <v>37750.001102040813</v>
      </c>
      <c r="I79" s="826">
        <v>36579.621486880467</v>
      </c>
    </row>
    <row r="80" spans="1:9">
      <c r="A80" s="71" t="s">
        <v>500</v>
      </c>
      <c r="B80" s="826">
        <v>0</v>
      </c>
      <c r="C80" s="826">
        <v>0</v>
      </c>
      <c r="D80" s="826">
        <v>0</v>
      </c>
      <c r="E80" s="826">
        <v>-415.09824781341109</v>
      </c>
      <c r="F80" s="826">
        <v>-88.371720116618079</v>
      </c>
      <c r="G80" s="826">
        <v>-50.968513119533526</v>
      </c>
      <c r="H80" s="826">
        <v>-50.968513119533526</v>
      </c>
      <c r="I80" s="826">
        <v>-3707.9785714285713</v>
      </c>
    </row>
    <row r="81" spans="1:9" ht="21" customHeight="1">
      <c r="A81" s="66" t="s">
        <v>501</v>
      </c>
      <c r="B81" s="826">
        <v>4092.7104835007176</v>
      </c>
      <c r="C81" s="826">
        <v>15364.209847919656</v>
      </c>
      <c r="D81" s="826">
        <v>15193.889691642651</v>
      </c>
      <c r="E81" s="826">
        <v>17386.402916909621</v>
      </c>
      <c r="F81" s="826">
        <v>27146.220787172009</v>
      </c>
      <c r="G81" s="826">
        <v>25935.367460641399</v>
      </c>
      <c r="H81" s="826">
        <v>37699.032588921284</v>
      </c>
      <c r="I81" s="826">
        <v>32871.642915451899</v>
      </c>
    </row>
    <row r="82" spans="1:9" ht="21" customHeight="1">
      <c r="A82" s="71" t="s">
        <v>502</v>
      </c>
      <c r="B82" s="826">
        <v>-1472.4697862266858</v>
      </c>
      <c r="C82" s="826">
        <v>0</v>
      </c>
      <c r="D82" s="826">
        <v>0</v>
      </c>
      <c r="E82" s="826">
        <v>0</v>
      </c>
      <c r="F82" s="826">
        <v>0</v>
      </c>
      <c r="G82" s="826">
        <v>0</v>
      </c>
      <c r="H82" s="826">
        <v>0</v>
      </c>
      <c r="I82" s="826">
        <v>0</v>
      </c>
    </row>
    <row r="83" spans="1:9" ht="21" customHeight="1">
      <c r="A83" s="66" t="s">
        <v>503</v>
      </c>
      <c r="B83" s="826">
        <v>2620.2406972740314</v>
      </c>
      <c r="C83" s="826">
        <v>15364.209847919656</v>
      </c>
      <c r="D83" s="826">
        <v>15193.889691642651</v>
      </c>
      <c r="E83" s="826">
        <v>17386.402916909621</v>
      </c>
      <c r="F83" s="826">
        <v>27146.220787172009</v>
      </c>
      <c r="G83" s="826">
        <v>25935.367460641399</v>
      </c>
      <c r="H83" s="826">
        <v>37699.032588921284</v>
      </c>
      <c r="I83" s="826">
        <v>32871.642915451899</v>
      </c>
    </row>
    <row r="84" spans="1:9" ht="18" customHeight="1" thickBot="1">
      <c r="A84" s="71" t="s">
        <v>504</v>
      </c>
      <c r="B84" s="826">
        <v>-321.61793400286945</v>
      </c>
      <c r="C84" s="826">
        <v>-3288.347345767575</v>
      </c>
      <c r="D84" s="826">
        <v>-3487.4850172910665</v>
      </c>
      <c r="E84" s="826">
        <v>-3598.9432944606415</v>
      </c>
      <c r="F84" s="826">
        <v>-9666.976093294461</v>
      </c>
      <c r="G84" s="826">
        <v>-6804.5392128279891</v>
      </c>
      <c r="H84" s="826">
        <v>-13195.069533527696</v>
      </c>
      <c r="I84" s="826">
        <v>-9125</v>
      </c>
    </row>
    <row r="85" spans="1:9" ht="24" customHeight="1" thickTop="1" thickBot="1">
      <c r="A85" s="63" t="s">
        <v>505</v>
      </c>
      <c r="B85" s="823">
        <v>2298.6227632711621</v>
      </c>
      <c r="C85" s="823">
        <v>12075.86250215208</v>
      </c>
      <c r="D85" s="823">
        <v>11706.404674351585</v>
      </c>
      <c r="E85" s="823">
        <v>13787.45962244898</v>
      </c>
      <c r="F85" s="823">
        <v>17479.24469387755</v>
      </c>
      <c r="G85" s="823">
        <v>19130.82824781341</v>
      </c>
      <c r="H85" s="823">
        <v>24503.963055393586</v>
      </c>
      <c r="I85" s="823">
        <v>23746.642915451899</v>
      </c>
    </row>
    <row r="86" spans="1:9" ht="15" customHeight="1" thickTop="1" thickBot="1">
      <c r="A86" s="161"/>
      <c r="B86" s="827"/>
      <c r="C86" s="827"/>
      <c r="D86" s="827"/>
      <c r="E86" s="827"/>
      <c r="F86" s="827"/>
      <c r="G86" s="827"/>
      <c r="H86" s="827"/>
      <c r="I86" s="827"/>
    </row>
    <row r="87" spans="1:9" ht="28.5" customHeight="1" thickTop="1">
      <c r="A87" s="162"/>
      <c r="B87" s="75"/>
      <c r="C87" s="75"/>
      <c r="D87" s="75"/>
      <c r="E87" s="75"/>
      <c r="F87" s="75"/>
      <c r="G87" s="75"/>
      <c r="H87" s="75"/>
    </row>
    <row r="88" spans="1:9">
      <c r="A88" s="162"/>
      <c r="B88" s="75"/>
      <c r="C88" s="75"/>
      <c r="D88" s="75"/>
      <c r="E88" s="75"/>
      <c r="F88" s="75"/>
      <c r="G88" s="75"/>
      <c r="H88" s="75"/>
    </row>
    <row r="89" spans="1:9" ht="19.5">
      <c r="A89" s="165"/>
      <c r="B89" s="75"/>
      <c r="C89" s="75"/>
      <c r="D89" s="75"/>
      <c r="E89" s="75"/>
      <c r="F89" s="75"/>
      <c r="G89" s="75"/>
      <c r="H89" s="75"/>
    </row>
    <row r="90" spans="1:9" ht="19.5">
      <c r="A90" s="165"/>
      <c r="B90" s="75"/>
      <c r="C90" s="75"/>
      <c r="D90" s="75"/>
      <c r="E90" s="75"/>
      <c r="F90" s="75"/>
      <c r="G90" s="75"/>
      <c r="H90" s="75"/>
    </row>
    <row r="91" spans="1:9" ht="19.5">
      <c r="A91" s="165"/>
      <c r="B91" s="75"/>
      <c r="C91" s="75"/>
      <c r="D91" s="75"/>
      <c r="E91" s="75"/>
      <c r="F91" s="75"/>
      <c r="G91" s="75"/>
      <c r="H91" s="75"/>
    </row>
    <row r="92" spans="1:9" ht="19.5">
      <c r="A92" s="166"/>
      <c r="B92" s="75"/>
      <c r="C92" s="75"/>
      <c r="D92" s="75"/>
      <c r="E92" s="75"/>
      <c r="F92" s="75"/>
      <c r="G92" s="75"/>
      <c r="H92" s="75"/>
    </row>
    <row r="93" spans="1:9" ht="19.5">
      <c r="A93" s="166"/>
      <c r="B93" s="75"/>
      <c r="C93" s="75"/>
      <c r="D93" s="75"/>
      <c r="E93" s="75"/>
      <c r="F93" s="75"/>
      <c r="G93" s="75"/>
      <c r="H93" s="75"/>
    </row>
    <row r="94" spans="1:9" ht="19.5">
      <c r="A94" s="167"/>
      <c r="B94" s="75"/>
      <c r="C94" s="75"/>
      <c r="D94" s="75"/>
      <c r="E94" s="75"/>
      <c r="F94" s="75"/>
      <c r="G94" s="75"/>
      <c r="H94" s="75"/>
    </row>
    <row r="95" spans="1:9" ht="19.5">
      <c r="A95" s="165"/>
      <c r="B95" s="75"/>
      <c r="C95" s="75"/>
      <c r="D95" s="75"/>
      <c r="E95" s="75"/>
      <c r="F95" s="75"/>
      <c r="G95" s="75"/>
      <c r="H95" s="75"/>
    </row>
    <row r="96" spans="1:9" ht="19.5">
      <c r="A96" s="165"/>
      <c r="B96" s="75"/>
      <c r="C96" s="75"/>
      <c r="D96" s="75"/>
      <c r="E96" s="75"/>
      <c r="F96" s="75"/>
      <c r="G96" s="75"/>
      <c r="H96" s="75"/>
    </row>
    <row r="97" spans="1:8" ht="19.5">
      <c r="A97" s="165"/>
      <c r="B97" s="75"/>
      <c r="C97" s="75"/>
      <c r="D97" s="75"/>
      <c r="E97" s="75"/>
      <c r="F97" s="75"/>
      <c r="G97" s="75"/>
      <c r="H97" s="75"/>
    </row>
    <row r="98" spans="1:8" ht="19.5">
      <c r="A98" s="165"/>
      <c r="B98" s="75"/>
      <c r="C98" s="75"/>
      <c r="D98" s="75"/>
      <c r="E98" s="75"/>
      <c r="F98" s="75"/>
      <c r="G98" s="75"/>
      <c r="H98" s="75"/>
    </row>
    <row r="99" spans="1:8" ht="19.5">
      <c r="A99" s="165"/>
      <c r="B99" s="75"/>
      <c r="C99" s="75"/>
      <c r="D99" s="75"/>
      <c r="E99" s="75"/>
      <c r="F99" s="75"/>
      <c r="G99" s="75"/>
      <c r="H99" s="75"/>
    </row>
    <row r="100" spans="1:8" ht="19.5">
      <c r="A100" s="168"/>
      <c r="B100" s="75"/>
      <c r="C100" s="75"/>
      <c r="D100" s="75"/>
      <c r="E100" s="75"/>
      <c r="F100" s="75"/>
      <c r="G100" s="75"/>
      <c r="H100" s="75"/>
    </row>
    <row r="101" spans="1:8">
      <c r="A101" s="169"/>
      <c r="B101" s="75"/>
      <c r="C101" s="75"/>
      <c r="D101" s="75"/>
      <c r="E101" s="75"/>
      <c r="F101" s="75"/>
      <c r="G101" s="75"/>
      <c r="H101" s="75"/>
    </row>
    <row r="102" spans="1:8">
      <c r="A102" s="169"/>
      <c r="B102" s="75"/>
      <c r="C102" s="75"/>
      <c r="D102" s="75"/>
      <c r="E102" s="75"/>
      <c r="F102" s="75"/>
      <c r="G102" s="75"/>
      <c r="H102" s="75"/>
    </row>
    <row r="103" spans="1:8">
      <c r="A103" s="169"/>
      <c r="B103" s="75"/>
      <c r="C103" s="75"/>
      <c r="D103" s="75"/>
      <c r="E103" s="75"/>
      <c r="F103" s="75"/>
      <c r="G103" s="75"/>
      <c r="H103" s="75"/>
    </row>
    <row r="104" spans="1:8">
      <c r="A104" s="169"/>
      <c r="B104" s="75"/>
      <c r="C104" s="75"/>
      <c r="D104" s="75"/>
      <c r="E104" s="75"/>
      <c r="F104" s="75"/>
      <c r="G104" s="75"/>
      <c r="H104" s="75"/>
    </row>
    <row r="105" spans="1:8">
      <c r="A105" s="169"/>
      <c r="B105" s="75"/>
      <c r="C105" s="75"/>
      <c r="D105" s="75"/>
      <c r="E105" s="75"/>
      <c r="F105" s="75"/>
      <c r="G105" s="75"/>
      <c r="H105" s="75"/>
    </row>
    <row r="106" spans="1:8">
      <c r="A106" s="169"/>
      <c r="B106" s="75"/>
      <c r="C106" s="75"/>
      <c r="D106" s="75"/>
      <c r="E106" s="75"/>
      <c r="F106" s="75"/>
      <c r="G106" s="75"/>
      <c r="H106" s="75"/>
    </row>
    <row r="107" spans="1:8">
      <c r="A107" s="170"/>
      <c r="B107" s="75"/>
      <c r="C107" s="75"/>
      <c r="D107" s="75"/>
      <c r="E107" s="75"/>
      <c r="F107" s="75"/>
      <c r="G107" s="75"/>
      <c r="H107" s="75"/>
    </row>
    <row r="108" spans="1:8">
      <c r="A108" s="170"/>
      <c r="B108" s="75"/>
      <c r="C108" s="75"/>
      <c r="D108" s="75"/>
      <c r="E108" s="75"/>
      <c r="F108" s="75"/>
      <c r="G108" s="75"/>
      <c r="H108" s="75"/>
    </row>
    <row r="109" spans="1:8" ht="19.5">
      <c r="A109" s="165"/>
      <c r="B109" s="75"/>
      <c r="C109" s="75"/>
      <c r="D109" s="75"/>
      <c r="E109" s="75"/>
      <c r="F109" s="75"/>
      <c r="G109" s="75"/>
      <c r="H109" s="75"/>
    </row>
    <row r="110" spans="1:8" ht="19.5">
      <c r="A110" s="165"/>
      <c r="B110" s="75"/>
      <c r="C110" s="75"/>
      <c r="D110" s="75"/>
      <c r="E110" s="75"/>
      <c r="F110" s="75"/>
      <c r="G110" s="75"/>
      <c r="H110" s="75"/>
    </row>
    <row r="111" spans="1:8" ht="19.5">
      <c r="A111" s="167"/>
      <c r="B111" s="75"/>
      <c r="C111" s="75"/>
      <c r="D111" s="75"/>
      <c r="E111" s="75"/>
      <c r="F111" s="75"/>
      <c r="G111" s="75"/>
      <c r="H111" s="75"/>
    </row>
    <row r="112" spans="1:8" ht="19.5">
      <c r="A112" s="167"/>
      <c r="B112" s="75"/>
      <c r="C112" s="75"/>
      <c r="D112" s="75"/>
      <c r="E112" s="75"/>
      <c r="F112" s="75"/>
      <c r="G112" s="75"/>
      <c r="H112" s="75"/>
    </row>
    <row r="113" spans="1:8" ht="19.5">
      <c r="A113" s="167"/>
      <c r="B113" s="75"/>
      <c r="C113" s="75"/>
      <c r="D113" s="75"/>
      <c r="E113" s="75"/>
      <c r="F113" s="75"/>
      <c r="G113" s="75"/>
      <c r="H113" s="75"/>
    </row>
    <row r="114" spans="1:8" ht="19.5">
      <c r="A114" s="165"/>
      <c r="B114" s="75"/>
      <c r="C114" s="75"/>
      <c r="D114" s="75"/>
      <c r="E114" s="75"/>
      <c r="F114" s="75"/>
      <c r="G114" s="75"/>
      <c r="H114" s="75"/>
    </row>
    <row r="115" spans="1:8" ht="19.5">
      <c r="A115" s="165"/>
      <c r="B115" s="75"/>
      <c r="C115" s="75"/>
      <c r="D115" s="75"/>
      <c r="E115" s="75"/>
      <c r="F115" s="75"/>
      <c r="G115" s="75"/>
      <c r="H115" s="75"/>
    </row>
    <row r="116" spans="1:8" ht="19.5">
      <c r="A116" s="165"/>
      <c r="B116" s="75"/>
      <c r="C116" s="75"/>
      <c r="D116" s="75"/>
      <c r="E116" s="75"/>
      <c r="F116" s="75"/>
      <c r="G116" s="75"/>
      <c r="H116" s="75"/>
    </row>
    <row r="117" spans="1:8" ht="19.5">
      <c r="A117" s="165"/>
      <c r="B117" s="75"/>
      <c r="C117" s="75"/>
      <c r="D117" s="75"/>
      <c r="E117" s="75"/>
      <c r="F117" s="75"/>
      <c r="G117" s="75"/>
      <c r="H117" s="75"/>
    </row>
    <row r="118" spans="1:8" ht="19.5">
      <c r="A118" s="165"/>
      <c r="B118" s="75"/>
      <c r="C118" s="75"/>
      <c r="D118" s="75"/>
      <c r="E118" s="75"/>
      <c r="F118" s="75"/>
      <c r="G118" s="75"/>
      <c r="H118" s="75"/>
    </row>
    <row r="119" spans="1:8" ht="19.5">
      <c r="A119" s="165"/>
      <c r="B119" s="75"/>
      <c r="C119" s="75"/>
      <c r="D119" s="75"/>
      <c r="E119" s="75"/>
      <c r="F119" s="75"/>
      <c r="G119" s="75"/>
      <c r="H119" s="75"/>
    </row>
    <row r="120" spans="1:8" ht="19.5">
      <c r="A120" s="165"/>
      <c r="B120" s="75"/>
      <c r="C120" s="75"/>
      <c r="D120" s="75"/>
      <c r="E120" s="75"/>
      <c r="F120" s="75"/>
      <c r="G120" s="75"/>
      <c r="H120" s="75"/>
    </row>
    <row r="121" spans="1:8" ht="19.5">
      <c r="A121" s="167"/>
      <c r="B121" s="75"/>
      <c r="C121" s="75"/>
      <c r="D121" s="75"/>
      <c r="E121" s="75"/>
      <c r="F121" s="75"/>
      <c r="G121" s="75"/>
      <c r="H121" s="75"/>
    </row>
    <row r="122" spans="1:8" ht="19.5">
      <c r="A122" s="165"/>
      <c r="B122" s="75"/>
      <c r="C122" s="75"/>
      <c r="D122" s="75"/>
      <c r="E122" s="75"/>
      <c r="F122" s="75"/>
      <c r="G122" s="75"/>
      <c r="H122" s="75"/>
    </row>
    <row r="123" spans="1:8" ht="19.5">
      <c r="A123" s="165"/>
      <c r="B123" s="75"/>
      <c r="C123" s="75"/>
      <c r="D123" s="75"/>
      <c r="E123" s="75"/>
      <c r="F123" s="75"/>
      <c r="G123" s="75"/>
      <c r="H123" s="75"/>
    </row>
    <row r="124" spans="1:8" ht="19.5">
      <c r="A124" s="165"/>
      <c r="B124" s="75"/>
      <c r="C124" s="75"/>
      <c r="D124" s="75"/>
      <c r="E124" s="75"/>
      <c r="F124" s="75"/>
      <c r="G124" s="75"/>
      <c r="H124" s="75"/>
    </row>
    <row r="125" spans="1:8" ht="19.5">
      <c r="A125" s="165"/>
      <c r="B125" s="75"/>
      <c r="C125" s="75"/>
      <c r="D125" s="75"/>
      <c r="E125" s="75"/>
      <c r="F125" s="75"/>
      <c r="G125" s="75"/>
      <c r="H125" s="75"/>
    </row>
    <row r="126" spans="1:8" ht="19.5">
      <c r="A126" s="165"/>
      <c r="B126" s="75"/>
      <c r="C126" s="75"/>
      <c r="D126" s="75"/>
      <c r="E126" s="75"/>
      <c r="F126" s="75"/>
      <c r="G126" s="75"/>
      <c r="H126" s="75"/>
    </row>
    <row r="127" spans="1:8" ht="19.5">
      <c r="A127" s="167"/>
      <c r="B127" s="75"/>
      <c r="C127" s="75"/>
      <c r="D127" s="75"/>
      <c r="E127" s="75"/>
      <c r="F127" s="75"/>
      <c r="G127" s="75"/>
      <c r="H127" s="75"/>
    </row>
    <row r="128" spans="1:8" ht="19.5">
      <c r="A128" s="165"/>
      <c r="B128" s="75"/>
      <c r="C128" s="75"/>
      <c r="D128" s="75"/>
      <c r="E128" s="75"/>
      <c r="F128" s="75"/>
      <c r="G128" s="75"/>
      <c r="H128" s="75"/>
    </row>
    <row r="129" spans="1:8" ht="19.5">
      <c r="A129" s="165"/>
      <c r="B129" s="75"/>
      <c r="C129" s="75"/>
      <c r="D129" s="75"/>
      <c r="E129" s="75"/>
      <c r="F129" s="75"/>
      <c r="G129" s="75"/>
      <c r="H129" s="75"/>
    </row>
    <row r="130" spans="1:8" ht="19.5">
      <c r="A130" s="165"/>
      <c r="B130" s="75"/>
      <c r="C130" s="75"/>
      <c r="D130" s="75"/>
      <c r="E130" s="75"/>
      <c r="F130" s="75"/>
      <c r="G130" s="75"/>
      <c r="H130" s="75"/>
    </row>
    <row r="131" spans="1:8" ht="19.5">
      <c r="A131" s="167"/>
      <c r="B131" s="75"/>
      <c r="C131" s="75"/>
      <c r="D131" s="75"/>
      <c r="E131" s="75"/>
      <c r="F131" s="75"/>
      <c r="G131" s="75"/>
      <c r="H131" s="75"/>
    </row>
    <row r="132" spans="1:8" ht="19.5">
      <c r="A132" s="165"/>
      <c r="B132" s="75"/>
      <c r="C132" s="75"/>
      <c r="D132" s="75"/>
      <c r="E132" s="75"/>
      <c r="F132" s="75"/>
      <c r="G132" s="75"/>
      <c r="H132" s="75"/>
    </row>
    <row r="133" spans="1:8" ht="19.5">
      <c r="A133" s="165"/>
      <c r="B133" s="75"/>
      <c r="C133" s="75"/>
      <c r="D133" s="75"/>
      <c r="E133" s="75"/>
      <c r="F133" s="75"/>
      <c r="G133" s="75"/>
      <c r="H133" s="75"/>
    </row>
    <row r="134" spans="1:8" ht="19.5">
      <c r="A134" s="165"/>
      <c r="B134" s="75"/>
      <c r="C134" s="75"/>
      <c r="D134" s="75"/>
      <c r="E134" s="75"/>
      <c r="F134" s="75"/>
      <c r="G134" s="75"/>
      <c r="H134" s="75"/>
    </row>
    <row r="135" spans="1:8" ht="19.5">
      <c r="A135" s="165"/>
      <c r="B135" s="75"/>
      <c r="C135" s="75"/>
      <c r="D135" s="75"/>
      <c r="E135" s="75"/>
      <c r="F135" s="75"/>
      <c r="G135" s="75"/>
      <c r="H135" s="75"/>
    </row>
    <row r="136" spans="1:8" ht="19.5">
      <c r="A136" s="167"/>
      <c r="B136" s="75"/>
      <c r="C136" s="75"/>
      <c r="D136" s="75"/>
      <c r="E136" s="75"/>
      <c r="F136" s="75"/>
      <c r="G136" s="75"/>
      <c r="H136" s="75"/>
    </row>
    <row r="137" spans="1:8" ht="19.5">
      <c r="A137" s="165"/>
      <c r="B137" s="75"/>
      <c r="C137" s="75"/>
      <c r="D137" s="75"/>
      <c r="E137" s="75"/>
      <c r="F137" s="75"/>
      <c r="G137" s="75"/>
      <c r="H137" s="75"/>
    </row>
    <row r="138" spans="1:8" ht="19.5">
      <c r="A138" s="165"/>
      <c r="B138" s="75"/>
      <c r="C138" s="75"/>
      <c r="D138" s="75"/>
      <c r="E138" s="75"/>
      <c r="F138" s="75"/>
      <c r="G138" s="75"/>
      <c r="H138" s="75"/>
    </row>
    <row r="139" spans="1:8" ht="19.5">
      <c r="A139" s="165"/>
      <c r="B139" s="75"/>
      <c r="C139" s="75"/>
      <c r="D139" s="75"/>
      <c r="E139" s="75"/>
      <c r="F139" s="75"/>
      <c r="G139" s="75"/>
      <c r="H139" s="75"/>
    </row>
    <row r="140" spans="1:8" ht="19.5">
      <c r="A140" s="165"/>
      <c r="B140" s="75"/>
      <c r="C140" s="75"/>
      <c r="D140" s="75"/>
      <c r="E140" s="75"/>
      <c r="F140" s="75"/>
      <c r="G140" s="75"/>
      <c r="H140" s="75"/>
    </row>
    <row r="141" spans="1:8" ht="19.5">
      <c r="A141" s="166"/>
      <c r="B141" s="75"/>
      <c r="C141" s="75"/>
      <c r="D141" s="75"/>
      <c r="E141" s="75"/>
      <c r="F141" s="75"/>
      <c r="G141" s="75"/>
      <c r="H141" s="75"/>
    </row>
    <row r="142" spans="1:8" ht="19.5">
      <c r="A142" s="166"/>
      <c r="B142" s="75"/>
      <c r="C142" s="75"/>
      <c r="D142" s="75"/>
      <c r="E142" s="75"/>
      <c r="F142" s="75"/>
      <c r="G142" s="75"/>
      <c r="H142" s="75"/>
    </row>
    <row r="143" spans="1:8" ht="19.5">
      <c r="A143" s="167"/>
      <c r="B143" s="75"/>
      <c r="C143" s="75"/>
      <c r="D143" s="75"/>
      <c r="E143" s="75"/>
      <c r="F143" s="75"/>
      <c r="G143" s="75"/>
      <c r="H143" s="75"/>
    </row>
    <row r="144" spans="1:8" ht="19.5">
      <c r="A144" s="165"/>
      <c r="B144" s="75"/>
      <c r="C144" s="75"/>
      <c r="D144" s="75"/>
      <c r="E144" s="75"/>
      <c r="F144" s="75"/>
      <c r="G144" s="75"/>
      <c r="H144" s="75"/>
    </row>
    <row r="145" spans="1:8" ht="19.5">
      <c r="A145" s="165"/>
      <c r="B145" s="75"/>
      <c r="C145" s="75"/>
      <c r="D145" s="75"/>
      <c r="E145" s="75"/>
      <c r="F145" s="75"/>
      <c r="G145" s="75"/>
      <c r="H145" s="75"/>
    </row>
    <row r="146" spans="1:8" ht="19.5">
      <c r="A146" s="171"/>
      <c r="B146" s="75"/>
      <c r="C146" s="75"/>
      <c r="D146" s="75"/>
      <c r="E146" s="75"/>
      <c r="F146" s="75"/>
      <c r="G146" s="75"/>
      <c r="H146" s="75"/>
    </row>
    <row r="147" spans="1:8" ht="19.5">
      <c r="A147" s="167"/>
      <c r="B147" s="75"/>
      <c r="C147" s="75"/>
      <c r="D147" s="75"/>
      <c r="E147" s="75"/>
      <c r="F147" s="75"/>
      <c r="G147" s="75"/>
      <c r="H147" s="75"/>
    </row>
    <row r="148" spans="1:8" ht="19.5">
      <c r="A148" s="165"/>
      <c r="B148" s="75"/>
      <c r="C148" s="75"/>
      <c r="D148" s="75"/>
      <c r="E148" s="75"/>
      <c r="F148" s="75"/>
      <c r="G148" s="75"/>
      <c r="H148" s="75"/>
    </row>
    <row r="149" spans="1:8" ht="19.5">
      <c r="A149" s="165"/>
      <c r="B149" s="75"/>
      <c r="C149" s="75"/>
      <c r="D149" s="75"/>
      <c r="E149" s="75"/>
      <c r="F149" s="75"/>
      <c r="G149" s="75"/>
      <c r="H149" s="75"/>
    </row>
    <row r="150" spans="1:8" ht="19.5">
      <c r="A150" s="165"/>
      <c r="B150" s="75"/>
      <c r="C150" s="75"/>
      <c r="D150" s="75"/>
      <c r="E150" s="75"/>
      <c r="F150" s="75"/>
      <c r="G150" s="75"/>
      <c r="H150" s="75"/>
    </row>
    <row r="151" spans="1:8" ht="19.5">
      <c r="A151" s="167"/>
      <c r="B151" s="75"/>
      <c r="C151" s="75"/>
      <c r="D151" s="75"/>
      <c r="E151" s="75"/>
      <c r="F151" s="75"/>
      <c r="G151" s="75"/>
      <c r="H151" s="75"/>
    </row>
    <row r="152" spans="1:8" ht="19.5">
      <c r="A152" s="165"/>
      <c r="B152" s="75"/>
      <c r="C152" s="75"/>
      <c r="D152" s="75"/>
      <c r="E152" s="75"/>
      <c r="F152" s="75"/>
      <c r="G152" s="75"/>
      <c r="H152" s="75"/>
    </row>
    <row r="153" spans="1:8" ht="19.5">
      <c r="A153" s="165"/>
      <c r="B153" s="75"/>
      <c r="C153" s="75"/>
      <c r="D153" s="75"/>
      <c r="E153" s="75"/>
      <c r="F153" s="75"/>
      <c r="G153" s="75"/>
      <c r="H153" s="75"/>
    </row>
    <row r="154" spans="1:8" ht="19.5">
      <c r="A154" s="165"/>
      <c r="B154" s="75"/>
      <c r="C154" s="75"/>
      <c r="D154" s="75"/>
      <c r="E154" s="75"/>
      <c r="F154" s="75"/>
      <c r="G154" s="75"/>
      <c r="H154" s="75"/>
    </row>
    <row r="155" spans="1:8" ht="19.5">
      <c r="A155" s="167"/>
      <c r="B155" s="75"/>
      <c r="C155" s="75"/>
      <c r="D155" s="75"/>
      <c r="E155" s="75"/>
      <c r="F155" s="75"/>
      <c r="G155" s="75"/>
      <c r="H155" s="75"/>
    </row>
    <row r="156" spans="1:8" ht="19.5">
      <c r="A156" s="165"/>
      <c r="B156" s="75"/>
      <c r="C156" s="75"/>
      <c r="D156" s="75"/>
      <c r="E156" s="75"/>
      <c r="F156" s="75"/>
      <c r="G156" s="75"/>
      <c r="H156" s="75"/>
    </row>
    <row r="157" spans="1:8" ht="19.5">
      <c r="A157" s="165"/>
      <c r="B157" s="75"/>
      <c r="C157" s="75"/>
      <c r="D157" s="75"/>
      <c r="E157" s="75"/>
      <c r="F157" s="75"/>
      <c r="G157" s="75"/>
      <c r="H157" s="75"/>
    </row>
    <row r="158" spans="1:8" ht="19.5">
      <c r="A158" s="165"/>
      <c r="B158" s="75"/>
      <c r="C158" s="75"/>
      <c r="D158" s="75"/>
      <c r="E158" s="75"/>
      <c r="F158" s="75"/>
      <c r="G158" s="75"/>
      <c r="H158" s="75"/>
    </row>
    <row r="159" spans="1:8" ht="19.5">
      <c r="A159" s="167"/>
      <c r="B159" s="75"/>
      <c r="C159" s="75"/>
      <c r="D159" s="75"/>
      <c r="E159" s="75"/>
      <c r="F159" s="75"/>
      <c r="G159" s="75"/>
      <c r="H159" s="75"/>
    </row>
    <row r="160" spans="1:8" ht="19.5">
      <c r="A160" s="165"/>
      <c r="B160" s="75"/>
      <c r="C160" s="75"/>
      <c r="D160" s="75"/>
      <c r="E160" s="75"/>
      <c r="F160" s="75"/>
      <c r="G160" s="75"/>
      <c r="H160" s="75"/>
    </row>
    <row r="161" spans="1:8" ht="19.5">
      <c r="A161" s="165"/>
      <c r="B161" s="75"/>
      <c r="C161" s="75"/>
      <c r="D161" s="75"/>
      <c r="E161" s="75"/>
      <c r="F161" s="75"/>
      <c r="G161" s="75"/>
      <c r="H161" s="75"/>
    </row>
    <row r="162" spans="1:8" ht="19.5">
      <c r="A162" s="165"/>
      <c r="B162" s="75"/>
      <c r="C162" s="75"/>
      <c r="D162" s="75"/>
      <c r="E162" s="75"/>
      <c r="F162" s="75"/>
      <c r="G162" s="75"/>
      <c r="H162" s="75"/>
    </row>
    <row r="163" spans="1:8" ht="19.5">
      <c r="A163" s="172"/>
      <c r="B163" s="75"/>
      <c r="C163" s="75"/>
      <c r="D163" s="75"/>
      <c r="E163" s="75"/>
      <c r="F163" s="75"/>
      <c r="G163" s="75"/>
      <c r="H163" s="75"/>
    </row>
    <row r="164" spans="1:8" ht="19.5">
      <c r="A164" s="172"/>
      <c r="B164" s="75"/>
      <c r="C164" s="75"/>
      <c r="D164" s="75"/>
      <c r="E164" s="75"/>
      <c r="F164" s="75"/>
      <c r="G164" s="75"/>
      <c r="H164" s="75"/>
    </row>
    <row r="165" spans="1:8" ht="19.5">
      <c r="A165" s="172"/>
      <c r="B165" s="75"/>
      <c r="C165" s="75"/>
      <c r="D165" s="75"/>
      <c r="E165" s="75"/>
      <c r="F165" s="75"/>
      <c r="G165" s="75"/>
      <c r="H165" s="75"/>
    </row>
    <row r="166" spans="1:8" ht="19.5">
      <c r="A166" s="168"/>
      <c r="B166" s="75"/>
      <c r="C166" s="75"/>
      <c r="D166" s="75"/>
      <c r="E166" s="75"/>
      <c r="F166" s="75"/>
      <c r="G166" s="75"/>
      <c r="H166" s="75"/>
    </row>
    <row r="167" spans="1:8" ht="19.5">
      <c r="A167" s="168"/>
      <c r="B167" s="75"/>
      <c r="C167" s="75"/>
      <c r="D167" s="75"/>
      <c r="E167" s="75"/>
      <c r="F167" s="75"/>
      <c r="G167" s="75"/>
      <c r="H167" s="75"/>
    </row>
    <row r="168" spans="1:8" ht="19.5">
      <c r="A168" s="167"/>
      <c r="B168" s="75"/>
      <c r="C168" s="75"/>
      <c r="D168" s="75"/>
      <c r="E168" s="75"/>
      <c r="F168" s="75"/>
      <c r="G168" s="75"/>
      <c r="H168" s="75"/>
    </row>
    <row r="169" spans="1:8" ht="19.5">
      <c r="A169" s="165"/>
      <c r="B169" s="75"/>
      <c r="C169" s="75"/>
      <c r="D169" s="75"/>
      <c r="E169" s="75"/>
      <c r="F169" s="75"/>
      <c r="G169" s="75"/>
      <c r="H169" s="75"/>
    </row>
    <row r="170" spans="1:8" ht="19.5">
      <c r="A170" s="165"/>
      <c r="B170" s="75"/>
      <c r="C170" s="75"/>
      <c r="D170" s="75"/>
      <c r="E170" s="75"/>
      <c r="F170" s="75"/>
      <c r="G170" s="75"/>
      <c r="H170" s="75"/>
    </row>
    <row r="171" spans="1:8" ht="19.5">
      <c r="A171" s="165"/>
      <c r="B171" s="75"/>
      <c r="C171" s="75"/>
      <c r="D171" s="75"/>
      <c r="E171" s="75"/>
      <c r="F171" s="75"/>
      <c r="G171" s="75"/>
      <c r="H171" s="75"/>
    </row>
    <row r="172" spans="1:8" ht="19.5">
      <c r="A172" s="165"/>
      <c r="B172" s="75"/>
      <c r="C172" s="75"/>
      <c r="D172" s="75"/>
      <c r="E172" s="75"/>
      <c r="F172" s="75"/>
      <c r="G172" s="75"/>
      <c r="H172" s="75"/>
    </row>
    <row r="173" spans="1:8" ht="19.5">
      <c r="A173" s="165"/>
      <c r="B173" s="75"/>
      <c r="C173" s="75"/>
      <c r="D173" s="75"/>
      <c r="E173" s="75"/>
      <c r="F173" s="75"/>
      <c r="G173" s="75"/>
      <c r="H173" s="75"/>
    </row>
    <row r="174" spans="1:8" ht="19.5">
      <c r="A174" s="167"/>
      <c r="B174" s="75"/>
      <c r="C174" s="75"/>
      <c r="D174" s="75"/>
      <c r="E174" s="75"/>
      <c r="F174" s="75"/>
      <c r="G174" s="75"/>
      <c r="H174" s="75"/>
    </row>
    <row r="175" spans="1:8" ht="19.5">
      <c r="A175" s="165"/>
      <c r="B175" s="75"/>
      <c r="C175" s="75"/>
      <c r="D175" s="75"/>
      <c r="E175" s="75"/>
      <c r="F175" s="75"/>
      <c r="G175" s="75"/>
      <c r="H175" s="75"/>
    </row>
    <row r="176" spans="1:8" ht="19.5">
      <c r="A176" s="165"/>
      <c r="B176" s="75"/>
      <c r="C176" s="75"/>
      <c r="D176" s="75"/>
      <c r="E176" s="75"/>
      <c r="F176" s="75"/>
      <c r="G176" s="75"/>
      <c r="H176" s="75"/>
    </row>
    <row r="177" spans="1:8" ht="19.5">
      <c r="A177" s="165"/>
      <c r="B177" s="75"/>
      <c r="C177" s="75"/>
      <c r="D177" s="75"/>
      <c r="E177" s="75"/>
      <c r="F177" s="75"/>
      <c r="G177" s="75"/>
      <c r="H177" s="75"/>
    </row>
    <row r="178" spans="1:8" ht="19.5">
      <c r="A178" s="165"/>
      <c r="B178" s="75"/>
      <c r="C178" s="75"/>
      <c r="D178" s="75"/>
      <c r="E178" s="75"/>
      <c r="F178" s="75"/>
      <c r="G178" s="75"/>
      <c r="H178" s="75"/>
    </row>
    <row r="179" spans="1:8" ht="19.5">
      <c r="A179" s="167"/>
      <c r="B179" s="75"/>
      <c r="C179" s="75"/>
      <c r="D179" s="75"/>
      <c r="E179" s="75"/>
      <c r="F179" s="75"/>
      <c r="G179" s="75"/>
      <c r="H179" s="75"/>
    </row>
    <row r="180" spans="1:8" ht="19.5">
      <c r="A180" s="167"/>
      <c r="B180" s="75"/>
      <c r="C180" s="75"/>
      <c r="D180" s="75"/>
      <c r="E180" s="75"/>
      <c r="F180" s="75"/>
      <c r="G180" s="75"/>
      <c r="H180" s="75"/>
    </row>
    <row r="181" spans="1:8" ht="19.5">
      <c r="A181" s="165"/>
      <c r="B181" s="75"/>
      <c r="C181" s="75"/>
      <c r="D181" s="75"/>
      <c r="E181" s="75"/>
      <c r="F181" s="75"/>
      <c r="G181" s="75"/>
      <c r="H181" s="75"/>
    </row>
    <row r="182" spans="1:8" ht="19.5">
      <c r="A182" s="165"/>
      <c r="B182" s="75"/>
      <c r="C182" s="75"/>
      <c r="D182" s="75"/>
      <c r="E182" s="75"/>
      <c r="F182" s="75"/>
      <c r="G182" s="75"/>
      <c r="H182" s="75"/>
    </row>
    <row r="183" spans="1:8" ht="19.5">
      <c r="A183" s="165"/>
      <c r="B183" s="75"/>
      <c r="C183" s="75"/>
      <c r="D183" s="75"/>
      <c r="E183" s="75"/>
      <c r="F183" s="75"/>
      <c r="G183" s="75"/>
      <c r="H183" s="75"/>
    </row>
    <row r="184" spans="1:8" ht="19.5">
      <c r="A184" s="167"/>
      <c r="B184" s="75"/>
      <c r="C184" s="75"/>
      <c r="D184" s="75"/>
      <c r="E184" s="75"/>
      <c r="F184" s="75"/>
      <c r="G184" s="75"/>
      <c r="H184" s="75"/>
    </row>
    <row r="185" spans="1:8" ht="19.5">
      <c r="A185" s="167"/>
      <c r="B185" s="75"/>
      <c r="C185" s="75"/>
      <c r="D185" s="75"/>
      <c r="E185" s="75"/>
      <c r="F185" s="75"/>
      <c r="G185" s="75"/>
      <c r="H185" s="75"/>
    </row>
    <row r="186" spans="1:8" ht="19.5">
      <c r="A186" s="167"/>
      <c r="B186" s="75"/>
      <c r="C186" s="75"/>
      <c r="D186" s="75"/>
      <c r="E186" s="75"/>
      <c r="F186" s="75"/>
      <c r="G186" s="75"/>
      <c r="H186" s="75"/>
    </row>
    <row r="187" spans="1:8" ht="19.5">
      <c r="A187" s="167"/>
      <c r="B187" s="75"/>
      <c r="C187" s="75"/>
      <c r="D187" s="75"/>
      <c r="E187" s="75"/>
      <c r="F187" s="75"/>
      <c r="G187" s="75"/>
      <c r="H187" s="75"/>
    </row>
    <row r="188" spans="1:8" ht="19.5">
      <c r="A188" s="167"/>
      <c r="B188" s="75"/>
      <c r="C188" s="75"/>
      <c r="D188" s="75"/>
      <c r="E188" s="75"/>
      <c r="F188" s="75"/>
      <c r="G188" s="75"/>
      <c r="H188" s="75"/>
    </row>
    <row r="189" spans="1:8" ht="19.5">
      <c r="A189" s="167"/>
      <c r="B189" s="75"/>
      <c r="C189" s="75"/>
      <c r="D189" s="75"/>
      <c r="E189" s="75"/>
      <c r="F189" s="75"/>
      <c r="G189" s="75"/>
      <c r="H189" s="75"/>
    </row>
    <row r="190" spans="1:8" ht="19.5">
      <c r="A190" s="165"/>
      <c r="B190" s="75"/>
      <c r="C190" s="75"/>
      <c r="D190" s="75"/>
      <c r="E190" s="75"/>
      <c r="F190" s="75"/>
      <c r="G190" s="75"/>
      <c r="H190" s="75"/>
    </row>
    <row r="191" spans="1:8" ht="19.5">
      <c r="A191" s="165"/>
      <c r="B191" s="75"/>
      <c r="C191" s="75"/>
      <c r="D191" s="75"/>
      <c r="E191" s="75"/>
      <c r="F191" s="75"/>
      <c r="G191" s="75"/>
      <c r="H191" s="75"/>
    </row>
    <row r="192" spans="1:8" ht="19.5">
      <c r="A192" s="165"/>
      <c r="B192" s="75"/>
      <c r="C192" s="75"/>
      <c r="D192" s="75"/>
      <c r="E192" s="75"/>
      <c r="F192" s="75"/>
      <c r="G192" s="75"/>
      <c r="H192" s="75"/>
    </row>
    <row r="193" spans="1:8" ht="19.5">
      <c r="A193" s="167"/>
      <c r="B193" s="75"/>
      <c r="C193" s="75"/>
      <c r="D193" s="75"/>
      <c r="E193" s="75"/>
      <c r="F193" s="75"/>
      <c r="G193" s="75"/>
      <c r="H193" s="75"/>
    </row>
    <row r="194" spans="1:8" ht="19.5">
      <c r="A194" s="165"/>
      <c r="B194" s="75"/>
      <c r="C194" s="75"/>
      <c r="D194" s="75"/>
      <c r="E194" s="75"/>
      <c r="F194" s="75"/>
      <c r="G194" s="75"/>
      <c r="H194" s="75"/>
    </row>
    <row r="195" spans="1:8" ht="19.5">
      <c r="A195" s="165"/>
      <c r="B195" s="75"/>
      <c r="C195" s="75"/>
      <c r="D195" s="75"/>
      <c r="E195" s="75"/>
      <c r="F195" s="75"/>
      <c r="G195" s="75"/>
      <c r="H195" s="75"/>
    </row>
    <row r="196" spans="1:8" ht="19.5">
      <c r="A196" s="173"/>
      <c r="B196" s="75"/>
      <c r="C196" s="75"/>
      <c r="D196" s="75"/>
      <c r="E196" s="75"/>
      <c r="F196" s="75"/>
      <c r="G196" s="75"/>
      <c r="H196" s="75"/>
    </row>
    <row r="197" spans="1:8" ht="19.5">
      <c r="A197" s="165"/>
      <c r="B197" s="75"/>
      <c r="C197" s="75"/>
      <c r="D197" s="75"/>
      <c r="E197" s="75"/>
      <c r="F197" s="75"/>
      <c r="G197" s="75"/>
      <c r="H197" s="75"/>
    </row>
    <row r="198" spans="1:8" ht="19.5">
      <c r="A198" s="167"/>
      <c r="B198" s="75"/>
      <c r="C198" s="75"/>
      <c r="D198" s="75"/>
      <c r="E198" s="75"/>
      <c r="F198" s="75"/>
      <c r="G198" s="75"/>
      <c r="H198" s="75"/>
    </row>
    <row r="199" spans="1:8" ht="19.5">
      <c r="A199" s="165"/>
      <c r="B199" s="75"/>
      <c r="C199" s="75"/>
      <c r="D199" s="75"/>
      <c r="E199" s="75"/>
      <c r="F199" s="75"/>
      <c r="G199" s="75"/>
      <c r="H199" s="75"/>
    </row>
    <row r="200" spans="1:8" ht="19.5">
      <c r="A200" s="165"/>
      <c r="B200" s="75"/>
      <c r="C200" s="75"/>
      <c r="D200" s="75"/>
      <c r="E200" s="75"/>
      <c r="F200" s="75"/>
      <c r="G200" s="75"/>
      <c r="H200" s="75"/>
    </row>
    <row r="201" spans="1:8" ht="19.5">
      <c r="A201" s="167"/>
      <c r="B201" s="75"/>
      <c r="C201" s="75"/>
      <c r="D201" s="75"/>
      <c r="E201" s="75"/>
      <c r="F201" s="75"/>
      <c r="G201" s="75"/>
      <c r="H201" s="75"/>
    </row>
    <row r="202" spans="1:8" ht="19.5">
      <c r="A202" s="165"/>
      <c r="B202" s="75"/>
      <c r="C202" s="75"/>
      <c r="D202" s="75"/>
      <c r="E202" s="75"/>
      <c r="F202" s="75"/>
      <c r="G202" s="75"/>
      <c r="H202" s="75"/>
    </row>
    <row r="203" spans="1:8" ht="19.5">
      <c r="A203" s="165"/>
      <c r="B203" s="75"/>
      <c r="C203" s="75"/>
      <c r="D203" s="75"/>
      <c r="E203" s="75"/>
      <c r="F203" s="75"/>
      <c r="G203" s="75"/>
      <c r="H203" s="75"/>
    </row>
    <row r="204" spans="1:8" ht="19.5">
      <c r="A204" s="167"/>
      <c r="B204" s="75"/>
      <c r="C204" s="75"/>
      <c r="D204" s="75"/>
      <c r="E204" s="75"/>
      <c r="F204" s="75"/>
      <c r="G204" s="75"/>
      <c r="H204" s="75"/>
    </row>
    <row r="205" spans="1:8" ht="19.5">
      <c r="A205" s="165"/>
      <c r="B205" s="75"/>
      <c r="C205" s="75"/>
      <c r="D205" s="75"/>
      <c r="E205" s="75"/>
      <c r="F205" s="75"/>
      <c r="G205" s="75"/>
      <c r="H205" s="75"/>
    </row>
    <row r="206" spans="1:8" ht="19.5">
      <c r="A206" s="165"/>
      <c r="B206" s="75"/>
      <c r="C206" s="75"/>
      <c r="D206" s="75"/>
      <c r="E206" s="75"/>
      <c r="F206" s="75"/>
      <c r="G206" s="75"/>
      <c r="H206" s="75"/>
    </row>
    <row r="207" spans="1:8" ht="19.5">
      <c r="A207" s="165"/>
      <c r="B207" s="75"/>
      <c r="C207" s="75"/>
      <c r="D207" s="75"/>
      <c r="E207" s="75"/>
      <c r="F207" s="75"/>
      <c r="G207" s="75"/>
      <c r="H207" s="75"/>
    </row>
    <row r="208" spans="1:8" ht="19.5">
      <c r="A208" s="165"/>
      <c r="B208" s="75"/>
      <c r="C208" s="75"/>
      <c r="D208" s="75"/>
      <c r="E208" s="75"/>
      <c r="F208" s="75"/>
      <c r="G208" s="75"/>
      <c r="H208" s="75"/>
    </row>
    <row r="209" spans="1:8" ht="19.5">
      <c r="A209" s="165"/>
      <c r="B209" s="75"/>
      <c r="C209" s="75"/>
      <c r="D209" s="75"/>
      <c r="E209" s="75"/>
      <c r="F209" s="75"/>
      <c r="G209" s="75"/>
      <c r="H209" s="75"/>
    </row>
    <row r="210" spans="1:8" ht="19.5">
      <c r="A210" s="165"/>
      <c r="B210" s="75"/>
      <c r="C210" s="75"/>
      <c r="D210" s="75"/>
      <c r="E210" s="75"/>
      <c r="F210" s="75"/>
      <c r="G210" s="75"/>
      <c r="H210" s="75"/>
    </row>
    <row r="211" spans="1:8" ht="19.5">
      <c r="A211" s="165"/>
      <c r="B211" s="75"/>
      <c r="C211" s="75"/>
      <c r="D211" s="75"/>
      <c r="E211" s="75"/>
      <c r="F211" s="75"/>
      <c r="G211" s="75"/>
      <c r="H211" s="75"/>
    </row>
    <row r="212" spans="1:8" ht="19.5">
      <c r="A212" s="165"/>
      <c r="B212" s="75"/>
      <c r="C212" s="75"/>
      <c r="D212" s="75"/>
      <c r="E212" s="75"/>
      <c r="F212" s="75"/>
      <c r="G212" s="75"/>
      <c r="H212" s="75"/>
    </row>
    <row r="213" spans="1:8" ht="19.5">
      <c r="A213" s="167"/>
      <c r="B213" s="75"/>
      <c r="C213" s="75"/>
      <c r="D213" s="75"/>
      <c r="E213" s="75"/>
      <c r="F213" s="75"/>
      <c r="G213" s="75"/>
      <c r="H213" s="75"/>
    </row>
    <row r="214" spans="1:8" ht="19.5">
      <c r="A214" s="165"/>
      <c r="B214" s="75"/>
      <c r="C214" s="75"/>
      <c r="D214" s="75"/>
      <c r="E214" s="75"/>
      <c r="F214" s="75"/>
      <c r="G214" s="75"/>
      <c r="H214" s="75"/>
    </row>
    <row r="215" spans="1:8" ht="19.5">
      <c r="A215" s="165"/>
      <c r="B215" s="75"/>
      <c r="C215" s="75"/>
      <c r="D215" s="75"/>
      <c r="E215" s="75"/>
      <c r="F215" s="75"/>
      <c r="G215" s="75"/>
      <c r="H215" s="75"/>
    </row>
    <row r="216" spans="1:8" ht="19.5">
      <c r="A216" s="165"/>
      <c r="B216" s="75"/>
      <c r="C216" s="75"/>
      <c r="D216" s="75"/>
      <c r="E216" s="75"/>
      <c r="F216" s="75"/>
      <c r="G216" s="75"/>
      <c r="H216" s="75"/>
    </row>
    <row r="217" spans="1:8" ht="19.5">
      <c r="A217" s="165"/>
      <c r="B217" s="75"/>
      <c r="C217" s="75"/>
      <c r="D217" s="75"/>
      <c r="E217" s="75"/>
      <c r="F217" s="75"/>
      <c r="G217" s="75"/>
      <c r="H217" s="75"/>
    </row>
    <row r="218" spans="1:8" ht="19.5">
      <c r="A218" s="165"/>
      <c r="B218" s="75"/>
      <c r="C218" s="75"/>
      <c r="D218" s="75"/>
      <c r="E218" s="75"/>
      <c r="F218" s="75"/>
      <c r="G218" s="75"/>
      <c r="H218" s="75"/>
    </row>
    <row r="219" spans="1:8" ht="19.5">
      <c r="A219" s="167"/>
      <c r="B219" s="75"/>
      <c r="C219" s="75"/>
      <c r="D219" s="75"/>
      <c r="E219" s="75"/>
      <c r="F219" s="75"/>
      <c r="G219" s="75"/>
      <c r="H219" s="75"/>
    </row>
    <row r="220" spans="1:8" ht="19.5">
      <c r="A220" s="165"/>
      <c r="B220" s="75"/>
      <c r="C220" s="75"/>
      <c r="D220" s="75"/>
      <c r="E220" s="75"/>
      <c r="F220" s="75"/>
      <c r="G220" s="75"/>
      <c r="H220" s="75"/>
    </row>
    <row r="221" spans="1:8" ht="19.5">
      <c r="A221" s="165"/>
      <c r="B221" s="75"/>
      <c r="C221" s="75"/>
      <c r="D221" s="75"/>
      <c r="E221" s="75"/>
      <c r="F221" s="75"/>
      <c r="G221" s="75"/>
      <c r="H221" s="75"/>
    </row>
    <row r="222" spans="1:8" ht="19.5">
      <c r="A222" s="167"/>
      <c r="B222" s="75"/>
      <c r="C222" s="75"/>
      <c r="D222" s="75"/>
      <c r="E222" s="75"/>
      <c r="F222" s="75"/>
      <c r="G222" s="75"/>
      <c r="H222" s="75"/>
    </row>
    <row r="223" spans="1:8" ht="19.5">
      <c r="A223" s="165"/>
      <c r="B223" s="75"/>
      <c r="C223" s="75"/>
      <c r="D223" s="75"/>
      <c r="E223" s="75"/>
      <c r="F223" s="75"/>
      <c r="G223" s="75"/>
      <c r="H223" s="75"/>
    </row>
    <row r="224" spans="1:8" ht="19.5">
      <c r="A224" s="165"/>
      <c r="B224" s="75"/>
      <c r="C224" s="75"/>
      <c r="D224" s="75"/>
      <c r="E224" s="75"/>
      <c r="F224" s="75"/>
      <c r="G224" s="75"/>
      <c r="H224" s="75"/>
    </row>
    <row r="225" spans="1:8" ht="19.5">
      <c r="A225" s="165"/>
      <c r="B225" s="75"/>
      <c r="C225" s="75"/>
      <c r="D225" s="75"/>
      <c r="E225" s="75"/>
      <c r="F225" s="75"/>
      <c r="G225" s="75"/>
      <c r="H225" s="75"/>
    </row>
    <row r="226" spans="1:8" ht="19.5">
      <c r="A226" s="174"/>
      <c r="B226" s="75"/>
      <c r="C226" s="75"/>
      <c r="D226" s="75"/>
      <c r="E226" s="75"/>
      <c r="F226" s="75"/>
      <c r="G226" s="75"/>
      <c r="H226" s="75"/>
    </row>
  </sheetData>
  <mergeCells count="5">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14.xml><?xml version="1.0" encoding="utf-8"?>
<worksheet xmlns="http://schemas.openxmlformats.org/spreadsheetml/2006/main" xmlns:r="http://schemas.openxmlformats.org/officeDocument/2006/relationships">
  <sheetPr codeName="Sheet25">
    <pageSetUpPr fitToPage="1"/>
  </sheetPr>
  <dimension ref="A1:I226"/>
  <sheetViews>
    <sheetView zoomScale="50" workbookViewId="0">
      <selection activeCell="L10" sqref="L10"/>
    </sheetView>
  </sheetViews>
  <sheetFormatPr defaultRowHeight="18"/>
  <cols>
    <col min="1" max="1" width="132.28515625" style="57" customWidth="1"/>
    <col min="2" max="8" width="16" style="57" customWidth="1"/>
    <col min="9" max="9" width="16" style="75" customWidth="1"/>
    <col min="10" max="256" width="9.140625" style="57"/>
    <col min="257" max="257" width="132.28515625" style="57" customWidth="1"/>
    <col min="258" max="265" width="16" style="57" customWidth="1"/>
    <col min="266" max="512" width="9.140625" style="57"/>
    <col min="513" max="513" width="132.28515625" style="57" customWidth="1"/>
    <col min="514" max="521" width="16" style="57" customWidth="1"/>
    <col min="522" max="768" width="9.140625" style="57"/>
    <col min="769" max="769" width="132.28515625" style="57" customWidth="1"/>
    <col min="770" max="777" width="16" style="57" customWidth="1"/>
    <col min="778" max="1024" width="9.140625" style="57"/>
    <col min="1025" max="1025" width="132.28515625" style="57" customWidth="1"/>
    <col min="1026" max="1033" width="16" style="57" customWidth="1"/>
    <col min="1034" max="1280" width="9.140625" style="57"/>
    <col min="1281" max="1281" width="132.28515625" style="57" customWidth="1"/>
    <col min="1282" max="1289" width="16" style="57" customWidth="1"/>
    <col min="1290" max="1536" width="9.140625" style="57"/>
    <col min="1537" max="1537" width="132.28515625" style="57" customWidth="1"/>
    <col min="1538" max="1545" width="16" style="57" customWidth="1"/>
    <col min="1546" max="1792" width="9.140625" style="57"/>
    <col min="1793" max="1793" width="132.28515625" style="57" customWidth="1"/>
    <col min="1794" max="1801" width="16" style="57" customWidth="1"/>
    <col min="1802" max="2048" width="9.140625" style="57"/>
    <col min="2049" max="2049" width="132.28515625" style="57" customWidth="1"/>
    <col min="2050" max="2057" width="16" style="57" customWidth="1"/>
    <col min="2058" max="2304" width="9.140625" style="57"/>
    <col min="2305" max="2305" width="132.28515625" style="57" customWidth="1"/>
    <col min="2306" max="2313" width="16" style="57" customWidth="1"/>
    <col min="2314" max="2560" width="9.140625" style="57"/>
    <col min="2561" max="2561" width="132.28515625" style="57" customWidth="1"/>
    <col min="2562" max="2569" width="16" style="57" customWidth="1"/>
    <col min="2570" max="2816" width="9.140625" style="57"/>
    <col min="2817" max="2817" width="132.28515625" style="57" customWidth="1"/>
    <col min="2818" max="2825" width="16" style="57" customWidth="1"/>
    <col min="2826" max="3072" width="9.140625" style="57"/>
    <col min="3073" max="3073" width="132.28515625" style="57" customWidth="1"/>
    <col min="3074" max="3081" width="16" style="57" customWidth="1"/>
    <col min="3082" max="3328" width="9.140625" style="57"/>
    <col min="3329" max="3329" width="132.28515625" style="57" customWidth="1"/>
    <col min="3330" max="3337" width="16" style="57" customWidth="1"/>
    <col min="3338" max="3584" width="9.140625" style="57"/>
    <col min="3585" max="3585" width="132.28515625" style="57" customWidth="1"/>
    <col min="3586" max="3593" width="16" style="57" customWidth="1"/>
    <col min="3594" max="3840" width="9.140625" style="57"/>
    <col min="3841" max="3841" width="132.28515625" style="57" customWidth="1"/>
    <col min="3842" max="3849" width="16" style="57" customWidth="1"/>
    <col min="3850" max="4096" width="9.140625" style="57"/>
    <col min="4097" max="4097" width="132.28515625" style="57" customWidth="1"/>
    <col min="4098" max="4105" width="16" style="57" customWidth="1"/>
    <col min="4106" max="4352" width="9.140625" style="57"/>
    <col min="4353" max="4353" width="132.28515625" style="57" customWidth="1"/>
    <col min="4354" max="4361" width="16" style="57" customWidth="1"/>
    <col min="4362" max="4608" width="9.140625" style="57"/>
    <col min="4609" max="4609" width="132.28515625" style="57" customWidth="1"/>
    <col min="4610" max="4617" width="16" style="57" customWidth="1"/>
    <col min="4618" max="4864" width="9.140625" style="57"/>
    <col min="4865" max="4865" width="132.28515625" style="57" customWidth="1"/>
    <col min="4866" max="4873" width="16" style="57" customWidth="1"/>
    <col min="4874" max="5120" width="9.140625" style="57"/>
    <col min="5121" max="5121" width="132.28515625" style="57" customWidth="1"/>
    <col min="5122" max="5129" width="16" style="57" customWidth="1"/>
    <col min="5130" max="5376" width="9.140625" style="57"/>
    <col min="5377" max="5377" width="132.28515625" style="57" customWidth="1"/>
    <col min="5378" max="5385" width="16" style="57" customWidth="1"/>
    <col min="5386" max="5632" width="9.140625" style="57"/>
    <col min="5633" max="5633" width="132.28515625" style="57" customWidth="1"/>
    <col min="5634" max="5641" width="16" style="57" customWidth="1"/>
    <col min="5642" max="5888" width="9.140625" style="57"/>
    <col min="5889" max="5889" width="132.28515625" style="57" customWidth="1"/>
    <col min="5890" max="5897" width="16" style="57" customWidth="1"/>
    <col min="5898" max="6144" width="9.140625" style="57"/>
    <col min="6145" max="6145" width="132.28515625" style="57" customWidth="1"/>
    <col min="6146" max="6153" width="16" style="57" customWidth="1"/>
    <col min="6154" max="6400" width="9.140625" style="57"/>
    <col min="6401" max="6401" width="132.28515625" style="57" customWidth="1"/>
    <col min="6402" max="6409" width="16" style="57" customWidth="1"/>
    <col min="6410" max="6656" width="9.140625" style="57"/>
    <col min="6657" max="6657" width="132.28515625" style="57" customWidth="1"/>
    <col min="6658" max="6665" width="16" style="57" customWidth="1"/>
    <col min="6666" max="6912" width="9.140625" style="57"/>
    <col min="6913" max="6913" width="132.28515625" style="57" customWidth="1"/>
    <col min="6914" max="6921" width="16" style="57" customWidth="1"/>
    <col min="6922" max="7168" width="9.140625" style="57"/>
    <col min="7169" max="7169" width="132.28515625" style="57" customWidth="1"/>
    <col min="7170" max="7177" width="16" style="57" customWidth="1"/>
    <col min="7178" max="7424" width="9.140625" style="57"/>
    <col min="7425" max="7425" width="132.28515625" style="57" customWidth="1"/>
    <col min="7426" max="7433" width="16" style="57" customWidth="1"/>
    <col min="7434" max="7680" width="9.140625" style="57"/>
    <col min="7681" max="7681" width="132.28515625" style="57" customWidth="1"/>
    <col min="7682" max="7689" width="16" style="57" customWidth="1"/>
    <col min="7690" max="7936" width="9.140625" style="57"/>
    <col min="7937" max="7937" width="132.28515625" style="57" customWidth="1"/>
    <col min="7938" max="7945" width="16" style="57" customWidth="1"/>
    <col min="7946" max="8192" width="9.140625" style="57"/>
    <col min="8193" max="8193" width="132.28515625" style="57" customWidth="1"/>
    <col min="8194" max="8201" width="16" style="57" customWidth="1"/>
    <col min="8202" max="8448" width="9.140625" style="57"/>
    <col min="8449" max="8449" width="132.28515625" style="57" customWidth="1"/>
    <col min="8450" max="8457" width="16" style="57" customWidth="1"/>
    <col min="8458" max="8704" width="9.140625" style="57"/>
    <col min="8705" max="8705" width="132.28515625" style="57" customWidth="1"/>
    <col min="8706" max="8713" width="16" style="57" customWidth="1"/>
    <col min="8714" max="8960" width="9.140625" style="57"/>
    <col min="8961" max="8961" width="132.28515625" style="57" customWidth="1"/>
    <col min="8962" max="8969" width="16" style="57" customWidth="1"/>
    <col min="8970" max="9216" width="9.140625" style="57"/>
    <col min="9217" max="9217" width="132.28515625" style="57" customWidth="1"/>
    <col min="9218" max="9225" width="16" style="57" customWidth="1"/>
    <col min="9226" max="9472" width="9.140625" style="57"/>
    <col min="9473" max="9473" width="132.28515625" style="57" customWidth="1"/>
    <col min="9474" max="9481" width="16" style="57" customWidth="1"/>
    <col min="9482" max="9728" width="9.140625" style="57"/>
    <col min="9729" max="9729" width="132.28515625" style="57" customWidth="1"/>
    <col min="9730" max="9737" width="16" style="57" customWidth="1"/>
    <col min="9738" max="9984" width="9.140625" style="57"/>
    <col min="9985" max="9985" width="132.28515625" style="57" customWidth="1"/>
    <col min="9986" max="9993" width="16" style="57" customWidth="1"/>
    <col min="9994" max="10240" width="9.140625" style="57"/>
    <col min="10241" max="10241" width="132.28515625" style="57" customWidth="1"/>
    <col min="10242" max="10249" width="16" style="57" customWidth="1"/>
    <col min="10250" max="10496" width="9.140625" style="57"/>
    <col min="10497" max="10497" width="132.28515625" style="57" customWidth="1"/>
    <col min="10498" max="10505" width="16" style="57" customWidth="1"/>
    <col min="10506" max="10752" width="9.140625" style="57"/>
    <col min="10753" max="10753" width="132.28515625" style="57" customWidth="1"/>
    <col min="10754" max="10761" width="16" style="57" customWidth="1"/>
    <col min="10762" max="11008" width="9.140625" style="57"/>
    <col min="11009" max="11009" width="132.28515625" style="57" customWidth="1"/>
    <col min="11010" max="11017" width="16" style="57" customWidth="1"/>
    <col min="11018" max="11264" width="9.140625" style="57"/>
    <col min="11265" max="11265" width="132.28515625" style="57" customWidth="1"/>
    <col min="11266" max="11273" width="16" style="57" customWidth="1"/>
    <col min="11274" max="11520" width="9.140625" style="57"/>
    <col min="11521" max="11521" width="132.28515625" style="57" customWidth="1"/>
    <col min="11522" max="11529" width="16" style="57" customWidth="1"/>
    <col min="11530" max="11776" width="9.140625" style="57"/>
    <col min="11777" max="11777" width="132.28515625" style="57" customWidth="1"/>
    <col min="11778" max="11785" width="16" style="57" customWidth="1"/>
    <col min="11786" max="12032" width="9.140625" style="57"/>
    <col min="12033" max="12033" width="132.28515625" style="57" customWidth="1"/>
    <col min="12034" max="12041" width="16" style="57" customWidth="1"/>
    <col min="12042" max="12288" width="9.140625" style="57"/>
    <col min="12289" max="12289" width="132.28515625" style="57" customWidth="1"/>
    <col min="12290" max="12297" width="16" style="57" customWidth="1"/>
    <col min="12298" max="12544" width="9.140625" style="57"/>
    <col min="12545" max="12545" width="132.28515625" style="57" customWidth="1"/>
    <col min="12546" max="12553" width="16" style="57" customWidth="1"/>
    <col min="12554" max="12800" width="9.140625" style="57"/>
    <col min="12801" max="12801" width="132.28515625" style="57" customWidth="1"/>
    <col min="12802" max="12809" width="16" style="57" customWidth="1"/>
    <col min="12810" max="13056" width="9.140625" style="57"/>
    <col min="13057" max="13057" width="132.28515625" style="57" customWidth="1"/>
    <col min="13058" max="13065" width="16" style="57" customWidth="1"/>
    <col min="13066" max="13312" width="9.140625" style="57"/>
    <col min="13313" max="13313" width="132.28515625" style="57" customWidth="1"/>
    <col min="13314" max="13321" width="16" style="57" customWidth="1"/>
    <col min="13322" max="13568" width="9.140625" style="57"/>
    <col min="13569" max="13569" width="132.28515625" style="57" customWidth="1"/>
    <col min="13570" max="13577" width="16" style="57" customWidth="1"/>
    <col min="13578" max="13824" width="9.140625" style="57"/>
    <col min="13825" max="13825" width="132.28515625" style="57" customWidth="1"/>
    <col min="13826" max="13833" width="16" style="57" customWidth="1"/>
    <col min="13834" max="14080" width="9.140625" style="57"/>
    <col min="14081" max="14081" width="132.28515625" style="57" customWidth="1"/>
    <col min="14082" max="14089" width="16" style="57" customWidth="1"/>
    <col min="14090" max="14336" width="9.140625" style="57"/>
    <col min="14337" max="14337" width="132.28515625" style="57" customWidth="1"/>
    <col min="14338" max="14345" width="16" style="57" customWidth="1"/>
    <col min="14346" max="14592" width="9.140625" style="57"/>
    <col min="14593" max="14593" width="132.28515625" style="57" customWidth="1"/>
    <col min="14594" max="14601" width="16" style="57" customWidth="1"/>
    <col min="14602" max="14848" width="9.140625" style="57"/>
    <col min="14849" max="14849" width="132.28515625" style="57" customWidth="1"/>
    <col min="14850" max="14857" width="16" style="57" customWidth="1"/>
    <col min="14858" max="15104" width="9.140625" style="57"/>
    <col min="15105" max="15105" width="132.28515625" style="57" customWidth="1"/>
    <col min="15106" max="15113" width="16" style="57" customWidth="1"/>
    <col min="15114" max="15360" width="9.140625" style="57"/>
    <col min="15361" max="15361" width="132.28515625" style="57" customWidth="1"/>
    <col min="15362" max="15369" width="16" style="57" customWidth="1"/>
    <col min="15370" max="15616" width="9.140625" style="57"/>
    <col min="15617" max="15617" width="132.28515625" style="57" customWidth="1"/>
    <col min="15618" max="15625" width="16" style="57" customWidth="1"/>
    <col min="15626" max="15872" width="9.140625" style="57"/>
    <col min="15873" max="15873" width="132.28515625" style="57" customWidth="1"/>
    <col min="15874" max="15881" width="16" style="57" customWidth="1"/>
    <col min="15882" max="16128" width="9.140625" style="57"/>
    <col min="16129" max="16129" width="132.28515625" style="57" customWidth="1"/>
    <col min="16130" max="16137" width="16" style="57" customWidth="1"/>
    <col min="16138" max="16384" width="9.140625" style="57"/>
  </cols>
  <sheetData>
    <row r="1" spans="1:9" ht="43.5" customHeight="1">
      <c r="A1" s="1169" t="s">
        <v>1294</v>
      </c>
      <c r="B1" s="1169"/>
      <c r="C1" s="1169"/>
      <c r="D1" s="1169"/>
      <c r="E1" s="1169"/>
      <c r="F1" s="1169"/>
      <c r="G1" s="1169"/>
      <c r="H1" s="1169"/>
      <c r="I1" s="1169"/>
    </row>
    <row r="2" spans="1:9" ht="43.5" customHeight="1">
      <c r="A2" s="1169" t="s">
        <v>434</v>
      </c>
      <c r="B2" s="1169"/>
      <c r="C2" s="1169"/>
      <c r="D2" s="1169"/>
      <c r="E2" s="1169"/>
      <c r="F2" s="1169"/>
      <c r="G2" s="1169"/>
      <c r="H2" s="1169"/>
      <c r="I2" s="1169"/>
    </row>
    <row r="3" spans="1:9" ht="43.5" customHeight="1">
      <c r="A3" s="1169" t="s">
        <v>1484</v>
      </c>
      <c r="B3" s="1169"/>
      <c r="C3" s="1169"/>
      <c r="D3" s="1169"/>
      <c r="E3" s="1169"/>
      <c r="F3" s="1169"/>
      <c r="G3" s="1169"/>
      <c r="H3" s="1169"/>
      <c r="I3" s="1169"/>
    </row>
    <row r="4" spans="1:9" ht="43.5" customHeight="1">
      <c r="A4" s="1170" t="s">
        <v>435</v>
      </c>
      <c r="B4" s="1170"/>
      <c r="C4" s="1170"/>
      <c r="D4" s="1170"/>
      <c r="E4" s="1170"/>
      <c r="F4" s="1170"/>
      <c r="G4" s="1170"/>
      <c r="H4" s="1170"/>
      <c r="I4" s="1170"/>
    </row>
    <row r="5" spans="1:9" ht="19.5" customHeight="1" thickBot="1">
      <c r="A5" s="1169"/>
      <c r="B5" s="1169"/>
      <c r="C5" s="1169"/>
      <c r="D5" s="1169"/>
      <c r="E5" s="1169"/>
      <c r="F5" s="1169"/>
      <c r="G5" s="1169"/>
      <c r="H5" s="1169"/>
      <c r="I5" s="1169"/>
    </row>
    <row r="6" spans="1:9" s="60" customFormat="1" ht="70.5" customHeight="1" thickTop="1" thickBot="1">
      <c r="A6" s="711" t="s">
        <v>306</v>
      </c>
      <c r="B6" s="154" t="s">
        <v>436</v>
      </c>
      <c r="C6" s="154" t="s">
        <v>437</v>
      </c>
      <c r="D6" s="154" t="s">
        <v>438</v>
      </c>
      <c r="E6" s="154" t="s">
        <v>439</v>
      </c>
      <c r="F6" s="154" t="s">
        <v>440</v>
      </c>
      <c r="G6" s="154" t="s">
        <v>1482</v>
      </c>
      <c r="H6" s="154" t="s">
        <v>441</v>
      </c>
      <c r="I6" s="154" t="s">
        <v>1483</v>
      </c>
    </row>
    <row r="7" spans="1:9" ht="15" customHeight="1" thickTop="1" thickBot="1">
      <c r="A7" s="61"/>
      <c r="B7" s="62"/>
      <c r="C7" s="62"/>
      <c r="D7" s="62"/>
      <c r="E7" s="62"/>
      <c r="F7" s="62"/>
      <c r="G7" s="62"/>
      <c r="H7" s="62"/>
      <c r="I7" s="62"/>
    </row>
    <row r="8" spans="1:9" ht="24" customHeight="1" thickTop="1" thickBot="1">
      <c r="A8" s="63" t="s">
        <v>442</v>
      </c>
      <c r="B8" s="823">
        <v>21660.566942611189</v>
      </c>
      <c r="C8" s="823">
        <v>21258.090654232426</v>
      </c>
      <c r="D8" s="823">
        <v>23718.996243515849</v>
      </c>
      <c r="E8" s="823">
        <v>23701.89173760933</v>
      </c>
      <c r="F8" s="823">
        <v>27120.748443148688</v>
      </c>
      <c r="G8" s="823">
        <v>30381.690768221575</v>
      </c>
      <c r="H8" s="823">
        <v>27729.269307580173</v>
      </c>
      <c r="I8" s="823">
        <v>26913.586940233236</v>
      </c>
    </row>
    <row r="9" spans="1:9" s="163" customFormat="1" ht="21" customHeight="1" thickTop="1">
      <c r="A9" s="155" t="s">
        <v>9</v>
      </c>
      <c r="B9" s="824">
        <v>4776.950456241033</v>
      </c>
      <c r="C9" s="824">
        <v>7280.1469253945479</v>
      </c>
      <c r="D9" s="824">
        <v>8492.5801527377516</v>
      </c>
      <c r="E9" s="824">
        <v>6191.7559956268224</v>
      </c>
      <c r="F9" s="824">
        <v>7868.4660597667644</v>
      </c>
      <c r="G9" s="824">
        <v>9375.6831676384845</v>
      </c>
      <c r="H9" s="824">
        <v>10274.846670553936</v>
      </c>
      <c r="I9" s="824">
        <v>6831.6333002915444</v>
      </c>
    </row>
    <row r="10" spans="1:9" s="163" customFormat="1" ht="21" customHeight="1">
      <c r="A10" s="155" t="s">
        <v>18</v>
      </c>
      <c r="B10" s="824">
        <v>4457.9145710186513</v>
      </c>
      <c r="C10" s="824">
        <v>2908.5091850789099</v>
      </c>
      <c r="D10" s="824">
        <v>2423.0846282420753</v>
      </c>
      <c r="E10" s="824">
        <v>1448.0122930029156</v>
      </c>
      <c r="F10" s="824">
        <v>4166.6632915451892</v>
      </c>
      <c r="G10" s="824">
        <v>4560.8015422740518</v>
      </c>
      <c r="H10" s="824">
        <v>3273.8517930029152</v>
      </c>
      <c r="I10" s="824">
        <v>2506.5653440233236</v>
      </c>
    </row>
    <row r="11" spans="1:9" s="163" customFormat="1" ht="21" customHeight="1">
      <c r="A11" s="155" t="s">
        <v>27</v>
      </c>
      <c r="B11" s="824">
        <v>11113.641860832138</v>
      </c>
      <c r="C11" s="824">
        <v>10408.530690100431</v>
      </c>
      <c r="D11" s="824">
        <v>12198.910886167147</v>
      </c>
      <c r="E11" s="824">
        <v>14491.482606413994</v>
      </c>
      <c r="F11" s="824">
        <v>14459.493495626823</v>
      </c>
      <c r="G11" s="824">
        <v>15605.767412536445</v>
      </c>
      <c r="H11" s="824">
        <v>13548.98025510204</v>
      </c>
      <c r="I11" s="824">
        <v>16956.929651603496</v>
      </c>
    </row>
    <row r="12" spans="1:9" s="163" customFormat="1" ht="21" customHeight="1">
      <c r="A12" s="156" t="s">
        <v>443</v>
      </c>
      <c r="B12" s="824">
        <v>10043.053335724533</v>
      </c>
      <c r="C12" s="824">
        <v>9287.9654332855098</v>
      </c>
      <c r="D12" s="824">
        <v>11117.812687319885</v>
      </c>
      <c r="E12" s="824">
        <v>14463.48716909621</v>
      </c>
      <c r="F12" s="824">
        <v>14558.448317784256</v>
      </c>
      <c r="G12" s="824">
        <v>15660.574982507287</v>
      </c>
      <c r="H12" s="824">
        <v>13666.903246355685</v>
      </c>
      <c r="I12" s="824">
        <v>16891.247039358601</v>
      </c>
    </row>
    <row r="13" spans="1:9" s="163" customFormat="1" ht="21" customHeight="1">
      <c r="A13" s="156" t="s">
        <v>444</v>
      </c>
      <c r="B13" s="824">
        <v>9993.763335724534</v>
      </c>
      <c r="C13" s="824">
        <v>9259.7354332855084</v>
      </c>
      <c r="D13" s="824">
        <v>11009.679347262248</v>
      </c>
      <c r="E13" s="824">
        <v>14463.48716909621</v>
      </c>
      <c r="F13" s="824">
        <v>14513.948317784256</v>
      </c>
      <c r="G13" s="824">
        <v>15620.574982507289</v>
      </c>
      <c r="H13" s="824">
        <v>13626.903246355685</v>
      </c>
      <c r="I13" s="824">
        <v>16891.247039358601</v>
      </c>
    </row>
    <row r="14" spans="1:9" s="163" customFormat="1" ht="21" customHeight="1">
      <c r="A14" s="156" t="s">
        <v>445</v>
      </c>
      <c r="B14" s="824">
        <v>49.289999999999992</v>
      </c>
      <c r="C14" s="824">
        <v>28.23</v>
      </c>
      <c r="D14" s="824">
        <v>108.13334005763689</v>
      </c>
      <c r="E14" s="824">
        <v>0</v>
      </c>
      <c r="F14" s="824">
        <v>44.5</v>
      </c>
      <c r="G14" s="824">
        <v>40</v>
      </c>
      <c r="H14" s="824">
        <v>40</v>
      </c>
      <c r="I14" s="824">
        <v>0</v>
      </c>
    </row>
    <row r="15" spans="1:9" s="163" customFormat="1" ht="21" customHeight="1">
      <c r="A15" s="156" t="s">
        <v>446</v>
      </c>
      <c r="B15" s="824">
        <v>0</v>
      </c>
      <c r="C15" s="824">
        <v>0</v>
      </c>
      <c r="D15" s="824">
        <v>0</v>
      </c>
      <c r="E15" s="824">
        <v>49</v>
      </c>
      <c r="F15" s="824">
        <v>17</v>
      </c>
      <c r="G15" s="824">
        <v>22.048938775510205</v>
      </c>
      <c r="H15" s="824">
        <v>18.171858600583089</v>
      </c>
      <c r="I15" s="824">
        <v>6.0335918367346943</v>
      </c>
    </row>
    <row r="16" spans="1:9" s="163" customFormat="1" ht="21" customHeight="1">
      <c r="A16" s="156" t="s">
        <v>447</v>
      </c>
      <c r="B16" s="824">
        <v>0</v>
      </c>
      <c r="C16" s="824">
        <v>0</v>
      </c>
      <c r="D16" s="824">
        <v>0</v>
      </c>
      <c r="E16" s="824">
        <v>49</v>
      </c>
      <c r="F16" s="824">
        <v>17</v>
      </c>
      <c r="G16" s="824">
        <v>22.048938775510205</v>
      </c>
      <c r="H16" s="824">
        <v>18.171858600583089</v>
      </c>
      <c r="I16" s="824">
        <v>6.0335918367346943</v>
      </c>
    </row>
    <row r="17" spans="1:9" s="163" customFormat="1" ht="21" customHeight="1">
      <c r="A17" s="156" t="s">
        <v>448</v>
      </c>
      <c r="B17" s="824">
        <v>0</v>
      </c>
      <c r="C17" s="824">
        <v>0</v>
      </c>
      <c r="D17" s="824">
        <v>0</v>
      </c>
      <c r="E17" s="824">
        <v>0</v>
      </c>
      <c r="F17" s="824">
        <v>0</v>
      </c>
      <c r="G17" s="824">
        <v>0</v>
      </c>
      <c r="H17" s="824">
        <v>0</v>
      </c>
      <c r="I17" s="824">
        <v>0</v>
      </c>
    </row>
    <row r="18" spans="1:9" s="163" customFormat="1" ht="21" customHeight="1">
      <c r="A18" s="156" t="s">
        <v>449</v>
      </c>
      <c r="B18" s="824">
        <v>3135.3698794835004</v>
      </c>
      <c r="C18" s="824">
        <v>3063.6553687230994</v>
      </c>
      <c r="D18" s="824">
        <v>2595.9043198847266</v>
      </c>
      <c r="E18" s="824">
        <v>15.946979591836735</v>
      </c>
      <c r="F18" s="824">
        <v>16.649999999999999</v>
      </c>
      <c r="G18" s="824">
        <v>2.5537186588921283</v>
      </c>
      <c r="H18" s="824">
        <v>1.5901574344023321</v>
      </c>
      <c r="I18" s="824">
        <v>40.937185131195335</v>
      </c>
    </row>
    <row r="19" spans="1:9" s="163" customFormat="1" ht="21" customHeight="1">
      <c r="A19" s="156" t="s">
        <v>450</v>
      </c>
      <c r="B19" s="824">
        <v>1927.5182984218075</v>
      </c>
      <c r="C19" s="824">
        <v>1923.9862381635583</v>
      </c>
      <c r="D19" s="824">
        <v>1624.6767406340057</v>
      </c>
      <c r="E19" s="824">
        <v>6.3679693877551014</v>
      </c>
      <c r="F19" s="824">
        <v>0</v>
      </c>
      <c r="G19" s="824">
        <v>2.5537186588921283</v>
      </c>
      <c r="H19" s="824">
        <v>1.5901574344023321</v>
      </c>
      <c r="I19" s="824">
        <v>0.93718513119533531</v>
      </c>
    </row>
    <row r="20" spans="1:9" s="163" customFormat="1" ht="21" customHeight="1">
      <c r="A20" s="156" t="s">
        <v>451</v>
      </c>
      <c r="B20" s="824">
        <v>1207.851581061693</v>
      </c>
      <c r="C20" s="824">
        <v>1139.6691305595409</v>
      </c>
      <c r="D20" s="824">
        <v>971.22757925072051</v>
      </c>
      <c r="E20" s="824">
        <v>9.5790102040816318</v>
      </c>
      <c r="F20" s="824">
        <v>16.649999999999999</v>
      </c>
      <c r="G20" s="824">
        <v>0</v>
      </c>
      <c r="H20" s="824">
        <v>0</v>
      </c>
      <c r="I20" s="824">
        <v>40</v>
      </c>
    </row>
    <row r="21" spans="1:9" s="163" customFormat="1" ht="21" customHeight="1">
      <c r="A21" s="156" t="s">
        <v>40</v>
      </c>
      <c r="B21" s="824">
        <v>134.54017647058825</v>
      </c>
      <c r="C21" s="824">
        <v>126.21953945480631</v>
      </c>
      <c r="D21" s="824">
        <v>117.96417002881844</v>
      </c>
      <c r="E21" s="824">
        <v>169.41945772594752</v>
      </c>
      <c r="F21" s="824">
        <v>161.43802623906706</v>
      </c>
      <c r="G21" s="824">
        <v>172.42038046647232</v>
      </c>
      <c r="H21" s="824">
        <v>145.05181486880466</v>
      </c>
      <c r="I21" s="824">
        <v>181.74631341107872</v>
      </c>
    </row>
    <row r="22" spans="1:9" s="163" customFormat="1" ht="21" customHeight="1">
      <c r="A22" s="156" t="s">
        <v>452</v>
      </c>
      <c r="B22" s="824">
        <v>-2199.3215308464851</v>
      </c>
      <c r="C22" s="824">
        <v>-2069.3096513629844</v>
      </c>
      <c r="D22" s="824">
        <v>-1632.7702910662824</v>
      </c>
      <c r="E22" s="824">
        <v>-206.37100000000001</v>
      </c>
      <c r="F22" s="824">
        <v>-294.04284839650143</v>
      </c>
      <c r="G22" s="824">
        <v>-251.83060787172013</v>
      </c>
      <c r="H22" s="824">
        <v>-282.7368221574344</v>
      </c>
      <c r="I22" s="824">
        <v>-163.0344781341108</v>
      </c>
    </row>
    <row r="23" spans="1:9" s="163" customFormat="1" ht="21" customHeight="1">
      <c r="A23" s="155" t="s">
        <v>58</v>
      </c>
      <c r="B23" s="824">
        <v>12.346285509325682</v>
      </c>
      <c r="C23" s="824">
        <v>17.998348637015784</v>
      </c>
      <c r="D23" s="824">
        <v>37.460979827089339</v>
      </c>
      <c r="E23" s="824">
        <v>33.542794460641403</v>
      </c>
      <c r="F23" s="824">
        <v>35.112166180758017</v>
      </c>
      <c r="G23" s="824">
        <v>244.53372740524784</v>
      </c>
      <c r="H23" s="824">
        <v>40.548381924198253</v>
      </c>
      <c r="I23" s="824">
        <v>75.078119533527698</v>
      </c>
    </row>
    <row r="24" spans="1:9" s="163" customFormat="1" ht="21" customHeight="1">
      <c r="A24" s="155" t="s">
        <v>64</v>
      </c>
      <c r="B24" s="824">
        <v>32.824846484935435</v>
      </c>
      <c r="C24" s="824">
        <v>0</v>
      </c>
      <c r="D24" s="824">
        <v>1.8731988472622477E-3</v>
      </c>
      <c r="E24" s="824">
        <v>1.6034985422740523E-3</v>
      </c>
      <c r="F24" s="824">
        <v>1.4577259475218659E-3</v>
      </c>
      <c r="G24" s="824">
        <v>1.3119533527696792E-3</v>
      </c>
      <c r="H24" s="824">
        <v>1.3119533527696792E-3</v>
      </c>
      <c r="I24" s="824">
        <v>5.8309037900874635E-4</v>
      </c>
    </row>
    <row r="25" spans="1:9" s="163" customFormat="1" ht="21" customHeight="1">
      <c r="A25" s="155" t="s">
        <v>453</v>
      </c>
      <c r="B25" s="824">
        <v>561.80325107604017</v>
      </c>
      <c r="C25" s="824">
        <v>28.169999999999998</v>
      </c>
      <c r="D25" s="824">
        <v>28.169999999999998</v>
      </c>
      <c r="E25" s="824">
        <v>1050.2306574344022</v>
      </c>
      <c r="F25" s="824">
        <v>39.910909620991262</v>
      </c>
      <c r="G25" s="824">
        <v>39.917720116618071</v>
      </c>
      <c r="H25" s="824">
        <v>39.918349854227401</v>
      </c>
      <c r="I25" s="824">
        <v>39.92515889212828</v>
      </c>
    </row>
    <row r="26" spans="1:9" s="163" customFormat="1" ht="21" customHeight="1">
      <c r="A26" s="155" t="s">
        <v>75</v>
      </c>
      <c r="B26" s="824">
        <v>399.8300043041607</v>
      </c>
      <c r="C26" s="824">
        <v>383.10294978479203</v>
      </c>
      <c r="D26" s="824">
        <v>316.67133285302589</v>
      </c>
      <c r="E26" s="824">
        <v>252.97269533527697</v>
      </c>
      <c r="F26" s="824">
        <v>337.99833236151602</v>
      </c>
      <c r="G26" s="824">
        <v>292.24493002915455</v>
      </c>
      <c r="H26" s="824">
        <v>292.63467784256562</v>
      </c>
      <c r="I26" s="824">
        <v>291.66746355685132</v>
      </c>
    </row>
    <row r="27" spans="1:9" s="164" customFormat="1" ht="43.5" customHeight="1" thickBot="1">
      <c r="A27" s="157" t="s">
        <v>454</v>
      </c>
      <c r="B27" s="825">
        <v>305.25566714490674</v>
      </c>
      <c r="C27" s="825">
        <v>231.63255523672882</v>
      </c>
      <c r="D27" s="825">
        <v>222.11639048991356</v>
      </c>
      <c r="E27" s="825">
        <v>233.89309183673473</v>
      </c>
      <c r="F27" s="825">
        <v>213.10273032069972</v>
      </c>
      <c r="G27" s="825">
        <v>262.74095626822157</v>
      </c>
      <c r="H27" s="825">
        <v>258.4878673469388</v>
      </c>
      <c r="I27" s="825">
        <v>211.78731924198252</v>
      </c>
    </row>
    <row r="28" spans="1:9" ht="24" customHeight="1" thickTop="1" thickBot="1">
      <c r="A28" s="63" t="s">
        <v>455</v>
      </c>
      <c r="B28" s="823">
        <v>9156.4600057388816</v>
      </c>
      <c r="C28" s="823">
        <v>8406.4429010043059</v>
      </c>
      <c r="D28" s="823">
        <v>10702.520033141211</v>
      </c>
      <c r="E28" s="823">
        <v>10307.684976676384</v>
      </c>
      <c r="F28" s="823">
        <v>13437.873441690963</v>
      </c>
      <c r="G28" s="823">
        <v>16355.093533527697</v>
      </c>
      <c r="H28" s="823">
        <v>13854.077599125365</v>
      </c>
      <c r="I28" s="823">
        <v>12915.036396501459</v>
      </c>
    </row>
    <row r="29" spans="1:9" s="163" customFormat="1" ht="21" customHeight="1" thickTop="1">
      <c r="A29" s="155" t="s">
        <v>456</v>
      </c>
      <c r="B29" s="824">
        <v>7749.6751764705878</v>
      </c>
      <c r="C29" s="824">
        <v>7344.6906183644187</v>
      </c>
      <c r="D29" s="824">
        <v>9854.7931051873202</v>
      </c>
      <c r="E29" s="824">
        <v>8970.8554679300287</v>
      </c>
      <c r="F29" s="824">
        <v>8648.6216895043726</v>
      </c>
      <c r="G29" s="824">
        <v>11105.153594752186</v>
      </c>
      <c r="H29" s="824">
        <v>8695.9294752186597</v>
      </c>
      <c r="I29" s="824">
        <v>10153.265180758017</v>
      </c>
    </row>
    <row r="30" spans="1:9" s="163" customFormat="1" ht="21" customHeight="1">
      <c r="A30" s="156" t="s">
        <v>457</v>
      </c>
      <c r="B30" s="824">
        <v>2698.7323027259681</v>
      </c>
      <c r="C30" s="824">
        <v>3289.2574634146345</v>
      </c>
      <c r="D30" s="824">
        <v>5700.8852132564843</v>
      </c>
      <c r="E30" s="824">
        <v>4310.638279883382</v>
      </c>
      <c r="F30" s="824">
        <v>4804.367498542274</v>
      </c>
      <c r="G30" s="824">
        <v>7311.715883381924</v>
      </c>
      <c r="H30" s="824">
        <v>4587.5419941690961</v>
      </c>
      <c r="I30" s="824">
        <v>5237.1600160349853</v>
      </c>
    </row>
    <row r="31" spans="1:9" s="163" customFormat="1" ht="21" customHeight="1">
      <c r="A31" s="156" t="s">
        <v>458</v>
      </c>
      <c r="B31" s="824">
        <v>1469.512299856528</v>
      </c>
      <c r="C31" s="824">
        <v>1671.4443472022956</v>
      </c>
      <c r="D31" s="824">
        <v>2277.2907406340059</v>
      </c>
      <c r="E31" s="824">
        <v>2836.3615947521866</v>
      </c>
      <c r="F31" s="824">
        <v>2460.1248862973757</v>
      </c>
      <c r="G31" s="824">
        <v>2432.2257696792999</v>
      </c>
      <c r="H31" s="824">
        <v>2680.6442376093296</v>
      </c>
      <c r="I31" s="824">
        <v>3123.6014387755104</v>
      </c>
    </row>
    <row r="32" spans="1:9" s="163" customFormat="1" ht="21" customHeight="1">
      <c r="A32" s="156" t="s">
        <v>459</v>
      </c>
      <c r="B32" s="824">
        <v>3371.8280401721668</v>
      </c>
      <c r="C32" s="824">
        <v>1691.2749067431848</v>
      </c>
      <c r="D32" s="824">
        <v>1674.7591426512968</v>
      </c>
      <c r="E32" s="824">
        <v>913.26452186588926</v>
      </c>
      <c r="F32" s="824">
        <v>874.24445772594754</v>
      </c>
      <c r="G32" s="824">
        <v>906.21360204081623</v>
      </c>
      <c r="H32" s="824">
        <v>906.21599271137029</v>
      </c>
      <c r="I32" s="824">
        <v>921.71602623906711</v>
      </c>
    </row>
    <row r="33" spans="1:9" s="163" customFormat="1" ht="21" customHeight="1">
      <c r="A33" s="156" t="s">
        <v>460</v>
      </c>
      <c r="B33" s="824">
        <v>162.15999569583929</v>
      </c>
      <c r="C33" s="824">
        <v>661.15435868005727</v>
      </c>
      <c r="D33" s="824">
        <v>191.88009365994236</v>
      </c>
      <c r="E33" s="824">
        <v>904.95043440233246</v>
      </c>
      <c r="F33" s="824">
        <v>504.03890962099126</v>
      </c>
      <c r="G33" s="824">
        <v>449.30208600583092</v>
      </c>
      <c r="H33" s="824">
        <v>514.43728279883373</v>
      </c>
      <c r="I33" s="824">
        <v>866.53783673469388</v>
      </c>
    </row>
    <row r="34" spans="1:9" s="163" customFormat="1" ht="21" customHeight="1">
      <c r="A34" s="156" t="s">
        <v>461</v>
      </c>
      <c r="B34" s="824">
        <v>0</v>
      </c>
      <c r="C34" s="824">
        <v>0</v>
      </c>
      <c r="D34" s="824">
        <v>0</v>
      </c>
      <c r="E34" s="824">
        <v>0</v>
      </c>
      <c r="F34" s="824">
        <v>0</v>
      </c>
      <c r="G34" s="824">
        <v>0</v>
      </c>
      <c r="H34" s="824">
        <v>0</v>
      </c>
      <c r="I34" s="824">
        <v>0</v>
      </c>
    </row>
    <row r="35" spans="1:9" s="163" customFormat="1" ht="21" customHeight="1">
      <c r="A35" s="156" t="s">
        <v>462</v>
      </c>
      <c r="B35" s="824">
        <v>47.442538020086083</v>
      </c>
      <c r="C35" s="824">
        <v>31.559542324246774</v>
      </c>
      <c r="D35" s="824">
        <v>9.9779149855907772</v>
      </c>
      <c r="E35" s="824">
        <v>5.6406370262390668</v>
      </c>
      <c r="F35" s="824">
        <v>5.8459373177842568</v>
      </c>
      <c r="G35" s="824">
        <v>5.6962536443148695</v>
      </c>
      <c r="H35" s="824">
        <v>7.0899679300291547</v>
      </c>
      <c r="I35" s="824">
        <v>4.2498629737609335</v>
      </c>
    </row>
    <row r="36" spans="1:9" s="163" customFormat="1" ht="21" customHeight="1">
      <c r="A36" s="155" t="s">
        <v>463</v>
      </c>
      <c r="B36" s="824">
        <v>0</v>
      </c>
      <c r="C36" s="824">
        <v>0</v>
      </c>
      <c r="D36" s="824">
        <v>0</v>
      </c>
      <c r="E36" s="824">
        <v>0</v>
      </c>
      <c r="F36" s="824">
        <v>0</v>
      </c>
      <c r="G36" s="824">
        <v>0</v>
      </c>
      <c r="H36" s="824">
        <v>0</v>
      </c>
      <c r="I36" s="824">
        <v>4.6644693877551022</v>
      </c>
    </row>
    <row r="37" spans="1:9" s="163" customFormat="1" ht="21" customHeight="1">
      <c r="A37" s="155" t="s">
        <v>464</v>
      </c>
      <c r="B37" s="824">
        <v>520.33210043041606</v>
      </c>
      <c r="C37" s="824">
        <v>88.407750358680062</v>
      </c>
      <c r="D37" s="824">
        <v>0</v>
      </c>
      <c r="E37" s="824">
        <v>352.51199999999994</v>
      </c>
      <c r="F37" s="824">
        <v>4000.6933294460641</v>
      </c>
      <c r="G37" s="824">
        <v>3897.1458994169097</v>
      </c>
      <c r="H37" s="824">
        <v>4159.9189489795917</v>
      </c>
      <c r="I37" s="824">
        <v>1513.6312696793002</v>
      </c>
    </row>
    <row r="38" spans="1:9" s="163" customFormat="1" ht="21" customHeight="1">
      <c r="A38" s="155" t="s">
        <v>465</v>
      </c>
      <c r="B38" s="824">
        <v>819.09508895265412</v>
      </c>
      <c r="C38" s="824">
        <v>848.32423242467723</v>
      </c>
      <c r="D38" s="824">
        <v>590.32958789625366</v>
      </c>
      <c r="E38" s="824">
        <v>613.56373177842568</v>
      </c>
      <c r="F38" s="824">
        <v>399.52170262390666</v>
      </c>
      <c r="G38" s="824">
        <v>819.87019096209917</v>
      </c>
      <c r="H38" s="824">
        <v>465.89410641399417</v>
      </c>
      <c r="I38" s="824">
        <v>701.53670699708448</v>
      </c>
    </row>
    <row r="39" spans="1:9" s="163" customFormat="1" ht="21" customHeight="1">
      <c r="A39" s="155" t="s">
        <v>129</v>
      </c>
      <c r="B39" s="824">
        <v>67.357639885222383</v>
      </c>
      <c r="C39" s="824">
        <v>125.02029985652797</v>
      </c>
      <c r="D39" s="824">
        <v>257.39734005763688</v>
      </c>
      <c r="E39" s="824">
        <v>370.75377696793004</v>
      </c>
      <c r="F39" s="824">
        <v>389.03672011661803</v>
      </c>
      <c r="G39" s="824">
        <v>532.92384839650151</v>
      </c>
      <c r="H39" s="824">
        <v>532.3350685131195</v>
      </c>
      <c r="I39" s="824">
        <v>541.93876967930032</v>
      </c>
    </row>
    <row r="40" spans="1:9" s="163" customFormat="1" ht="21" customHeight="1">
      <c r="A40" s="155" t="s">
        <v>135</v>
      </c>
      <c r="B40" s="824">
        <v>0</v>
      </c>
      <c r="C40" s="824">
        <v>0</v>
      </c>
      <c r="D40" s="824">
        <v>0</v>
      </c>
      <c r="E40" s="824">
        <v>0</v>
      </c>
      <c r="F40" s="824">
        <v>0</v>
      </c>
      <c r="G40" s="824">
        <v>0</v>
      </c>
      <c r="H40" s="824">
        <v>0</v>
      </c>
      <c r="I40" s="824">
        <v>0</v>
      </c>
    </row>
    <row r="41" spans="1:9" s="163" customFormat="1" ht="21" customHeight="1">
      <c r="A41" s="155" t="s">
        <v>466</v>
      </c>
      <c r="B41" s="824">
        <v>0</v>
      </c>
      <c r="C41" s="824">
        <v>0</v>
      </c>
      <c r="D41" s="824">
        <v>0</v>
      </c>
      <c r="E41" s="824">
        <v>0</v>
      </c>
      <c r="F41" s="824">
        <v>0</v>
      </c>
      <c r="G41" s="824">
        <v>0</v>
      </c>
      <c r="H41" s="824">
        <v>0</v>
      </c>
      <c r="I41" s="824">
        <v>0</v>
      </c>
    </row>
    <row r="42" spans="1:9" s="164" customFormat="1" ht="43.5" customHeight="1" thickBot="1">
      <c r="A42" s="157" t="s">
        <v>110</v>
      </c>
      <c r="B42" s="825"/>
      <c r="C42" s="825">
        <v>0</v>
      </c>
      <c r="D42" s="825">
        <v>0</v>
      </c>
      <c r="E42" s="825">
        <v>0</v>
      </c>
      <c r="F42" s="825">
        <v>0</v>
      </c>
      <c r="G42" s="825">
        <v>0</v>
      </c>
      <c r="H42" s="825">
        <v>0</v>
      </c>
      <c r="I42" s="825">
        <v>0</v>
      </c>
    </row>
    <row r="43" spans="1:9" ht="24" customHeight="1" thickTop="1" thickBot="1">
      <c r="A43" s="63" t="s">
        <v>467</v>
      </c>
      <c r="B43" s="823">
        <v>12504.106936872307</v>
      </c>
      <c r="C43" s="823">
        <v>12851.647753228121</v>
      </c>
      <c r="D43" s="823">
        <v>13016.476210374642</v>
      </c>
      <c r="E43" s="823">
        <v>13394.206760932944</v>
      </c>
      <c r="F43" s="823">
        <v>13682.875001457727</v>
      </c>
      <c r="G43" s="823">
        <v>14026.597234693878</v>
      </c>
      <c r="H43" s="823">
        <v>13875.191708454809</v>
      </c>
      <c r="I43" s="823">
        <v>13998.550543731781</v>
      </c>
    </row>
    <row r="44" spans="1:9" s="163" customFormat="1" ht="21" customHeight="1" thickTop="1">
      <c r="A44" s="155" t="s">
        <v>150</v>
      </c>
      <c r="B44" s="824">
        <v>13700.145846484935</v>
      </c>
      <c r="C44" s="824">
        <v>13700.145846484935</v>
      </c>
      <c r="D44" s="824">
        <v>13759.368378962536</v>
      </c>
      <c r="E44" s="824">
        <v>13919.82748542274</v>
      </c>
      <c r="F44" s="824">
        <v>13919.82748542274</v>
      </c>
      <c r="G44" s="824">
        <v>13919.82748542274</v>
      </c>
      <c r="H44" s="824">
        <v>13919.82748542274</v>
      </c>
      <c r="I44" s="824">
        <v>13919.82748542274</v>
      </c>
    </row>
    <row r="45" spans="1:9" s="163" customFormat="1" ht="21" customHeight="1">
      <c r="A45" s="155" t="s">
        <v>154</v>
      </c>
      <c r="B45" s="824">
        <v>0</v>
      </c>
      <c r="C45" s="824">
        <v>0</v>
      </c>
      <c r="D45" s="824">
        <v>0</v>
      </c>
      <c r="E45" s="824">
        <v>0</v>
      </c>
      <c r="F45" s="824">
        <v>0</v>
      </c>
      <c r="G45" s="824">
        <v>0</v>
      </c>
      <c r="H45" s="824">
        <v>0</v>
      </c>
      <c r="I45" s="824">
        <v>0</v>
      </c>
    </row>
    <row r="46" spans="1:9" s="163" customFormat="1" ht="21" customHeight="1">
      <c r="A46" s="155" t="s">
        <v>158</v>
      </c>
      <c r="B46" s="824">
        <v>0</v>
      </c>
      <c r="C46" s="824">
        <v>0</v>
      </c>
      <c r="D46" s="824">
        <v>0</v>
      </c>
      <c r="E46" s="824">
        <v>0</v>
      </c>
      <c r="F46" s="824">
        <v>0</v>
      </c>
      <c r="G46" s="824">
        <v>0</v>
      </c>
      <c r="H46" s="824">
        <v>0</v>
      </c>
      <c r="I46" s="824">
        <v>0</v>
      </c>
    </row>
    <row r="47" spans="1:9" s="163" customFormat="1" ht="21" customHeight="1">
      <c r="A47" s="155" t="s">
        <v>468</v>
      </c>
      <c r="B47" s="824">
        <v>1538.615007173601</v>
      </c>
      <c r="C47" s="824">
        <v>1570.0388479196556</v>
      </c>
      <c r="D47" s="824">
        <v>1611.7300749279541</v>
      </c>
      <c r="E47" s="824">
        <v>1641.5805728862974</v>
      </c>
      <c r="F47" s="824">
        <v>1664.1740641399417</v>
      </c>
      <c r="G47" s="824">
        <v>1693.0408877551022</v>
      </c>
      <c r="H47" s="824">
        <v>1693.0408877551022</v>
      </c>
      <c r="I47" s="824">
        <v>1712.2725583090378</v>
      </c>
    </row>
    <row r="48" spans="1:9" s="163" customFormat="1" ht="21" customHeight="1">
      <c r="A48" s="155" t="s">
        <v>166</v>
      </c>
      <c r="B48" s="824">
        <v>-2734.653916786227</v>
      </c>
      <c r="C48" s="824">
        <v>-2418.5369411764705</v>
      </c>
      <c r="D48" s="824">
        <v>-2354.6222435158502</v>
      </c>
      <c r="E48" s="824">
        <v>-2167.2012973760934</v>
      </c>
      <c r="F48" s="824">
        <v>-1901.1265481049563</v>
      </c>
      <c r="G48" s="824">
        <v>-1586.2711384839649</v>
      </c>
      <c r="H48" s="824">
        <v>-1737.676664723032</v>
      </c>
      <c r="I48" s="824">
        <v>-1633.5494999999999</v>
      </c>
    </row>
    <row r="49" spans="1:9" s="163" customFormat="1" ht="21" customHeight="1">
      <c r="A49" s="156" t="s">
        <v>469</v>
      </c>
      <c r="B49" s="824">
        <v>-3048.8923228120511</v>
      </c>
      <c r="C49" s="824">
        <v>-2766.0777546628406</v>
      </c>
      <c r="D49" s="824">
        <v>-2463.8960288184439</v>
      </c>
      <c r="E49" s="824">
        <v>-2393.1362069970846</v>
      </c>
      <c r="F49" s="824">
        <v>-2189.7947886297375</v>
      </c>
      <c r="G49" s="824">
        <v>-1929.9933717201166</v>
      </c>
      <c r="H49" s="824">
        <v>-1929.9933717201166</v>
      </c>
      <c r="I49" s="824">
        <v>-1756.908335276968</v>
      </c>
    </row>
    <row r="50" spans="1:9" s="164" customFormat="1" ht="40.5" customHeight="1" thickBot="1">
      <c r="A50" s="158" t="s">
        <v>470</v>
      </c>
      <c r="B50" s="825">
        <v>314.23840602582493</v>
      </c>
      <c r="C50" s="825">
        <v>347.54081348637021</v>
      </c>
      <c r="D50" s="825">
        <v>109.27378530259365</v>
      </c>
      <c r="E50" s="825">
        <v>225.93490962099125</v>
      </c>
      <c r="F50" s="825">
        <v>288.66824052478131</v>
      </c>
      <c r="G50" s="825">
        <v>343.72223323615157</v>
      </c>
      <c r="H50" s="825">
        <v>192.31670699708457</v>
      </c>
      <c r="I50" s="825">
        <v>123.35883527696794</v>
      </c>
    </row>
    <row r="51" spans="1:9" ht="24" customHeight="1" thickTop="1" thickBot="1">
      <c r="A51" s="63" t="s">
        <v>471</v>
      </c>
      <c r="B51" s="823">
        <v>21660.566942611189</v>
      </c>
      <c r="C51" s="823">
        <v>21258.090654232426</v>
      </c>
      <c r="D51" s="823">
        <v>23718.996243515849</v>
      </c>
      <c r="E51" s="823">
        <v>23701.89173760933</v>
      </c>
      <c r="F51" s="823">
        <v>27120.748443148688</v>
      </c>
      <c r="G51" s="823">
        <v>30381.690768221575</v>
      </c>
      <c r="H51" s="823">
        <v>27729.269307580173</v>
      </c>
      <c r="I51" s="823">
        <v>26913.586940233236</v>
      </c>
    </row>
    <row r="52" spans="1:9" s="163" customFormat="1" ht="24" customHeight="1" thickTop="1">
      <c r="A52" s="159" t="s">
        <v>472</v>
      </c>
      <c r="B52" s="824">
        <v>2892.2378694404588</v>
      </c>
      <c r="C52" s="824">
        <v>2148.907619799139</v>
      </c>
      <c r="D52" s="824">
        <v>8702.2808688760797</v>
      </c>
      <c r="E52" s="824">
        <v>7538.8595655976678</v>
      </c>
      <c r="F52" s="824">
        <v>3045.274976676385</v>
      </c>
      <c r="G52" s="824">
        <v>5540.7419868804664</v>
      </c>
      <c r="H52" s="824">
        <v>5521.5648833819241</v>
      </c>
      <c r="I52" s="824">
        <v>8501.8840393585997</v>
      </c>
    </row>
    <row r="53" spans="1:9" s="164" customFormat="1" ht="21" customHeight="1">
      <c r="A53" s="158" t="s">
        <v>473</v>
      </c>
      <c r="B53" s="825">
        <v>802.57631994261112</v>
      </c>
      <c r="C53" s="825">
        <v>628.30389956958379</v>
      </c>
      <c r="D53" s="825">
        <v>13.649789625360231</v>
      </c>
      <c r="E53" s="825">
        <v>136.51948979591836</v>
      </c>
      <c r="F53" s="825">
        <v>0</v>
      </c>
      <c r="G53" s="825">
        <v>132.96410932944607</v>
      </c>
      <c r="H53" s="825">
        <v>0</v>
      </c>
      <c r="I53" s="825">
        <v>1264.6477594752187</v>
      </c>
    </row>
    <row r="54" spans="1:9" s="164" customFormat="1" ht="21" customHeight="1">
      <c r="A54" s="158" t="s">
        <v>474</v>
      </c>
      <c r="B54" s="825">
        <v>2089.6615494978482</v>
      </c>
      <c r="C54" s="825">
        <v>1520.6037202295552</v>
      </c>
      <c r="D54" s="825">
        <v>8688.6310792507193</v>
      </c>
      <c r="E54" s="825">
        <v>7402.3400758017497</v>
      </c>
      <c r="F54" s="825">
        <v>3045.274976676385</v>
      </c>
      <c r="G54" s="825">
        <v>5407.7778775510205</v>
      </c>
      <c r="H54" s="825">
        <v>5521.5648833819241</v>
      </c>
      <c r="I54" s="825">
        <v>7237.2362798833819</v>
      </c>
    </row>
    <row r="55" spans="1:9" s="164" customFormat="1" ht="21" customHeight="1">
      <c r="A55" s="158" t="s">
        <v>475</v>
      </c>
      <c r="B55" s="825">
        <v>0</v>
      </c>
      <c r="C55" s="825">
        <v>0</v>
      </c>
      <c r="D55" s="825">
        <v>0</v>
      </c>
      <c r="E55" s="825">
        <v>0</v>
      </c>
      <c r="F55" s="825">
        <v>0</v>
      </c>
      <c r="G55" s="825">
        <v>0</v>
      </c>
      <c r="H55" s="825">
        <v>0</v>
      </c>
      <c r="I55" s="825">
        <v>0</v>
      </c>
    </row>
    <row r="56" spans="1:9" s="164" customFormat="1" ht="21" customHeight="1">
      <c r="A56" s="158" t="s">
        <v>476</v>
      </c>
      <c r="B56" s="825">
        <v>0</v>
      </c>
      <c r="C56" s="825">
        <v>0</v>
      </c>
      <c r="D56" s="825">
        <v>0</v>
      </c>
      <c r="E56" s="825">
        <v>0</v>
      </c>
      <c r="F56" s="825">
        <v>0</v>
      </c>
      <c r="G56" s="825">
        <v>0</v>
      </c>
      <c r="H56" s="825">
        <v>0</v>
      </c>
      <c r="I56" s="825">
        <v>0</v>
      </c>
    </row>
    <row r="57" spans="1:9" s="164" customFormat="1" ht="21" customHeight="1">
      <c r="A57" s="158" t="s">
        <v>477</v>
      </c>
      <c r="B57" s="825">
        <v>0</v>
      </c>
      <c r="C57" s="825">
        <v>0</v>
      </c>
      <c r="D57" s="825">
        <v>0</v>
      </c>
      <c r="E57" s="825">
        <v>0</v>
      </c>
      <c r="F57" s="825">
        <v>0</v>
      </c>
      <c r="G57" s="825">
        <v>0</v>
      </c>
      <c r="H57" s="825">
        <v>0</v>
      </c>
      <c r="I57" s="825">
        <v>0</v>
      </c>
    </row>
    <row r="58" spans="1:9" s="164" customFormat="1" ht="61.5" customHeight="1" thickBot="1">
      <c r="A58" s="157" t="s">
        <v>478</v>
      </c>
      <c r="B58" s="825">
        <v>110070.49081635581</v>
      </c>
      <c r="C58" s="825">
        <v>111549.74199569585</v>
      </c>
      <c r="D58" s="825">
        <v>123363.39188760809</v>
      </c>
      <c r="E58" s="825">
        <v>140756.93740524782</v>
      </c>
      <c r="F58" s="825">
        <v>154474.44374635568</v>
      </c>
      <c r="G58" s="825">
        <v>146243.57063848397</v>
      </c>
      <c r="H58" s="825">
        <v>153188.30656851313</v>
      </c>
      <c r="I58" s="825">
        <v>160960.71484402328</v>
      </c>
    </row>
    <row r="59" spans="1:9" ht="31.5" customHeight="1" thickTop="1" thickBot="1">
      <c r="A59" s="160" t="s">
        <v>479</v>
      </c>
      <c r="B59" s="823"/>
      <c r="C59" s="823"/>
      <c r="D59" s="823"/>
      <c r="E59" s="823"/>
      <c r="F59" s="823"/>
      <c r="G59" s="823"/>
      <c r="H59" s="823"/>
      <c r="I59" s="823"/>
    </row>
    <row r="60" spans="1:9" ht="30" customHeight="1" thickTop="1">
      <c r="A60" s="71" t="s">
        <v>480</v>
      </c>
      <c r="B60" s="826">
        <v>1287.7047776183647</v>
      </c>
      <c r="C60" s="826">
        <v>859.30376901004297</v>
      </c>
      <c r="D60" s="826">
        <v>848.57280115273784</v>
      </c>
      <c r="E60" s="826">
        <v>956.4180597667638</v>
      </c>
      <c r="F60" s="826">
        <v>1133.3622186588923</v>
      </c>
      <c r="G60" s="826">
        <v>1193.4330787172012</v>
      </c>
      <c r="H60" s="826">
        <v>1291.0184067055393</v>
      </c>
      <c r="I60" s="826">
        <v>1056.7608323615159</v>
      </c>
    </row>
    <row r="61" spans="1:9" ht="21" customHeight="1">
      <c r="A61" s="68" t="s">
        <v>481</v>
      </c>
      <c r="B61" s="826">
        <v>-129.33841750358681</v>
      </c>
      <c r="C61" s="826">
        <v>-116.82796987087518</v>
      </c>
      <c r="D61" s="826">
        <v>-60.001105187319887</v>
      </c>
      <c r="E61" s="826">
        <v>-22.437205539358601</v>
      </c>
      <c r="F61" s="826">
        <v>-27.393205539358604</v>
      </c>
      <c r="G61" s="826">
        <v>-76.115521865889207</v>
      </c>
      <c r="H61" s="826">
        <v>-81.972951895043721</v>
      </c>
      <c r="I61" s="826">
        <v>-47.506877551020409</v>
      </c>
    </row>
    <row r="62" spans="1:9" ht="21.75" customHeight="1">
      <c r="A62" s="66" t="s">
        <v>482</v>
      </c>
      <c r="B62" s="826">
        <v>1158.3663601147778</v>
      </c>
      <c r="C62" s="826">
        <v>742.47579913916798</v>
      </c>
      <c r="D62" s="826">
        <v>788.57169596541792</v>
      </c>
      <c r="E62" s="826">
        <v>933.98085422740519</v>
      </c>
      <c r="F62" s="826">
        <v>1105.9690131195334</v>
      </c>
      <c r="G62" s="826">
        <v>1117.317556851312</v>
      </c>
      <c r="H62" s="826">
        <v>1209.0454548104958</v>
      </c>
      <c r="I62" s="826">
        <v>1009.2539548104957</v>
      </c>
    </row>
    <row r="63" spans="1:9">
      <c r="A63" s="71" t="s">
        <v>483</v>
      </c>
      <c r="B63" s="826">
        <v>611.24787230989966</v>
      </c>
      <c r="C63" s="826">
        <v>694.32134289813484</v>
      </c>
      <c r="D63" s="826">
        <v>541.02470749279541</v>
      </c>
      <c r="E63" s="826">
        <v>759.59154810495613</v>
      </c>
      <c r="F63" s="826">
        <v>861.9403760932945</v>
      </c>
      <c r="G63" s="826">
        <v>998.03583527696799</v>
      </c>
      <c r="H63" s="826">
        <v>1133.3390860058309</v>
      </c>
      <c r="I63" s="826">
        <v>777.0273965014577</v>
      </c>
    </row>
    <row r="64" spans="1:9">
      <c r="A64" s="68" t="s">
        <v>484</v>
      </c>
      <c r="B64" s="826">
        <v>-83.659308464849346</v>
      </c>
      <c r="C64" s="826">
        <v>-130.18176040172165</v>
      </c>
      <c r="D64" s="826">
        <v>-79.823047550432278</v>
      </c>
      <c r="E64" s="826">
        <v>-101.10794460641399</v>
      </c>
      <c r="F64" s="826">
        <v>-87.032164723032068</v>
      </c>
      <c r="G64" s="826">
        <v>-180.1951195335277</v>
      </c>
      <c r="H64" s="826">
        <v>-200.72611078717205</v>
      </c>
      <c r="I64" s="826">
        <v>-109.68101311953353</v>
      </c>
    </row>
    <row r="65" spans="1:9">
      <c r="A65" s="72" t="s">
        <v>485</v>
      </c>
      <c r="B65" s="826">
        <v>1685.954923959828</v>
      </c>
      <c r="C65" s="826">
        <v>1306.6153816355811</v>
      </c>
      <c r="D65" s="826">
        <v>1249.7733559077808</v>
      </c>
      <c r="E65" s="826">
        <v>1592.4644577259476</v>
      </c>
      <c r="F65" s="826">
        <v>1880.8772244897959</v>
      </c>
      <c r="G65" s="826">
        <v>1935.1582725947524</v>
      </c>
      <c r="H65" s="826">
        <v>2141.6584300291547</v>
      </c>
      <c r="I65" s="826">
        <v>1676.6003381924199</v>
      </c>
    </row>
    <row r="66" spans="1:9">
      <c r="A66" s="71" t="s">
        <v>486</v>
      </c>
      <c r="B66" s="826">
        <v>133.05927116212339</v>
      </c>
      <c r="C66" s="826">
        <v>0</v>
      </c>
      <c r="D66" s="826">
        <v>119.38682708933717</v>
      </c>
      <c r="E66" s="826">
        <v>248.92103206997083</v>
      </c>
      <c r="F66" s="826">
        <v>106.95136297376092</v>
      </c>
      <c r="G66" s="826">
        <v>68.249810495626832</v>
      </c>
      <c r="H66" s="826">
        <v>68.249810495626832</v>
      </c>
      <c r="I66" s="826">
        <v>200.14251603498542</v>
      </c>
    </row>
    <row r="67" spans="1:9">
      <c r="A67" s="71" t="s">
        <v>487</v>
      </c>
      <c r="B67" s="826">
        <v>-10.790764705882353</v>
      </c>
      <c r="C67" s="826">
        <v>0</v>
      </c>
      <c r="D67" s="826">
        <v>-152.2925288184438</v>
      </c>
      <c r="E67" s="826">
        <v>-331.73449271137031</v>
      </c>
      <c r="F67" s="826">
        <v>-196.98597521865892</v>
      </c>
      <c r="G67" s="826">
        <v>-149.92470262390668</v>
      </c>
      <c r="H67" s="826">
        <v>-149.92470262390668</v>
      </c>
      <c r="I67" s="826">
        <v>-91.634037900874645</v>
      </c>
    </row>
    <row r="68" spans="1:9">
      <c r="A68" s="66" t="s">
        <v>488</v>
      </c>
      <c r="B68" s="826">
        <v>1808.2234304160688</v>
      </c>
      <c r="C68" s="826">
        <v>1306.6153816355811</v>
      </c>
      <c r="D68" s="826">
        <v>1216.8676541786742</v>
      </c>
      <c r="E68" s="826">
        <v>1509.6509970845482</v>
      </c>
      <c r="F68" s="826">
        <v>1790.842612244898</v>
      </c>
      <c r="G68" s="826">
        <v>1853.4833804664725</v>
      </c>
      <c r="H68" s="826">
        <v>2059.9835379008746</v>
      </c>
      <c r="I68" s="826">
        <v>1785.1088163265306</v>
      </c>
    </row>
    <row r="69" spans="1:9">
      <c r="A69" s="68" t="s">
        <v>489</v>
      </c>
      <c r="B69" s="826">
        <v>-1060.7958106169297</v>
      </c>
      <c r="C69" s="826">
        <v>-1062.51562553802</v>
      </c>
      <c r="D69" s="826">
        <v>-1153.7293962536023</v>
      </c>
      <c r="E69" s="826">
        <v>-1284.2456034985423</v>
      </c>
      <c r="F69" s="826">
        <v>-1541.8849373177841</v>
      </c>
      <c r="G69" s="826">
        <v>-1696.9899067055392</v>
      </c>
      <c r="H69" s="826">
        <v>-2054.7879781341107</v>
      </c>
      <c r="I69" s="826">
        <v>-1662.3087011661805</v>
      </c>
    </row>
    <row r="70" spans="1:9">
      <c r="A70" s="72" t="s">
        <v>490</v>
      </c>
      <c r="B70" s="826">
        <v>747.42761979913905</v>
      </c>
      <c r="C70" s="826">
        <v>244.099756097561</v>
      </c>
      <c r="D70" s="826">
        <v>63.138257925072047</v>
      </c>
      <c r="E70" s="826">
        <v>225.40539358600583</v>
      </c>
      <c r="F70" s="826">
        <v>248.95767492711369</v>
      </c>
      <c r="G70" s="826">
        <v>156.49347376093294</v>
      </c>
      <c r="H70" s="826">
        <v>5.1955597667638482</v>
      </c>
      <c r="I70" s="826">
        <v>122.80011516034986</v>
      </c>
    </row>
    <row r="71" spans="1:9">
      <c r="A71" s="72" t="s">
        <v>491</v>
      </c>
      <c r="B71" s="826">
        <v>-1460.2128149210905</v>
      </c>
      <c r="C71" s="826">
        <v>107.27734720229556</v>
      </c>
      <c r="D71" s="826">
        <v>-2.6637348703170027</v>
      </c>
      <c r="E71" s="826">
        <v>-158.17554081632653</v>
      </c>
      <c r="F71" s="826">
        <v>45.57742857142857</v>
      </c>
      <c r="G71" s="826">
        <v>-1.8030014577259474</v>
      </c>
      <c r="H71" s="826">
        <v>-1.9106137026239067</v>
      </c>
      <c r="I71" s="826">
        <v>-0.75242711370262394</v>
      </c>
    </row>
    <row r="72" spans="1:9">
      <c r="A72" s="73" t="s">
        <v>492</v>
      </c>
      <c r="B72" s="826">
        <v>-1629.725757532281</v>
      </c>
      <c r="C72" s="826">
        <v>70.042527977044472</v>
      </c>
      <c r="D72" s="826">
        <v>-2.6637348703170027</v>
      </c>
      <c r="E72" s="826">
        <v>-158.17554081632653</v>
      </c>
      <c r="F72" s="826">
        <v>45.57742857142857</v>
      </c>
      <c r="G72" s="826">
        <v>-1.8030014577259474</v>
      </c>
      <c r="H72" s="826">
        <v>-1.9106137026239067</v>
      </c>
      <c r="I72" s="826">
        <v>-0.75242711370262394</v>
      </c>
    </row>
    <row r="73" spans="1:9">
      <c r="A73" s="73" t="s">
        <v>493</v>
      </c>
      <c r="B73" s="826">
        <v>169.51294261119082</v>
      </c>
      <c r="C73" s="826">
        <v>37.23481922525108</v>
      </c>
      <c r="D73" s="826">
        <v>0</v>
      </c>
      <c r="E73" s="826">
        <v>0</v>
      </c>
      <c r="F73" s="826">
        <v>0</v>
      </c>
      <c r="G73" s="826">
        <v>0</v>
      </c>
      <c r="H73" s="826">
        <v>0</v>
      </c>
      <c r="I73" s="826">
        <v>0</v>
      </c>
    </row>
    <row r="74" spans="1:9">
      <c r="A74" s="66" t="s">
        <v>494</v>
      </c>
      <c r="B74" s="826">
        <v>1028.8961147776183</v>
      </c>
      <c r="C74" s="826">
        <v>0</v>
      </c>
      <c r="D74" s="826">
        <v>29.078413544668589</v>
      </c>
      <c r="E74" s="826">
        <v>124.78928134110787</v>
      </c>
      <c r="F74" s="826">
        <v>-21.782329446064143</v>
      </c>
      <c r="G74" s="826">
        <v>-7.4488790087463554</v>
      </c>
      <c r="H74" s="826">
        <v>-7.4488790087463554</v>
      </c>
      <c r="I74" s="826">
        <v>-0.27491399416909623</v>
      </c>
    </row>
    <row r="75" spans="1:9">
      <c r="A75" s="66" t="s">
        <v>495</v>
      </c>
      <c r="B75" s="826">
        <v>1028.8961147776183</v>
      </c>
      <c r="C75" s="826">
        <v>0</v>
      </c>
      <c r="D75" s="826">
        <v>29.078413544668589</v>
      </c>
      <c r="E75" s="826">
        <v>124.78928134110787</v>
      </c>
      <c r="F75" s="826">
        <v>-21.782329446064143</v>
      </c>
      <c r="G75" s="826">
        <v>-7.4488790087463554</v>
      </c>
      <c r="H75" s="826">
        <v>-7.4488790087463554</v>
      </c>
      <c r="I75" s="826">
        <v>-0.27491399416909623</v>
      </c>
    </row>
    <row r="76" spans="1:9">
      <c r="A76" s="68" t="s">
        <v>496</v>
      </c>
      <c r="B76" s="826">
        <v>0</v>
      </c>
      <c r="C76" s="826">
        <v>0</v>
      </c>
      <c r="D76" s="826">
        <v>0</v>
      </c>
      <c r="E76" s="826">
        <v>0</v>
      </c>
      <c r="F76" s="826">
        <v>0</v>
      </c>
      <c r="G76" s="826">
        <v>0</v>
      </c>
      <c r="H76" s="826">
        <v>0</v>
      </c>
      <c r="I76" s="826">
        <v>0</v>
      </c>
    </row>
    <row r="77" spans="1:9">
      <c r="A77" s="66" t="s">
        <v>497</v>
      </c>
      <c r="B77" s="826">
        <v>316.11091965566715</v>
      </c>
      <c r="C77" s="826">
        <v>351.37710329985651</v>
      </c>
      <c r="D77" s="826">
        <v>89.552936599423631</v>
      </c>
      <c r="E77" s="826">
        <v>192.01913411078718</v>
      </c>
      <c r="F77" s="826">
        <v>272.75277405247812</v>
      </c>
      <c r="G77" s="826">
        <v>147.24159329446064</v>
      </c>
      <c r="H77" s="826">
        <v>-4.1639329446064144</v>
      </c>
      <c r="I77" s="826">
        <v>121.77277405247813</v>
      </c>
    </row>
    <row r="78" spans="1:9">
      <c r="A78" s="74" t="s">
        <v>498</v>
      </c>
      <c r="B78" s="826">
        <v>0</v>
      </c>
      <c r="C78" s="826">
        <v>0</v>
      </c>
      <c r="D78" s="826">
        <v>0</v>
      </c>
      <c r="E78" s="826">
        <v>3.6428571428571428</v>
      </c>
      <c r="F78" s="826">
        <v>0.47132507288629732</v>
      </c>
      <c r="G78" s="826">
        <v>0</v>
      </c>
      <c r="H78" s="826">
        <v>0</v>
      </c>
      <c r="I78" s="826">
        <v>0</v>
      </c>
    </row>
    <row r="79" spans="1:9">
      <c r="A79" s="72" t="s">
        <v>499</v>
      </c>
      <c r="B79" s="826">
        <v>316.11091965566715</v>
      </c>
      <c r="C79" s="826">
        <v>351.37710329985651</v>
      </c>
      <c r="D79" s="826">
        <v>89.552936599423631</v>
      </c>
      <c r="E79" s="826">
        <v>195.66199125364432</v>
      </c>
      <c r="F79" s="826">
        <v>273.22409912536443</v>
      </c>
      <c r="G79" s="826">
        <v>147.24159329446064</v>
      </c>
      <c r="H79" s="826">
        <v>-4.1639329446064144</v>
      </c>
      <c r="I79" s="826">
        <v>121.77277405247813</v>
      </c>
    </row>
    <row r="80" spans="1:9">
      <c r="A80" s="71" t="s">
        <v>500</v>
      </c>
      <c r="B80" s="826">
        <v>-1.8725136298421807</v>
      </c>
      <c r="C80" s="826">
        <v>-3.8362898134863701</v>
      </c>
      <c r="D80" s="826">
        <v>19.720848703170031</v>
      </c>
      <c r="E80" s="826">
        <v>30.272918367346939</v>
      </c>
      <c r="F80" s="826">
        <v>15.44414139941691</v>
      </c>
      <c r="G80" s="826">
        <v>196.48063994169095</v>
      </c>
      <c r="H80" s="826">
        <v>196.48063994169095</v>
      </c>
      <c r="I80" s="826">
        <v>1.5860612244897958</v>
      </c>
    </row>
    <row r="81" spans="1:9" ht="21" customHeight="1">
      <c r="A81" s="66" t="s">
        <v>501</v>
      </c>
      <c r="B81" s="826">
        <v>314.23840602582493</v>
      </c>
      <c r="C81" s="826">
        <v>347.54081348637021</v>
      </c>
      <c r="D81" s="826">
        <v>109.27378530259365</v>
      </c>
      <c r="E81" s="826">
        <v>225.93490962099125</v>
      </c>
      <c r="F81" s="826">
        <v>288.66824052478131</v>
      </c>
      <c r="G81" s="826">
        <v>343.72223323615157</v>
      </c>
      <c r="H81" s="826">
        <v>192.31670699708457</v>
      </c>
      <c r="I81" s="826">
        <v>123.35883527696794</v>
      </c>
    </row>
    <row r="82" spans="1:9" ht="21" customHeight="1">
      <c r="A82" s="71" t="s">
        <v>502</v>
      </c>
      <c r="B82" s="826">
        <v>0</v>
      </c>
      <c r="C82" s="826">
        <v>0</v>
      </c>
      <c r="D82" s="826">
        <v>0</v>
      </c>
      <c r="E82" s="826">
        <v>0</v>
      </c>
      <c r="F82" s="826">
        <v>0</v>
      </c>
      <c r="G82" s="826">
        <v>0</v>
      </c>
      <c r="H82" s="826">
        <v>0</v>
      </c>
      <c r="I82" s="826">
        <v>0</v>
      </c>
    </row>
    <row r="83" spans="1:9" ht="21" customHeight="1">
      <c r="A83" s="66" t="s">
        <v>503</v>
      </c>
      <c r="B83" s="826">
        <v>314.23840602582493</v>
      </c>
      <c r="C83" s="826">
        <v>347.54081348637021</v>
      </c>
      <c r="D83" s="826">
        <v>109.27378530259365</v>
      </c>
      <c r="E83" s="826">
        <v>225.93490962099125</v>
      </c>
      <c r="F83" s="826">
        <v>288.66824052478131</v>
      </c>
      <c r="G83" s="826">
        <v>343.72223323615157</v>
      </c>
      <c r="H83" s="826">
        <v>192.31670699708457</v>
      </c>
      <c r="I83" s="826">
        <v>123.35883527696794</v>
      </c>
    </row>
    <row r="84" spans="1:9" ht="18" customHeight="1" thickBot="1">
      <c r="A84" s="71" t="s">
        <v>504</v>
      </c>
      <c r="B84" s="826">
        <v>0</v>
      </c>
      <c r="C84" s="826">
        <v>0</v>
      </c>
      <c r="D84" s="826">
        <v>0</v>
      </c>
      <c r="E84" s="826">
        <v>0</v>
      </c>
      <c r="F84" s="826">
        <v>0</v>
      </c>
      <c r="G84" s="826">
        <v>0</v>
      </c>
      <c r="H84" s="826">
        <v>0</v>
      </c>
      <c r="I84" s="826">
        <v>0</v>
      </c>
    </row>
    <row r="85" spans="1:9" ht="24" customHeight="1" thickTop="1" thickBot="1">
      <c r="A85" s="63" t="s">
        <v>505</v>
      </c>
      <c r="B85" s="823">
        <v>314.23840602582493</v>
      </c>
      <c r="C85" s="823">
        <v>347.54081348637021</v>
      </c>
      <c r="D85" s="823">
        <v>109.27378530259365</v>
      </c>
      <c r="E85" s="823">
        <v>225.93490962099125</v>
      </c>
      <c r="F85" s="823">
        <v>288.66824052478131</v>
      </c>
      <c r="G85" s="823">
        <v>343.72223323615157</v>
      </c>
      <c r="H85" s="823">
        <v>192.31670699708457</v>
      </c>
      <c r="I85" s="823">
        <v>123.35883527696794</v>
      </c>
    </row>
    <row r="86" spans="1:9" ht="15" customHeight="1" thickTop="1" thickBot="1">
      <c r="A86" s="161"/>
      <c r="B86" s="827"/>
      <c r="C86" s="827"/>
      <c r="D86" s="827"/>
      <c r="E86" s="827"/>
      <c r="F86" s="827"/>
      <c r="G86" s="827"/>
      <c r="H86" s="827"/>
      <c r="I86" s="827"/>
    </row>
    <row r="87" spans="1:9" ht="28.5" customHeight="1" thickTop="1">
      <c r="A87" s="162"/>
      <c r="B87" s="75"/>
      <c r="C87" s="75"/>
      <c r="D87" s="75"/>
      <c r="E87" s="75"/>
      <c r="F87" s="75"/>
      <c r="G87" s="75"/>
      <c r="H87" s="75"/>
    </row>
    <row r="88" spans="1:9">
      <c r="A88" s="162"/>
      <c r="B88" s="75"/>
      <c r="C88" s="75"/>
      <c r="D88" s="75"/>
      <c r="E88" s="75"/>
      <c r="F88" s="75"/>
      <c r="G88" s="75"/>
      <c r="H88" s="75"/>
    </row>
    <row r="89" spans="1:9" ht="19.5">
      <c r="A89" s="165"/>
      <c r="B89" s="75"/>
      <c r="C89" s="75"/>
      <c r="D89" s="75"/>
      <c r="E89" s="75"/>
      <c r="F89" s="75"/>
      <c r="G89" s="75"/>
      <c r="H89" s="75"/>
    </row>
    <row r="90" spans="1:9" ht="19.5">
      <c r="A90" s="165"/>
      <c r="B90" s="75"/>
      <c r="C90" s="75"/>
      <c r="D90" s="75"/>
      <c r="E90" s="75"/>
      <c r="F90" s="75"/>
      <c r="G90" s="75"/>
      <c r="H90" s="75"/>
    </row>
    <row r="91" spans="1:9" ht="19.5">
      <c r="A91" s="165"/>
      <c r="B91" s="75"/>
      <c r="C91" s="75"/>
      <c r="D91" s="75"/>
      <c r="E91" s="75"/>
      <c r="F91" s="75"/>
      <c r="G91" s="75"/>
      <c r="H91" s="75"/>
    </row>
    <row r="92" spans="1:9" ht="19.5">
      <c r="A92" s="166"/>
      <c r="B92" s="75"/>
      <c r="C92" s="75"/>
      <c r="D92" s="75"/>
      <c r="E92" s="75"/>
      <c r="F92" s="75"/>
      <c r="G92" s="75"/>
      <c r="H92" s="75"/>
    </row>
    <row r="93" spans="1:9" ht="19.5">
      <c r="A93" s="166"/>
      <c r="B93" s="75"/>
      <c r="C93" s="75"/>
      <c r="D93" s="75"/>
      <c r="E93" s="75"/>
      <c r="F93" s="75"/>
      <c r="G93" s="75"/>
      <c r="H93" s="75"/>
    </row>
    <row r="94" spans="1:9" ht="19.5">
      <c r="A94" s="167"/>
      <c r="B94" s="75"/>
      <c r="C94" s="75"/>
      <c r="D94" s="75"/>
      <c r="E94" s="75"/>
      <c r="F94" s="75"/>
      <c r="G94" s="75"/>
      <c r="H94" s="75"/>
    </row>
    <row r="95" spans="1:9" ht="19.5">
      <c r="A95" s="165"/>
      <c r="B95" s="75"/>
      <c r="C95" s="75"/>
      <c r="D95" s="75"/>
      <c r="E95" s="75"/>
      <c r="F95" s="75"/>
      <c r="G95" s="75"/>
      <c r="H95" s="75"/>
    </row>
    <row r="96" spans="1:9" ht="19.5">
      <c r="A96" s="165"/>
      <c r="B96" s="75"/>
      <c r="C96" s="75"/>
      <c r="D96" s="75"/>
      <c r="E96" s="75"/>
      <c r="F96" s="75"/>
      <c r="G96" s="75"/>
      <c r="H96" s="75"/>
    </row>
    <row r="97" spans="1:8" ht="19.5">
      <c r="A97" s="165"/>
      <c r="B97" s="75"/>
      <c r="C97" s="75"/>
      <c r="D97" s="75"/>
      <c r="E97" s="75"/>
      <c r="F97" s="75"/>
      <c r="G97" s="75"/>
      <c r="H97" s="75"/>
    </row>
    <row r="98" spans="1:8" ht="19.5">
      <c r="A98" s="165"/>
      <c r="B98" s="75"/>
      <c r="C98" s="75"/>
      <c r="D98" s="75"/>
      <c r="E98" s="75"/>
      <c r="F98" s="75"/>
      <c r="G98" s="75"/>
      <c r="H98" s="75"/>
    </row>
    <row r="99" spans="1:8" ht="19.5">
      <c r="A99" s="165"/>
      <c r="B99" s="75"/>
      <c r="C99" s="75"/>
      <c r="D99" s="75"/>
      <c r="E99" s="75"/>
      <c r="F99" s="75"/>
      <c r="G99" s="75"/>
      <c r="H99" s="75"/>
    </row>
    <row r="100" spans="1:8" ht="19.5">
      <c r="A100" s="168"/>
      <c r="B100" s="75"/>
      <c r="C100" s="75"/>
      <c r="D100" s="75"/>
      <c r="E100" s="75"/>
      <c r="F100" s="75"/>
      <c r="G100" s="75"/>
      <c r="H100" s="75"/>
    </row>
    <row r="101" spans="1:8">
      <c r="A101" s="169"/>
      <c r="B101" s="75"/>
      <c r="C101" s="75"/>
      <c r="D101" s="75"/>
      <c r="E101" s="75"/>
      <c r="F101" s="75"/>
      <c r="G101" s="75"/>
      <c r="H101" s="75"/>
    </row>
    <row r="102" spans="1:8">
      <c r="A102" s="169"/>
      <c r="B102" s="75"/>
      <c r="C102" s="75"/>
      <c r="D102" s="75"/>
      <c r="E102" s="75"/>
      <c r="F102" s="75"/>
      <c r="G102" s="75"/>
      <c r="H102" s="75"/>
    </row>
    <row r="103" spans="1:8">
      <c r="A103" s="169"/>
      <c r="B103" s="75"/>
      <c r="C103" s="75"/>
      <c r="D103" s="75"/>
      <c r="E103" s="75"/>
      <c r="F103" s="75"/>
      <c r="G103" s="75"/>
      <c r="H103" s="75"/>
    </row>
    <row r="104" spans="1:8">
      <c r="A104" s="169"/>
      <c r="B104" s="75"/>
      <c r="C104" s="75"/>
      <c r="D104" s="75"/>
      <c r="E104" s="75"/>
      <c r="F104" s="75"/>
      <c r="G104" s="75"/>
      <c r="H104" s="75"/>
    </row>
    <row r="105" spans="1:8">
      <c r="A105" s="169"/>
      <c r="B105" s="75"/>
      <c r="C105" s="75"/>
      <c r="D105" s="75"/>
      <c r="E105" s="75"/>
      <c r="F105" s="75"/>
      <c r="G105" s="75"/>
      <c r="H105" s="75"/>
    </row>
    <row r="106" spans="1:8">
      <c r="A106" s="169"/>
      <c r="B106" s="75"/>
      <c r="C106" s="75"/>
      <c r="D106" s="75"/>
      <c r="E106" s="75"/>
      <c r="F106" s="75"/>
      <c r="G106" s="75"/>
      <c r="H106" s="75"/>
    </row>
    <row r="107" spans="1:8">
      <c r="A107" s="170"/>
      <c r="B107" s="75"/>
      <c r="C107" s="75"/>
      <c r="D107" s="75"/>
      <c r="E107" s="75"/>
      <c r="F107" s="75"/>
      <c r="G107" s="75"/>
      <c r="H107" s="75"/>
    </row>
    <row r="108" spans="1:8">
      <c r="A108" s="170"/>
      <c r="B108" s="75"/>
      <c r="C108" s="75"/>
      <c r="D108" s="75"/>
      <c r="E108" s="75"/>
      <c r="F108" s="75"/>
      <c r="G108" s="75"/>
      <c r="H108" s="75"/>
    </row>
    <row r="109" spans="1:8" ht="19.5">
      <c r="A109" s="165"/>
      <c r="B109" s="75"/>
      <c r="C109" s="75"/>
      <c r="D109" s="75"/>
      <c r="E109" s="75"/>
      <c r="F109" s="75"/>
      <c r="G109" s="75"/>
      <c r="H109" s="75"/>
    </row>
    <row r="110" spans="1:8" ht="19.5">
      <c r="A110" s="165"/>
      <c r="B110" s="75"/>
      <c r="C110" s="75"/>
      <c r="D110" s="75"/>
      <c r="E110" s="75"/>
      <c r="F110" s="75"/>
      <c r="G110" s="75"/>
      <c r="H110" s="75"/>
    </row>
    <row r="111" spans="1:8" ht="19.5">
      <c r="A111" s="167"/>
      <c r="B111" s="75"/>
      <c r="C111" s="75"/>
      <c r="D111" s="75"/>
      <c r="E111" s="75"/>
      <c r="F111" s="75"/>
      <c r="G111" s="75"/>
      <c r="H111" s="75"/>
    </row>
    <row r="112" spans="1:8" ht="19.5">
      <c r="A112" s="167"/>
      <c r="B112" s="75"/>
      <c r="C112" s="75"/>
      <c r="D112" s="75"/>
      <c r="E112" s="75"/>
      <c r="F112" s="75"/>
      <c r="G112" s="75"/>
      <c r="H112" s="75"/>
    </row>
    <row r="113" spans="1:8" ht="19.5">
      <c r="A113" s="167"/>
      <c r="B113" s="75"/>
      <c r="C113" s="75"/>
      <c r="D113" s="75"/>
      <c r="E113" s="75"/>
      <c r="F113" s="75"/>
      <c r="G113" s="75"/>
      <c r="H113" s="75"/>
    </row>
    <row r="114" spans="1:8" ht="19.5">
      <c r="A114" s="165"/>
      <c r="B114" s="75"/>
      <c r="C114" s="75"/>
      <c r="D114" s="75"/>
      <c r="E114" s="75"/>
      <c r="F114" s="75"/>
      <c r="G114" s="75"/>
      <c r="H114" s="75"/>
    </row>
    <row r="115" spans="1:8" ht="19.5">
      <c r="A115" s="165"/>
      <c r="B115" s="75"/>
      <c r="C115" s="75"/>
      <c r="D115" s="75"/>
      <c r="E115" s="75"/>
      <c r="F115" s="75"/>
      <c r="G115" s="75"/>
      <c r="H115" s="75"/>
    </row>
    <row r="116" spans="1:8" ht="19.5">
      <c r="A116" s="165"/>
      <c r="B116" s="75"/>
      <c r="C116" s="75"/>
      <c r="D116" s="75"/>
      <c r="E116" s="75"/>
      <c r="F116" s="75"/>
      <c r="G116" s="75"/>
      <c r="H116" s="75"/>
    </row>
    <row r="117" spans="1:8" ht="19.5">
      <c r="A117" s="165"/>
      <c r="B117" s="75"/>
      <c r="C117" s="75"/>
      <c r="D117" s="75"/>
      <c r="E117" s="75"/>
      <c r="F117" s="75"/>
      <c r="G117" s="75"/>
      <c r="H117" s="75"/>
    </row>
    <row r="118" spans="1:8" ht="19.5">
      <c r="A118" s="165"/>
      <c r="B118" s="75"/>
      <c r="C118" s="75"/>
      <c r="D118" s="75"/>
      <c r="E118" s="75"/>
      <c r="F118" s="75"/>
      <c r="G118" s="75"/>
      <c r="H118" s="75"/>
    </row>
    <row r="119" spans="1:8" ht="19.5">
      <c r="A119" s="165"/>
      <c r="B119" s="75"/>
      <c r="C119" s="75"/>
      <c r="D119" s="75"/>
      <c r="E119" s="75"/>
      <c r="F119" s="75"/>
      <c r="G119" s="75"/>
      <c r="H119" s="75"/>
    </row>
    <row r="120" spans="1:8" ht="19.5">
      <c r="A120" s="165"/>
      <c r="B120" s="75"/>
      <c r="C120" s="75"/>
      <c r="D120" s="75"/>
      <c r="E120" s="75"/>
      <c r="F120" s="75"/>
      <c r="G120" s="75"/>
      <c r="H120" s="75"/>
    </row>
    <row r="121" spans="1:8" ht="19.5">
      <c r="A121" s="167"/>
      <c r="B121" s="75"/>
      <c r="C121" s="75"/>
      <c r="D121" s="75"/>
      <c r="E121" s="75"/>
      <c r="F121" s="75"/>
      <c r="G121" s="75"/>
      <c r="H121" s="75"/>
    </row>
    <row r="122" spans="1:8" ht="19.5">
      <c r="A122" s="165"/>
      <c r="B122" s="75"/>
      <c r="C122" s="75"/>
      <c r="D122" s="75"/>
      <c r="E122" s="75"/>
      <c r="F122" s="75"/>
      <c r="G122" s="75"/>
      <c r="H122" s="75"/>
    </row>
    <row r="123" spans="1:8" ht="19.5">
      <c r="A123" s="165"/>
      <c r="B123" s="75"/>
      <c r="C123" s="75"/>
      <c r="D123" s="75"/>
      <c r="E123" s="75"/>
      <c r="F123" s="75"/>
      <c r="G123" s="75"/>
      <c r="H123" s="75"/>
    </row>
    <row r="124" spans="1:8" ht="19.5">
      <c r="A124" s="165"/>
      <c r="B124" s="75"/>
      <c r="C124" s="75"/>
      <c r="D124" s="75"/>
      <c r="E124" s="75"/>
      <c r="F124" s="75"/>
      <c r="G124" s="75"/>
      <c r="H124" s="75"/>
    </row>
    <row r="125" spans="1:8" ht="19.5">
      <c r="A125" s="165"/>
      <c r="B125" s="75"/>
      <c r="C125" s="75"/>
      <c r="D125" s="75"/>
      <c r="E125" s="75"/>
      <c r="F125" s="75"/>
      <c r="G125" s="75"/>
      <c r="H125" s="75"/>
    </row>
    <row r="126" spans="1:8" ht="19.5">
      <c r="A126" s="165"/>
      <c r="B126" s="75"/>
      <c r="C126" s="75"/>
      <c r="D126" s="75"/>
      <c r="E126" s="75"/>
      <c r="F126" s="75"/>
      <c r="G126" s="75"/>
      <c r="H126" s="75"/>
    </row>
    <row r="127" spans="1:8" ht="19.5">
      <c r="A127" s="167"/>
      <c r="B127" s="75"/>
      <c r="C127" s="75"/>
      <c r="D127" s="75"/>
      <c r="E127" s="75"/>
      <c r="F127" s="75"/>
      <c r="G127" s="75"/>
      <c r="H127" s="75"/>
    </row>
    <row r="128" spans="1:8" ht="19.5">
      <c r="A128" s="165"/>
      <c r="B128" s="75"/>
      <c r="C128" s="75"/>
      <c r="D128" s="75"/>
      <c r="E128" s="75"/>
      <c r="F128" s="75"/>
      <c r="G128" s="75"/>
      <c r="H128" s="75"/>
    </row>
    <row r="129" spans="1:8" ht="19.5">
      <c r="A129" s="165"/>
      <c r="B129" s="75"/>
      <c r="C129" s="75"/>
      <c r="D129" s="75"/>
      <c r="E129" s="75"/>
      <c r="F129" s="75"/>
      <c r="G129" s="75"/>
      <c r="H129" s="75"/>
    </row>
    <row r="130" spans="1:8" ht="19.5">
      <c r="A130" s="165"/>
      <c r="B130" s="75"/>
      <c r="C130" s="75"/>
      <c r="D130" s="75"/>
      <c r="E130" s="75"/>
      <c r="F130" s="75"/>
      <c r="G130" s="75"/>
      <c r="H130" s="75"/>
    </row>
    <row r="131" spans="1:8" ht="19.5">
      <c r="A131" s="167"/>
      <c r="B131" s="75"/>
      <c r="C131" s="75"/>
      <c r="D131" s="75"/>
      <c r="E131" s="75"/>
      <c r="F131" s="75"/>
      <c r="G131" s="75"/>
      <c r="H131" s="75"/>
    </row>
    <row r="132" spans="1:8" ht="19.5">
      <c r="A132" s="165"/>
      <c r="B132" s="75"/>
      <c r="C132" s="75"/>
      <c r="D132" s="75"/>
      <c r="E132" s="75"/>
      <c r="F132" s="75"/>
      <c r="G132" s="75"/>
      <c r="H132" s="75"/>
    </row>
    <row r="133" spans="1:8" ht="19.5">
      <c r="A133" s="165"/>
      <c r="B133" s="75"/>
      <c r="C133" s="75"/>
      <c r="D133" s="75"/>
      <c r="E133" s="75"/>
      <c r="F133" s="75"/>
      <c r="G133" s="75"/>
      <c r="H133" s="75"/>
    </row>
    <row r="134" spans="1:8" ht="19.5">
      <c r="A134" s="165"/>
      <c r="B134" s="75"/>
      <c r="C134" s="75"/>
      <c r="D134" s="75"/>
      <c r="E134" s="75"/>
      <c r="F134" s="75"/>
      <c r="G134" s="75"/>
      <c r="H134" s="75"/>
    </row>
    <row r="135" spans="1:8" ht="19.5">
      <c r="A135" s="165"/>
      <c r="B135" s="75"/>
      <c r="C135" s="75"/>
      <c r="D135" s="75"/>
      <c r="E135" s="75"/>
      <c r="F135" s="75"/>
      <c r="G135" s="75"/>
      <c r="H135" s="75"/>
    </row>
    <row r="136" spans="1:8" ht="19.5">
      <c r="A136" s="167"/>
      <c r="B136" s="75"/>
      <c r="C136" s="75"/>
      <c r="D136" s="75"/>
      <c r="E136" s="75"/>
      <c r="F136" s="75"/>
      <c r="G136" s="75"/>
      <c r="H136" s="75"/>
    </row>
    <row r="137" spans="1:8" ht="19.5">
      <c r="A137" s="165"/>
      <c r="B137" s="75"/>
      <c r="C137" s="75"/>
      <c r="D137" s="75"/>
      <c r="E137" s="75"/>
      <c r="F137" s="75"/>
      <c r="G137" s="75"/>
      <c r="H137" s="75"/>
    </row>
    <row r="138" spans="1:8" ht="19.5">
      <c r="A138" s="165"/>
      <c r="B138" s="75"/>
      <c r="C138" s="75"/>
      <c r="D138" s="75"/>
      <c r="E138" s="75"/>
      <c r="F138" s="75"/>
      <c r="G138" s="75"/>
      <c r="H138" s="75"/>
    </row>
    <row r="139" spans="1:8" ht="19.5">
      <c r="A139" s="165"/>
      <c r="B139" s="75"/>
      <c r="C139" s="75"/>
      <c r="D139" s="75"/>
      <c r="E139" s="75"/>
      <c r="F139" s="75"/>
      <c r="G139" s="75"/>
      <c r="H139" s="75"/>
    </row>
    <row r="140" spans="1:8" ht="19.5">
      <c r="A140" s="165"/>
      <c r="B140" s="75"/>
      <c r="C140" s="75"/>
      <c r="D140" s="75"/>
      <c r="E140" s="75"/>
      <c r="F140" s="75"/>
      <c r="G140" s="75"/>
      <c r="H140" s="75"/>
    </row>
    <row r="141" spans="1:8" ht="19.5">
      <c r="A141" s="166"/>
      <c r="B141" s="75"/>
      <c r="C141" s="75"/>
      <c r="D141" s="75"/>
      <c r="E141" s="75"/>
      <c r="F141" s="75"/>
      <c r="G141" s="75"/>
      <c r="H141" s="75"/>
    </row>
    <row r="142" spans="1:8" ht="19.5">
      <c r="A142" s="166"/>
      <c r="B142" s="75"/>
      <c r="C142" s="75"/>
      <c r="D142" s="75"/>
      <c r="E142" s="75"/>
      <c r="F142" s="75"/>
      <c r="G142" s="75"/>
      <c r="H142" s="75"/>
    </row>
    <row r="143" spans="1:8" ht="19.5">
      <c r="A143" s="167"/>
      <c r="B143" s="75"/>
      <c r="C143" s="75"/>
      <c r="D143" s="75"/>
      <c r="E143" s="75"/>
      <c r="F143" s="75"/>
      <c r="G143" s="75"/>
      <c r="H143" s="75"/>
    </row>
    <row r="144" spans="1:8" ht="19.5">
      <c r="A144" s="165"/>
      <c r="B144" s="75"/>
      <c r="C144" s="75"/>
      <c r="D144" s="75"/>
      <c r="E144" s="75"/>
      <c r="F144" s="75"/>
      <c r="G144" s="75"/>
      <c r="H144" s="75"/>
    </row>
    <row r="145" spans="1:8" ht="19.5">
      <c r="A145" s="165"/>
      <c r="B145" s="75"/>
      <c r="C145" s="75"/>
      <c r="D145" s="75"/>
      <c r="E145" s="75"/>
      <c r="F145" s="75"/>
      <c r="G145" s="75"/>
      <c r="H145" s="75"/>
    </row>
    <row r="146" spans="1:8" ht="19.5">
      <c r="A146" s="171"/>
      <c r="B146" s="75"/>
      <c r="C146" s="75"/>
      <c r="D146" s="75"/>
      <c r="E146" s="75"/>
      <c r="F146" s="75"/>
      <c r="G146" s="75"/>
      <c r="H146" s="75"/>
    </row>
    <row r="147" spans="1:8" ht="19.5">
      <c r="A147" s="167"/>
      <c r="B147" s="75"/>
      <c r="C147" s="75"/>
      <c r="D147" s="75"/>
      <c r="E147" s="75"/>
      <c r="F147" s="75"/>
      <c r="G147" s="75"/>
      <c r="H147" s="75"/>
    </row>
    <row r="148" spans="1:8" ht="19.5">
      <c r="A148" s="165"/>
      <c r="B148" s="75"/>
      <c r="C148" s="75"/>
      <c r="D148" s="75"/>
      <c r="E148" s="75"/>
      <c r="F148" s="75"/>
      <c r="G148" s="75"/>
      <c r="H148" s="75"/>
    </row>
    <row r="149" spans="1:8" ht="19.5">
      <c r="A149" s="165"/>
      <c r="B149" s="75"/>
      <c r="C149" s="75"/>
      <c r="D149" s="75"/>
      <c r="E149" s="75"/>
      <c r="F149" s="75"/>
      <c r="G149" s="75"/>
      <c r="H149" s="75"/>
    </row>
    <row r="150" spans="1:8" ht="19.5">
      <c r="A150" s="165"/>
      <c r="B150" s="75"/>
      <c r="C150" s="75"/>
      <c r="D150" s="75"/>
      <c r="E150" s="75"/>
      <c r="F150" s="75"/>
      <c r="G150" s="75"/>
      <c r="H150" s="75"/>
    </row>
    <row r="151" spans="1:8" ht="19.5">
      <c r="A151" s="167"/>
      <c r="B151" s="75"/>
      <c r="C151" s="75"/>
      <c r="D151" s="75"/>
      <c r="E151" s="75"/>
      <c r="F151" s="75"/>
      <c r="G151" s="75"/>
      <c r="H151" s="75"/>
    </row>
    <row r="152" spans="1:8" ht="19.5">
      <c r="A152" s="165"/>
      <c r="B152" s="75"/>
      <c r="C152" s="75"/>
      <c r="D152" s="75"/>
      <c r="E152" s="75"/>
      <c r="F152" s="75"/>
      <c r="G152" s="75"/>
      <c r="H152" s="75"/>
    </row>
    <row r="153" spans="1:8" ht="19.5">
      <c r="A153" s="165"/>
      <c r="B153" s="75"/>
      <c r="C153" s="75"/>
      <c r="D153" s="75"/>
      <c r="E153" s="75"/>
      <c r="F153" s="75"/>
      <c r="G153" s="75"/>
      <c r="H153" s="75"/>
    </row>
    <row r="154" spans="1:8" ht="19.5">
      <c r="A154" s="165"/>
      <c r="B154" s="75"/>
      <c r="C154" s="75"/>
      <c r="D154" s="75"/>
      <c r="E154" s="75"/>
      <c r="F154" s="75"/>
      <c r="G154" s="75"/>
      <c r="H154" s="75"/>
    </row>
    <row r="155" spans="1:8" ht="19.5">
      <c r="A155" s="167"/>
      <c r="B155" s="75"/>
      <c r="C155" s="75"/>
      <c r="D155" s="75"/>
      <c r="E155" s="75"/>
      <c r="F155" s="75"/>
      <c r="G155" s="75"/>
      <c r="H155" s="75"/>
    </row>
    <row r="156" spans="1:8" ht="19.5">
      <c r="A156" s="165"/>
      <c r="B156" s="75"/>
      <c r="C156" s="75"/>
      <c r="D156" s="75"/>
      <c r="E156" s="75"/>
      <c r="F156" s="75"/>
      <c r="G156" s="75"/>
      <c r="H156" s="75"/>
    </row>
    <row r="157" spans="1:8" ht="19.5">
      <c r="A157" s="165"/>
      <c r="B157" s="75"/>
      <c r="C157" s="75"/>
      <c r="D157" s="75"/>
      <c r="E157" s="75"/>
      <c r="F157" s="75"/>
      <c r="G157" s="75"/>
      <c r="H157" s="75"/>
    </row>
    <row r="158" spans="1:8" ht="19.5">
      <c r="A158" s="165"/>
      <c r="B158" s="75"/>
      <c r="C158" s="75"/>
      <c r="D158" s="75"/>
      <c r="E158" s="75"/>
      <c r="F158" s="75"/>
      <c r="G158" s="75"/>
      <c r="H158" s="75"/>
    </row>
    <row r="159" spans="1:8" ht="19.5">
      <c r="A159" s="167"/>
      <c r="B159" s="75"/>
      <c r="C159" s="75"/>
      <c r="D159" s="75"/>
      <c r="E159" s="75"/>
      <c r="F159" s="75"/>
      <c r="G159" s="75"/>
      <c r="H159" s="75"/>
    </row>
    <row r="160" spans="1:8" ht="19.5">
      <c r="A160" s="165"/>
      <c r="B160" s="75"/>
      <c r="C160" s="75"/>
      <c r="D160" s="75"/>
      <c r="E160" s="75"/>
      <c r="F160" s="75"/>
      <c r="G160" s="75"/>
      <c r="H160" s="75"/>
    </row>
    <row r="161" spans="1:8" ht="19.5">
      <c r="A161" s="165"/>
      <c r="B161" s="75"/>
      <c r="C161" s="75"/>
      <c r="D161" s="75"/>
      <c r="E161" s="75"/>
      <c r="F161" s="75"/>
      <c r="G161" s="75"/>
      <c r="H161" s="75"/>
    </row>
    <row r="162" spans="1:8" ht="19.5">
      <c r="A162" s="165"/>
      <c r="B162" s="75"/>
      <c r="C162" s="75"/>
      <c r="D162" s="75"/>
      <c r="E162" s="75"/>
      <c r="F162" s="75"/>
      <c r="G162" s="75"/>
      <c r="H162" s="75"/>
    </row>
    <row r="163" spans="1:8" ht="19.5">
      <c r="A163" s="172"/>
      <c r="B163" s="75"/>
      <c r="C163" s="75"/>
      <c r="D163" s="75"/>
      <c r="E163" s="75"/>
      <c r="F163" s="75"/>
      <c r="G163" s="75"/>
      <c r="H163" s="75"/>
    </row>
    <row r="164" spans="1:8" ht="19.5">
      <c r="A164" s="172"/>
      <c r="B164" s="75"/>
      <c r="C164" s="75"/>
      <c r="D164" s="75"/>
      <c r="E164" s="75"/>
      <c r="F164" s="75"/>
      <c r="G164" s="75"/>
      <c r="H164" s="75"/>
    </row>
    <row r="165" spans="1:8" ht="19.5">
      <c r="A165" s="172"/>
      <c r="B165" s="75"/>
      <c r="C165" s="75"/>
      <c r="D165" s="75"/>
      <c r="E165" s="75"/>
      <c r="F165" s="75"/>
      <c r="G165" s="75"/>
      <c r="H165" s="75"/>
    </row>
    <row r="166" spans="1:8" ht="19.5">
      <c r="A166" s="168"/>
      <c r="B166" s="75"/>
      <c r="C166" s="75"/>
      <c r="D166" s="75"/>
      <c r="E166" s="75"/>
      <c r="F166" s="75"/>
      <c r="G166" s="75"/>
      <c r="H166" s="75"/>
    </row>
    <row r="167" spans="1:8" ht="19.5">
      <c r="A167" s="168"/>
      <c r="B167" s="75"/>
      <c r="C167" s="75"/>
      <c r="D167" s="75"/>
      <c r="E167" s="75"/>
      <c r="F167" s="75"/>
      <c r="G167" s="75"/>
      <c r="H167" s="75"/>
    </row>
    <row r="168" spans="1:8" ht="19.5">
      <c r="A168" s="167"/>
      <c r="B168" s="75"/>
      <c r="C168" s="75"/>
      <c r="D168" s="75"/>
      <c r="E168" s="75"/>
      <c r="F168" s="75"/>
      <c r="G168" s="75"/>
      <c r="H168" s="75"/>
    </row>
    <row r="169" spans="1:8" ht="19.5">
      <c r="A169" s="165"/>
      <c r="B169" s="75"/>
      <c r="C169" s="75"/>
      <c r="D169" s="75"/>
      <c r="E169" s="75"/>
      <c r="F169" s="75"/>
      <c r="G169" s="75"/>
      <c r="H169" s="75"/>
    </row>
    <row r="170" spans="1:8" ht="19.5">
      <c r="A170" s="165"/>
      <c r="B170" s="75"/>
      <c r="C170" s="75"/>
      <c r="D170" s="75"/>
      <c r="E170" s="75"/>
      <c r="F170" s="75"/>
      <c r="G170" s="75"/>
      <c r="H170" s="75"/>
    </row>
    <row r="171" spans="1:8" ht="19.5">
      <c r="A171" s="165"/>
      <c r="B171" s="75"/>
      <c r="C171" s="75"/>
      <c r="D171" s="75"/>
      <c r="E171" s="75"/>
      <c r="F171" s="75"/>
      <c r="G171" s="75"/>
      <c r="H171" s="75"/>
    </row>
    <row r="172" spans="1:8" ht="19.5">
      <c r="A172" s="165"/>
      <c r="B172" s="75"/>
      <c r="C172" s="75"/>
      <c r="D172" s="75"/>
      <c r="E172" s="75"/>
      <c r="F172" s="75"/>
      <c r="G172" s="75"/>
      <c r="H172" s="75"/>
    </row>
    <row r="173" spans="1:8" ht="19.5">
      <c r="A173" s="165"/>
      <c r="B173" s="75"/>
      <c r="C173" s="75"/>
      <c r="D173" s="75"/>
      <c r="E173" s="75"/>
      <c r="F173" s="75"/>
      <c r="G173" s="75"/>
      <c r="H173" s="75"/>
    </row>
    <row r="174" spans="1:8" ht="19.5">
      <c r="A174" s="167"/>
      <c r="B174" s="75"/>
      <c r="C174" s="75"/>
      <c r="D174" s="75"/>
      <c r="E174" s="75"/>
      <c r="F174" s="75"/>
      <c r="G174" s="75"/>
      <c r="H174" s="75"/>
    </row>
    <row r="175" spans="1:8" ht="19.5">
      <c r="A175" s="165"/>
      <c r="B175" s="75"/>
      <c r="C175" s="75"/>
      <c r="D175" s="75"/>
      <c r="E175" s="75"/>
      <c r="F175" s="75"/>
      <c r="G175" s="75"/>
      <c r="H175" s="75"/>
    </row>
    <row r="176" spans="1:8" ht="19.5">
      <c r="A176" s="165"/>
      <c r="B176" s="75"/>
      <c r="C176" s="75"/>
      <c r="D176" s="75"/>
      <c r="E176" s="75"/>
      <c r="F176" s="75"/>
      <c r="G176" s="75"/>
      <c r="H176" s="75"/>
    </row>
    <row r="177" spans="1:8" ht="19.5">
      <c r="A177" s="165"/>
      <c r="B177" s="75"/>
      <c r="C177" s="75"/>
      <c r="D177" s="75"/>
      <c r="E177" s="75"/>
      <c r="F177" s="75"/>
      <c r="G177" s="75"/>
      <c r="H177" s="75"/>
    </row>
    <row r="178" spans="1:8" ht="19.5">
      <c r="A178" s="165"/>
      <c r="B178" s="75"/>
      <c r="C178" s="75"/>
      <c r="D178" s="75"/>
      <c r="E178" s="75"/>
      <c r="F178" s="75"/>
      <c r="G178" s="75"/>
      <c r="H178" s="75"/>
    </row>
    <row r="179" spans="1:8" ht="19.5">
      <c r="A179" s="167"/>
      <c r="B179" s="75"/>
      <c r="C179" s="75"/>
      <c r="D179" s="75"/>
      <c r="E179" s="75"/>
      <c r="F179" s="75"/>
      <c r="G179" s="75"/>
      <c r="H179" s="75"/>
    </row>
    <row r="180" spans="1:8" ht="19.5">
      <c r="A180" s="167"/>
      <c r="B180" s="75"/>
      <c r="C180" s="75"/>
      <c r="D180" s="75"/>
      <c r="E180" s="75"/>
      <c r="F180" s="75"/>
      <c r="G180" s="75"/>
      <c r="H180" s="75"/>
    </row>
    <row r="181" spans="1:8" ht="19.5">
      <c r="A181" s="165"/>
      <c r="B181" s="75"/>
      <c r="C181" s="75"/>
      <c r="D181" s="75"/>
      <c r="E181" s="75"/>
      <c r="F181" s="75"/>
      <c r="G181" s="75"/>
      <c r="H181" s="75"/>
    </row>
    <row r="182" spans="1:8" ht="19.5">
      <c r="A182" s="165"/>
      <c r="B182" s="75"/>
      <c r="C182" s="75"/>
      <c r="D182" s="75"/>
      <c r="E182" s="75"/>
      <c r="F182" s="75"/>
      <c r="G182" s="75"/>
      <c r="H182" s="75"/>
    </row>
    <row r="183" spans="1:8" ht="19.5">
      <c r="A183" s="165"/>
      <c r="B183" s="75"/>
      <c r="C183" s="75"/>
      <c r="D183" s="75"/>
      <c r="E183" s="75"/>
      <c r="F183" s="75"/>
      <c r="G183" s="75"/>
      <c r="H183" s="75"/>
    </row>
    <row r="184" spans="1:8" ht="19.5">
      <c r="A184" s="167"/>
      <c r="B184" s="75"/>
      <c r="C184" s="75"/>
      <c r="D184" s="75"/>
      <c r="E184" s="75"/>
      <c r="F184" s="75"/>
      <c r="G184" s="75"/>
      <c r="H184" s="75"/>
    </row>
    <row r="185" spans="1:8" ht="19.5">
      <c r="A185" s="167"/>
      <c r="B185" s="75"/>
      <c r="C185" s="75"/>
      <c r="D185" s="75"/>
      <c r="E185" s="75"/>
      <c r="F185" s="75"/>
      <c r="G185" s="75"/>
      <c r="H185" s="75"/>
    </row>
    <row r="186" spans="1:8" ht="19.5">
      <c r="A186" s="167"/>
      <c r="B186" s="75"/>
      <c r="C186" s="75"/>
      <c r="D186" s="75"/>
      <c r="E186" s="75"/>
      <c r="F186" s="75"/>
      <c r="G186" s="75"/>
      <c r="H186" s="75"/>
    </row>
    <row r="187" spans="1:8" ht="19.5">
      <c r="A187" s="167"/>
      <c r="B187" s="75"/>
      <c r="C187" s="75"/>
      <c r="D187" s="75"/>
      <c r="E187" s="75"/>
      <c r="F187" s="75"/>
      <c r="G187" s="75"/>
      <c r="H187" s="75"/>
    </row>
    <row r="188" spans="1:8" ht="19.5">
      <c r="A188" s="167"/>
      <c r="B188" s="75"/>
      <c r="C188" s="75"/>
      <c r="D188" s="75"/>
      <c r="E188" s="75"/>
      <c r="F188" s="75"/>
      <c r="G188" s="75"/>
      <c r="H188" s="75"/>
    </row>
    <row r="189" spans="1:8" ht="19.5">
      <c r="A189" s="167"/>
      <c r="B189" s="75"/>
      <c r="C189" s="75"/>
      <c r="D189" s="75"/>
      <c r="E189" s="75"/>
      <c r="F189" s="75"/>
      <c r="G189" s="75"/>
      <c r="H189" s="75"/>
    </row>
    <row r="190" spans="1:8" ht="19.5">
      <c r="A190" s="165"/>
      <c r="B190" s="75"/>
      <c r="C190" s="75"/>
      <c r="D190" s="75"/>
      <c r="E190" s="75"/>
      <c r="F190" s="75"/>
      <c r="G190" s="75"/>
      <c r="H190" s="75"/>
    </row>
    <row r="191" spans="1:8" ht="19.5">
      <c r="A191" s="165"/>
      <c r="B191" s="75"/>
      <c r="C191" s="75"/>
      <c r="D191" s="75"/>
      <c r="E191" s="75"/>
      <c r="F191" s="75"/>
      <c r="G191" s="75"/>
      <c r="H191" s="75"/>
    </row>
    <row r="192" spans="1:8" ht="19.5">
      <c r="A192" s="165"/>
      <c r="B192" s="75"/>
      <c r="C192" s="75"/>
      <c r="D192" s="75"/>
      <c r="E192" s="75"/>
      <c r="F192" s="75"/>
      <c r="G192" s="75"/>
      <c r="H192" s="75"/>
    </row>
    <row r="193" spans="1:8" ht="19.5">
      <c r="A193" s="167"/>
      <c r="B193" s="75"/>
      <c r="C193" s="75"/>
      <c r="D193" s="75"/>
      <c r="E193" s="75"/>
      <c r="F193" s="75"/>
      <c r="G193" s="75"/>
      <c r="H193" s="75"/>
    </row>
    <row r="194" spans="1:8" ht="19.5">
      <c r="A194" s="165"/>
      <c r="B194" s="75"/>
      <c r="C194" s="75"/>
      <c r="D194" s="75"/>
      <c r="E194" s="75"/>
      <c r="F194" s="75"/>
      <c r="G194" s="75"/>
      <c r="H194" s="75"/>
    </row>
    <row r="195" spans="1:8" ht="19.5">
      <c r="A195" s="165"/>
      <c r="B195" s="75"/>
      <c r="C195" s="75"/>
      <c r="D195" s="75"/>
      <c r="E195" s="75"/>
      <c r="F195" s="75"/>
      <c r="G195" s="75"/>
      <c r="H195" s="75"/>
    </row>
    <row r="196" spans="1:8" ht="19.5">
      <c r="A196" s="173"/>
      <c r="B196" s="75"/>
      <c r="C196" s="75"/>
      <c r="D196" s="75"/>
      <c r="E196" s="75"/>
      <c r="F196" s="75"/>
      <c r="G196" s="75"/>
      <c r="H196" s="75"/>
    </row>
    <row r="197" spans="1:8" ht="19.5">
      <c r="A197" s="165"/>
      <c r="B197" s="75"/>
      <c r="C197" s="75"/>
      <c r="D197" s="75"/>
      <c r="E197" s="75"/>
      <c r="F197" s="75"/>
      <c r="G197" s="75"/>
      <c r="H197" s="75"/>
    </row>
    <row r="198" spans="1:8" ht="19.5">
      <c r="A198" s="167"/>
      <c r="B198" s="75"/>
      <c r="C198" s="75"/>
      <c r="D198" s="75"/>
      <c r="E198" s="75"/>
      <c r="F198" s="75"/>
      <c r="G198" s="75"/>
      <c r="H198" s="75"/>
    </row>
    <row r="199" spans="1:8" ht="19.5">
      <c r="A199" s="165"/>
      <c r="B199" s="75"/>
      <c r="C199" s="75"/>
      <c r="D199" s="75"/>
      <c r="E199" s="75"/>
      <c r="F199" s="75"/>
      <c r="G199" s="75"/>
      <c r="H199" s="75"/>
    </row>
    <row r="200" spans="1:8" ht="19.5">
      <c r="A200" s="165"/>
      <c r="B200" s="75"/>
      <c r="C200" s="75"/>
      <c r="D200" s="75"/>
      <c r="E200" s="75"/>
      <c r="F200" s="75"/>
      <c r="G200" s="75"/>
      <c r="H200" s="75"/>
    </row>
    <row r="201" spans="1:8" ht="19.5">
      <c r="A201" s="167"/>
      <c r="B201" s="75"/>
      <c r="C201" s="75"/>
      <c r="D201" s="75"/>
      <c r="E201" s="75"/>
      <c r="F201" s="75"/>
      <c r="G201" s="75"/>
      <c r="H201" s="75"/>
    </row>
    <row r="202" spans="1:8" ht="19.5">
      <c r="A202" s="165"/>
      <c r="B202" s="75"/>
      <c r="C202" s="75"/>
      <c r="D202" s="75"/>
      <c r="E202" s="75"/>
      <c r="F202" s="75"/>
      <c r="G202" s="75"/>
      <c r="H202" s="75"/>
    </row>
    <row r="203" spans="1:8" ht="19.5">
      <c r="A203" s="165"/>
      <c r="B203" s="75"/>
      <c r="C203" s="75"/>
      <c r="D203" s="75"/>
      <c r="E203" s="75"/>
      <c r="F203" s="75"/>
      <c r="G203" s="75"/>
      <c r="H203" s="75"/>
    </row>
    <row r="204" spans="1:8" ht="19.5">
      <c r="A204" s="167"/>
      <c r="B204" s="75"/>
      <c r="C204" s="75"/>
      <c r="D204" s="75"/>
      <c r="E204" s="75"/>
      <c r="F204" s="75"/>
      <c r="G204" s="75"/>
      <c r="H204" s="75"/>
    </row>
    <row r="205" spans="1:8" ht="19.5">
      <c r="A205" s="165"/>
      <c r="B205" s="75"/>
      <c r="C205" s="75"/>
      <c r="D205" s="75"/>
      <c r="E205" s="75"/>
      <c r="F205" s="75"/>
      <c r="G205" s="75"/>
      <c r="H205" s="75"/>
    </row>
    <row r="206" spans="1:8" ht="19.5">
      <c r="A206" s="165"/>
      <c r="B206" s="75"/>
      <c r="C206" s="75"/>
      <c r="D206" s="75"/>
      <c r="E206" s="75"/>
      <c r="F206" s="75"/>
      <c r="G206" s="75"/>
      <c r="H206" s="75"/>
    </row>
    <row r="207" spans="1:8" ht="19.5">
      <c r="A207" s="165"/>
      <c r="B207" s="75"/>
      <c r="C207" s="75"/>
      <c r="D207" s="75"/>
      <c r="E207" s="75"/>
      <c r="F207" s="75"/>
      <c r="G207" s="75"/>
      <c r="H207" s="75"/>
    </row>
    <row r="208" spans="1:8" ht="19.5">
      <c r="A208" s="165"/>
      <c r="B208" s="75"/>
      <c r="C208" s="75"/>
      <c r="D208" s="75"/>
      <c r="E208" s="75"/>
      <c r="F208" s="75"/>
      <c r="G208" s="75"/>
      <c r="H208" s="75"/>
    </row>
    <row r="209" spans="1:8" ht="19.5">
      <c r="A209" s="165"/>
      <c r="B209" s="75"/>
      <c r="C209" s="75"/>
      <c r="D209" s="75"/>
      <c r="E209" s="75"/>
      <c r="F209" s="75"/>
      <c r="G209" s="75"/>
      <c r="H209" s="75"/>
    </row>
    <row r="210" spans="1:8" ht="19.5">
      <c r="A210" s="165"/>
      <c r="B210" s="75"/>
      <c r="C210" s="75"/>
      <c r="D210" s="75"/>
      <c r="E210" s="75"/>
      <c r="F210" s="75"/>
      <c r="G210" s="75"/>
      <c r="H210" s="75"/>
    </row>
    <row r="211" spans="1:8" ht="19.5">
      <c r="A211" s="165"/>
      <c r="B211" s="75"/>
      <c r="C211" s="75"/>
      <c r="D211" s="75"/>
      <c r="E211" s="75"/>
      <c r="F211" s="75"/>
      <c r="G211" s="75"/>
      <c r="H211" s="75"/>
    </row>
    <row r="212" spans="1:8" ht="19.5">
      <c r="A212" s="165"/>
      <c r="B212" s="75"/>
      <c r="C212" s="75"/>
      <c r="D212" s="75"/>
      <c r="E212" s="75"/>
      <c r="F212" s="75"/>
      <c r="G212" s="75"/>
      <c r="H212" s="75"/>
    </row>
    <row r="213" spans="1:8" ht="19.5">
      <c r="A213" s="167"/>
      <c r="B213" s="75"/>
      <c r="C213" s="75"/>
      <c r="D213" s="75"/>
      <c r="E213" s="75"/>
      <c r="F213" s="75"/>
      <c r="G213" s="75"/>
      <c r="H213" s="75"/>
    </row>
    <row r="214" spans="1:8" ht="19.5">
      <c r="A214" s="165"/>
      <c r="B214" s="75"/>
      <c r="C214" s="75"/>
      <c r="D214" s="75"/>
      <c r="E214" s="75"/>
      <c r="F214" s="75"/>
      <c r="G214" s="75"/>
      <c r="H214" s="75"/>
    </row>
    <row r="215" spans="1:8" ht="19.5">
      <c r="A215" s="165"/>
      <c r="B215" s="75"/>
      <c r="C215" s="75"/>
      <c r="D215" s="75"/>
      <c r="E215" s="75"/>
      <c r="F215" s="75"/>
      <c r="G215" s="75"/>
      <c r="H215" s="75"/>
    </row>
    <row r="216" spans="1:8" ht="19.5">
      <c r="A216" s="165"/>
      <c r="B216" s="75"/>
      <c r="C216" s="75"/>
      <c r="D216" s="75"/>
      <c r="E216" s="75"/>
      <c r="F216" s="75"/>
      <c r="G216" s="75"/>
      <c r="H216" s="75"/>
    </row>
    <row r="217" spans="1:8" ht="19.5">
      <c r="A217" s="165"/>
      <c r="B217" s="75"/>
      <c r="C217" s="75"/>
      <c r="D217" s="75"/>
      <c r="E217" s="75"/>
      <c r="F217" s="75"/>
      <c r="G217" s="75"/>
      <c r="H217" s="75"/>
    </row>
    <row r="218" spans="1:8" ht="19.5">
      <c r="A218" s="165"/>
      <c r="B218" s="75"/>
      <c r="C218" s="75"/>
      <c r="D218" s="75"/>
      <c r="E218" s="75"/>
      <c r="F218" s="75"/>
      <c r="G218" s="75"/>
      <c r="H218" s="75"/>
    </row>
    <row r="219" spans="1:8" ht="19.5">
      <c r="A219" s="167"/>
      <c r="B219" s="75"/>
      <c r="C219" s="75"/>
      <c r="D219" s="75"/>
      <c r="E219" s="75"/>
      <c r="F219" s="75"/>
      <c r="G219" s="75"/>
      <c r="H219" s="75"/>
    </row>
    <row r="220" spans="1:8" ht="19.5">
      <c r="A220" s="165"/>
      <c r="B220" s="75"/>
      <c r="C220" s="75"/>
      <c r="D220" s="75"/>
      <c r="E220" s="75"/>
      <c r="F220" s="75"/>
      <c r="G220" s="75"/>
      <c r="H220" s="75"/>
    </row>
    <row r="221" spans="1:8" ht="19.5">
      <c r="A221" s="165"/>
      <c r="B221" s="75"/>
      <c r="C221" s="75"/>
      <c r="D221" s="75"/>
      <c r="E221" s="75"/>
      <c r="F221" s="75"/>
      <c r="G221" s="75"/>
      <c r="H221" s="75"/>
    </row>
    <row r="222" spans="1:8" ht="19.5">
      <c r="A222" s="167"/>
      <c r="B222" s="75"/>
      <c r="C222" s="75"/>
      <c r="D222" s="75"/>
      <c r="E222" s="75"/>
      <c r="F222" s="75"/>
      <c r="G222" s="75"/>
      <c r="H222" s="75"/>
    </row>
    <row r="223" spans="1:8" ht="19.5">
      <c r="A223" s="165"/>
      <c r="B223" s="75"/>
      <c r="C223" s="75"/>
      <c r="D223" s="75"/>
      <c r="E223" s="75"/>
      <c r="F223" s="75"/>
      <c r="G223" s="75"/>
      <c r="H223" s="75"/>
    </row>
    <row r="224" spans="1:8" ht="19.5">
      <c r="A224" s="165"/>
      <c r="B224" s="75"/>
      <c r="C224" s="75"/>
      <c r="D224" s="75"/>
      <c r="E224" s="75"/>
      <c r="F224" s="75"/>
      <c r="G224" s="75"/>
      <c r="H224" s="75"/>
    </row>
    <row r="225" spans="1:8" ht="19.5">
      <c r="A225" s="165"/>
      <c r="B225" s="75"/>
      <c r="C225" s="75"/>
      <c r="D225" s="75"/>
      <c r="E225" s="75"/>
      <c r="F225" s="75"/>
      <c r="G225" s="75"/>
      <c r="H225" s="75"/>
    </row>
    <row r="226" spans="1:8" ht="19.5">
      <c r="A226" s="174"/>
      <c r="B226" s="75"/>
      <c r="C226" s="75"/>
      <c r="D226" s="75"/>
      <c r="E226" s="75"/>
      <c r="F226" s="75"/>
      <c r="G226" s="75"/>
      <c r="H226" s="75"/>
    </row>
  </sheetData>
  <mergeCells count="5">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15.xml><?xml version="1.0" encoding="utf-8"?>
<worksheet xmlns="http://schemas.openxmlformats.org/spreadsheetml/2006/main" xmlns:r="http://schemas.openxmlformats.org/officeDocument/2006/relationships">
  <sheetPr codeName="Sheet26">
    <pageSetUpPr fitToPage="1"/>
  </sheetPr>
  <dimension ref="A1:I226"/>
  <sheetViews>
    <sheetView zoomScale="50" workbookViewId="0">
      <selection activeCell="D19" sqref="D19"/>
    </sheetView>
  </sheetViews>
  <sheetFormatPr defaultRowHeight="18"/>
  <cols>
    <col min="1" max="1" width="132.28515625" style="57" customWidth="1"/>
    <col min="2" max="8" width="16" style="57" customWidth="1"/>
    <col min="9" max="9" width="16" style="75" customWidth="1"/>
    <col min="10" max="256" width="9.140625" style="57"/>
    <col min="257" max="257" width="132.28515625" style="57" customWidth="1"/>
    <col min="258" max="265" width="16" style="57" customWidth="1"/>
    <col min="266" max="512" width="9.140625" style="57"/>
    <col min="513" max="513" width="132.28515625" style="57" customWidth="1"/>
    <col min="514" max="521" width="16" style="57" customWidth="1"/>
    <col min="522" max="768" width="9.140625" style="57"/>
    <col min="769" max="769" width="132.28515625" style="57" customWidth="1"/>
    <col min="770" max="777" width="16" style="57" customWidth="1"/>
    <col min="778" max="1024" width="9.140625" style="57"/>
    <col min="1025" max="1025" width="132.28515625" style="57" customWidth="1"/>
    <col min="1026" max="1033" width="16" style="57" customWidth="1"/>
    <col min="1034" max="1280" width="9.140625" style="57"/>
    <col min="1281" max="1281" width="132.28515625" style="57" customWidth="1"/>
    <col min="1282" max="1289" width="16" style="57" customWidth="1"/>
    <col min="1290" max="1536" width="9.140625" style="57"/>
    <col min="1537" max="1537" width="132.28515625" style="57" customWidth="1"/>
    <col min="1538" max="1545" width="16" style="57" customWidth="1"/>
    <col min="1546" max="1792" width="9.140625" style="57"/>
    <col min="1793" max="1793" width="132.28515625" style="57" customWidth="1"/>
    <col min="1794" max="1801" width="16" style="57" customWidth="1"/>
    <col min="1802" max="2048" width="9.140625" style="57"/>
    <col min="2049" max="2049" width="132.28515625" style="57" customWidth="1"/>
    <col min="2050" max="2057" width="16" style="57" customWidth="1"/>
    <col min="2058" max="2304" width="9.140625" style="57"/>
    <col min="2305" max="2305" width="132.28515625" style="57" customWidth="1"/>
    <col min="2306" max="2313" width="16" style="57" customWidth="1"/>
    <col min="2314" max="2560" width="9.140625" style="57"/>
    <col min="2561" max="2561" width="132.28515625" style="57" customWidth="1"/>
    <col min="2562" max="2569" width="16" style="57" customWidth="1"/>
    <col min="2570" max="2816" width="9.140625" style="57"/>
    <col min="2817" max="2817" width="132.28515625" style="57" customWidth="1"/>
    <col min="2818" max="2825" width="16" style="57" customWidth="1"/>
    <col min="2826" max="3072" width="9.140625" style="57"/>
    <col min="3073" max="3073" width="132.28515625" style="57" customWidth="1"/>
    <col min="3074" max="3081" width="16" style="57" customWidth="1"/>
    <col min="3082" max="3328" width="9.140625" style="57"/>
    <col min="3329" max="3329" width="132.28515625" style="57" customWidth="1"/>
    <col min="3330" max="3337" width="16" style="57" customWidth="1"/>
    <col min="3338" max="3584" width="9.140625" style="57"/>
    <col min="3585" max="3585" width="132.28515625" style="57" customWidth="1"/>
    <col min="3586" max="3593" width="16" style="57" customWidth="1"/>
    <col min="3594" max="3840" width="9.140625" style="57"/>
    <col min="3841" max="3841" width="132.28515625" style="57" customWidth="1"/>
    <col min="3842" max="3849" width="16" style="57" customWidth="1"/>
    <col min="3850" max="4096" width="9.140625" style="57"/>
    <col min="4097" max="4097" width="132.28515625" style="57" customWidth="1"/>
    <col min="4098" max="4105" width="16" style="57" customWidth="1"/>
    <col min="4106" max="4352" width="9.140625" style="57"/>
    <col min="4353" max="4353" width="132.28515625" style="57" customWidth="1"/>
    <col min="4354" max="4361" width="16" style="57" customWidth="1"/>
    <col min="4362" max="4608" width="9.140625" style="57"/>
    <col min="4609" max="4609" width="132.28515625" style="57" customWidth="1"/>
    <col min="4610" max="4617" width="16" style="57" customWidth="1"/>
    <col min="4618" max="4864" width="9.140625" style="57"/>
    <col min="4865" max="4865" width="132.28515625" style="57" customWidth="1"/>
    <col min="4866" max="4873" width="16" style="57" customWidth="1"/>
    <col min="4874" max="5120" width="9.140625" style="57"/>
    <col min="5121" max="5121" width="132.28515625" style="57" customWidth="1"/>
    <col min="5122" max="5129" width="16" style="57" customWidth="1"/>
    <col min="5130" max="5376" width="9.140625" style="57"/>
    <col min="5377" max="5377" width="132.28515625" style="57" customWidth="1"/>
    <col min="5378" max="5385" width="16" style="57" customWidth="1"/>
    <col min="5386" max="5632" width="9.140625" style="57"/>
    <col min="5633" max="5633" width="132.28515625" style="57" customWidth="1"/>
    <col min="5634" max="5641" width="16" style="57" customWidth="1"/>
    <col min="5642" max="5888" width="9.140625" style="57"/>
    <col min="5889" max="5889" width="132.28515625" style="57" customWidth="1"/>
    <col min="5890" max="5897" width="16" style="57" customWidth="1"/>
    <col min="5898" max="6144" width="9.140625" style="57"/>
    <col min="6145" max="6145" width="132.28515625" style="57" customWidth="1"/>
    <col min="6146" max="6153" width="16" style="57" customWidth="1"/>
    <col min="6154" max="6400" width="9.140625" style="57"/>
    <col min="6401" max="6401" width="132.28515625" style="57" customWidth="1"/>
    <col min="6402" max="6409" width="16" style="57" customWidth="1"/>
    <col min="6410" max="6656" width="9.140625" style="57"/>
    <col min="6657" max="6657" width="132.28515625" style="57" customWidth="1"/>
    <col min="6658" max="6665" width="16" style="57" customWidth="1"/>
    <col min="6666" max="6912" width="9.140625" style="57"/>
    <col min="6913" max="6913" width="132.28515625" style="57" customWidth="1"/>
    <col min="6914" max="6921" width="16" style="57" customWidth="1"/>
    <col min="6922" max="7168" width="9.140625" style="57"/>
    <col min="7169" max="7169" width="132.28515625" style="57" customWidth="1"/>
    <col min="7170" max="7177" width="16" style="57" customWidth="1"/>
    <col min="7178" max="7424" width="9.140625" style="57"/>
    <col min="7425" max="7425" width="132.28515625" style="57" customWidth="1"/>
    <col min="7426" max="7433" width="16" style="57" customWidth="1"/>
    <col min="7434" max="7680" width="9.140625" style="57"/>
    <col min="7681" max="7681" width="132.28515625" style="57" customWidth="1"/>
    <col min="7682" max="7689" width="16" style="57" customWidth="1"/>
    <col min="7690" max="7936" width="9.140625" style="57"/>
    <col min="7937" max="7937" width="132.28515625" style="57" customWidth="1"/>
    <col min="7938" max="7945" width="16" style="57" customWidth="1"/>
    <col min="7946" max="8192" width="9.140625" style="57"/>
    <col min="8193" max="8193" width="132.28515625" style="57" customWidth="1"/>
    <col min="8194" max="8201" width="16" style="57" customWidth="1"/>
    <col min="8202" max="8448" width="9.140625" style="57"/>
    <col min="8449" max="8449" width="132.28515625" style="57" customWidth="1"/>
    <col min="8450" max="8457" width="16" style="57" customWidth="1"/>
    <col min="8458" max="8704" width="9.140625" style="57"/>
    <col min="8705" max="8705" width="132.28515625" style="57" customWidth="1"/>
    <col min="8706" max="8713" width="16" style="57" customWidth="1"/>
    <col min="8714" max="8960" width="9.140625" style="57"/>
    <col min="8961" max="8961" width="132.28515625" style="57" customWidth="1"/>
    <col min="8962" max="8969" width="16" style="57" customWidth="1"/>
    <col min="8970" max="9216" width="9.140625" style="57"/>
    <col min="9217" max="9217" width="132.28515625" style="57" customWidth="1"/>
    <col min="9218" max="9225" width="16" style="57" customWidth="1"/>
    <col min="9226" max="9472" width="9.140625" style="57"/>
    <col min="9473" max="9473" width="132.28515625" style="57" customWidth="1"/>
    <col min="9474" max="9481" width="16" style="57" customWidth="1"/>
    <col min="9482" max="9728" width="9.140625" style="57"/>
    <col min="9729" max="9729" width="132.28515625" style="57" customWidth="1"/>
    <col min="9730" max="9737" width="16" style="57" customWidth="1"/>
    <col min="9738" max="9984" width="9.140625" style="57"/>
    <col min="9985" max="9985" width="132.28515625" style="57" customWidth="1"/>
    <col min="9986" max="9993" width="16" style="57" customWidth="1"/>
    <col min="9994" max="10240" width="9.140625" style="57"/>
    <col min="10241" max="10241" width="132.28515625" style="57" customWidth="1"/>
    <col min="10242" max="10249" width="16" style="57" customWidth="1"/>
    <col min="10250" max="10496" width="9.140625" style="57"/>
    <col min="10497" max="10497" width="132.28515625" style="57" customWidth="1"/>
    <col min="10498" max="10505" width="16" style="57" customWidth="1"/>
    <col min="10506" max="10752" width="9.140625" style="57"/>
    <col min="10753" max="10753" width="132.28515625" style="57" customWidth="1"/>
    <col min="10754" max="10761" width="16" style="57" customWidth="1"/>
    <col min="10762" max="11008" width="9.140625" style="57"/>
    <col min="11009" max="11009" width="132.28515625" style="57" customWidth="1"/>
    <col min="11010" max="11017" width="16" style="57" customWidth="1"/>
    <col min="11018" max="11264" width="9.140625" style="57"/>
    <col min="11265" max="11265" width="132.28515625" style="57" customWidth="1"/>
    <col min="11266" max="11273" width="16" style="57" customWidth="1"/>
    <col min="11274" max="11520" width="9.140625" style="57"/>
    <col min="11521" max="11521" width="132.28515625" style="57" customWidth="1"/>
    <col min="11522" max="11529" width="16" style="57" customWidth="1"/>
    <col min="11530" max="11776" width="9.140625" style="57"/>
    <col min="11777" max="11777" width="132.28515625" style="57" customWidth="1"/>
    <col min="11778" max="11785" width="16" style="57" customWidth="1"/>
    <col min="11786" max="12032" width="9.140625" style="57"/>
    <col min="12033" max="12033" width="132.28515625" style="57" customWidth="1"/>
    <col min="12034" max="12041" width="16" style="57" customWidth="1"/>
    <col min="12042" max="12288" width="9.140625" style="57"/>
    <col min="12289" max="12289" width="132.28515625" style="57" customWidth="1"/>
    <col min="12290" max="12297" width="16" style="57" customWidth="1"/>
    <col min="12298" max="12544" width="9.140625" style="57"/>
    <col min="12545" max="12545" width="132.28515625" style="57" customWidth="1"/>
    <col min="12546" max="12553" width="16" style="57" customWidth="1"/>
    <col min="12554" max="12800" width="9.140625" style="57"/>
    <col min="12801" max="12801" width="132.28515625" style="57" customWidth="1"/>
    <col min="12802" max="12809" width="16" style="57" customWidth="1"/>
    <col min="12810" max="13056" width="9.140625" style="57"/>
    <col min="13057" max="13057" width="132.28515625" style="57" customWidth="1"/>
    <col min="13058" max="13065" width="16" style="57" customWidth="1"/>
    <col min="13066" max="13312" width="9.140625" style="57"/>
    <col min="13313" max="13313" width="132.28515625" style="57" customWidth="1"/>
    <col min="13314" max="13321" width="16" style="57" customWidth="1"/>
    <col min="13322" max="13568" width="9.140625" style="57"/>
    <col min="13569" max="13569" width="132.28515625" style="57" customWidth="1"/>
    <col min="13570" max="13577" width="16" style="57" customWidth="1"/>
    <col min="13578" max="13824" width="9.140625" style="57"/>
    <col min="13825" max="13825" width="132.28515625" style="57" customWidth="1"/>
    <col min="13826" max="13833" width="16" style="57" customWidth="1"/>
    <col min="13834" max="14080" width="9.140625" style="57"/>
    <col min="14081" max="14081" width="132.28515625" style="57" customWidth="1"/>
    <col min="14082" max="14089" width="16" style="57" customWidth="1"/>
    <col min="14090" max="14336" width="9.140625" style="57"/>
    <col min="14337" max="14337" width="132.28515625" style="57" customWidth="1"/>
    <col min="14338" max="14345" width="16" style="57" customWidth="1"/>
    <col min="14346" max="14592" width="9.140625" style="57"/>
    <col min="14593" max="14593" width="132.28515625" style="57" customWidth="1"/>
    <col min="14594" max="14601" width="16" style="57" customWidth="1"/>
    <col min="14602" max="14848" width="9.140625" style="57"/>
    <col min="14849" max="14849" width="132.28515625" style="57" customWidth="1"/>
    <col min="14850" max="14857" width="16" style="57" customWidth="1"/>
    <col min="14858" max="15104" width="9.140625" style="57"/>
    <col min="15105" max="15105" width="132.28515625" style="57" customWidth="1"/>
    <col min="15106" max="15113" width="16" style="57" customWidth="1"/>
    <col min="15114" max="15360" width="9.140625" style="57"/>
    <col min="15361" max="15361" width="132.28515625" style="57" customWidth="1"/>
    <col min="15362" max="15369" width="16" style="57" customWidth="1"/>
    <col min="15370" max="15616" width="9.140625" style="57"/>
    <col min="15617" max="15617" width="132.28515625" style="57" customWidth="1"/>
    <col min="15618" max="15625" width="16" style="57" customWidth="1"/>
    <col min="15626" max="15872" width="9.140625" style="57"/>
    <col min="15873" max="15873" width="132.28515625" style="57" customWidth="1"/>
    <col min="15874" max="15881" width="16" style="57" customWidth="1"/>
    <col min="15882" max="16128" width="9.140625" style="57"/>
    <col min="16129" max="16129" width="132.28515625" style="57" customWidth="1"/>
    <col min="16130" max="16137" width="16" style="57" customWidth="1"/>
    <col min="16138" max="16384" width="9.140625" style="57"/>
  </cols>
  <sheetData>
    <row r="1" spans="1:9" ht="43.5" customHeight="1">
      <c r="A1" s="1169" t="s">
        <v>1294</v>
      </c>
      <c r="B1" s="1169"/>
      <c r="C1" s="1169"/>
      <c r="D1" s="1169"/>
      <c r="E1" s="1169"/>
      <c r="F1" s="1169"/>
      <c r="G1" s="1169"/>
      <c r="H1" s="1169"/>
      <c r="I1" s="1169"/>
    </row>
    <row r="2" spans="1:9" ht="43.5" customHeight="1">
      <c r="A2" s="1169" t="s">
        <v>434</v>
      </c>
      <c r="B2" s="1169"/>
      <c r="C2" s="1169"/>
      <c r="D2" s="1169"/>
      <c r="E2" s="1169"/>
      <c r="F2" s="1169"/>
      <c r="G2" s="1169"/>
      <c r="H2" s="1169"/>
      <c r="I2" s="1169"/>
    </row>
    <row r="3" spans="1:9" ht="43.5" customHeight="1">
      <c r="A3" s="1169" t="s">
        <v>511</v>
      </c>
      <c r="B3" s="1169"/>
      <c r="C3" s="1169"/>
      <c r="D3" s="1169"/>
      <c r="E3" s="1169"/>
      <c r="F3" s="1169"/>
      <c r="G3" s="1169"/>
      <c r="H3" s="1169"/>
      <c r="I3" s="1169"/>
    </row>
    <row r="4" spans="1:9" ht="43.5" customHeight="1">
      <c r="A4" s="1170" t="s">
        <v>435</v>
      </c>
      <c r="B4" s="1170"/>
      <c r="C4" s="1170"/>
      <c r="D4" s="1170"/>
      <c r="E4" s="1170"/>
      <c r="F4" s="1170"/>
      <c r="G4" s="1170"/>
      <c r="H4" s="1170"/>
      <c r="I4" s="1170"/>
    </row>
    <row r="5" spans="1:9" ht="19.5" customHeight="1" thickBot="1">
      <c r="A5" s="1169"/>
      <c r="B5" s="1169"/>
      <c r="C5" s="1169"/>
      <c r="D5" s="1169"/>
      <c r="E5" s="1169"/>
      <c r="F5" s="1169"/>
      <c r="G5" s="1169"/>
      <c r="H5" s="1169"/>
      <c r="I5" s="1169"/>
    </row>
    <row r="6" spans="1:9" s="60" customFormat="1" ht="70.5" customHeight="1" thickTop="1" thickBot="1">
      <c r="A6" s="711" t="s">
        <v>306</v>
      </c>
      <c r="B6" s="154" t="s">
        <v>436</v>
      </c>
      <c r="C6" s="154" t="s">
        <v>437</v>
      </c>
      <c r="D6" s="154" t="s">
        <v>438</v>
      </c>
      <c r="E6" s="154" t="s">
        <v>439</v>
      </c>
      <c r="F6" s="154" t="s">
        <v>440</v>
      </c>
      <c r="G6" s="154" t="s">
        <v>1482</v>
      </c>
      <c r="H6" s="154" t="s">
        <v>441</v>
      </c>
      <c r="I6" s="154" t="s">
        <v>1483</v>
      </c>
    </row>
    <row r="7" spans="1:9" ht="15" customHeight="1" thickTop="1" thickBot="1">
      <c r="A7" s="61"/>
      <c r="B7" s="62"/>
      <c r="C7" s="62"/>
      <c r="D7" s="62"/>
      <c r="E7" s="62"/>
      <c r="F7" s="62"/>
      <c r="G7" s="62"/>
      <c r="H7" s="62"/>
      <c r="I7" s="62"/>
    </row>
    <row r="8" spans="1:9" ht="24" customHeight="1" thickTop="1" thickBot="1">
      <c r="A8" s="63" t="s">
        <v>442</v>
      </c>
      <c r="B8" s="823">
        <v>21376.28619655667</v>
      </c>
      <c r="C8" s="823">
        <v>20434.968437589669</v>
      </c>
      <c r="D8" s="823">
        <v>37012.399557636891</v>
      </c>
      <c r="E8" s="823">
        <v>67592.078017492706</v>
      </c>
      <c r="F8" s="823">
        <v>67759.998106414001</v>
      </c>
      <c r="G8" s="823">
        <v>69463.02937463556</v>
      </c>
      <c r="H8" s="823">
        <v>65487.364313411083</v>
      </c>
      <c r="I8" s="823">
        <v>83969.290297376108</v>
      </c>
    </row>
    <row r="9" spans="1:9" s="163" customFormat="1" ht="21" customHeight="1" thickTop="1">
      <c r="A9" s="155" t="s">
        <v>9</v>
      </c>
      <c r="B9" s="824">
        <v>12112.556671449069</v>
      </c>
      <c r="C9" s="824">
        <v>12744.36899856528</v>
      </c>
      <c r="D9" s="824">
        <v>25129.052404899136</v>
      </c>
      <c r="E9" s="824">
        <v>40256.20053790087</v>
      </c>
      <c r="F9" s="824">
        <v>38491.936236151603</v>
      </c>
      <c r="G9" s="824">
        <v>34876.481759475217</v>
      </c>
      <c r="H9" s="824">
        <v>35524.087600583087</v>
      </c>
      <c r="I9" s="824">
        <v>43474.02985422741</v>
      </c>
    </row>
    <row r="10" spans="1:9" s="163" customFormat="1" ht="21" customHeight="1">
      <c r="A10" s="155" t="s">
        <v>18</v>
      </c>
      <c r="B10" s="824">
        <v>3860.1571549497849</v>
      </c>
      <c r="C10" s="824">
        <v>711.11623385939743</v>
      </c>
      <c r="D10" s="824">
        <v>390.94477809798269</v>
      </c>
      <c r="E10" s="824">
        <v>9981.3031953352784</v>
      </c>
      <c r="F10" s="824">
        <v>3094.5723717201163</v>
      </c>
      <c r="G10" s="824">
        <v>9986.916374635568</v>
      </c>
      <c r="H10" s="824">
        <v>7202.4729810495628</v>
      </c>
      <c r="I10" s="824">
        <v>8985.4629956268218</v>
      </c>
    </row>
    <row r="11" spans="1:9" s="163" customFormat="1" ht="21" customHeight="1">
      <c r="A11" s="155" t="s">
        <v>27</v>
      </c>
      <c r="B11" s="824">
        <v>3237.4317704447635</v>
      </c>
      <c r="C11" s="824">
        <v>3201.1046814921087</v>
      </c>
      <c r="D11" s="824">
        <v>3772.2237017291063</v>
      </c>
      <c r="E11" s="824">
        <v>16689.636892128281</v>
      </c>
      <c r="F11" s="824">
        <v>22808.519712827987</v>
      </c>
      <c r="G11" s="824">
        <v>21931.246125364432</v>
      </c>
      <c r="H11" s="824">
        <v>19886.649992711369</v>
      </c>
      <c r="I11" s="824">
        <v>28771.10906559767</v>
      </c>
    </row>
    <row r="12" spans="1:9" s="163" customFormat="1" ht="21" customHeight="1">
      <c r="A12" s="156" t="s">
        <v>443</v>
      </c>
      <c r="B12" s="824">
        <v>3263.3951406025822</v>
      </c>
      <c r="C12" s="824">
        <v>3223.9203199426111</v>
      </c>
      <c r="D12" s="824">
        <v>3765.7180590778094</v>
      </c>
      <c r="E12" s="824">
        <v>16797.372861516036</v>
      </c>
      <c r="F12" s="824">
        <v>22839.19097084548</v>
      </c>
      <c r="G12" s="824">
        <v>21829.614472303208</v>
      </c>
      <c r="H12" s="824">
        <v>19878.302476676385</v>
      </c>
      <c r="I12" s="824">
        <v>28669.64635568513</v>
      </c>
    </row>
    <row r="13" spans="1:9" s="163" customFormat="1" ht="21" customHeight="1">
      <c r="A13" s="156" t="s">
        <v>444</v>
      </c>
      <c r="B13" s="824">
        <v>3263.3951406025822</v>
      </c>
      <c r="C13" s="824">
        <v>3223.9203199426111</v>
      </c>
      <c r="D13" s="824">
        <v>3765.7180590778094</v>
      </c>
      <c r="E13" s="824">
        <v>16797.372861516036</v>
      </c>
      <c r="F13" s="824">
        <v>22839.19097084548</v>
      </c>
      <c r="G13" s="824">
        <v>21829.614472303208</v>
      </c>
      <c r="H13" s="824">
        <v>19878.302476676385</v>
      </c>
      <c r="I13" s="824">
        <v>28669.64635568513</v>
      </c>
    </row>
    <row r="14" spans="1:9" s="163" customFormat="1" ht="21" customHeight="1">
      <c r="A14" s="156" t="s">
        <v>445</v>
      </c>
      <c r="B14" s="824">
        <v>0</v>
      </c>
      <c r="C14" s="824">
        <v>0</v>
      </c>
      <c r="D14" s="824">
        <v>0</v>
      </c>
      <c r="E14" s="824">
        <v>0</v>
      </c>
      <c r="F14" s="824">
        <v>0</v>
      </c>
      <c r="G14" s="824">
        <v>0</v>
      </c>
      <c r="H14" s="824">
        <v>0</v>
      </c>
      <c r="I14" s="824">
        <v>0</v>
      </c>
    </row>
    <row r="15" spans="1:9" s="163" customFormat="1" ht="21" customHeight="1">
      <c r="A15" s="156" t="s">
        <v>446</v>
      </c>
      <c r="B15" s="824">
        <v>0</v>
      </c>
      <c r="C15" s="824">
        <v>0</v>
      </c>
      <c r="D15" s="824">
        <v>0</v>
      </c>
      <c r="E15" s="824">
        <v>0</v>
      </c>
      <c r="F15" s="824">
        <v>0</v>
      </c>
      <c r="G15" s="824">
        <v>0</v>
      </c>
      <c r="H15" s="824">
        <v>0</v>
      </c>
      <c r="I15" s="824">
        <v>0</v>
      </c>
    </row>
    <row r="16" spans="1:9" s="163" customFormat="1" ht="21" customHeight="1">
      <c r="A16" s="156" t="s">
        <v>447</v>
      </c>
      <c r="B16" s="824">
        <v>0</v>
      </c>
      <c r="C16" s="824">
        <v>0</v>
      </c>
      <c r="D16" s="824">
        <v>0</v>
      </c>
      <c r="E16" s="824">
        <v>0</v>
      </c>
      <c r="F16" s="824">
        <v>0</v>
      </c>
      <c r="G16" s="824">
        <v>0</v>
      </c>
      <c r="H16" s="824">
        <v>0</v>
      </c>
      <c r="I16" s="824">
        <v>0</v>
      </c>
    </row>
    <row r="17" spans="1:9" s="163" customFormat="1" ht="21" customHeight="1">
      <c r="A17" s="156" t="s">
        <v>448</v>
      </c>
      <c r="B17" s="824">
        <v>0</v>
      </c>
      <c r="C17" s="824">
        <v>0</v>
      </c>
      <c r="D17" s="824">
        <v>0</v>
      </c>
      <c r="E17" s="824">
        <v>0</v>
      </c>
      <c r="F17" s="824">
        <v>0</v>
      </c>
      <c r="G17" s="824">
        <v>0</v>
      </c>
      <c r="H17" s="824">
        <v>0</v>
      </c>
      <c r="I17" s="824">
        <v>0</v>
      </c>
    </row>
    <row r="18" spans="1:9" s="163" customFormat="1" ht="21" customHeight="1">
      <c r="A18" s="156" t="s">
        <v>449</v>
      </c>
      <c r="B18" s="824">
        <v>0</v>
      </c>
      <c r="C18" s="824">
        <v>0</v>
      </c>
      <c r="D18" s="824">
        <v>0</v>
      </c>
      <c r="E18" s="824">
        <v>0</v>
      </c>
      <c r="F18" s="824">
        <v>0</v>
      </c>
      <c r="G18" s="824">
        <v>0</v>
      </c>
      <c r="H18" s="824">
        <v>0</v>
      </c>
      <c r="I18" s="824">
        <v>0</v>
      </c>
    </row>
    <row r="19" spans="1:9" s="163" customFormat="1" ht="21" customHeight="1">
      <c r="A19" s="156" t="s">
        <v>450</v>
      </c>
      <c r="B19" s="824">
        <v>0</v>
      </c>
      <c r="C19" s="824">
        <v>0</v>
      </c>
      <c r="D19" s="824">
        <v>0</v>
      </c>
      <c r="E19" s="824">
        <v>0</v>
      </c>
      <c r="F19" s="824">
        <v>0</v>
      </c>
      <c r="G19" s="824">
        <v>0</v>
      </c>
      <c r="H19" s="824">
        <v>0</v>
      </c>
      <c r="I19" s="824">
        <v>0</v>
      </c>
    </row>
    <row r="20" spans="1:9" s="163" customFormat="1" ht="21" customHeight="1">
      <c r="A20" s="156" t="s">
        <v>451</v>
      </c>
      <c r="B20" s="824">
        <v>0</v>
      </c>
      <c r="C20" s="824">
        <v>0</v>
      </c>
      <c r="D20" s="824">
        <v>0</v>
      </c>
      <c r="E20" s="824">
        <v>0</v>
      </c>
      <c r="F20" s="824">
        <v>0</v>
      </c>
      <c r="G20" s="824">
        <v>0</v>
      </c>
      <c r="H20" s="824">
        <v>0</v>
      </c>
      <c r="I20" s="824">
        <v>0</v>
      </c>
    </row>
    <row r="21" spans="1:9" s="163" customFormat="1" ht="21" customHeight="1">
      <c r="A21" s="156" t="s">
        <v>40</v>
      </c>
      <c r="B21" s="824">
        <v>18.90831994261119</v>
      </c>
      <c r="C21" s="824">
        <v>14.361220946915353</v>
      </c>
      <c r="D21" s="824">
        <v>6.539324207492796</v>
      </c>
      <c r="E21" s="824">
        <v>82.392986880466481</v>
      </c>
      <c r="F21" s="824">
        <v>131.43754373177842</v>
      </c>
      <c r="G21" s="824">
        <v>339.73284110787171</v>
      </c>
      <c r="H21" s="824">
        <v>236.83202623906706</v>
      </c>
      <c r="I21" s="824">
        <v>293.44859912536441</v>
      </c>
    </row>
    <row r="22" spans="1:9" s="163" customFormat="1" ht="21" customHeight="1">
      <c r="A22" s="156" t="s">
        <v>452</v>
      </c>
      <c r="B22" s="824">
        <v>-44.871690100430413</v>
      </c>
      <c r="C22" s="824">
        <v>-37.176859397417502</v>
      </c>
      <c r="D22" s="824">
        <v>-3.3681556195965419E-2</v>
      </c>
      <c r="E22" s="824">
        <v>-190.12895626822154</v>
      </c>
      <c r="F22" s="824">
        <v>-162.10880174927112</v>
      </c>
      <c r="G22" s="824">
        <v>-238.10118804664722</v>
      </c>
      <c r="H22" s="824">
        <v>-228.48451020408163</v>
      </c>
      <c r="I22" s="824">
        <v>-191.98588921282797</v>
      </c>
    </row>
    <row r="23" spans="1:9" s="163" customFormat="1" ht="21" customHeight="1">
      <c r="A23" s="155" t="s">
        <v>58</v>
      </c>
      <c r="B23" s="824">
        <v>25.71373601147776</v>
      </c>
      <c r="C23" s="824">
        <v>172.94314490674319</v>
      </c>
      <c r="D23" s="824">
        <v>25.183523054755042</v>
      </c>
      <c r="E23" s="824">
        <v>365.27861224489794</v>
      </c>
      <c r="F23" s="824">
        <v>939.04681778425663</v>
      </c>
      <c r="G23" s="824">
        <v>938.41071865889216</v>
      </c>
      <c r="H23" s="824">
        <v>741.42476967930031</v>
      </c>
      <c r="I23" s="824">
        <v>384.12316909620989</v>
      </c>
    </row>
    <row r="24" spans="1:9" s="163" customFormat="1" ht="21" customHeight="1">
      <c r="A24" s="155" t="s">
        <v>64</v>
      </c>
      <c r="B24" s="824">
        <v>0.52422381635581061</v>
      </c>
      <c r="C24" s="824">
        <v>1.2478106169296985</v>
      </c>
      <c r="D24" s="824">
        <v>1.9763804034582133</v>
      </c>
      <c r="E24" s="824">
        <v>1.3687623906705537</v>
      </c>
      <c r="F24" s="824">
        <v>0.12939212827988339</v>
      </c>
      <c r="G24" s="824">
        <v>0.1238673469387755</v>
      </c>
      <c r="H24" s="824">
        <v>0.40357580174927116</v>
      </c>
      <c r="I24" s="824">
        <v>0.82035422740524777</v>
      </c>
    </row>
    <row r="25" spans="1:9" s="163" customFormat="1" ht="21" customHeight="1">
      <c r="A25" s="155" t="s">
        <v>453</v>
      </c>
      <c r="B25" s="824">
        <v>2044.44</v>
      </c>
      <c r="C25" s="824">
        <v>3519.5003515064564</v>
      </c>
      <c r="D25" s="824">
        <v>7321.3430677233428</v>
      </c>
      <c r="E25" s="824">
        <v>1.3890000000000002</v>
      </c>
      <c r="F25" s="824">
        <v>1979.5767084548106</v>
      </c>
      <c r="G25" s="824">
        <v>1205.0792492711371</v>
      </c>
      <c r="H25" s="824">
        <v>1206.9328090379011</v>
      </c>
      <c r="I25" s="824">
        <v>1621.6973411078716</v>
      </c>
    </row>
    <row r="26" spans="1:9" s="163" customFormat="1" ht="21" customHeight="1">
      <c r="A26" s="155" t="s">
        <v>75</v>
      </c>
      <c r="B26" s="824">
        <v>90.42961692969871</v>
      </c>
      <c r="C26" s="824">
        <v>81.723153515064553</v>
      </c>
      <c r="D26" s="824">
        <v>143.24428386167148</v>
      </c>
      <c r="E26" s="824">
        <v>137.55018367346938</v>
      </c>
      <c r="F26" s="824">
        <v>120.83696064139941</v>
      </c>
      <c r="G26" s="824">
        <v>328.65110641399417</v>
      </c>
      <c r="H26" s="824">
        <v>738.8715043731778</v>
      </c>
      <c r="I26" s="824">
        <v>628.47422886297375</v>
      </c>
    </row>
    <row r="27" spans="1:9" s="164" customFormat="1" ht="43.5" customHeight="1" thickBot="1">
      <c r="A27" s="157" t="s">
        <v>454</v>
      </c>
      <c r="B27" s="825">
        <v>5.0330229555236725</v>
      </c>
      <c r="C27" s="825">
        <v>2.9640631276901006</v>
      </c>
      <c r="D27" s="825">
        <v>228.43141786743516</v>
      </c>
      <c r="E27" s="825">
        <v>159.35083381924198</v>
      </c>
      <c r="F27" s="825">
        <v>325.37990962099127</v>
      </c>
      <c r="G27" s="825">
        <v>196.12017346938774</v>
      </c>
      <c r="H27" s="825">
        <v>186.52108017492714</v>
      </c>
      <c r="I27" s="825">
        <v>103.5732886297376</v>
      </c>
    </row>
    <row r="28" spans="1:9" ht="24" customHeight="1" thickTop="1" thickBot="1">
      <c r="A28" s="63" t="s">
        <v>455</v>
      </c>
      <c r="B28" s="823">
        <v>7225.8867517934004</v>
      </c>
      <c r="C28" s="823">
        <v>4902.9562553802007</v>
      </c>
      <c r="D28" s="823">
        <v>18831.965207492798</v>
      </c>
      <c r="E28" s="823">
        <v>46298.762553935856</v>
      </c>
      <c r="F28" s="823">
        <v>43622.195603498541</v>
      </c>
      <c r="G28" s="823">
        <v>42878.384393586006</v>
      </c>
      <c r="H28" s="823">
        <v>38600.789769679293</v>
      </c>
      <c r="I28" s="823">
        <v>55773.569362973758</v>
      </c>
    </row>
    <row r="29" spans="1:9" s="163" customFormat="1" ht="21" customHeight="1" thickTop="1">
      <c r="A29" s="155" t="s">
        <v>456</v>
      </c>
      <c r="B29" s="824">
        <v>5237.2936829268283</v>
      </c>
      <c r="C29" s="824">
        <v>4201.7585796269732</v>
      </c>
      <c r="D29" s="824">
        <v>18151.445521613834</v>
      </c>
      <c r="E29" s="824">
        <v>43768.02222740525</v>
      </c>
      <c r="F29" s="824">
        <v>40305.362543731775</v>
      </c>
      <c r="G29" s="824">
        <v>27424.189408163267</v>
      </c>
      <c r="H29" s="824">
        <v>18208.404864431486</v>
      </c>
      <c r="I29" s="824">
        <v>37746.101437317782</v>
      </c>
    </row>
    <row r="30" spans="1:9" s="163" customFormat="1" ht="21" customHeight="1">
      <c r="A30" s="156" t="s">
        <v>457</v>
      </c>
      <c r="B30" s="824">
        <v>2469.4212266857962</v>
      </c>
      <c r="C30" s="824">
        <v>2382.7804390243905</v>
      </c>
      <c r="D30" s="824">
        <v>17331.847479827091</v>
      </c>
      <c r="E30" s="824">
        <v>40043.301413994166</v>
      </c>
      <c r="F30" s="824">
        <v>34528.554629737606</v>
      </c>
      <c r="G30" s="824">
        <v>20403.560584548104</v>
      </c>
      <c r="H30" s="824">
        <v>14741.174896501459</v>
      </c>
      <c r="I30" s="824">
        <v>27519.615377551025</v>
      </c>
    </row>
    <row r="31" spans="1:9" s="163" customFormat="1" ht="21" customHeight="1">
      <c r="A31" s="156" t="s">
        <v>458</v>
      </c>
      <c r="B31" s="824">
        <v>2398.9243472022958</v>
      </c>
      <c r="C31" s="824">
        <v>1634.9295279770445</v>
      </c>
      <c r="D31" s="824">
        <v>682.73909798270881</v>
      </c>
      <c r="E31" s="824">
        <v>897.08925218658885</v>
      </c>
      <c r="F31" s="824">
        <v>1295.6222827988336</v>
      </c>
      <c r="G31" s="824">
        <v>2270.4473396501458</v>
      </c>
      <c r="H31" s="824">
        <v>2211.2958323615162</v>
      </c>
      <c r="I31" s="824">
        <v>1735.3980787172013</v>
      </c>
    </row>
    <row r="32" spans="1:9" s="163" customFormat="1" ht="21" customHeight="1">
      <c r="A32" s="156" t="s">
        <v>459</v>
      </c>
      <c r="B32" s="824">
        <v>339.01344045911054</v>
      </c>
      <c r="C32" s="824">
        <v>166.35220086083214</v>
      </c>
      <c r="D32" s="824">
        <v>126.74262103746398</v>
      </c>
      <c r="E32" s="824">
        <v>121.07647959183673</v>
      </c>
      <c r="F32" s="824">
        <v>64.287150145772586</v>
      </c>
      <c r="G32" s="824">
        <v>64.477600583090378</v>
      </c>
      <c r="H32" s="824">
        <v>64.485960641399416</v>
      </c>
      <c r="I32" s="824">
        <v>55.448460641399414</v>
      </c>
    </row>
    <row r="33" spans="1:9" s="163" customFormat="1" ht="21" customHeight="1">
      <c r="A33" s="156" t="s">
        <v>460</v>
      </c>
      <c r="B33" s="824">
        <v>27.039769010043045</v>
      </c>
      <c r="C33" s="824">
        <v>15.965292682926828</v>
      </c>
      <c r="D33" s="824">
        <v>9.3623328530259347</v>
      </c>
      <c r="E33" s="824">
        <v>2704.9049912536443</v>
      </c>
      <c r="F33" s="824">
        <v>4414.9060379008752</v>
      </c>
      <c r="G33" s="824">
        <v>4633.9018746355687</v>
      </c>
      <c r="H33" s="824">
        <v>1191.3213352769678</v>
      </c>
      <c r="I33" s="824">
        <v>3342.5318906705538</v>
      </c>
    </row>
    <row r="34" spans="1:9" s="163" customFormat="1" ht="21" customHeight="1">
      <c r="A34" s="156" t="s">
        <v>461</v>
      </c>
      <c r="B34" s="824">
        <v>0</v>
      </c>
      <c r="C34" s="824">
        <v>0</v>
      </c>
      <c r="D34" s="824">
        <v>0</v>
      </c>
      <c r="E34" s="824">
        <v>0</v>
      </c>
      <c r="F34" s="824">
        <v>0</v>
      </c>
      <c r="G34" s="824">
        <v>0</v>
      </c>
      <c r="H34" s="824">
        <v>0</v>
      </c>
      <c r="I34" s="824">
        <v>5066.1605247813413</v>
      </c>
    </row>
    <row r="35" spans="1:9" s="163" customFormat="1" ht="21" customHeight="1">
      <c r="A35" s="156" t="s">
        <v>462</v>
      </c>
      <c r="B35" s="824">
        <v>2.8948995695839312</v>
      </c>
      <c r="C35" s="824">
        <v>1.7311190817790529</v>
      </c>
      <c r="D35" s="824">
        <v>0.7539899135446686</v>
      </c>
      <c r="E35" s="824">
        <v>1.6500903790087464</v>
      </c>
      <c r="F35" s="824">
        <v>1.9924431486880467</v>
      </c>
      <c r="G35" s="824">
        <v>51.802008746355689</v>
      </c>
      <c r="H35" s="824">
        <v>0.12683965014577259</v>
      </c>
      <c r="I35" s="824">
        <v>26.947104956268223</v>
      </c>
    </row>
    <row r="36" spans="1:9" s="163" customFormat="1" ht="21" customHeight="1">
      <c r="A36" s="155" t="s">
        <v>463</v>
      </c>
      <c r="B36" s="824">
        <v>0</v>
      </c>
      <c r="C36" s="824">
        <v>0</v>
      </c>
      <c r="D36" s="824">
        <v>0</v>
      </c>
      <c r="E36" s="824">
        <v>0</v>
      </c>
      <c r="F36" s="824">
        <v>0</v>
      </c>
      <c r="G36" s="824">
        <v>0</v>
      </c>
      <c r="H36" s="824">
        <v>0</v>
      </c>
      <c r="I36" s="824">
        <v>0</v>
      </c>
    </row>
    <row r="37" spans="1:9" s="163" customFormat="1" ht="21" customHeight="1">
      <c r="A37" s="155" t="s">
        <v>464</v>
      </c>
      <c r="B37" s="824">
        <v>950.93042467718794</v>
      </c>
      <c r="C37" s="824">
        <v>1.4907245337159254</v>
      </c>
      <c r="D37" s="824">
        <v>1.490808357348703</v>
      </c>
      <c r="E37" s="824">
        <v>1124.5282827988337</v>
      </c>
      <c r="F37" s="824">
        <v>95.852717201166186</v>
      </c>
      <c r="G37" s="824">
        <v>11866.417572886296</v>
      </c>
      <c r="H37" s="824">
        <v>16468.404619533525</v>
      </c>
      <c r="I37" s="824">
        <v>14416.745323615161</v>
      </c>
    </row>
    <row r="38" spans="1:9" s="163" customFormat="1" ht="21" customHeight="1">
      <c r="A38" s="155" t="s">
        <v>465</v>
      </c>
      <c r="B38" s="824">
        <v>937.48331707317072</v>
      </c>
      <c r="C38" s="824">
        <v>527.55061692969866</v>
      </c>
      <c r="D38" s="824">
        <v>472.83985734870316</v>
      </c>
      <c r="E38" s="824">
        <v>867.23241690962095</v>
      </c>
      <c r="F38" s="824">
        <v>2414.908527696793</v>
      </c>
      <c r="G38" s="824">
        <v>2670.476666180758</v>
      </c>
      <c r="H38" s="824">
        <v>2988.0858483965017</v>
      </c>
      <c r="I38" s="824">
        <v>2610.2506909620988</v>
      </c>
    </row>
    <row r="39" spans="1:9" s="163" customFormat="1" ht="21" customHeight="1">
      <c r="A39" s="155" t="s">
        <v>129</v>
      </c>
      <c r="B39" s="824">
        <v>100.17932711621233</v>
      </c>
      <c r="C39" s="824">
        <v>172.15633428981346</v>
      </c>
      <c r="D39" s="824">
        <v>206.18902017291066</v>
      </c>
      <c r="E39" s="824">
        <v>538.97962682215746</v>
      </c>
      <c r="F39" s="824">
        <v>806.07181486880461</v>
      </c>
      <c r="G39" s="824">
        <v>917.30074635568508</v>
      </c>
      <c r="H39" s="824">
        <v>935.89443731778431</v>
      </c>
      <c r="I39" s="824">
        <v>1000.4719110787171</v>
      </c>
    </row>
    <row r="40" spans="1:9" s="163" customFormat="1" ht="21" customHeight="1">
      <c r="A40" s="155" t="s">
        <v>135</v>
      </c>
      <c r="B40" s="824">
        <v>0</v>
      </c>
      <c r="C40" s="824">
        <v>0</v>
      </c>
      <c r="D40" s="824">
        <v>0</v>
      </c>
      <c r="E40" s="824">
        <v>0</v>
      </c>
      <c r="F40" s="824">
        <v>0</v>
      </c>
      <c r="G40" s="824">
        <v>0</v>
      </c>
      <c r="H40" s="824">
        <v>0</v>
      </c>
      <c r="I40" s="824">
        <v>0</v>
      </c>
    </row>
    <row r="41" spans="1:9" s="163" customFormat="1" ht="21" customHeight="1">
      <c r="A41" s="155" t="s">
        <v>466</v>
      </c>
      <c r="B41" s="824">
        <v>0</v>
      </c>
      <c r="C41" s="824">
        <v>0</v>
      </c>
      <c r="D41" s="824">
        <v>0</v>
      </c>
      <c r="E41" s="824">
        <v>0</v>
      </c>
      <c r="F41" s="824">
        <v>0</v>
      </c>
      <c r="G41" s="824">
        <v>0</v>
      </c>
      <c r="H41" s="824">
        <v>0</v>
      </c>
      <c r="I41" s="824">
        <v>0</v>
      </c>
    </row>
    <row r="42" spans="1:9" s="164" customFormat="1" ht="43.5" customHeight="1" thickBot="1">
      <c r="A42" s="157" t="s">
        <v>110</v>
      </c>
      <c r="B42" s="825"/>
      <c r="C42" s="825">
        <v>0</v>
      </c>
      <c r="D42" s="825">
        <v>0</v>
      </c>
      <c r="E42" s="825">
        <v>0</v>
      </c>
      <c r="F42" s="825">
        <v>0</v>
      </c>
      <c r="G42" s="825">
        <v>0</v>
      </c>
      <c r="H42" s="825">
        <v>0</v>
      </c>
      <c r="I42" s="825">
        <v>0</v>
      </c>
    </row>
    <row r="43" spans="1:9" ht="24" customHeight="1" thickTop="1" thickBot="1">
      <c r="A43" s="63" t="s">
        <v>467</v>
      </c>
      <c r="B43" s="823">
        <v>14150.399457675754</v>
      </c>
      <c r="C43" s="823">
        <v>15532.012202295553</v>
      </c>
      <c r="D43" s="823">
        <v>18180.434337175793</v>
      </c>
      <c r="E43" s="823">
        <v>21293.315516034985</v>
      </c>
      <c r="F43" s="823">
        <v>24137.802502915452</v>
      </c>
      <c r="G43" s="823">
        <v>26584.644989795917</v>
      </c>
      <c r="H43" s="823">
        <v>26886.574551020407</v>
      </c>
      <c r="I43" s="823">
        <v>28195.721000000001</v>
      </c>
    </row>
    <row r="44" spans="1:9" s="163" customFormat="1" ht="21" customHeight="1" thickTop="1">
      <c r="A44" s="155" t="s">
        <v>150</v>
      </c>
      <c r="B44" s="824">
        <v>10875.24105738881</v>
      </c>
      <c r="C44" s="824">
        <v>10875.24105738881</v>
      </c>
      <c r="D44" s="824">
        <v>10922.252185878964</v>
      </c>
      <c r="E44" s="824">
        <v>11049.62538921283</v>
      </c>
      <c r="F44" s="824">
        <v>11049.62538921283</v>
      </c>
      <c r="G44" s="824">
        <v>11049.62538921283</v>
      </c>
      <c r="H44" s="824">
        <v>11049.62538921283</v>
      </c>
      <c r="I44" s="824">
        <v>11049.62538921283</v>
      </c>
    </row>
    <row r="45" spans="1:9" s="163" customFormat="1" ht="21" customHeight="1">
      <c r="A45" s="155" t="s">
        <v>154</v>
      </c>
      <c r="B45" s="824">
        <v>2370.754817790531</v>
      </c>
      <c r="C45" s="824">
        <v>2370.754817790531</v>
      </c>
      <c r="D45" s="824">
        <v>3518.8391613832855</v>
      </c>
      <c r="E45" s="824">
        <v>5910.1201311953355</v>
      </c>
      <c r="F45" s="824">
        <v>8520.8981384839644</v>
      </c>
      <c r="G45" s="824">
        <v>11080.936427113702</v>
      </c>
      <c r="H45" s="824">
        <v>11080.936427113702</v>
      </c>
      <c r="I45" s="824">
        <v>12317.883848396501</v>
      </c>
    </row>
    <row r="46" spans="1:9" s="163" customFormat="1" ht="21" customHeight="1">
      <c r="A46" s="155" t="s">
        <v>158</v>
      </c>
      <c r="B46" s="824">
        <v>0</v>
      </c>
      <c r="C46" s="824">
        <v>0</v>
      </c>
      <c r="D46" s="824">
        <v>0</v>
      </c>
      <c r="E46" s="824">
        <v>0</v>
      </c>
      <c r="F46" s="824">
        <v>0</v>
      </c>
      <c r="G46" s="824">
        <v>0</v>
      </c>
      <c r="H46" s="824">
        <v>0</v>
      </c>
      <c r="I46" s="824">
        <v>0</v>
      </c>
    </row>
    <row r="47" spans="1:9" s="163" customFormat="1" ht="21" customHeight="1">
      <c r="A47" s="155" t="s">
        <v>468</v>
      </c>
      <c r="B47" s="824">
        <v>1014.9163586800572</v>
      </c>
      <c r="C47" s="824">
        <v>1014.9163586800572</v>
      </c>
      <c r="D47" s="824">
        <v>1158.0621181556196</v>
      </c>
      <c r="E47" s="824">
        <v>1432.7055437317783</v>
      </c>
      <c r="F47" s="824">
        <v>1722.7919883381924</v>
      </c>
      <c r="G47" s="824">
        <v>2007.2406865889211</v>
      </c>
      <c r="H47" s="824">
        <v>2007.2406865889211</v>
      </c>
      <c r="I47" s="824">
        <v>2282.1178906705541</v>
      </c>
    </row>
    <row r="48" spans="1:9" s="163" customFormat="1" ht="21" customHeight="1">
      <c r="A48" s="155" t="s">
        <v>166</v>
      </c>
      <c r="B48" s="824">
        <v>-110.51277618364421</v>
      </c>
      <c r="C48" s="824">
        <v>1271.0999684361548</v>
      </c>
      <c r="D48" s="824">
        <v>2581.2808717579251</v>
      </c>
      <c r="E48" s="824">
        <v>2900.8644518950437</v>
      </c>
      <c r="F48" s="824">
        <v>2844.4869868804667</v>
      </c>
      <c r="G48" s="824">
        <v>2446.8424868804664</v>
      </c>
      <c r="H48" s="824">
        <v>2748.772048104956</v>
      </c>
      <c r="I48" s="824">
        <v>2546.093871720117</v>
      </c>
    </row>
    <row r="49" spans="1:9" s="163" customFormat="1" ht="21" customHeight="1">
      <c r="A49" s="156" t="s">
        <v>469</v>
      </c>
      <c r="B49" s="824">
        <v>0</v>
      </c>
      <c r="C49" s="824">
        <v>-110.51277618364421</v>
      </c>
      <c r="D49" s="824">
        <v>0</v>
      </c>
      <c r="E49" s="824">
        <v>0</v>
      </c>
      <c r="F49" s="824">
        <v>0</v>
      </c>
      <c r="G49" s="824">
        <v>0</v>
      </c>
      <c r="H49" s="824">
        <v>0</v>
      </c>
      <c r="I49" s="824">
        <v>0</v>
      </c>
    </row>
    <row r="50" spans="1:9" s="164" customFormat="1" ht="40.5" customHeight="1" thickBot="1">
      <c r="A50" s="158" t="s">
        <v>470</v>
      </c>
      <c r="B50" s="825">
        <v>-110.51277618364421</v>
      </c>
      <c r="C50" s="825">
        <v>1381.6127446197991</v>
      </c>
      <c r="D50" s="825">
        <v>2581.2808717579251</v>
      </c>
      <c r="E50" s="825">
        <v>2900.8644518950437</v>
      </c>
      <c r="F50" s="825">
        <v>2844.4869868804667</v>
      </c>
      <c r="G50" s="825">
        <v>2446.8424868804664</v>
      </c>
      <c r="H50" s="825">
        <v>2748.772048104956</v>
      </c>
      <c r="I50" s="825">
        <v>2546.093871720117</v>
      </c>
    </row>
    <row r="51" spans="1:9" ht="24" customHeight="1" thickTop="1" thickBot="1">
      <c r="A51" s="63" t="s">
        <v>471</v>
      </c>
      <c r="B51" s="823">
        <v>21376.286209469152</v>
      </c>
      <c r="C51" s="823">
        <v>20434.968457675757</v>
      </c>
      <c r="D51" s="823">
        <v>37012.399544668588</v>
      </c>
      <c r="E51" s="823">
        <v>67592.078069970841</v>
      </c>
      <c r="F51" s="823">
        <v>67759.998106414001</v>
      </c>
      <c r="G51" s="823">
        <v>69463.029383381916</v>
      </c>
      <c r="H51" s="823">
        <v>65487.364320699708</v>
      </c>
      <c r="I51" s="823">
        <v>83969.29036297377</v>
      </c>
    </row>
    <row r="52" spans="1:9" s="163" customFormat="1" ht="24" customHeight="1" thickTop="1">
      <c r="A52" s="159" t="s">
        <v>472</v>
      </c>
      <c r="B52" s="824">
        <v>456.9961406025825</v>
      </c>
      <c r="C52" s="824">
        <v>3035.8108880918226</v>
      </c>
      <c r="D52" s="824">
        <v>2312.8723112391931</v>
      </c>
      <c r="E52" s="824">
        <v>22182.235551020407</v>
      </c>
      <c r="F52" s="824">
        <v>22566.816978134109</v>
      </c>
      <c r="G52" s="824">
        <v>22820.157001457726</v>
      </c>
      <c r="H52" s="824">
        <v>20732.378658892128</v>
      </c>
      <c r="I52" s="824">
        <v>23871.903978134109</v>
      </c>
    </row>
    <row r="53" spans="1:9" s="164" customFormat="1" ht="21" customHeight="1">
      <c r="A53" s="158" t="s">
        <v>473</v>
      </c>
      <c r="B53" s="825">
        <v>319.45314060258255</v>
      </c>
      <c r="C53" s="825">
        <v>1534.4601004304161</v>
      </c>
      <c r="D53" s="825">
        <v>1084.6435201729107</v>
      </c>
      <c r="E53" s="825">
        <v>1147.274639941691</v>
      </c>
      <c r="F53" s="825">
        <v>8870.80291399417</v>
      </c>
      <c r="G53" s="825">
        <v>4926.0845247813422</v>
      </c>
      <c r="H53" s="825">
        <v>6226.5561822157433</v>
      </c>
      <c r="I53" s="825">
        <v>4796.14472303207</v>
      </c>
    </row>
    <row r="54" spans="1:9" s="164" customFormat="1" ht="21" customHeight="1">
      <c r="A54" s="158" t="s">
        <v>474</v>
      </c>
      <c r="B54" s="825">
        <v>137.54300000000001</v>
      </c>
      <c r="C54" s="825">
        <v>1501.3507876614062</v>
      </c>
      <c r="D54" s="825">
        <v>1228.2287910662826</v>
      </c>
      <c r="E54" s="825">
        <v>21034.960911078717</v>
      </c>
      <c r="F54" s="825">
        <v>13696.014064139943</v>
      </c>
      <c r="G54" s="825">
        <v>17894.072476676385</v>
      </c>
      <c r="H54" s="825">
        <v>14505.822476676385</v>
      </c>
      <c r="I54" s="825">
        <v>19075.759255102039</v>
      </c>
    </row>
    <row r="55" spans="1:9" s="164" customFormat="1" ht="21" customHeight="1">
      <c r="A55" s="158" t="s">
        <v>475</v>
      </c>
      <c r="B55" s="825">
        <v>0</v>
      </c>
      <c r="C55" s="825">
        <v>0</v>
      </c>
      <c r="D55" s="825">
        <v>0</v>
      </c>
      <c r="E55" s="825">
        <v>0</v>
      </c>
      <c r="F55" s="825">
        <v>0</v>
      </c>
      <c r="G55" s="825">
        <v>0</v>
      </c>
      <c r="H55" s="825">
        <v>0</v>
      </c>
      <c r="I55" s="825">
        <v>0</v>
      </c>
    </row>
    <row r="56" spans="1:9" s="164" customFormat="1" ht="21" customHeight="1">
      <c r="A56" s="158" t="s">
        <v>476</v>
      </c>
      <c r="B56" s="825">
        <v>0</v>
      </c>
      <c r="C56" s="825">
        <v>0</v>
      </c>
      <c r="D56" s="825">
        <v>0</v>
      </c>
      <c r="E56" s="825">
        <v>0</v>
      </c>
      <c r="F56" s="825">
        <v>0</v>
      </c>
      <c r="G56" s="825">
        <v>0</v>
      </c>
      <c r="H56" s="825">
        <v>0</v>
      </c>
      <c r="I56" s="825">
        <v>0</v>
      </c>
    </row>
    <row r="57" spans="1:9" s="164" customFormat="1" ht="21" customHeight="1">
      <c r="A57" s="158" t="s">
        <v>477</v>
      </c>
      <c r="B57" s="825">
        <v>0</v>
      </c>
      <c r="C57" s="825">
        <v>0</v>
      </c>
      <c r="D57" s="825">
        <v>0</v>
      </c>
      <c r="E57" s="825">
        <v>0</v>
      </c>
      <c r="F57" s="825">
        <v>0</v>
      </c>
      <c r="G57" s="825">
        <v>0</v>
      </c>
      <c r="H57" s="825">
        <v>0</v>
      </c>
      <c r="I57" s="825">
        <v>0</v>
      </c>
    </row>
    <row r="58" spans="1:9" s="164" customFormat="1" ht="61.5" customHeight="1" thickBot="1">
      <c r="A58" s="157" t="s">
        <v>478</v>
      </c>
      <c r="B58" s="825">
        <v>42526.344645624107</v>
      </c>
      <c r="C58" s="825">
        <v>57137.235450502143</v>
      </c>
      <c r="D58" s="825">
        <v>60039.675971181554</v>
      </c>
      <c r="E58" s="825">
        <v>73633.053252186597</v>
      </c>
      <c r="F58" s="825">
        <v>99488.006927113704</v>
      </c>
      <c r="G58" s="825">
        <v>100615.30341545188</v>
      </c>
      <c r="H58" s="825">
        <v>93499.951976676384</v>
      </c>
      <c r="I58" s="825">
        <v>102405.93647667639</v>
      </c>
    </row>
    <row r="59" spans="1:9" ht="31.5" customHeight="1" thickTop="1" thickBot="1">
      <c r="A59" s="160" t="s">
        <v>479</v>
      </c>
      <c r="B59" s="823"/>
      <c r="C59" s="823"/>
      <c r="D59" s="823"/>
      <c r="E59" s="823"/>
      <c r="F59" s="823"/>
      <c r="G59" s="823"/>
      <c r="H59" s="823"/>
      <c r="I59" s="823"/>
    </row>
    <row r="60" spans="1:9" ht="30" customHeight="1" thickTop="1">
      <c r="A60" s="71" t="s">
        <v>480</v>
      </c>
      <c r="B60" s="826">
        <v>1055.4720301291247</v>
      </c>
      <c r="C60" s="826">
        <v>735.23158536585368</v>
      </c>
      <c r="D60" s="826">
        <v>503.12181412103746</v>
      </c>
      <c r="E60" s="826">
        <v>663.65174052478142</v>
      </c>
      <c r="F60" s="826">
        <v>1280.1172040816325</v>
      </c>
      <c r="G60" s="826">
        <v>1654.8012492711371</v>
      </c>
      <c r="H60" s="826">
        <v>1786.8422930029158</v>
      </c>
      <c r="I60" s="826">
        <v>1989.5004358600584</v>
      </c>
    </row>
    <row r="61" spans="1:9" ht="21" customHeight="1">
      <c r="A61" s="68" t="s">
        <v>481</v>
      </c>
      <c r="B61" s="826">
        <v>-38.938648493543759</v>
      </c>
      <c r="C61" s="826">
        <v>-14.987713055954089</v>
      </c>
      <c r="D61" s="826">
        <v>-5.0216325648414983</v>
      </c>
      <c r="E61" s="826">
        <v>-6.0746734693877551</v>
      </c>
      <c r="F61" s="826">
        <v>-36.719325072886299</v>
      </c>
      <c r="G61" s="826">
        <v>-101.08888775510205</v>
      </c>
      <c r="H61" s="826">
        <v>-111.09240524781342</v>
      </c>
      <c r="I61" s="826">
        <v>-121.91233090379008</v>
      </c>
    </row>
    <row r="62" spans="1:9" ht="21.75" customHeight="1">
      <c r="A62" s="66" t="s">
        <v>482</v>
      </c>
      <c r="B62" s="826">
        <v>1016.533381635581</v>
      </c>
      <c r="C62" s="826">
        <v>720.24387230989964</v>
      </c>
      <c r="D62" s="826">
        <v>498.10018155619593</v>
      </c>
      <c r="E62" s="826">
        <v>657.57706705539351</v>
      </c>
      <c r="F62" s="826">
        <v>1243.397879008746</v>
      </c>
      <c r="G62" s="826">
        <v>1553.7123615160351</v>
      </c>
      <c r="H62" s="826">
        <v>1675.749887755102</v>
      </c>
      <c r="I62" s="826">
        <v>1867.5881049562684</v>
      </c>
    </row>
    <row r="63" spans="1:9">
      <c r="A63" s="71" t="s">
        <v>483</v>
      </c>
      <c r="B63" s="826">
        <v>1588.0104906743184</v>
      </c>
      <c r="C63" s="826">
        <v>2691.8403486370162</v>
      </c>
      <c r="D63" s="826">
        <v>4523.5307319884723</v>
      </c>
      <c r="E63" s="826">
        <v>5938.3888906705542</v>
      </c>
      <c r="F63" s="826">
        <v>7049.8674723032063</v>
      </c>
      <c r="G63" s="826">
        <v>7185.0279081632661</v>
      </c>
      <c r="H63" s="826">
        <v>8021.1835160349865</v>
      </c>
      <c r="I63" s="826">
        <v>7251.3746545189506</v>
      </c>
    </row>
    <row r="64" spans="1:9">
      <c r="A64" s="68" t="s">
        <v>484</v>
      </c>
      <c r="B64" s="826">
        <v>-281.30014203730275</v>
      </c>
      <c r="C64" s="826">
        <v>-321.17018938307035</v>
      </c>
      <c r="D64" s="826">
        <v>-451.15637896253605</v>
      </c>
      <c r="E64" s="826">
        <v>-319.05156851311949</v>
      </c>
      <c r="F64" s="826">
        <v>-1032.259444606414</v>
      </c>
      <c r="G64" s="826">
        <v>-591.96863411078721</v>
      </c>
      <c r="H64" s="826">
        <v>-826.41806705539364</v>
      </c>
      <c r="I64" s="826">
        <v>-722.47052769679306</v>
      </c>
    </row>
    <row r="65" spans="1:9">
      <c r="A65" s="72" t="s">
        <v>485</v>
      </c>
      <c r="B65" s="826">
        <v>2323.2437302725971</v>
      </c>
      <c r="C65" s="826">
        <v>3090.9140315638451</v>
      </c>
      <c r="D65" s="826">
        <v>4570.4745345821329</v>
      </c>
      <c r="E65" s="826">
        <v>6276.9143892128277</v>
      </c>
      <c r="F65" s="826">
        <v>7261.0059067055399</v>
      </c>
      <c r="G65" s="826">
        <v>8146.7716355685134</v>
      </c>
      <c r="H65" s="826">
        <v>8870.5153367346938</v>
      </c>
      <c r="I65" s="826">
        <v>8396.4922317784258</v>
      </c>
    </row>
    <row r="66" spans="1:9">
      <c r="A66" s="71" t="s">
        <v>486</v>
      </c>
      <c r="B66" s="826">
        <v>24.585513629842179</v>
      </c>
      <c r="C66" s="826">
        <v>112.21899569583933</v>
      </c>
      <c r="D66" s="826">
        <v>108.88473775216139</v>
      </c>
      <c r="E66" s="826">
        <v>113.25134985422741</v>
      </c>
      <c r="F66" s="826">
        <v>924.04949708454808</v>
      </c>
      <c r="G66" s="826">
        <v>1009.1393061224489</v>
      </c>
      <c r="H66" s="826">
        <v>1100.2922507288629</v>
      </c>
      <c r="I66" s="826">
        <v>2038.9031486880465</v>
      </c>
    </row>
    <row r="67" spans="1:9">
      <c r="A67" s="71" t="s">
        <v>487</v>
      </c>
      <c r="B67" s="826">
        <v>-90.294206599713064</v>
      </c>
      <c r="C67" s="826">
        <v>-121.96708177905309</v>
      </c>
      <c r="D67" s="826">
        <v>-75.602056195965417</v>
      </c>
      <c r="E67" s="826">
        <v>-633.52771574344013</v>
      </c>
      <c r="F67" s="826">
        <v>-1163.121532069971</v>
      </c>
      <c r="G67" s="826">
        <v>-1196.3606195335276</v>
      </c>
      <c r="H67" s="826">
        <v>-1296.4905801749271</v>
      </c>
      <c r="I67" s="826">
        <v>-2066.9820029154516</v>
      </c>
    </row>
    <row r="68" spans="1:9">
      <c r="A68" s="66" t="s">
        <v>488</v>
      </c>
      <c r="B68" s="826">
        <v>2257.5350373027259</v>
      </c>
      <c r="C68" s="826">
        <v>3081.1659454806313</v>
      </c>
      <c r="D68" s="826">
        <v>4603.7572161383287</v>
      </c>
      <c r="E68" s="826">
        <v>5756.638023323615</v>
      </c>
      <c r="F68" s="826">
        <v>7021.9338717201163</v>
      </c>
      <c r="G68" s="826">
        <v>7959.5503221574345</v>
      </c>
      <c r="H68" s="826">
        <v>8674.3170072886296</v>
      </c>
      <c r="I68" s="826">
        <v>8368.4133775510199</v>
      </c>
    </row>
    <row r="69" spans="1:9">
      <c r="A69" s="68" t="s">
        <v>489</v>
      </c>
      <c r="B69" s="826">
        <v>-1404.7134720229556</v>
      </c>
      <c r="C69" s="826">
        <v>-1666.4460774748925</v>
      </c>
      <c r="D69" s="826">
        <v>-1944.4160547550432</v>
      </c>
      <c r="E69" s="826">
        <v>-2714.9551122448979</v>
      </c>
      <c r="F69" s="826">
        <v>-3136.7595685131196</v>
      </c>
      <c r="G69" s="826">
        <v>-3899.401575801749</v>
      </c>
      <c r="H69" s="826">
        <v>-4318.019402332362</v>
      </c>
      <c r="I69" s="826">
        <v>-4355.513087463557</v>
      </c>
    </row>
    <row r="70" spans="1:9">
      <c r="A70" s="72" t="s">
        <v>490</v>
      </c>
      <c r="B70" s="826">
        <v>852.82156527977043</v>
      </c>
      <c r="C70" s="826">
        <v>1414.719868005739</v>
      </c>
      <c r="D70" s="826">
        <v>2659.341161383285</v>
      </c>
      <c r="E70" s="826">
        <v>3041.6829110787171</v>
      </c>
      <c r="F70" s="826">
        <v>3885.1743032069967</v>
      </c>
      <c r="G70" s="826">
        <v>4060.148746355685</v>
      </c>
      <c r="H70" s="826">
        <v>4356.2976049562685</v>
      </c>
      <c r="I70" s="826">
        <v>4012.9002900874634</v>
      </c>
    </row>
    <row r="71" spans="1:9">
      <c r="A71" s="72" t="s">
        <v>491</v>
      </c>
      <c r="B71" s="826">
        <v>-8299.3120487804863</v>
      </c>
      <c r="C71" s="826">
        <v>-26.933502152080347</v>
      </c>
      <c r="D71" s="826">
        <v>-82.85940057636887</v>
      </c>
      <c r="E71" s="826">
        <v>-249.38686297376091</v>
      </c>
      <c r="F71" s="826">
        <v>-27.154214285714286</v>
      </c>
      <c r="G71" s="826">
        <v>-6.2446122448979589</v>
      </c>
      <c r="H71" s="826">
        <v>-8.7534081632653056</v>
      </c>
      <c r="I71" s="826">
        <v>-38.332224489795919</v>
      </c>
    </row>
    <row r="72" spans="1:9">
      <c r="A72" s="73" t="s">
        <v>492</v>
      </c>
      <c r="B72" s="826">
        <v>-8299.3120487804863</v>
      </c>
      <c r="C72" s="826">
        <v>-26.933502152080347</v>
      </c>
      <c r="D72" s="826">
        <v>-82.85940057636887</v>
      </c>
      <c r="E72" s="826">
        <v>-249.38686297376091</v>
      </c>
      <c r="F72" s="826">
        <v>-27.154214285714286</v>
      </c>
      <c r="G72" s="826">
        <v>-6.2446122448979589</v>
      </c>
      <c r="H72" s="826">
        <v>-8.7534081632653056</v>
      </c>
      <c r="I72" s="826">
        <v>-38.332224489795919</v>
      </c>
    </row>
    <row r="73" spans="1:9">
      <c r="A73" s="73" t="s">
        <v>493</v>
      </c>
      <c r="B73" s="826">
        <v>0</v>
      </c>
      <c r="C73" s="826">
        <v>0</v>
      </c>
      <c r="D73" s="826">
        <v>0</v>
      </c>
      <c r="E73" s="826">
        <v>0</v>
      </c>
      <c r="F73" s="826">
        <v>0</v>
      </c>
      <c r="G73" s="826">
        <v>0</v>
      </c>
      <c r="H73" s="826">
        <v>0</v>
      </c>
      <c r="I73" s="826">
        <v>0</v>
      </c>
    </row>
    <row r="74" spans="1:9">
      <c r="A74" s="66" t="s">
        <v>494</v>
      </c>
      <c r="B74" s="826">
        <v>7307.9777374461974</v>
      </c>
      <c r="C74" s="826">
        <v>1.6776197991391679</v>
      </c>
      <c r="D74" s="826">
        <v>19.195711815561957</v>
      </c>
      <c r="E74" s="826">
        <v>113.80916034985422</v>
      </c>
      <c r="F74" s="826">
        <v>-5.9715437317784259</v>
      </c>
      <c r="G74" s="826">
        <v>-0.69490816326530602</v>
      </c>
      <c r="H74" s="826">
        <v>-0.1999198250728863</v>
      </c>
      <c r="I74" s="826">
        <v>-13.924919825072887</v>
      </c>
    </row>
    <row r="75" spans="1:9">
      <c r="A75" s="66" t="s">
        <v>495</v>
      </c>
      <c r="B75" s="826">
        <v>7307.9777374461974</v>
      </c>
      <c r="C75" s="826">
        <v>1.6776197991391679</v>
      </c>
      <c r="D75" s="826">
        <v>19.195711815561957</v>
      </c>
      <c r="E75" s="826">
        <v>113.80916034985422</v>
      </c>
      <c r="F75" s="826">
        <v>-5.9715437317784259</v>
      </c>
      <c r="G75" s="826">
        <v>-0.69490816326530602</v>
      </c>
      <c r="H75" s="826">
        <v>-0.1999198250728863</v>
      </c>
      <c r="I75" s="826">
        <v>-13.924919825072887</v>
      </c>
    </row>
    <row r="76" spans="1:9">
      <c r="A76" s="68" t="s">
        <v>496</v>
      </c>
      <c r="B76" s="826">
        <v>0</v>
      </c>
      <c r="C76" s="826">
        <v>0</v>
      </c>
      <c r="D76" s="826">
        <v>0</v>
      </c>
      <c r="E76" s="826">
        <v>0</v>
      </c>
      <c r="F76" s="826">
        <v>0</v>
      </c>
      <c r="G76" s="826">
        <v>0</v>
      </c>
      <c r="H76" s="826">
        <v>0</v>
      </c>
      <c r="I76" s="826">
        <v>0</v>
      </c>
    </row>
    <row r="77" spans="1:9">
      <c r="A77" s="66" t="s">
        <v>497</v>
      </c>
      <c r="B77" s="826">
        <v>-138.51274605451937</v>
      </c>
      <c r="C77" s="826">
        <v>1389.4639856527979</v>
      </c>
      <c r="D77" s="826">
        <v>2595.6774726224785</v>
      </c>
      <c r="E77" s="826">
        <v>2906.1052084548105</v>
      </c>
      <c r="F77" s="826">
        <v>3852.0485451895042</v>
      </c>
      <c r="G77" s="826">
        <v>4053.2092259475216</v>
      </c>
      <c r="H77" s="826">
        <v>4347.3442769679295</v>
      </c>
      <c r="I77" s="826">
        <v>3960.6431457725948</v>
      </c>
    </row>
    <row r="78" spans="1:9">
      <c r="A78" s="74" t="s">
        <v>498</v>
      </c>
      <c r="B78" s="826">
        <v>4.9550100430416064</v>
      </c>
      <c r="C78" s="826">
        <v>0</v>
      </c>
      <c r="D78" s="826">
        <v>7.8069164265129679E-2</v>
      </c>
      <c r="E78" s="826">
        <v>1.4564373177842567</v>
      </c>
      <c r="F78" s="826">
        <v>0.43552769679300291</v>
      </c>
      <c r="G78" s="826">
        <v>1.1556720116618076</v>
      </c>
      <c r="H78" s="826">
        <v>1.3819402332361517</v>
      </c>
      <c r="I78" s="826">
        <v>5.2110787172011667E-2</v>
      </c>
    </row>
    <row r="79" spans="1:9">
      <c r="A79" s="72" t="s">
        <v>499</v>
      </c>
      <c r="B79" s="826">
        <v>-133.55773601147777</v>
      </c>
      <c r="C79" s="826">
        <v>1389.4639856527979</v>
      </c>
      <c r="D79" s="826">
        <v>2595.7555417867438</v>
      </c>
      <c r="E79" s="826">
        <v>2907.5616457725951</v>
      </c>
      <c r="F79" s="826">
        <v>3852.4840728862969</v>
      </c>
      <c r="G79" s="826">
        <v>4054.3648979591835</v>
      </c>
      <c r="H79" s="826">
        <v>4348.7262172011669</v>
      </c>
      <c r="I79" s="826">
        <v>3960.6952565597671</v>
      </c>
    </row>
    <row r="80" spans="1:9">
      <c r="A80" s="71" t="s">
        <v>500</v>
      </c>
      <c r="B80" s="826">
        <v>23.044959827833573</v>
      </c>
      <c r="C80" s="826">
        <v>-7.8512410329985656</v>
      </c>
      <c r="D80" s="826">
        <v>-14.474670028818444</v>
      </c>
      <c r="E80" s="826">
        <v>-6.6971938775510198</v>
      </c>
      <c r="F80" s="826">
        <v>-50.523265306122447</v>
      </c>
      <c r="G80" s="826">
        <v>-251.89850437317784</v>
      </c>
      <c r="H80" s="826">
        <v>-249.31816326530614</v>
      </c>
      <c r="I80" s="826">
        <v>-65.667857142857144</v>
      </c>
    </row>
    <row r="81" spans="1:9" ht="21" customHeight="1">
      <c r="A81" s="66" t="s">
        <v>501</v>
      </c>
      <c r="B81" s="826">
        <v>-110.51277618364421</v>
      </c>
      <c r="C81" s="826">
        <v>1381.6127446197991</v>
      </c>
      <c r="D81" s="826">
        <v>2581.2808717579251</v>
      </c>
      <c r="E81" s="826">
        <v>2900.8644518950437</v>
      </c>
      <c r="F81" s="826">
        <v>3801.9608075801752</v>
      </c>
      <c r="G81" s="826">
        <v>3802.4663935860058</v>
      </c>
      <c r="H81" s="826">
        <v>4099.4080539358602</v>
      </c>
      <c r="I81" s="826">
        <v>3895.0273994169097</v>
      </c>
    </row>
    <row r="82" spans="1:9" ht="21" customHeight="1">
      <c r="A82" s="71" t="s">
        <v>502</v>
      </c>
      <c r="B82" s="826">
        <v>0</v>
      </c>
      <c r="C82" s="826">
        <v>0</v>
      </c>
      <c r="D82" s="826">
        <v>0</v>
      </c>
      <c r="E82" s="826">
        <v>0</v>
      </c>
      <c r="F82" s="826">
        <v>0</v>
      </c>
      <c r="G82" s="826">
        <v>0</v>
      </c>
      <c r="H82" s="826">
        <v>0</v>
      </c>
      <c r="I82" s="826">
        <v>0</v>
      </c>
    </row>
    <row r="83" spans="1:9" ht="21" customHeight="1">
      <c r="A83" s="66" t="s">
        <v>503</v>
      </c>
      <c r="B83" s="826">
        <v>-110.51277618364421</v>
      </c>
      <c r="C83" s="826">
        <v>1381.6127446197991</v>
      </c>
      <c r="D83" s="826">
        <v>2581.2808717579251</v>
      </c>
      <c r="E83" s="826">
        <v>2900.8644518950437</v>
      </c>
      <c r="F83" s="826">
        <v>3801.9608075801752</v>
      </c>
      <c r="G83" s="826">
        <v>3802.4663935860058</v>
      </c>
      <c r="H83" s="826">
        <v>4099.4080539358602</v>
      </c>
      <c r="I83" s="826">
        <v>3895.0273994169097</v>
      </c>
    </row>
    <row r="84" spans="1:9" ht="18" customHeight="1" thickBot="1">
      <c r="A84" s="71" t="s">
        <v>504</v>
      </c>
      <c r="B84" s="826">
        <v>0</v>
      </c>
      <c r="C84" s="826">
        <v>0</v>
      </c>
      <c r="D84" s="826">
        <v>0</v>
      </c>
      <c r="E84" s="826">
        <v>0</v>
      </c>
      <c r="F84" s="826">
        <v>-957.47382069970843</v>
      </c>
      <c r="G84" s="826">
        <v>-1355.6239067055394</v>
      </c>
      <c r="H84" s="826">
        <v>-1350.6360058309037</v>
      </c>
      <c r="I84" s="826">
        <v>-1348.9335276967929</v>
      </c>
    </row>
    <row r="85" spans="1:9" ht="24" customHeight="1" thickTop="1" thickBot="1">
      <c r="A85" s="63" t="s">
        <v>505</v>
      </c>
      <c r="B85" s="823">
        <v>-110.51277618364421</v>
      </c>
      <c r="C85" s="823">
        <v>1381.6127446197991</v>
      </c>
      <c r="D85" s="823">
        <v>2581.2808717579251</v>
      </c>
      <c r="E85" s="823">
        <v>2900.8644518950437</v>
      </c>
      <c r="F85" s="823">
        <v>2844.4869868804667</v>
      </c>
      <c r="G85" s="823">
        <v>2446.8424868804664</v>
      </c>
      <c r="H85" s="823">
        <v>2748.772048104956</v>
      </c>
      <c r="I85" s="823">
        <v>2546.093871720117</v>
      </c>
    </row>
    <row r="86" spans="1:9" ht="15" customHeight="1" thickTop="1" thickBot="1">
      <c r="A86" s="161"/>
      <c r="B86" s="827"/>
      <c r="C86" s="827"/>
      <c r="D86" s="827"/>
      <c r="E86" s="827"/>
      <c r="F86" s="827"/>
      <c r="G86" s="827"/>
      <c r="H86" s="827"/>
      <c r="I86" s="827"/>
    </row>
    <row r="87" spans="1:9" ht="28.5" customHeight="1" thickTop="1">
      <c r="A87" s="162"/>
      <c r="B87" s="75"/>
      <c r="C87" s="75"/>
      <c r="D87" s="75"/>
      <c r="E87" s="75"/>
      <c r="F87" s="75"/>
      <c r="G87" s="75"/>
      <c r="H87" s="75"/>
    </row>
    <row r="88" spans="1:9">
      <c r="A88" s="162"/>
      <c r="B88" s="75"/>
      <c r="C88" s="75"/>
      <c r="D88" s="75"/>
      <c r="E88" s="75"/>
      <c r="F88" s="75"/>
      <c r="G88" s="75"/>
      <c r="H88" s="75"/>
    </row>
    <row r="89" spans="1:9" ht="19.5">
      <c r="A89" s="165"/>
      <c r="B89" s="75"/>
      <c r="C89" s="75"/>
      <c r="D89" s="75"/>
      <c r="E89" s="75"/>
      <c r="F89" s="75"/>
      <c r="G89" s="75"/>
      <c r="H89" s="75"/>
    </row>
    <row r="90" spans="1:9" ht="19.5">
      <c r="A90" s="165"/>
      <c r="B90" s="75"/>
      <c r="C90" s="75"/>
      <c r="D90" s="75"/>
      <c r="E90" s="75"/>
      <c r="F90" s="75"/>
      <c r="G90" s="75"/>
      <c r="H90" s="75"/>
    </row>
    <row r="91" spans="1:9" ht="19.5">
      <c r="A91" s="165"/>
      <c r="B91" s="75"/>
      <c r="C91" s="75"/>
      <c r="D91" s="75"/>
      <c r="E91" s="75"/>
      <c r="F91" s="75"/>
      <c r="G91" s="75"/>
      <c r="H91" s="75"/>
    </row>
    <row r="92" spans="1:9" ht="19.5">
      <c r="A92" s="166"/>
      <c r="B92" s="75"/>
      <c r="C92" s="75"/>
      <c r="D92" s="75"/>
      <c r="E92" s="75"/>
      <c r="F92" s="75"/>
      <c r="G92" s="75"/>
      <c r="H92" s="75"/>
    </row>
    <row r="93" spans="1:9" ht="19.5">
      <c r="A93" s="166"/>
      <c r="B93" s="75"/>
      <c r="C93" s="75"/>
      <c r="D93" s="75"/>
      <c r="E93" s="75"/>
      <c r="F93" s="75"/>
      <c r="G93" s="75"/>
      <c r="H93" s="75"/>
    </row>
    <row r="94" spans="1:9" ht="19.5">
      <c r="A94" s="167"/>
      <c r="B94" s="75"/>
      <c r="C94" s="75"/>
      <c r="D94" s="75"/>
      <c r="E94" s="75"/>
      <c r="F94" s="75"/>
      <c r="G94" s="75"/>
      <c r="H94" s="75"/>
    </row>
    <row r="95" spans="1:9" ht="19.5">
      <c r="A95" s="165"/>
      <c r="B95" s="75"/>
      <c r="C95" s="75"/>
      <c r="D95" s="75"/>
      <c r="E95" s="75"/>
      <c r="F95" s="75"/>
      <c r="G95" s="75"/>
      <c r="H95" s="75"/>
    </row>
    <row r="96" spans="1:9" ht="19.5">
      <c r="A96" s="165"/>
      <c r="B96" s="75"/>
      <c r="C96" s="75"/>
      <c r="D96" s="75"/>
      <c r="E96" s="75"/>
      <c r="F96" s="75"/>
      <c r="G96" s="75"/>
      <c r="H96" s="75"/>
    </row>
    <row r="97" spans="1:8" ht="19.5">
      <c r="A97" s="165"/>
      <c r="B97" s="75"/>
      <c r="C97" s="75"/>
      <c r="D97" s="75"/>
      <c r="E97" s="75"/>
      <c r="F97" s="75"/>
      <c r="G97" s="75"/>
      <c r="H97" s="75"/>
    </row>
    <row r="98" spans="1:8" ht="19.5">
      <c r="A98" s="165"/>
      <c r="B98" s="75"/>
      <c r="C98" s="75"/>
      <c r="D98" s="75"/>
      <c r="E98" s="75"/>
      <c r="F98" s="75"/>
      <c r="G98" s="75"/>
      <c r="H98" s="75"/>
    </row>
    <row r="99" spans="1:8" ht="19.5">
      <c r="A99" s="165"/>
      <c r="B99" s="75"/>
      <c r="C99" s="75"/>
      <c r="D99" s="75"/>
      <c r="E99" s="75"/>
      <c r="F99" s="75"/>
      <c r="G99" s="75"/>
      <c r="H99" s="75"/>
    </row>
    <row r="100" spans="1:8" ht="19.5">
      <c r="A100" s="168"/>
      <c r="B100" s="75"/>
      <c r="C100" s="75"/>
      <c r="D100" s="75"/>
      <c r="E100" s="75"/>
      <c r="F100" s="75"/>
      <c r="G100" s="75"/>
      <c r="H100" s="75"/>
    </row>
    <row r="101" spans="1:8">
      <c r="A101" s="169"/>
      <c r="B101" s="75"/>
      <c r="C101" s="75"/>
      <c r="D101" s="75"/>
      <c r="E101" s="75"/>
      <c r="F101" s="75"/>
      <c r="G101" s="75"/>
      <c r="H101" s="75"/>
    </row>
    <row r="102" spans="1:8">
      <c r="A102" s="169"/>
      <c r="B102" s="75"/>
      <c r="C102" s="75"/>
      <c r="D102" s="75"/>
      <c r="E102" s="75"/>
      <c r="F102" s="75"/>
      <c r="G102" s="75"/>
      <c r="H102" s="75"/>
    </row>
    <row r="103" spans="1:8">
      <c r="A103" s="169"/>
      <c r="B103" s="75"/>
      <c r="C103" s="75"/>
      <c r="D103" s="75"/>
      <c r="E103" s="75"/>
      <c r="F103" s="75"/>
      <c r="G103" s="75"/>
      <c r="H103" s="75"/>
    </row>
    <row r="104" spans="1:8">
      <c r="A104" s="169"/>
      <c r="B104" s="75"/>
      <c r="C104" s="75"/>
      <c r="D104" s="75"/>
      <c r="E104" s="75"/>
      <c r="F104" s="75"/>
      <c r="G104" s="75"/>
      <c r="H104" s="75"/>
    </row>
    <row r="105" spans="1:8">
      <c r="A105" s="169"/>
      <c r="B105" s="75"/>
      <c r="C105" s="75"/>
      <c r="D105" s="75"/>
      <c r="E105" s="75"/>
      <c r="F105" s="75"/>
      <c r="G105" s="75"/>
      <c r="H105" s="75"/>
    </row>
    <row r="106" spans="1:8">
      <c r="A106" s="169"/>
      <c r="B106" s="75"/>
      <c r="C106" s="75"/>
      <c r="D106" s="75"/>
      <c r="E106" s="75"/>
      <c r="F106" s="75"/>
      <c r="G106" s="75"/>
      <c r="H106" s="75"/>
    </row>
    <row r="107" spans="1:8">
      <c r="A107" s="170"/>
      <c r="B107" s="75"/>
      <c r="C107" s="75"/>
      <c r="D107" s="75"/>
      <c r="E107" s="75"/>
      <c r="F107" s="75"/>
      <c r="G107" s="75"/>
      <c r="H107" s="75"/>
    </row>
    <row r="108" spans="1:8">
      <c r="A108" s="170"/>
      <c r="B108" s="75"/>
      <c r="C108" s="75"/>
      <c r="D108" s="75"/>
      <c r="E108" s="75"/>
      <c r="F108" s="75"/>
      <c r="G108" s="75"/>
      <c r="H108" s="75"/>
    </row>
    <row r="109" spans="1:8" ht="19.5">
      <c r="A109" s="165"/>
      <c r="B109" s="75"/>
      <c r="C109" s="75"/>
      <c r="D109" s="75"/>
      <c r="E109" s="75"/>
      <c r="F109" s="75"/>
      <c r="G109" s="75"/>
      <c r="H109" s="75"/>
    </row>
    <row r="110" spans="1:8" ht="19.5">
      <c r="A110" s="165"/>
      <c r="B110" s="75"/>
      <c r="C110" s="75"/>
      <c r="D110" s="75"/>
      <c r="E110" s="75"/>
      <c r="F110" s="75"/>
      <c r="G110" s="75"/>
      <c r="H110" s="75"/>
    </row>
    <row r="111" spans="1:8" ht="19.5">
      <c r="A111" s="167"/>
      <c r="B111" s="75"/>
      <c r="C111" s="75"/>
      <c r="D111" s="75"/>
      <c r="E111" s="75"/>
      <c r="F111" s="75"/>
      <c r="G111" s="75"/>
      <c r="H111" s="75"/>
    </row>
    <row r="112" spans="1:8" ht="19.5">
      <c r="A112" s="167"/>
      <c r="B112" s="75"/>
      <c r="C112" s="75"/>
      <c r="D112" s="75"/>
      <c r="E112" s="75"/>
      <c r="F112" s="75"/>
      <c r="G112" s="75"/>
      <c r="H112" s="75"/>
    </row>
    <row r="113" spans="1:8" ht="19.5">
      <c r="A113" s="167"/>
      <c r="B113" s="75"/>
      <c r="C113" s="75"/>
      <c r="D113" s="75"/>
      <c r="E113" s="75"/>
      <c r="F113" s="75"/>
      <c r="G113" s="75"/>
      <c r="H113" s="75"/>
    </row>
    <row r="114" spans="1:8" ht="19.5">
      <c r="A114" s="165"/>
      <c r="B114" s="75"/>
      <c r="C114" s="75"/>
      <c r="D114" s="75"/>
      <c r="E114" s="75"/>
      <c r="F114" s="75"/>
      <c r="G114" s="75"/>
      <c r="H114" s="75"/>
    </row>
    <row r="115" spans="1:8" ht="19.5">
      <c r="A115" s="165"/>
      <c r="B115" s="75"/>
      <c r="C115" s="75"/>
      <c r="D115" s="75"/>
      <c r="E115" s="75"/>
      <c r="F115" s="75"/>
      <c r="G115" s="75"/>
      <c r="H115" s="75"/>
    </row>
    <row r="116" spans="1:8" ht="19.5">
      <c r="A116" s="165"/>
      <c r="B116" s="75"/>
      <c r="C116" s="75"/>
      <c r="D116" s="75"/>
      <c r="E116" s="75"/>
      <c r="F116" s="75"/>
      <c r="G116" s="75"/>
      <c r="H116" s="75"/>
    </row>
    <row r="117" spans="1:8" ht="19.5">
      <c r="A117" s="165"/>
      <c r="B117" s="75"/>
      <c r="C117" s="75"/>
      <c r="D117" s="75"/>
      <c r="E117" s="75"/>
      <c r="F117" s="75"/>
      <c r="G117" s="75"/>
      <c r="H117" s="75"/>
    </row>
    <row r="118" spans="1:8" ht="19.5">
      <c r="A118" s="165"/>
      <c r="B118" s="75"/>
      <c r="C118" s="75"/>
      <c r="D118" s="75"/>
      <c r="E118" s="75"/>
      <c r="F118" s="75"/>
      <c r="G118" s="75"/>
      <c r="H118" s="75"/>
    </row>
    <row r="119" spans="1:8" ht="19.5">
      <c r="A119" s="165"/>
      <c r="B119" s="75"/>
      <c r="C119" s="75"/>
      <c r="D119" s="75"/>
      <c r="E119" s="75"/>
      <c r="F119" s="75"/>
      <c r="G119" s="75"/>
      <c r="H119" s="75"/>
    </row>
    <row r="120" spans="1:8" ht="19.5">
      <c r="A120" s="165"/>
      <c r="B120" s="75"/>
      <c r="C120" s="75"/>
      <c r="D120" s="75"/>
      <c r="E120" s="75"/>
      <c r="F120" s="75"/>
      <c r="G120" s="75"/>
      <c r="H120" s="75"/>
    </row>
    <row r="121" spans="1:8" ht="19.5">
      <c r="A121" s="167"/>
      <c r="B121" s="75"/>
      <c r="C121" s="75"/>
      <c r="D121" s="75"/>
      <c r="E121" s="75"/>
      <c r="F121" s="75"/>
      <c r="G121" s="75"/>
      <c r="H121" s="75"/>
    </row>
    <row r="122" spans="1:8" ht="19.5">
      <c r="A122" s="165"/>
      <c r="B122" s="75"/>
      <c r="C122" s="75"/>
      <c r="D122" s="75"/>
      <c r="E122" s="75"/>
      <c r="F122" s="75"/>
      <c r="G122" s="75"/>
      <c r="H122" s="75"/>
    </row>
    <row r="123" spans="1:8" ht="19.5">
      <c r="A123" s="165"/>
      <c r="B123" s="75"/>
      <c r="C123" s="75"/>
      <c r="D123" s="75"/>
      <c r="E123" s="75"/>
      <c r="F123" s="75"/>
      <c r="G123" s="75"/>
      <c r="H123" s="75"/>
    </row>
    <row r="124" spans="1:8" ht="19.5">
      <c r="A124" s="165"/>
      <c r="B124" s="75"/>
      <c r="C124" s="75"/>
      <c r="D124" s="75"/>
      <c r="E124" s="75"/>
      <c r="F124" s="75"/>
      <c r="G124" s="75"/>
      <c r="H124" s="75"/>
    </row>
    <row r="125" spans="1:8" ht="19.5">
      <c r="A125" s="165"/>
      <c r="B125" s="75"/>
      <c r="C125" s="75"/>
      <c r="D125" s="75"/>
      <c r="E125" s="75"/>
      <c r="F125" s="75"/>
      <c r="G125" s="75"/>
      <c r="H125" s="75"/>
    </row>
    <row r="126" spans="1:8" ht="19.5">
      <c r="A126" s="165"/>
      <c r="B126" s="75"/>
      <c r="C126" s="75"/>
      <c r="D126" s="75"/>
      <c r="E126" s="75"/>
      <c r="F126" s="75"/>
      <c r="G126" s="75"/>
      <c r="H126" s="75"/>
    </row>
    <row r="127" spans="1:8" ht="19.5">
      <c r="A127" s="167"/>
      <c r="B127" s="75"/>
      <c r="C127" s="75"/>
      <c r="D127" s="75"/>
      <c r="E127" s="75"/>
      <c r="F127" s="75"/>
      <c r="G127" s="75"/>
      <c r="H127" s="75"/>
    </row>
    <row r="128" spans="1:8" ht="19.5">
      <c r="A128" s="165"/>
      <c r="B128" s="75"/>
      <c r="C128" s="75"/>
      <c r="D128" s="75"/>
      <c r="E128" s="75"/>
      <c r="F128" s="75"/>
      <c r="G128" s="75"/>
      <c r="H128" s="75"/>
    </row>
    <row r="129" spans="1:8" ht="19.5">
      <c r="A129" s="165"/>
      <c r="B129" s="75"/>
      <c r="C129" s="75"/>
      <c r="D129" s="75"/>
      <c r="E129" s="75"/>
      <c r="F129" s="75"/>
      <c r="G129" s="75"/>
      <c r="H129" s="75"/>
    </row>
    <row r="130" spans="1:8" ht="19.5">
      <c r="A130" s="165"/>
      <c r="B130" s="75"/>
      <c r="C130" s="75"/>
      <c r="D130" s="75"/>
      <c r="E130" s="75"/>
      <c r="F130" s="75"/>
      <c r="G130" s="75"/>
      <c r="H130" s="75"/>
    </row>
    <row r="131" spans="1:8" ht="19.5">
      <c r="A131" s="167"/>
      <c r="B131" s="75"/>
      <c r="C131" s="75"/>
      <c r="D131" s="75"/>
      <c r="E131" s="75"/>
      <c r="F131" s="75"/>
      <c r="G131" s="75"/>
      <c r="H131" s="75"/>
    </row>
    <row r="132" spans="1:8" ht="19.5">
      <c r="A132" s="165"/>
      <c r="B132" s="75"/>
      <c r="C132" s="75"/>
      <c r="D132" s="75"/>
      <c r="E132" s="75"/>
      <c r="F132" s="75"/>
      <c r="G132" s="75"/>
      <c r="H132" s="75"/>
    </row>
    <row r="133" spans="1:8" ht="19.5">
      <c r="A133" s="165"/>
      <c r="B133" s="75"/>
      <c r="C133" s="75"/>
      <c r="D133" s="75"/>
      <c r="E133" s="75"/>
      <c r="F133" s="75"/>
      <c r="G133" s="75"/>
      <c r="H133" s="75"/>
    </row>
    <row r="134" spans="1:8" ht="19.5">
      <c r="A134" s="165"/>
      <c r="B134" s="75"/>
      <c r="C134" s="75"/>
      <c r="D134" s="75"/>
      <c r="E134" s="75"/>
      <c r="F134" s="75"/>
      <c r="G134" s="75"/>
      <c r="H134" s="75"/>
    </row>
    <row r="135" spans="1:8" ht="19.5">
      <c r="A135" s="165"/>
      <c r="B135" s="75"/>
      <c r="C135" s="75"/>
      <c r="D135" s="75"/>
      <c r="E135" s="75"/>
      <c r="F135" s="75"/>
      <c r="G135" s="75"/>
      <c r="H135" s="75"/>
    </row>
    <row r="136" spans="1:8" ht="19.5">
      <c r="A136" s="167"/>
      <c r="B136" s="75"/>
      <c r="C136" s="75"/>
      <c r="D136" s="75"/>
      <c r="E136" s="75"/>
      <c r="F136" s="75"/>
      <c r="G136" s="75"/>
      <c r="H136" s="75"/>
    </row>
    <row r="137" spans="1:8" ht="19.5">
      <c r="A137" s="165"/>
      <c r="B137" s="75"/>
      <c r="C137" s="75"/>
      <c r="D137" s="75"/>
      <c r="E137" s="75"/>
      <c r="F137" s="75"/>
      <c r="G137" s="75"/>
      <c r="H137" s="75"/>
    </row>
    <row r="138" spans="1:8" ht="19.5">
      <c r="A138" s="165"/>
      <c r="B138" s="75"/>
      <c r="C138" s="75"/>
      <c r="D138" s="75"/>
      <c r="E138" s="75"/>
      <c r="F138" s="75"/>
      <c r="G138" s="75"/>
      <c r="H138" s="75"/>
    </row>
    <row r="139" spans="1:8" ht="19.5">
      <c r="A139" s="165"/>
      <c r="B139" s="75"/>
      <c r="C139" s="75"/>
      <c r="D139" s="75"/>
      <c r="E139" s="75"/>
      <c r="F139" s="75"/>
      <c r="G139" s="75"/>
      <c r="H139" s="75"/>
    </row>
    <row r="140" spans="1:8" ht="19.5">
      <c r="A140" s="165"/>
      <c r="B140" s="75"/>
      <c r="C140" s="75"/>
      <c r="D140" s="75"/>
      <c r="E140" s="75"/>
      <c r="F140" s="75"/>
      <c r="G140" s="75"/>
      <c r="H140" s="75"/>
    </row>
    <row r="141" spans="1:8" ht="19.5">
      <c r="A141" s="166"/>
      <c r="B141" s="75"/>
      <c r="C141" s="75"/>
      <c r="D141" s="75"/>
      <c r="E141" s="75"/>
      <c r="F141" s="75"/>
      <c r="G141" s="75"/>
      <c r="H141" s="75"/>
    </row>
    <row r="142" spans="1:8" ht="19.5">
      <c r="A142" s="166"/>
      <c r="B142" s="75"/>
      <c r="C142" s="75"/>
      <c r="D142" s="75"/>
      <c r="E142" s="75"/>
      <c r="F142" s="75"/>
      <c r="G142" s="75"/>
      <c r="H142" s="75"/>
    </row>
    <row r="143" spans="1:8" ht="19.5">
      <c r="A143" s="167"/>
      <c r="B143" s="75"/>
      <c r="C143" s="75"/>
      <c r="D143" s="75"/>
      <c r="E143" s="75"/>
      <c r="F143" s="75"/>
      <c r="G143" s="75"/>
      <c r="H143" s="75"/>
    </row>
    <row r="144" spans="1:8" ht="19.5">
      <c r="A144" s="165"/>
      <c r="B144" s="75"/>
      <c r="C144" s="75"/>
      <c r="D144" s="75"/>
      <c r="E144" s="75"/>
      <c r="F144" s="75"/>
      <c r="G144" s="75"/>
      <c r="H144" s="75"/>
    </row>
    <row r="145" spans="1:8" ht="19.5">
      <c r="A145" s="165"/>
      <c r="B145" s="75"/>
      <c r="C145" s="75"/>
      <c r="D145" s="75"/>
      <c r="E145" s="75"/>
      <c r="F145" s="75"/>
      <c r="G145" s="75"/>
      <c r="H145" s="75"/>
    </row>
    <row r="146" spans="1:8" ht="19.5">
      <c r="A146" s="171"/>
      <c r="B146" s="75"/>
      <c r="C146" s="75"/>
      <c r="D146" s="75"/>
      <c r="E146" s="75"/>
      <c r="F146" s="75"/>
      <c r="G146" s="75"/>
      <c r="H146" s="75"/>
    </row>
    <row r="147" spans="1:8" ht="19.5">
      <c r="A147" s="167"/>
      <c r="B147" s="75"/>
      <c r="C147" s="75"/>
      <c r="D147" s="75"/>
      <c r="E147" s="75"/>
      <c r="F147" s="75"/>
      <c r="G147" s="75"/>
      <c r="H147" s="75"/>
    </row>
    <row r="148" spans="1:8" ht="19.5">
      <c r="A148" s="165"/>
      <c r="B148" s="75"/>
      <c r="C148" s="75"/>
      <c r="D148" s="75"/>
      <c r="E148" s="75"/>
      <c r="F148" s="75"/>
      <c r="G148" s="75"/>
      <c r="H148" s="75"/>
    </row>
    <row r="149" spans="1:8" ht="19.5">
      <c r="A149" s="165"/>
      <c r="B149" s="75"/>
      <c r="C149" s="75"/>
      <c r="D149" s="75"/>
      <c r="E149" s="75"/>
      <c r="F149" s="75"/>
      <c r="G149" s="75"/>
      <c r="H149" s="75"/>
    </row>
    <row r="150" spans="1:8" ht="19.5">
      <c r="A150" s="165"/>
      <c r="B150" s="75"/>
      <c r="C150" s="75"/>
      <c r="D150" s="75"/>
      <c r="E150" s="75"/>
      <c r="F150" s="75"/>
      <c r="G150" s="75"/>
      <c r="H150" s="75"/>
    </row>
    <row r="151" spans="1:8" ht="19.5">
      <c r="A151" s="167"/>
      <c r="B151" s="75"/>
      <c r="C151" s="75"/>
      <c r="D151" s="75"/>
      <c r="E151" s="75"/>
      <c r="F151" s="75"/>
      <c r="G151" s="75"/>
      <c r="H151" s="75"/>
    </row>
    <row r="152" spans="1:8" ht="19.5">
      <c r="A152" s="165"/>
      <c r="B152" s="75"/>
      <c r="C152" s="75"/>
      <c r="D152" s="75"/>
      <c r="E152" s="75"/>
      <c r="F152" s="75"/>
      <c r="G152" s="75"/>
      <c r="H152" s="75"/>
    </row>
    <row r="153" spans="1:8" ht="19.5">
      <c r="A153" s="165"/>
      <c r="B153" s="75"/>
      <c r="C153" s="75"/>
      <c r="D153" s="75"/>
      <c r="E153" s="75"/>
      <c r="F153" s="75"/>
      <c r="G153" s="75"/>
      <c r="H153" s="75"/>
    </row>
    <row r="154" spans="1:8" ht="19.5">
      <c r="A154" s="165"/>
      <c r="B154" s="75"/>
      <c r="C154" s="75"/>
      <c r="D154" s="75"/>
      <c r="E154" s="75"/>
      <c r="F154" s="75"/>
      <c r="G154" s="75"/>
      <c r="H154" s="75"/>
    </row>
    <row r="155" spans="1:8" ht="19.5">
      <c r="A155" s="167"/>
      <c r="B155" s="75"/>
      <c r="C155" s="75"/>
      <c r="D155" s="75"/>
      <c r="E155" s="75"/>
      <c r="F155" s="75"/>
      <c r="G155" s="75"/>
      <c r="H155" s="75"/>
    </row>
    <row r="156" spans="1:8" ht="19.5">
      <c r="A156" s="165"/>
      <c r="B156" s="75"/>
      <c r="C156" s="75"/>
      <c r="D156" s="75"/>
      <c r="E156" s="75"/>
      <c r="F156" s="75"/>
      <c r="G156" s="75"/>
      <c r="H156" s="75"/>
    </row>
    <row r="157" spans="1:8" ht="19.5">
      <c r="A157" s="165"/>
      <c r="B157" s="75"/>
      <c r="C157" s="75"/>
      <c r="D157" s="75"/>
      <c r="E157" s="75"/>
      <c r="F157" s="75"/>
      <c r="G157" s="75"/>
      <c r="H157" s="75"/>
    </row>
    <row r="158" spans="1:8" ht="19.5">
      <c r="A158" s="165"/>
      <c r="B158" s="75"/>
      <c r="C158" s="75"/>
      <c r="D158" s="75"/>
      <c r="E158" s="75"/>
      <c r="F158" s="75"/>
      <c r="G158" s="75"/>
      <c r="H158" s="75"/>
    </row>
    <row r="159" spans="1:8" ht="19.5">
      <c r="A159" s="167"/>
      <c r="B159" s="75"/>
      <c r="C159" s="75"/>
      <c r="D159" s="75"/>
      <c r="E159" s="75"/>
      <c r="F159" s="75"/>
      <c r="G159" s="75"/>
      <c r="H159" s="75"/>
    </row>
    <row r="160" spans="1:8" ht="19.5">
      <c r="A160" s="165"/>
      <c r="B160" s="75"/>
      <c r="C160" s="75"/>
      <c r="D160" s="75"/>
      <c r="E160" s="75"/>
      <c r="F160" s="75"/>
      <c r="G160" s="75"/>
      <c r="H160" s="75"/>
    </row>
    <row r="161" spans="1:8" ht="19.5">
      <c r="A161" s="165"/>
      <c r="B161" s="75"/>
      <c r="C161" s="75"/>
      <c r="D161" s="75"/>
      <c r="E161" s="75"/>
      <c r="F161" s="75"/>
      <c r="G161" s="75"/>
      <c r="H161" s="75"/>
    </row>
    <row r="162" spans="1:8" ht="19.5">
      <c r="A162" s="165"/>
      <c r="B162" s="75"/>
      <c r="C162" s="75"/>
      <c r="D162" s="75"/>
      <c r="E162" s="75"/>
      <c r="F162" s="75"/>
      <c r="G162" s="75"/>
      <c r="H162" s="75"/>
    </row>
    <row r="163" spans="1:8" ht="19.5">
      <c r="A163" s="172"/>
      <c r="B163" s="75"/>
      <c r="C163" s="75"/>
      <c r="D163" s="75"/>
      <c r="E163" s="75"/>
      <c r="F163" s="75"/>
      <c r="G163" s="75"/>
      <c r="H163" s="75"/>
    </row>
    <row r="164" spans="1:8" ht="19.5">
      <c r="A164" s="172"/>
      <c r="B164" s="75"/>
      <c r="C164" s="75"/>
      <c r="D164" s="75"/>
      <c r="E164" s="75"/>
      <c r="F164" s="75"/>
      <c r="G164" s="75"/>
      <c r="H164" s="75"/>
    </row>
    <row r="165" spans="1:8" ht="19.5">
      <c r="A165" s="172"/>
      <c r="B165" s="75"/>
      <c r="C165" s="75"/>
      <c r="D165" s="75"/>
      <c r="E165" s="75"/>
      <c r="F165" s="75"/>
      <c r="G165" s="75"/>
      <c r="H165" s="75"/>
    </row>
    <row r="166" spans="1:8" ht="19.5">
      <c r="A166" s="168"/>
      <c r="B166" s="75"/>
      <c r="C166" s="75"/>
      <c r="D166" s="75"/>
      <c r="E166" s="75"/>
      <c r="F166" s="75"/>
      <c r="G166" s="75"/>
      <c r="H166" s="75"/>
    </row>
    <row r="167" spans="1:8" ht="19.5">
      <c r="A167" s="168"/>
      <c r="B167" s="75"/>
      <c r="C167" s="75"/>
      <c r="D167" s="75"/>
      <c r="E167" s="75"/>
      <c r="F167" s="75"/>
      <c r="G167" s="75"/>
      <c r="H167" s="75"/>
    </row>
    <row r="168" spans="1:8" ht="19.5">
      <c r="A168" s="167"/>
      <c r="B168" s="75"/>
      <c r="C168" s="75"/>
      <c r="D168" s="75"/>
      <c r="E168" s="75"/>
      <c r="F168" s="75"/>
      <c r="G168" s="75"/>
      <c r="H168" s="75"/>
    </row>
    <row r="169" spans="1:8" ht="19.5">
      <c r="A169" s="165"/>
      <c r="B169" s="75"/>
      <c r="C169" s="75"/>
      <c r="D169" s="75"/>
      <c r="E169" s="75"/>
      <c r="F169" s="75"/>
      <c r="G169" s="75"/>
      <c r="H169" s="75"/>
    </row>
    <row r="170" spans="1:8" ht="19.5">
      <c r="A170" s="165"/>
      <c r="B170" s="75"/>
      <c r="C170" s="75"/>
      <c r="D170" s="75"/>
      <c r="E170" s="75"/>
      <c r="F170" s="75"/>
      <c r="G170" s="75"/>
      <c r="H170" s="75"/>
    </row>
    <row r="171" spans="1:8" ht="19.5">
      <c r="A171" s="165"/>
      <c r="B171" s="75"/>
      <c r="C171" s="75"/>
      <c r="D171" s="75"/>
      <c r="E171" s="75"/>
      <c r="F171" s="75"/>
      <c r="G171" s="75"/>
      <c r="H171" s="75"/>
    </row>
    <row r="172" spans="1:8" ht="19.5">
      <c r="A172" s="165"/>
      <c r="B172" s="75"/>
      <c r="C172" s="75"/>
      <c r="D172" s="75"/>
      <c r="E172" s="75"/>
      <c r="F172" s="75"/>
      <c r="G172" s="75"/>
      <c r="H172" s="75"/>
    </row>
    <row r="173" spans="1:8" ht="19.5">
      <c r="A173" s="165"/>
      <c r="B173" s="75"/>
      <c r="C173" s="75"/>
      <c r="D173" s="75"/>
      <c r="E173" s="75"/>
      <c r="F173" s="75"/>
      <c r="G173" s="75"/>
      <c r="H173" s="75"/>
    </row>
    <row r="174" spans="1:8" ht="19.5">
      <c r="A174" s="167"/>
      <c r="B174" s="75"/>
      <c r="C174" s="75"/>
      <c r="D174" s="75"/>
      <c r="E174" s="75"/>
      <c r="F174" s="75"/>
      <c r="G174" s="75"/>
      <c r="H174" s="75"/>
    </row>
    <row r="175" spans="1:8" ht="19.5">
      <c r="A175" s="165"/>
      <c r="B175" s="75"/>
      <c r="C175" s="75"/>
      <c r="D175" s="75"/>
      <c r="E175" s="75"/>
      <c r="F175" s="75"/>
      <c r="G175" s="75"/>
      <c r="H175" s="75"/>
    </row>
    <row r="176" spans="1:8" ht="19.5">
      <c r="A176" s="165"/>
      <c r="B176" s="75"/>
      <c r="C176" s="75"/>
      <c r="D176" s="75"/>
      <c r="E176" s="75"/>
      <c r="F176" s="75"/>
      <c r="G176" s="75"/>
      <c r="H176" s="75"/>
    </row>
    <row r="177" spans="1:8" ht="19.5">
      <c r="A177" s="165"/>
      <c r="B177" s="75"/>
      <c r="C177" s="75"/>
      <c r="D177" s="75"/>
      <c r="E177" s="75"/>
      <c r="F177" s="75"/>
      <c r="G177" s="75"/>
      <c r="H177" s="75"/>
    </row>
    <row r="178" spans="1:8" ht="19.5">
      <c r="A178" s="165"/>
      <c r="B178" s="75"/>
      <c r="C178" s="75"/>
      <c r="D178" s="75"/>
      <c r="E178" s="75"/>
      <c r="F178" s="75"/>
      <c r="G178" s="75"/>
      <c r="H178" s="75"/>
    </row>
    <row r="179" spans="1:8" ht="19.5">
      <c r="A179" s="167"/>
      <c r="B179" s="75"/>
      <c r="C179" s="75"/>
      <c r="D179" s="75"/>
      <c r="E179" s="75"/>
      <c r="F179" s="75"/>
      <c r="G179" s="75"/>
      <c r="H179" s="75"/>
    </row>
    <row r="180" spans="1:8" ht="19.5">
      <c r="A180" s="167"/>
      <c r="B180" s="75"/>
      <c r="C180" s="75"/>
      <c r="D180" s="75"/>
      <c r="E180" s="75"/>
      <c r="F180" s="75"/>
      <c r="G180" s="75"/>
      <c r="H180" s="75"/>
    </row>
    <row r="181" spans="1:8" ht="19.5">
      <c r="A181" s="165"/>
      <c r="B181" s="75"/>
      <c r="C181" s="75"/>
      <c r="D181" s="75"/>
      <c r="E181" s="75"/>
      <c r="F181" s="75"/>
      <c r="G181" s="75"/>
      <c r="H181" s="75"/>
    </row>
    <row r="182" spans="1:8" ht="19.5">
      <c r="A182" s="165"/>
      <c r="B182" s="75"/>
      <c r="C182" s="75"/>
      <c r="D182" s="75"/>
      <c r="E182" s="75"/>
      <c r="F182" s="75"/>
      <c r="G182" s="75"/>
      <c r="H182" s="75"/>
    </row>
    <row r="183" spans="1:8" ht="19.5">
      <c r="A183" s="165"/>
      <c r="B183" s="75"/>
      <c r="C183" s="75"/>
      <c r="D183" s="75"/>
      <c r="E183" s="75"/>
      <c r="F183" s="75"/>
      <c r="G183" s="75"/>
      <c r="H183" s="75"/>
    </row>
    <row r="184" spans="1:8" ht="19.5">
      <c r="A184" s="167"/>
      <c r="B184" s="75"/>
      <c r="C184" s="75"/>
      <c r="D184" s="75"/>
      <c r="E184" s="75"/>
      <c r="F184" s="75"/>
      <c r="G184" s="75"/>
      <c r="H184" s="75"/>
    </row>
    <row r="185" spans="1:8" ht="19.5">
      <c r="A185" s="167"/>
      <c r="B185" s="75"/>
      <c r="C185" s="75"/>
      <c r="D185" s="75"/>
      <c r="E185" s="75"/>
      <c r="F185" s="75"/>
      <c r="G185" s="75"/>
      <c r="H185" s="75"/>
    </row>
    <row r="186" spans="1:8" ht="19.5">
      <c r="A186" s="167"/>
      <c r="B186" s="75"/>
      <c r="C186" s="75"/>
      <c r="D186" s="75"/>
      <c r="E186" s="75"/>
      <c r="F186" s="75"/>
      <c r="G186" s="75"/>
      <c r="H186" s="75"/>
    </row>
    <row r="187" spans="1:8" ht="19.5">
      <c r="A187" s="167"/>
      <c r="B187" s="75"/>
      <c r="C187" s="75"/>
      <c r="D187" s="75"/>
      <c r="E187" s="75"/>
      <c r="F187" s="75"/>
      <c r="G187" s="75"/>
      <c r="H187" s="75"/>
    </row>
    <row r="188" spans="1:8" ht="19.5">
      <c r="A188" s="167"/>
      <c r="B188" s="75"/>
      <c r="C188" s="75"/>
      <c r="D188" s="75"/>
      <c r="E188" s="75"/>
      <c r="F188" s="75"/>
      <c r="G188" s="75"/>
      <c r="H188" s="75"/>
    </row>
    <row r="189" spans="1:8" ht="19.5">
      <c r="A189" s="167"/>
      <c r="B189" s="75"/>
      <c r="C189" s="75"/>
      <c r="D189" s="75"/>
      <c r="E189" s="75"/>
      <c r="F189" s="75"/>
      <c r="G189" s="75"/>
      <c r="H189" s="75"/>
    </row>
    <row r="190" spans="1:8" ht="19.5">
      <c r="A190" s="165"/>
      <c r="B190" s="75"/>
      <c r="C190" s="75"/>
      <c r="D190" s="75"/>
      <c r="E190" s="75"/>
      <c r="F190" s="75"/>
      <c r="G190" s="75"/>
      <c r="H190" s="75"/>
    </row>
    <row r="191" spans="1:8" ht="19.5">
      <c r="A191" s="165"/>
      <c r="B191" s="75"/>
      <c r="C191" s="75"/>
      <c r="D191" s="75"/>
      <c r="E191" s="75"/>
      <c r="F191" s="75"/>
      <c r="G191" s="75"/>
      <c r="H191" s="75"/>
    </row>
    <row r="192" spans="1:8" ht="19.5">
      <c r="A192" s="165"/>
      <c r="B192" s="75"/>
      <c r="C192" s="75"/>
      <c r="D192" s="75"/>
      <c r="E192" s="75"/>
      <c r="F192" s="75"/>
      <c r="G192" s="75"/>
      <c r="H192" s="75"/>
    </row>
    <row r="193" spans="1:8" ht="19.5">
      <c r="A193" s="167"/>
      <c r="B193" s="75"/>
      <c r="C193" s="75"/>
      <c r="D193" s="75"/>
      <c r="E193" s="75"/>
      <c r="F193" s="75"/>
      <c r="G193" s="75"/>
      <c r="H193" s="75"/>
    </row>
    <row r="194" spans="1:8" ht="19.5">
      <c r="A194" s="165"/>
      <c r="B194" s="75"/>
      <c r="C194" s="75"/>
      <c r="D194" s="75"/>
      <c r="E194" s="75"/>
      <c r="F194" s="75"/>
      <c r="G194" s="75"/>
      <c r="H194" s="75"/>
    </row>
    <row r="195" spans="1:8" ht="19.5">
      <c r="A195" s="165"/>
      <c r="B195" s="75"/>
      <c r="C195" s="75"/>
      <c r="D195" s="75"/>
      <c r="E195" s="75"/>
      <c r="F195" s="75"/>
      <c r="G195" s="75"/>
      <c r="H195" s="75"/>
    </row>
    <row r="196" spans="1:8" ht="19.5">
      <c r="A196" s="173"/>
      <c r="B196" s="75"/>
      <c r="C196" s="75"/>
      <c r="D196" s="75"/>
      <c r="E196" s="75"/>
      <c r="F196" s="75"/>
      <c r="G196" s="75"/>
      <c r="H196" s="75"/>
    </row>
    <row r="197" spans="1:8" ht="19.5">
      <c r="A197" s="165"/>
      <c r="B197" s="75"/>
      <c r="C197" s="75"/>
      <c r="D197" s="75"/>
      <c r="E197" s="75"/>
      <c r="F197" s="75"/>
      <c r="G197" s="75"/>
      <c r="H197" s="75"/>
    </row>
    <row r="198" spans="1:8" ht="19.5">
      <c r="A198" s="167"/>
      <c r="B198" s="75"/>
      <c r="C198" s="75"/>
      <c r="D198" s="75"/>
      <c r="E198" s="75"/>
      <c r="F198" s="75"/>
      <c r="G198" s="75"/>
      <c r="H198" s="75"/>
    </row>
    <row r="199" spans="1:8" ht="19.5">
      <c r="A199" s="165"/>
      <c r="B199" s="75"/>
      <c r="C199" s="75"/>
      <c r="D199" s="75"/>
      <c r="E199" s="75"/>
      <c r="F199" s="75"/>
      <c r="G199" s="75"/>
      <c r="H199" s="75"/>
    </row>
    <row r="200" spans="1:8" ht="19.5">
      <c r="A200" s="165"/>
      <c r="B200" s="75"/>
      <c r="C200" s="75"/>
      <c r="D200" s="75"/>
      <c r="E200" s="75"/>
      <c r="F200" s="75"/>
      <c r="G200" s="75"/>
      <c r="H200" s="75"/>
    </row>
    <row r="201" spans="1:8" ht="19.5">
      <c r="A201" s="167"/>
      <c r="B201" s="75"/>
      <c r="C201" s="75"/>
      <c r="D201" s="75"/>
      <c r="E201" s="75"/>
      <c r="F201" s="75"/>
      <c r="G201" s="75"/>
      <c r="H201" s="75"/>
    </row>
    <row r="202" spans="1:8" ht="19.5">
      <c r="A202" s="165"/>
      <c r="B202" s="75"/>
      <c r="C202" s="75"/>
      <c r="D202" s="75"/>
      <c r="E202" s="75"/>
      <c r="F202" s="75"/>
      <c r="G202" s="75"/>
      <c r="H202" s="75"/>
    </row>
    <row r="203" spans="1:8" ht="19.5">
      <c r="A203" s="165"/>
      <c r="B203" s="75"/>
      <c r="C203" s="75"/>
      <c r="D203" s="75"/>
      <c r="E203" s="75"/>
      <c r="F203" s="75"/>
      <c r="G203" s="75"/>
      <c r="H203" s="75"/>
    </row>
    <row r="204" spans="1:8" ht="19.5">
      <c r="A204" s="167"/>
      <c r="B204" s="75"/>
      <c r="C204" s="75"/>
      <c r="D204" s="75"/>
      <c r="E204" s="75"/>
      <c r="F204" s="75"/>
      <c r="G204" s="75"/>
      <c r="H204" s="75"/>
    </row>
    <row r="205" spans="1:8" ht="19.5">
      <c r="A205" s="165"/>
      <c r="B205" s="75"/>
      <c r="C205" s="75"/>
      <c r="D205" s="75"/>
      <c r="E205" s="75"/>
      <c r="F205" s="75"/>
      <c r="G205" s="75"/>
      <c r="H205" s="75"/>
    </row>
    <row r="206" spans="1:8" ht="19.5">
      <c r="A206" s="165"/>
      <c r="B206" s="75"/>
      <c r="C206" s="75"/>
      <c r="D206" s="75"/>
      <c r="E206" s="75"/>
      <c r="F206" s="75"/>
      <c r="G206" s="75"/>
      <c r="H206" s="75"/>
    </row>
    <row r="207" spans="1:8" ht="19.5">
      <c r="A207" s="165"/>
      <c r="B207" s="75"/>
      <c r="C207" s="75"/>
      <c r="D207" s="75"/>
      <c r="E207" s="75"/>
      <c r="F207" s="75"/>
      <c r="G207" s="75"/>
      <c r="H207" s="75"/>
    </row>
    <row r="208" spans="1:8" ht="19.5">
      <c r="A208" s="165"/>
      <c r="B208" s="75"/>
      <c r="C208" s="75"/>
      <c r="D208" s="75"/>
      <c r="E208" s="75"/>
      <c r="F208" s="75"/>
      <c r="G208" s="75"/>
      <c r="H208" s="75"/>
    </row>
    <row r="209" spans="1:8" ht="19.5">
      <c r="A209" s="165"/>
      <c r="B209" s="75"/>
      <c r="C209" s="75"/>
      <c r="D209" s="75"/>
      <c r="E209" s="75"/>
      <c r="F209" s="75"/>
      <c r="G209" s="75"/>
      <c r="H209" s="75"/>
    </row>
    <row r="210" spans="1:8" ht="19.5">
      <c r="A210" s="165"/>
      <c r="B210" s="75"/>
      <c r="C210" s="75"/>
      <c r="D210" s="75"/>
      <c r="E210" s="75"/>
      <c r="F210" s="75"/>
      <c r="G210" s="75"/>
      <c r="H210" s="75"/>
    </row>
    <row r="211" spans="1:8" ht="19.5">
      <c r="A211" s="165"/>
      <c r="B211" s="75"/>
      <c r="C211" s="75"/>
      <c r="D211" s="75"/>
      <c r="E211" s="75"/>
      <c r="F211" s="75"/>
      <c r="G211" s="75"/>
      <c r="H211" s="75"/>
    </row>
    <row r="212" spans="1:8" ht="19.5">
      <c r="A212" s="165"/>
      <c r="B212" s="75"/>
      <c r="C212" s="75"/>
      <c r="D212" s="75"/>
      <c r="E212" s="75"/>
      <c r="F212" s="75"/>
      <c r="G212" s="75"/>
      <c r="H212" s="75"/>
    </row>
    <row r="213" spans="1:8" ht="19.5">
      <c r="A213" s="167"/>
      <c r="B213" s="75"/>
      <c r="C213" s="75"/>
      <c r="D213" s="75"/>
      <c r="E213" s="75"/>
      <c r="F213" s="75"/>
      <c r="G213" s="75"/>
      <c r="H213" s="75"/>
    </row>
    <row r="214" spans="1:8" ht="19.5">
      <c r="A214" s="165"/>
      <c r="B214" s="75"/>
      <c r="C214" s="75"/>
      <c r="D214" s="75"/>
      <c r="E214" s="75"/>
      <c r="F214" s="75"/>
      <c r="G214" s="75"/>
      <c r="H214" s="75"/>
    </row>
    <row r="215" spans="1:8" ht="19.5">
      <c r="A215" s="165"/>
      <c r="B215" s="75"/>
      <c r="C215" s="75"/>
      <c r="D215" s="75"/>
      <c r="E215" s="75"/>
      <c r="F215" s="75"/>
      <c r="G215" s="75"/>
      <c r="H215" s="75"/>
    </row>
    <row r="216" spans="1:8" ht="19.5">
      <c r="A216" s="165"/>
      <c r="B216" s="75"/>
      <c r="C216" s="75"/>
      <c r="D216" s="75"/>
      <c r="E216" s="75"/>
      <c r="F216" s="75"/>
      <c r="G216" s="75"/>
      <c r="H216" s="75"/>
    </row>
    <row r="217" spans="1:8" ht="19.5">
      <c r="A217" s="165"/>
      <c r="B217" s="75"/>
      <c r="C217" s="75"/>
      <c r="D217" s="75"/>
      <c r="E217" s="75"/>
      <c r="F217" s="75"/>
      <c r="G217" s="75"/>
      <c r="H217" s="75"/>
    </row>
    <row r="218" spans="1:8" ht="19.5">
      <c r="A218" s="165"/>
      <c r="B218" s="75"/>
      <c r="C218" s="75"/>
      <c r="D218" s="75"/>
      <c r="E218" s="75"/>
      <c r="F218" s="75"/>
      <c r="G218" s="75"/>
      <c r="H218" s="75"/>
    </row>
    <row r="219" spans="1:8" ht="19.5">
      <c r="A219" s="167"/>
      <c r="B219" s="75"/>
      <c r="C219" s="75"/>
      <c r="D219" s="75"/>
      <c r="E219" s="75"/>
      <c r="F219" s="75"/>
      <c r="G219" s="75"/>
      <c r="H219" s="75"/>
    </row>
    <row r="220" spans="1:8" ht="19.5">
      <c r="A220" s="165"/>
      <c r="B220" s="75"/>
      <c r="C220" s="75"/>
      <c r="D220" s="75"/>
      <c r="E220" s="75"/>
      <c r="F220" s="75"/>
      <c r="G220" s="75"/>
      <c r="H220" s="75"/>
    </row>
    <row r="221" spans="1:8" ht="19.5">
      <c r="A221" s="165"/>
      <c r="B221" s="75"/>
      <c r="C221" s="75"/>
      <c r="D221" s="75"/>
      <c r="E221" s="75"/>
      <c r="F221" s="75"/>
      <c r="G221" s="75"/>
      <c r="H221" s="75"/>
    </row>
    <row r="222" spans="1:8" ht="19.5">
      <c r="A222" s="167"/>
      <c r="B222" s="75"/>
      <c r="C222" s="75"/>
      <c r="D222" s="75"/>
      <c r="E222" s="75"/>
      <c r="F222" s="75"/>
      <c r="G222" s="75"/>
      <c r="H222" s="75"/>
    </row>
    <row r="223" spans="1:8" ht="19.5">
      <c r="A223" s="165"/>
      <c r="B223" s="75"/>
      <c r="C223" s="75"/>
      <c r="D223" s="75"/>
      <c r="E223" s="75"/>
      <c r="F223" s="75"/>
      <c r="G223" s="75"/>
      <c r="H223" s="75"/>
    </row>
    <row r="224" spans="1:8" ht="19.5">
      <c r="A224" s="165"/>
      <c r="B224" s="75"/>
      <c r="C224" s="75"/>
      <c r="D224" s="75"/>
      <c r="E224" s="75"/>
      <c r="F224" s="75"/>
      <c r="G224" s="75"/>
      <c r="H224" s="75"/>
    </row>
    <row r="225" spans="1:8" ht="19.5">
      <c r="A225" s="165"/>
      <c r="B225" s="75"/>
      <c r="C225" s="75"/>
      <c r="D225" s="75"/>
      <c r="E225" s="75"/>
      <c r="F225" s="75"/>
      <c r="G225" s="75"/>
      <c r="H225" s="75"/>
    </row>
    <row r="226" spans="1:8" ht="19.5">
      <c r="A226" s="174"/>
      <c r="B226" s="75"/>
      <c r="C226" s="75"/>
      <c r="D226" s="75"/>
      <c r="E226" s="75"/>
      <c r="F226" s="75"/>
      <c r="G226" s="75"/>
      <c r="H226" s="75"/>
    </row>
  </sheetData>
  <mergeCells count="5">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16.xml><?xml version="1.0" encoding="utf-8"?>
<worksheet xmlns="http://schemas.openxmlformats.org/spreadsheetml/2006/main" xmlns:r="http://schemas.openxmlformats.org/officeDocument/2006/relationships">
  <sheetPr codeName="Sheet28">
    <pageSetUpPr fitToPage="1"/>
  </sheetPr>
  <dimension ref="A1:I227"/>
  <sheetViews>
    <sheetView zoomScale="50" workbookViewId="0">
      <selection activeCell="A4" sqref="A4:I4"/>
    </sheetView>
  </sheetViews>
  <sheetFormatPr defaultRowHeight="18"/>
  <cols>
    <col min="1" max="1" width="132.28515625" style="57" customWidth="1"/>
    <col min="2" max="8" width="16" style="57" customWidth="1"/>
    <col min="9" max="9" width="16" style="75" customWidth="1"/>
    <col min="10" max="256" width="9.140625" style="57"/>
    <col min="257" max="257" width="132.28515625" style="57" customWidth="1"/>
    <col min="258" max="265" width="16" style="57" customWidth="1"/>
    <col min="266" max="512" width="9.140625" style="57"/>
    <col min="513" max="513" width="132.28515625" style="57" customWidth="1"/>
    <col min="514" max="521" width="16" style="57" customWidth="1"/>
    <col min="522" max="768" width="9.140625" style="57"/>
    <col min="769" max="769" width="132.28515625" style="57" customWidth="1"/>
    <col min="770" max="777" width="16" style="57" customWidth="1"/>
    <col min="778" max="1024" width="9.140625" style="57"/>
    <col min="1025" max="1025" width="132.28515625" style="57" customWidth="1"/>
    <col min="1026" max="1033" width="16" style="57" customWidth="1"/>
    <col min="1034" max="1280" width="9.140625" style="57"/>
    <col min="1281" max="1281" width="132.28515625" style="57" customWidth="1"/>
    <col min="1282" max="1289" width="16" style="57" customWidth="1"/>
    <col min="1290" max="1536" width="9.140625" style="57"/>
    <col min="1537" max="1537" width="132.28515625" style="57" customWidth="1"/>
    <col min="1538" max="1545" width="16" style="57" customWidth="1"/>
    <col min="1546" max="1792" width="9.140625" style="57"/>
    <col min="1793" max="1793" width="132.28515625" style="57" customWidth="1"/>
    <col min="1794" max="1801" width="16" style="57" customWidth="1"/>
    <col min="1802" max="2048" width="9.140625" style="57"/>
    <col min="2049" max="2049" width="132.28515625" style="57" customWidth="1"/>
    <col min="2050" max="2057" width="16" style="57" customWidth="1"/>
    <col min="2058" max="2304" width="9.140625" style="57"/>
    <col min="2305" max="2305" width="132.28515625" style="57" customWidth="1"/>
    <col min="2306" max="2313" width="16" style="57" customWidth="1"/>
    <col min="2314" max="2560" width="9.140625" style="57"/>
    <col min="2561" max="2561" width="132.28515625" style="57" customWidth="1"/>
    <col min="2562" max="2569" width="16" style="57" customWidth="1"/>
    <col min="2570" max="2816" width="9.140625" style="57"/>
    <col min="2817" max="2817" width="132.28515625" style="57" customWidth="1"/>
    <col min="2818" max="2825" width="16" style="57" customWidth="1"/>
    <col min="2826" max="3072" width="9.140625" style="57"/>
    <col min="3073" max="3073" width="132.28515625" style="57" customWidth="1"/>
    <col min="3074" max="3081" width="16" style="57" customWidth="1"/>
    <col min="3082" max="3328" width="9.140625" style="57"/>
    <col min="3329" max="3329" width="132.28515625" style="57" customWidth="1"/>
    <col min="3330" max="3337" width="16" style="57" customWidth="1"/>
    <col min="3338" max="3584" width="9.140625" style="57"/>
    <col min="3585" max="3585" width="132.28515625" style="57" customWidth="1"/>
    <col min="3586" max="3593" width="16" style="57" customWidth="1"/>
    <col min="3594" max="3840" width="9.140625" style="57"/>
    <col min="3841" max="3841" width="132.28515625" style="57" customWidth="1"/>
    <col min="3842" max="3849" width="16" style="57" customWidth="1"/>
    <col min="3850" max="4096" width="9.140625" style="57"/>
    <col min="4097" max="4097" width="132.28515625" style="57" customWidth="1"/>
    <col min="4098" max="4105" width="16" style="57" customWidth="1"/>
    <col min="4106" max="4352" width="9.140625" style="57"/>
    <col min="4353" max="4353" width="132.28515625" style="57" customWidth="1"/>
    <col min="4354" max="4361" width="16" style="57" customWidth="1"/>
    <col min="4362" max="4608" width="9.140625" style="57"/>
    <col min="4609" max="4609" width="132.28515625" style="57" customWidth="1"/>
    <col min="4610" max="4617" width="16" style="57" customWidth="1"/>
    <col min="4618" max="4864" width="9.140625" style="57"/>
    <col min="4865" max="4865" width="132.28515625" style="57" customWidth="1"/>
    <col min="4866" max="4873" width="16" style="57" customWidth="1"/>
    <col min="4874" max="5120" width="9.140625" style="57"/>
    <col min="5121" max="5121" width="132.28515625" style="57" customWidth="1"/>
    <col min="5122" max="5129" width="16" style="57" customWidth="1"/>
    <col min="5130" max="5376" width="9.140625" style="57"/>
    <col min="5377" max="5377" width="132.28515625" style="57" customWidth="1"/>
    <col min="5378" max="5385" width="16" style="57" customWidth="1"/>
    <col min="5386" max="5632" width="9.140625" style="57"/>
    <col min="5633" max="5633" width="132.28515625" style="57" customWidth="1"/>
    <col min="5634" max="5641" width="16" style="57" customWidth="1"/>
    <col min="5642" max="5888" width="9.140625" style="57"/>
    <col min="5889" max="5889" width="132.28515625" style="57" customWidth="1"/>
    <col min="5890" max="5897" width="16" style="57" customWidth="1"/>
    <col min="5898" max="6144" width="9.140625" style="57"/>
    <col min="6145" max="6145" width="132.28515625" style="57" customWidth="1"/>
    <col min="6146" max="6153" width="16" style="57" customWidth="1"/>
    <col min="6154" max="6400" width="9.140625" style="57"/>
    <col min="6401" max="6401" width="132.28515625" style="57" customWidth="1"/>
    <col min="6402" max="6409" width="16" style="57" customWidth="1"/>
    <col min="6410" max="6656" width="9.140625" style="57"/>
    <col min="6657" max="6657" width="132.28515625" style="57" customWidth="1"/>
    <col min="6658" max="6665" width="16" style="57" customWidth="1"/>
    <col min="6666" max="6912" width="9.140625" style="57"/>
    <col min="6913" max="6913" width="132.28515625" style="57" customWidth="1"/>
    <col min="6914" max="6921" width="16" style="57" customWidth="1"/>
    <col min="6922" max="7168" width="9.140625" style="57"/>
    <col min="7169" max="7169" width="132.28515625" style="57" customWidth="1"/>
    <col min="7170" max="7177" width="16" style="57" customWidth="1"/>
    <col min="7178" max="7424" width="9.140625" style="57"/>
    <col min="7425" max="7425" width="132.28515625" style="57" customWidth="1"/>
    <col min="7426" max="7433" width="16" style="57" customWidth="1"/>
    <col min="7434" max="7680" width="9.140625" style="57"/>
    <col min="7681" max="7681" width="132.28515625" style="57" customWidth="1"/>
    <col min="7682" max="7689" width="16" style="57" customWidth="1"/>
    <col min="7690" max="7936" width="9.140625" style="57"/>
    <col min="7937" max="7937" width="132.28515625" style="57" customWidth="1"/>
    <col min="7938" max="7945" width="16" style="57" customWidth="1"/>
    <col min="7946" max="8192" width="9.140625" style="57"/>
    <col min="8193" max="8193" width="132.28515625" style="57" customWidth="1"/>
    <col min="8194" max="8201" width="16" style="57" customWidth="1"/>
    <col min="8202" max="8448" width="9.140625" style="57"/>
    <col min="8449" max="8449" width="132.28515625" style="57" customWidth="1"/>
    <col min="8450" max="8457" width="16" style="57" customWidth="1"/>
    <col min="8458" max="8704" width="9.140625" style="57"/>
    <col min="8705" max="8705" width="132.28515625" style="57" customWidth="1"/>
    <col min="8706" max="8713" width="16" style="57" customWidth="1"/>
    <col min="8714" max="8960" width="9.140625" style="57"/>
    <col min="8961" max="8961" width="132.28515625" style="57" customWidth="1"/>
    <col min="8962" max="8969" width="16" style="57" customWidth="1"/>
    <col min="8970" max="9216" width="9.140625" style="57"/>
    <col min="9217" max="9217" width="132.28515625" style="57" customWidth="1"/>
    <col min="9218" max="9225" width="16" style="57" customWidth="1"/>
    <col min="9226" max="9472" width="9.140625" style="57"/>
    <col min="9473" max="9473" width="132.28515625" style="57" customWidth="1"/>
    <col min="9474" max="9481" width="16" style="57" customWidth="1"/>
    <col min="9482" max="9728" width="9.140625" style="57"/>
    <col min="9729" max="9729" width="132.28515625" style="57" customWidth="1"/>
    <col min="9730" max="9737" width="16" style="57" customWidth="1"/>
    <col min="9738" max="9984" width="9.140625" style="57"/>
    <col min="9985" max="9985" width="132.28515625" style="57" customWidth="1"/>
    <col min="9986" max="9993" width="16" style="57" customWidth="1"/>
    <col min="9994" max="10240" width="9.140625" style="57"/>
    <col min="10241" max="10241" width="132.28515625" style="57" customWidth="1"/>
    <col min="10242" max="10249" width="16" style="57" customWidth="1"/>
    <col min="10250" max="10496" width="9.140625" style="57"/>
    <col min="10497" max="10497" width="132.28515625" style="57" customWidth="1"/>
    <col min="10498" max="10505" width="16" style="57" customWidth="1"/>
    <col min="10506" max="10752" width="9.140625" style="57"/>
    <col min="10753" max="10753" width="132.28515625" style="57" customWidth="1"/>
    <col min="10754" max="10761" width="16" style="57" customWidth="1"/>
    <col min="10762" max="11008" width="9.140625" style="57"/>
    <col min="11009" max="11009" width="132.28515625" style="57" customWidth="1"/>
    <col min="11010" max="11017" width="16" style="57" customWidth="1"/>
    <col min="11018" max="11264" width="9.140625" style="57"/>
    <col min="11265" max="11265" width="132.28515625" style="57" customWidth="1"/>
    <col min="11266" max="11273" width="16" style="57" customWidth="1"/>
    <col min="11274" max="11520" width="9.140625" style="57"/>
    <col min="11521" max="11521" width="132.28515625" style="57" customWidth="1"/>
    <col min="11522" max="11529" width="16" style="57" customWidth="1"/>
    <col min="11530" max="11776" width="9.140625" style="57"/>
    <col min="11777" max="11777" width="132.28515625" style="57" customWidth="1"/>
    <col min="11778" max="11785" width="16" style="57" customWidth="1"/>
    <col min="11786" max="12032" width="9.140625" style="57"/>
    <col min="12033" max="12033" width="132.28515625" style="57" customWidth="1"/>
    <col min="12034" max="12041" width="16" style="57" customWidth="1"/>
    <col min="12042" max="12288" width="9.140625" style="57"/>
    <col min="12289" max="12289" width="132.28515625" style="57" customWidth="1"/>
    <col min="12290" max="12297" width="16" style="57" customWidth="1"/>
    <col min="12298" max="12544" width="9.140625" style="57"/>
    <col min="12545" max="12545" width="132.28515625" style="57" customWidth="1"/>
    <col min="12546" max="12553" width="16" style="57" customWidth="1"/>
    <col min="12554" max="12800" width="9.140625" style="57"/>
    <col min="12801" max="12801" width="132.28515625" style="57" customWidth="1"/>
    <col min="12802" max="12809" width="16" style="57" customWidth="1"/>
    <col min="12810" max="13056" width="9.140625" style="57"/>
    <col min="13057" max="13057" width="132.28515625" style="57" customWidth="1"/>
    <col min="13058" max="13065" width="16" style="57" customWidth="1"/>
    <col min="13066" max="13312" width="9.140625" style="57"/>
    <col min="13313" max="13313" width="132.28515625" style="57" customWidth="1"/>
    <col min="13314" max="13321" width="16" style="57" customWidth="1"/>
    <col min="13322" max="13568" width="9.140625" style="57"/>
    <col min="13569" max="13569" width="132.28515625" style="57" customWidth="1"/>
    <col min="13570" max="13577" width="16" style="57" customWidth="1"/>
    <col min="13578" max="13824" width="9.140625" style="57"/>
    <col min="13825" max="13825" width="132.28515625" style="57" customWidth="1"/>
    <col min="13826" max="13833" width="16" style="57" customWidth="1"/>
    <col min="13834" max="14080" width="9.140625" style="57"/>
    <col min="14081" max="14081" width="132.28515625" style="57" customWidth="1"/>
    <col min="14082" max="14089" width="16" style="57" customWidth="1"/>
    <col min="14090" max="14336" width="9.140625" style="57"/>
    <col min="14337" max="14337" width="132.28515625" style="57" customWidth="1"/>
    <col min="14338" max="14345" width="16" style="57" customWidth="1"/>
    <col min="14346" max="14592" width="9.140625" style="57"/>
    <col min="14593" max="14593" width="132.28515625" style="57" customWidth="1"/>
    <col min="14594" max="14601" width="16" style="57" customWidth="1"/>
    <col min="14602" max="14848" width="9.140625" style="57"/>
    <col min="14849" max="14849" width="132.28515625" style="57" customWidth="1"/>
    <col min="14850" max="14857" width="16" style="57" customWidth="1"/>
    <col min="14858" max="15104" width="9.140625" style="57"/>
    <col min="15105" max="15105" width="132.28515625" style="57" customWidth="1"/>
    <col min="15106" max="15113" width="16" style="57" customWidth="1"/>
    <col min="15114" max="15360" width="9.140625" style="57"/>
    <col min="15361" max="15361" width="132.28515625" style="57" customWidth="1"/>
    <col min="15362" max="15369" width="16" style="57" customWidth="1"/>
    <col min="15370" max="15616" width="9.140625" style="57"/>
    <col min="15617" max="15617" width="132.28515625" style="57" customWidth="1"/>
    <col min="15618" max="15625" width="16" style="57" customWidth="1"/>
    <col min="15626" max="15872" width="9.140625" style="57"/>
    <col min="15873" max="15873" width="132.28515625" style="57" customWidth="1"/>
    <col min="15874" max="15881" width="16" style="57" customWidth="1"/>
    <col min="15882" max="16128" width="9.140625" style="57"/>
    <col min="16129" max="16129" width="132.28515625" style="57" customWidth="1"/>
    <col min="16130" max="16137" width="16" style="57" customWidth="1"/>
    <col min="16138" max="16384" width="9.140625" style="57"/>
  </cols>
  <sheetData>
    <row r="1" spans="1:9" ht="43.5" customHeight="1">
      <c r="A1" s="1169" t="s">
        <v>1294</v>
      </c>
      <c r="B1" s="1169"/>
      <c r="C1" s="1169"/>
      <c r="D1" s="1169"/>
      <c r="E1" s="1169"/>
      <c r="F1" s="1169"/>
      <c r="G1" s="1169"/>
      <c r="H1" s="1169"/>
      <c r="I1" s="1169"/>
    </row>
    <row r="2" spans="1:9" ht="43.5" customHeight="1">
      <c r="A2" s="1169" t="s">
        <v>434</v>
      </c>
      <c r="B2" s="1169"/>
      <c r="C2" s="1169"/>
      <c r="D2" s="1169"/>
      <c r="E2" s="1169"/>
      <c r="F2" s="1169"/>
      <c r="G2" s="1169"/>
      <c r="H2" s="1169"/>
      <c r="I2" s="1169"/>
    </row>
    <row r="3" spans="1:9" ht="43.5" customHeight="1">
      <c r="A3" s="1169" t="s">
        <v>1472</v>
      </c>
      <c r="B3" s="1169"/>
      <c r="C3" s="1169"/>
      <c r="D3" s="1169"/>
      <c r="E3" s="1169"/>
      <c r="F3" s="1169"/>
      <c r="G3" s="1169"/>
      <c r="H3" s="1169"/>
      <c r="I3" s="1169"/>
    </row>
    <row r="4" spans="1:9" ht="43.5" customHeight="1">
      <c r="A4" s="1170" t="s">
        <v>435</v>
      </c>
      <c r="B4" s="1170"/>
      <c r="C4" s="1170"/>
      <c r="D4" s="1170"/>
      <c r="E4" s="1170"/>
      <c r="F4" s="1170"/>
      <c r="G4" s="1170"/>
      <c r="H4" s="1170"/>
      <c r="I4" s="1170"/>
    </row>
    <row r="5" spans="1:9" ht="19.5" customHeight="1" thickBot="1">
      <c r="A5" s="1169"/>
      <c r="B5" s="1169"/>
      <c r="C5" s="1169"/>
      <c r="D5" s="1169"/>
      <c r="E5" s="1169"/>
      <c r="F5" s="1169"/>
      <c r="G5" s="1169"/>
      <c r="H5" s="1169"/>
      <c r="I5" s="1169"/>
    </row>
    <row r="6" spans="1:9" ht="55.5" customHeight="1" thickTop="1" thickBot="1">
      <c r="A6" s="711"/>
      <c r="B6" s="1171" t="s">
        <v>1364</v>
      </c>
      <c r="C6" s="1171"/>
      <c r="D6" s="1172" t="s">
        <v>512</v>
      </c>
      <c r="E6" s="1172"/>
      <c r="F6" s="1172"/>
      <c r="G6" s="1172"/>
      <c r="H6" s="1172"/>
      <c r="I6" s="1172"/>
    </row>
    <row r="7" spans="1:9" s="60" customFormat="1" ht="32.25" customHeight="1" thickTop="1" thickBot="1">
      <c r="A7" s="711" t="s">
        <v>306</v>
      </c>
      <c r="B7" s="154" t="s">
        <v>436</v>
      </c>
      <c r="C7" s="154" t="s">
        <v>437</v>
      </c>
      <c r="D7" s="154" t="s">
        <v>438</v>
      </c>
      <c r="E7" s="154" t="s">
        <v>439</v>
      </c>
      <c r="F7" s="154" t="s">
        <v>440</v>
      </c>
      <c r="G7" s="154" t="s">
        <v>1482</v>
      </c>
      <c r="H7" s="154" t="s">
        <v>441</v>
      </c>
      <c r="I7" s="154" t="s">
        <v>1483</v>
      </c>
    </row>
    <row r="8" spans="1:9" ht="15" customHeight="1" thickTop="1" thickBot="1">
      <c r="A8" s="61"/>
      <c r="B8" s="62"/>
      <c r="C8" s="62"/>
      <c r="D8" s="62"/>
      <c r="E8" s="62"/>
      <c r="F8" s="62"/>
      <c r="G8" s="62"/>
      <c r="H8" s="62"/>
      <c r="I8" s="62"/>
    </row>
    <row r="9" spans="1:9" ht="24" customHeight="1" thickTop="1" thickBot="1">
      <c r="A9" s="63" t="s">
        <v>442</v>
      </c>
      <c r="B9" s="823">
        <v>294995.71191535151</v>
      </c>
      <c r="C9" s="823">
        <v>398562.7785121951</v>
      </c>
      <c r="D9" s="823">
        <v>520928.9400951009</v>
      </c>
      <c r="E9" s="823">
        <v>728763.82568221574</v>
      </c>
      <c r="F9" s="823">
        <v>967263.20895481051</v>
      </c>
      <c r="G9" s="823">
        <v>1132942.2240626821</v>
      </c>
      <c r="H9" s="823">
        <v>1153239.95646793</v>
      </c>
      <c r="I9" s="823">
        <v>1204066.7283134109</v>
      </c>
    </row>
    <row r="10" spans="1:9" s="163" customFormat="1" ht="21" customHeight="1" thickTop="1">
      <c r="A10" s="155" t="s">
        <v>9</v>
      </c>
      <c r="B10" s="824">
        <v>24762.251938307028</v>
      </c>
      <c r="C10" s="824">
        <v>42618.647974175037</v>
      </c>
      <c r="D10" s="824">
        <v>65607.023914985592</v>
      </c>
      <c r="E10" s="824">
        <v>107171.6248542274</v>
      </c>
      <c r="F10" s="824">
        <v>120620.57905247813</v>
      </c>
      <c r="G10" s="824">
        <v>104311.36694752186</v>
      </c>
      <c r="H10" s="824">
        <v>126642.85525218658</v>
      </c>
      <c r="I10" s="824">
        <v>108155.56186734693</v>
      </c>
    </row>
    <row r="11" spans="1:9" s="163" customFormat="1" ht="21" customHeight="1">
      <c r="A11" s="155" t="s">
        <v>18</v>
      </c>
      <c r="B11" s="824">
        <v>21143.157727403159</v>
      </c>
      <c r="C11" s="824">
        <v>39202.522450502154</v>
      </c>
      <c r="D11" s="824">
        <v>36352.300855907779</v>
      </c>
      <c r="E11" s="824">
        <v>41985.221032069967</v>
      </c>
      <c r="F11" s="824">
        <v>78069.998209912548</v>
      </c>
      <c r="G11" s="824">
        <v>64493.830062682217</v>
      </c>
      <c r="H11" s="824">
        <v>50781.96954956268</v>
      </c>
      <c r="I11" s="824">
        <v>80834.831409620994</v>
      </c>
    </row>
    <row r="12" spans="1:9" s="163" customFormat="1" ht="21" customHeight="1">
      <c r="A12" s="155" t="s">
        <v>27</v>
      </c>
      <c r="B12" s="824">
        <v>241766.59571305593</v>
      </c>
      <c r="C12" s="824">
        <v>306157.79355667141</v>
      </c>
      <c r="D12" s="824">
        <v>408720.2688717579</v>
      </c>
      <c r="E12" s="824">
        <v>567406.1784008746</v>
      </c>
      <c r="F12" s="824">
        <v>748468.1436195334</v>
      </c>
      <c r="G12" s="824">
        <v>893636.13930174918</v>
      </c>
      <c r="H12" s="824">
        <v>904362.28282944602</v>
      </c>
      <c r="I12" s="824">
        <v>992856.24134110787</v>
      </c>
    </row>
    <row r="13" spans="1:9" s="163" customFormat="1" ht="21" customHeight="1">
      <c r="A13" s="156" t="s">
        <v>443</v>
      </c>
      <c r="B13" s="824">
        <v>244533.96385509326</v>
      </c>
      <c r="C13" s="824">
        <v>310663.7179110474</v>
      </c>
      <c r="D13" s="824">
        <v>415533.53408933716</v>
      </c>
      <c r="E13" s="824">
        <v>578477.08296209911</v>
      </c>
      <c r="F13" s="824">
        <v>759595.39945189492</v>
      </c>
      <c r="G13" s="824">
        <v>911012.57334110781</v>
      </c>
      <c r="H13" s="824">
        <v>922678.68521137035</v>
      </c>
      <c r="I13" s="824">
        <v>1016979.1191545189</v>
      </c>
    </row>
    <row r="14" spans="1:9" s="163" customFormat="1" ht="21" customHeight="1">
      <c r="A14" s="156" t="s">
        <v>444</v>
      </c>
      <c r="B14" s="824">
        <v>243618.221758967</v>
      </c>
      <c r="C14" s="824">
        <v>309528.86817503581</v>
      </c>
      <c r="D14" s="824">
        <v>414326.43278674351</v>
      </c>
      <c r="E14" s="824">
        <v>576707.86520116625</v>
      </c>
      <c r="F14" s="824">
        <v>757797.80280758021</v>
      </c>
      <c r="G14" s="824">
        <v>909091.83266763855</v>
      </c>
      <c r="H14" s="824">
        <v>920671.60112390679</v>
      </c>
      <c r="I14" s="824">
        <v>1010815.0072201166</v>
      </c>
    </row>
    <row r="15" spans="1:9" s="163" customFormat="1" ht="21" customHeight="1">
      <c r="A15" s="156" t="s">
        <v>445</v>
      </c>
      <c r="B15" s="824">
        <v>915.74209612625543</v>
      </c>
      <c r="C15" s="824">
        <v>1134.8497360114777</v>
      </c>
      <c r="D15" s="824">
        <v>1207.10130259366</v>
      </c>
      <c r="E15" s="824">
        <v>1769.2177609329444</v>
      </c>
      <c r="F15" s="824">
        <v>1797.5966443148691</v>
      </c>
      <c r="G15" s="824">
        <v>1920.7406734693877</v>
      </c>
      <c r="H15" s="824">
        <v>2007.0840874635569</v>
      </c>
      <c r="I15" s="824">
        <v>6164.1119344023318</v>
      </c>
    </row>
    <row r="16" spans="1:9" s="163" customFormat="1" ht="21" customHeight="1">
      <c r="A16" s="156" t="s">
        <v>446</v>
      </c>
      <c r="B16" s="824">
        <v>1383.4229526542326</v>
      </c>
      <c r="C16" s="824">
        <v>1886.8512238163557</v>
      </c>
      <c r="D16" s="824">
        <v>2005.0969063400576</v>
      </c>
      <c r="E16" s="824">
        <v>2323.7346413994169</v>
      </c>
      <c r="F16" s="824">
        <v>3635.929833819242</v>
      </c>
      <c r="G16" s="824">
        <v>6038.3783148688053</v>
      </c>
      <c r="H16" s="824">
        <v>5235.3031690962098</v>
      </c>
      <c r="I16" s="824">
        <v>8561.2425451895051</v>
      </c>
    </row>
    <row r="17" spans="1:9" s="163" customFormat="1" ht="21" customHeight="1">
      <c r="A17" s="156" t="s">
        <v>447</v>
      </c>
      <c r="B17" s="824">
        <v>1321.3868952654234</v>
      </c>
      <c r="C17" s="824">
        <v>1822.2184691535151</v>
      </c>
      <c r="D17" s="824">
        <v>1924.9519423631123</v>
      </c>
      <c r="E17" s="824">
        <v>2220.0393498542271</v>
      </c>
      <c r="F17" s="824">
        <v>3561.491829446064</v>
      </c>
      <c r="G17" s="824">
        <v>5902.5915670553932</v>
      </c>
      <c r="H17" s="824">
        <v>5107.8013790087471</v>
      </c>
      <c r="I17" s="824">
        <v>8319.0895</v>
      </c>
    </row>
    <row r="18" spans="1:9" s="163" customFormat="1" ht="21" customHeight="1">
      <c r="A18" s="156" t="s">
        <v>448</v>
      </c>
      <c r="B18" s="824">
        <v>62.036057388809184</v>
      </c>
      <c r="C18" s="824">
        <v>64.632754662840739</v>
      </c>
      <c r="D18" s="824">
        <v>80.144963976945249</v>
      </c>
      <c r="E18" s="824">
        <v>103.69529154518951</v>
      </c>
      <c r="F18" s="824">
        <v>74.438004373177847</v>
      </c>
      <c r="G18" s="824">
        <v>135.78674781341107</v>
      </c>
      <c r="H18" s="824">
        <v>127.50179008746356</v>
      </c>
      <c r="I18" s="824">
        <v>242.15304518950435</v>
      </c>
    </row>
    <row r="19" spans="1:9" s="163" customFormat="1" ht="21" customHeight="1">
      <c r="A19" s="156" t="s">
        <v>449</v>
      </c>
      <c r="B19" s="824">
        <v>269.64719368723098</v>
      </c>
      <c r="C19" s="824">
        <v>989.07066857962695</v>
      </c>
      <c r="D19" s="824">
        <v>941.40257348703176</v>
      </c>
      <c r="E19" s="824">
        <v>1504.3553804664723</v>
      </c>
      <c r="F19" s="824">
        <v>1962.3084562682216</v>
      </c>
      <c r="G19" s="824">
        <v>3710.32100728863</v>
      </c>
      <c r="H19" s="824">
        <v>3997.3343862973761</v>
      </c>
      <c r="I19" s="824">
        <v>6019.0638527696792</v>
      </c>
    </row>
    <row r="20" spans="1:9" s="163" customFormat="1" ht="21" customHeight="1">
      <c r="A20" s="156" t="s">
        <v>450</v>
      </c>
      <c r="B20" s="824">
        <v>250.41899426111908</v>
      </c>
      <c r="C20" s="824">
        <v>943.60403156384496</v>
      </c>
      <c r="D20" s="824">
        <v>816.06794956772342</v>
      </c>
      <c r="E20" s="824">
        <v>1317.5668236151605</v>
      </c>
      <c r="F20" s="824">
        <v>1757.5577303206994</v>
      </c>
      <c r="G20" s="824">
        <v>3424.2323002915446</v>
      </c>
      <c r="H20" s="824">
        <v>3693.6339300291547</v>
      </c>
      <c r="I20" s="824">
        <v>5527.0235787172014</v>
      </c>
    </row>
    <row r="21" spans="1:9" s="163" customFormat="1" ht="21" customHeight="1">
      <c r="A21" s="156" t="s">
        <v>451</v>
      </c>
      <c r="B21" s="824">
        <v>19.228199426111907</v>
      </c>
      <c r="C21" s="824">
        <v>45.466637015781927</v>
      </c>
      <c r="D21" s="824">
        <v>125.33462391930837</v>
      </c>
      <c r="E21" s="824">
        <v>186.78855685131197</v>
      </c>
      <c r="F21" s="824">
        <v>204.75072594752186</v>
      </c>
      <c r="G21" s="824">
        <v>286.08870699708456</v>
      </c>
      <c r="H21" s="824">
        <v>303.7004562682215</v>
      </c>
      <c r="I21" s="824">
        <v>492.04027405247814</v>
      </c>
    </row>
    <row r="22" spans="1:9" s="163" customFormat="1" ht="21" customHeight="1">
      <c r="A22" s="156" t="s">
        <v>40</v>
      </c>
      <c r="B22" s="824">
        <v>2995.0412826398847</v>
      </c>
      <c r="C22" s="824">
        <v>3600.2223816355809</v>
      </c>
      <c r="D22" s="824">
        <v>4648.4127809798274</v>
      </c>
      <c r="E22" s="824">
        <v>6203.264874635568</v>
      </c>
      <c r="F22" s="824">
        <v>8135.735422740524</v>
      </c>
      <c r="G22" s="824">
        <v>9427.9795830903786</v>
      </c>
      <c r="H22" s="824">
        <v>9914.2961020408184</v>
      </c>
      <c r="I22" s="824">
        <v>10456.169419825073</v>
      </c>
    </row>
    <row r="23" spans="1:9" s="163" customFormat="1" ht="21" customHeight="1">
      <c r="A23" s="156" t="s">
        <v>452</v>
      </c>
      <c r="B23" s="824">
        <v>-7415.4795710186518</v>
      </c>
      <c r="C23" s="824">
        <v>-10982.068628407462</v>
      </c>
      <c r="D23" s="824">
        <v>-14408.177478386167</v>
      </c>
      <c r="E23" s="824">
        <v>-21102.259457725944</v>
      </c>
      <c r="F23" s="824">
        <v>-24861.229545189504</v>
      </c>
      <c r="G23" s="824">
        <v>-36553.112944606415</v>
      </c>
      <c r="H23" s="824">
        <v>-37463.336039358597</v>
      </c>
      <c r="I23" s="824">
        <v>-49159.353631195343</v>
      </c>
    </row>
    <row r="24" spans="1:9" s="163" customFormat="1" ht="21" customHeight="1">
      <c r="A24" s="155" t="s">
        <v>58</v>
      </c>
      <c r="B24" s="824">
        <v>1953.0287460545192</v>
      </c>
      <c r="C24" s="824">
        <v>3795.4311606886658</v>
      </c>
      <c r="D24" s="824">
        <v>3139.1322766570606</v>
      </c>
      <c r="E24" s="824">
        <v>3616.7017696793005</v>
      </c>
      <c r="F24" s="824">
        <v>4798.3724562682219</v>
      </c>
      <c r="G24" s="824">
        <v>2544.4353921282795</v>
      </c>
      <c r="H24" s="824">
        <v>6062.4734708454807</v>
      </c>
      <c r="I24" s="824">
        <v>2940.1945918367346</v>
      </c>
    </row>
    <row r="25" spans="1:9" s="163" customFormat="1" ht="21" customHeight="1">
      <c r="A25" s="155" t="s">
        <v>64</v>
      </c>
      <c r="B25" s="824">
        <v>0</v>
      </c>
      <c r="C25" s="824">
        <v>0</v>
      </c>
      <c r="D25" s="824">
        <v>0</v>
      </c>
      <c r="E25" s="824">
        <v>0</v>
      </c>
      <c r="F25" s="824">
        <v>0</v>
      </c>
      <c r="G25" s="824">
        <v>0</v>
      </c>
      <c r="H25" s="824">
        <v>0</v>
      </c>
      <c r="I25" s="824">
        <v>2.9154518950437317E-4</v>
      </c>
    </row>
    <row r="26" spans="1:9" s="163" customFormat="1" ht="21" customHeight="1">
      <c r="A26" s="155" t="s">
        <v>453</v>
      </c>
      <c r="B26" s="824">
        <v>268.50492109038737</v>
      </c>
      <c r="C26" s="824">
        <v>55.968797704447638</v>
      </c>
      <c r="D26" s="824">
        <v>59.516345821325643</v>
      </c>
      <c r="E26" s="824">
        <v>79.721274052478122</v>
      </c>
      <c r="F26" s="824">
        <v>90.737309037900857</v>
      </c>
      <c r="G26" s="824">
        <v>48961.217893585999</v>
      </c>
      <c r="H26" s="824">
        <v>49036.691806122457</v>
      </c>
      <c r="I26" s="824">
        <v>2091.8598221574343</v>
      </c>
    </row>
    <row r="27" spans="1:9" s="163" customFormat="1" ht="21" customHeight="1">
      <c r="A27" s="155" t="s">
        <v>75</v>
      </c>
      <c r="B27" s="824">
        <v>4955.2420086083202</v>
      </c>
      <c r="C27" s="824">
        <v>5626.7607704447637</v>
      </c>
      <c r="D27" s="824">
        <v>6655.2095590778099</v>
      </c>
      <c r="E27" s="824">
        <v>8129.5568615160355</v>
      </c>
      <c r="F27" s="824">
        <v>11596.107344023323</v>
      </c>
      <c r="G27" s="824">
        <v>12125.919227405249</v>
      </c>
      <c r="H27" s="824">
        <v>12317.303985422741</v>
      </c>
      <c r="I27" s="824">
        <v>11775.755959183673</v>
      </c>
    </row>
    <row r="28" spans="1:9" s="164" customFormat="1" ht="43.5" customHeight="1" thickBot="1">
      <c r="A28" s="157" t="s">
        <v>454</v>
      </c>
      <c r="B28" s="825">
        <v>146.93086083213771</v>
      </c>
      <c r="C28" s="825">
        <v>1105.6538020086084</v>
      </c>
      <c r="D28" s="825">
        <v>395.48827089337175</v>
      </c>
      <c r="E28" s="825">
        <v>374.82148979591835</v>
      </c>
      <c r="F28" s="825">
        <v>3619.2709635568508</v>
      </c>
      <c r="G28" s="825">
        <v>6869.3152376093294</v>
      </c>
      <c r="H28" s="825">
        <v>4036.3795743440232</v>
      </c>
      <c r="I28" s="825">
        <v>5412.2830306122451</v>
      </c>
    </row>
    <row r="29" spans="1:9" ht="24" customHeight="1" thickTop="1" thickBot="1">
      <c r="A29" s="63" t="s">
        <v>455</v>
      </c>
      <c r="B29" s="823">
        <v>263337.97173601144</v>
      </c>
      <c r="C29" s="823">
        <v>360948.09089383075</v>
      </c>
      <c r="D29" s="823">
        <v>475461.36092074926</v>
      </c>
      <c r="E29" s="823">
        <v>667360.30851457722</v>
      </c>
      <c r="F29" s="823">
        <v>891264.23759475211</v>
      </c>
      <c r="G29" s="823">
        <v>1048348.4570291545</v>
      </c>
      <c r="H29" s="823">
        <v>1067497.0826690963</v>
      </c>
      <c r="I29" s="823">
        <v>1104572.2130233236</v>
      </c>
    </row>
    <row r="30" spans="1:9" s="163" customFormat="1" ht="21" customHeight="1" thickTop="1">
      <c r="A30" s="155" t="s">
        <v>456</v>
      </c>
      <c r="B30" s="824">
        <v>162552.30228837879</v>
      </c>
      <c r="C30" s="824">
        <v>231260.0386241033</v>
      </c>
      <c r="D30" s="824">
        <v>357045.11503746401</v>
      </c>
      <c r="E30" s="824">
        <v>486357.59916034981</v>
      </c>
      <c r="F30" s="824">
        <v>620845.04063265305</v>
      </c>
      <c r="G30" s="824">
        <v>725839.55226384837</v>
      </c>
      <c r="H30" s="824">
        <v>750258.79603644309</v>
      </c>
      <c r="I30" s="824">
        <v>807819.32448250731</v>
      </c>
    </row>
    <row r="31" spans="1:9" s="163" customFormat="1" ht="21" customHeight="1">
      <c r="A31" s="156" t="s">
        <v>457</v>
      </c>
      <c r="B31" s="824">
        <v>210.36724964131994</v>
      </c>
      <c r="C31" s="824">
        <v>129.1688393113343</v>
      </c>
      <c r="D31" s="824">
        <v>292.39413112391929</v>
      </c>
      <c r="E31" s="824">
        <v>196.04453935860059</v>
      </c>
      <c r="F31" s="824">
        <v>298.61644460641401</v>
      </c>
      <c r="G31" s="824">
        <v>263.98295918367347</v>
      </c>
      <c r="H31" s="824">
        <v>261.82325218658895</v>
      </c>
      <c r="I31" s="824">
        <v>307.86178279883381</v>
      </c>
    </row>
    <row r="32" spans="1:9" s="163" customFormat="1" ht="21" customHeight="1">
      <c r="A32" s="156" t="s">
        <v>458</v>
      </c>
      <c r="B32" s="824">
        <v>71289.180836441898</v>
      </c>
      <c r="C32" s="824">
        <v>102844.78129698709</v>
      </c>
      <c r="D32" s="824">
        <v>131385.9032853026</v>
      </c>
      <c r="E32" s="824">
        <v>176533.65916909624</v>
      </c>
      <c r="F32" s="824">
        <v>227577.96418513116</v>
      </c>
      <c r="G32" s="824">
        <v>275795.11111224489</v>
      </c>
      <c r="H32" s="824">
        <v>294068.70893877553</v>
      </c>
      <c r="I32" s="824">
        <v>330087.02918367344</v>
      </c>
    </row>
    <row r="33" spans="1:9" s="163" customFormat="1" ht="21" customHeight="1">
      <c r="A33" s="156" t="s">
        <v>459</v>
      </c>
      <c r="B33" s="824">
        <v>86296.368436154939</v>
      </c>
      <c r="C33" s="824">
        <v>88978.19223242467</v>
      </c>
      <c r="D33" s="824">
        <v>92675.15498559078</v>
      </c>
      <c r="E33" s="824">
        <v>93677.048435860052</v>
      </c>
      <c r="F33" s="824">
        <v>73900.752269679302</v>
      </c>
      <c r="G33" s="824">
        <v>66634.63927842566</v>
      </c>
      <c r="H33" s="824">
        <v>75732.341511661813</v>
      </c>
      <c r="I33" s="824">
        <v>21561.28279446064</v>
      </c>
    </row>
    <row r="34" spans="1:9" s="163" customFormat="1" ht="21" customHeight="1">
      <c r="A34" s="156" t="s">
        <v>460</v>
      </c>
      <c r="B34" s="824">
        <v>2141.424431850789</v>
      </c>
      <c r="C34" s="824">
        <v>4588.2974992826403</v>
      </c>
      <c r="D34" s="824">
        <v>5210.3078847262241</v>
      </c>
      <c r="E34" s="824">
        <v>5526.0167725947531</v>
      </c>
      <c r="F34" s="824">
        <v>8139.534574344023</v>
      </c>
      <c r="G34" s="824">
        <v>10460.056282798832</v>
      </c>
      <c r="H34" s="824">
        <v>10752.444188046646</v>
      </c>
      <c r="I34" s="824">
        <v>11262.61976239067</v>
      </c>
    </row>
    <row r="35" spans="1:9" s="163" customFormat="1" ht="21" customHeight="1">
      <c r="A35" s="156" t="s">
        <v>461</v>
      </c>
      <c r="B35" s="824">
        <v>0</v>
      </c>
      <c r="C35" s="824">
        <v>30668.972685796271</v>
      </c>
      <c r="D35" s="824">
        <v>121393.1976556196</v>
      </c>
      <c r="E35" s="824">
        <v>200484.34080903791</v>
      </c>
      <c r="F35" s="824">
        <v>293895.44298688049</v>
      </c>
      <c r="G35" s="824">
        <v>353537.80039212829</v>
      </c>
      <c r="H35" s="824">
        <v>350986.72167492716</v>
      </c>
      <c r="I35" s="824">
        <v>419089.20791399415</v>
      </c>
    </row>
    <row r="36" spans="1:9" s="163" customFormat="1" ht="21" customHeight="1">
      <c r="A36" s="156" t="s">
        <v>462</v>
      </c>
      <c r="B36" s="824">
        <v>2614.9613342898137</v>
      </c>
      <c r="C36" s="824">
        <v>4050.6260703012913</v>
      </c>
      <c r="D36" s="824">
        <v>6088.1570951008644</v>
      </c>
      <c r="E36" s="824">
        <v>9940.4894344023323</v>
      </c>
      <c r="F36" s="824">
        <v>17032.730172011663</v>
      </c>
      <c r="G36" s="824">
        <v>19147.962239067056</v>
      </c>
      <c r="H36" s="824">
        <v>18456.756470845481</v>
      </c>
      <c r="I36" s="824">
        <v>25511.323045189503</v>
      </c>
    </row>
    <row r="37" spans="1:9" s="163" customFormat="1" ht="21" customHeight="1">
      <c r="A37" s="155" t="s">
        <v>463</v>
      </c>
      <c r="B37" s="824">
        <v>3139.7045107604017</v>
      </c>
      <c r="C37" s="824">
        <v>4315.2130315638442</v>
      </c>
      <c r="D37" s="824">
        <v>4586.8014942363116</v>
      </c>
      <c r="E37" s="824">
        <v>996.31492565597659</v>
      </c>
      <c r="F37" s="824">
        <v>776.00334985422739</v>
      </c>
      <c r="G37" s="824">
        <v>330.99749854227406</v>
      </c>
      <c r="H37" s="824">
        <v>692.99937755102042</v>
      </c>
      <c r="I37" s="824">
        <v>599.64998250728854</v>
      </c>
    </row>
    <row r="38" spans="1:9" s="163" customFormat="1" ht="21" customHeight="1">
      <c r="A38" s="155" t="s">
        <v>464</v>
      </c>
      <c r="B38" s="824">
        <v>85079.099011477752</v>
      </c>
      <c r="C38" s="824">
        <v>100135.8907374462</v>
      </c>
      <c r="D38" s="824">
        <v>76873.577804034576</v>
      </c>
      <c r="E38" s="824">
        <v>89881.329739067049</v>
      </c>
      <c r="F38" s="824">
        <v>89280.895947521873</v>
      </c>
      <c r="G38" s="824">
        <v>89630.014737609337</v>
      </c>
      <c r="H38" s="824">
        <v>89052.085393586007</v>
      </c>
      <c r="I38" s="824">
        <v>67279.67235131195</v>
      </c>
    </row>
    <row r="39" spans="1:9" s="163" customFormat="1" ht="21" customHeight="1">
      <c r="A39" s="155" t="s">
        <v>465</v>
      </c>
      <c r="B39" s="824">
        <v>7567.3190946915356</v>
      </c>
      <c r="C39" s="824">
        <v>12179.608995695839</v>
      </c>
      <c r="D39" s="824">
        <v>15158.627897694523</v>
      </c>
      <c r="E39" s="824">
        <v>19842.205944606416</v>
      </c>
      <c r="F39" s="824">
        <v>29864.189106413996</v>
      </c>
      <c r="G39" s="824">
        <v>32813.76191107872</v>
      </c>
      <c r="H39" s="824">
        <v>30505.227151603496</v>
      </c>
      <c r="I39" s="824">
        <v>43703.99291545189</v>
      </c>
    </row>
    <row r="40" spans="1:9" s="163" customFormat="1" ht="21" customHeight="1">
      <c r="A40" s="155" t="s">
        <v>129</v>
      </c>
      <c r="B40" s="824">
        <v>4999.5468307030123</v>
      </c>
      <c r="C40" s="824">
        <v>7194.1268307030123</v>
      </c>
      <c r="D40" s="824">
        <v>10417.620674351585</v>
      </c>
      <c r="E40" s="824">
        <v>15756.810865889212</v>
      </c>
      <c r="F40" s="824">
        <v>23392.585007288631</v>
      </c>
      <c r="G40" s="824">
        <v>25844.193663265305</v>
      </c>
      <c r="H40" s="824">
        <v>25999.460810495628</v>
      </c>
      <c r="I40" s="824">
        <v>28132.618087463557</v>
      </c>
    </row>
    <row r="41" spans="1:9" s="163" customFormat="1" ht="21" customHeight="1">
      <c r="A41" s="155" t="s">
        <v>135</v>
      </c>
      <c r="B41" s="824">
        <v>0</v>
      </c>
      <c r="C41" s="824">
        <v>0</v>
      </c>
      <c r="D41" s="824">
        <v>0</v>
      </c>
      <c r="E41" s="824">
        <v>43993.35924927114</v>
      </c>
      <c r="F41" s="824">
        <v>80756.940396501464</v>
      </c>
      <c r="G41" s="824">
        <v>102469.10430758017</v>
      </c>
      <c r="H41" s="824">
        <v>102763.45967055394</v>
      </c>
      <c r="I41" s="824">
        <v>98146.420472303216</v>
      </c>
    </row>
    <row r="42" spans="1:9" s="163" customFormat="1" ht="21" customHeight="1">
      <c r="A42" s="155" t="s">
        <v>466</v>
      </c>
      <c r="B42" s="824">
        <v>0</v>
      </c>
      <c r="C42" s="824">
        <v>5132.1133328550932</v>
      </c>
      <c r="D42" s="824">
        <v>10896.321425072047</v>
      </c>
      <c r="E42" s="824">
        <v>10452.158224489796</v>
      </c>
      <c r="F42" s="824">
        <v>20201.856504373176</v>
      </c>
      <c r="G42" s="824">
        <v>19108.159421282799</v>
      </c>
      <c r="H42" s="824">
        <v>19186.113676384837</v>
      </c>
      <c r="I42" s="824">
        <v>25409.461316326531</v>
      </c>
    </row>
    <row r="43" spans="1:9" s="164" customFormat="1" ht="43.5" customHeight="1" thickBot="1">
      <c r="A43" s="157" t="s">
        <v>110</v>
      </c>
      <c r="B43" s="825"/>
      <c r="C43" s="825">
        <v>731.0993414634147</v>
      </c>
      <c r="D43" s="825">
        <v>483.29658789625353</v>
      </c>
      <c r="E43" s="825">
        <v>80.530405247813405</v>
      </c>
      <c r="F43" s="825">
        <v>26146.726650145771</v>
      </c>
      <c r="G43" s="825">
        <v>52312.673225947517</v>
      </c>
      <c r="H43" s="825">
        <v>49038.940552478132</v>
      </c>
      <c r="I43" s="825">
        <v>33481.073415451894</v>
      </c>
    </row>
    <row r="44" spans="1:9" ht="24" customHeight="1" thickTop="1" thickBot="1">
      <c r="A44" s="63" t="s">
        <v>467</v>
      </c>
      <c r="B44" s="823">
        <v>31657.740179340031</v>
      </c>
      <c r="C44" s="823">
        <v>37614.68761836442</v>
      </c>
      <c r="D44" s="823">
        <v>45467.579174351587</v>
      </c>
      <c r="E44" s="823">
        <v>61403.517167638478</v>
      </c>
      <c r="F44" s="823">
        <v>75998.971360058305</v>
      </c>
      <c r="G44" s="823">
        <v>84593.767033527693</v>
      </c>
      <c r="H44" s="823">
        <v>85742.873798833811</v>
      </c>
      <c r="I44" s="823">
        <v>99494.515290087467</v>
      </c>
    </row>
    <row r="45" spans="1:9" s="163" customFormat="1" ht="21" customHeight="1" thickTop="1">
      <c r="A45" s="155" t="s">
        <v>150</v>
      </c>
      <c r="B45" s="824">
        <v>17971.463414634149</v>
      </c>
      <c r="C45" s="824">
        <v>23603.35724533716</v>
      </c>
      <c r="D45" s="824">
        <v>26676.930835734871</v>
      </c>
      <c r="E45" s="824">
        <v>30773.411078717203</v>
      </c>
      <c r="F45" s="824">
        <v>34185.072886297377</v>
      </c>
      <c r="G45" s="824">
        <v>40596.92419825073</v>
      </c>
      <c r="H45" s="824">
        <v>40596.92419825073</v>
      </c>
      <c r="I45" s="824">
        <v>55664.373177842564</v>
      </c>
    </row>
    <row r="46" spans="1:9" s="163" customFormat="1" ht="21" customHeight="1">
      <c r="A46" s="155" t="s">
        <v>154</v>
      </c>
      <c r="B46" s="824">
        <v>4547.9902754662844</v>
      </c>
      <c r="C46" s="824">
        <v>74.174252510760411</v>
      </c>
      <c r="D46" s="824">
        <v>91.210452449567725</v>
      </c>
      <c r="E46" s="824">
        <v>5608.3091166180757</v>
      </c>
      <c r="F46" s="824">
        <v>11004.12544314869</v>
      </c>
      <c r="G46" s="824">
        <v>9947.4206997084548</v>
      </c>
      <c r="H46" s="824">
        <v>9947.4206997084548</v>
      </c>
      <c r="I46" s="824">
        <v>16.910495626822158</v>
      </c>
    </row>
    <row r="47" spans="1:9" s="163" customFormat="1" ht="21" customHeight="1">
      <c r="A47" s="155" t="s">
        <v>158</v>
      </c>
      <c r="B47" s="824">
        <v>0</v>
      </c>
      <c r="C47" s="824">
        <v>0</v>
      </c>
      <c r="D47" s="824">
        <v>0</v>
      </c>
      <c r="E47" s="824">
        <v>0</v>
      </c>
      <c r="F47" s="824">
        <v>0</v>
      </c>
      <c r="G47" s="824">
        <v>0</v>
      </c>
      <c r="H47" s="824">
        <v>0</v>
      </c>
      <c r="I47" s="824">
        <v>0</v>
      </c>
    </row>
    <row r="48" spans="1:9" s="163" customFormat="1" ht="21" customHeight="1">
      <c r="A48" s="155" t="s">
        <v>468</v>
      </c>
      <c r="B48" s="824">
        <v>4050.1281979913915</v>
      </c>
      <c r="C48" s="824">
        <v>7388.3401893830696</v>
      </c>
      <c r="D48" s="824">
        <v>9841.9789178674346</v>
      </c>
      <c r="E48" s="824">
        <v>13519.19259329446</v>
      </c>
      <c r="F48" s="824">
        <v>18099.100625364434</v>
      </c>
      <c r="G48" s="824">
        <v>23091.341793002914</v>
      </c>
      <c r="H48" s="824">
        <v>23091.341793002914</v>
      </c>
      <c r="I48" s="824">
        <v>27882.296444606414</v>
      </c>
    </row>
    <row r="49" spans="1:9" s="163" customFormat="1" ht="21" customHeight="1">
      <c r="A49" s="155" t="s">
        <v>166</v>
      </c>
      <c r="B49" s="824">
        <v>5088.1582912482063</v>
      </c>
      <c r="C49" s="824">
        <v>6548.8159311334293</v>
      </c>
      <c r="D49" s="824">
        <v>8857.4589682997121</v>
      </c>
      <c r="E49" s="824">
        <v>11502.604379008748</v>
      </c>
      <c r="F49" s="824">
        <v>12710.672405247815</v>
      </c>
      <c r="G49" s="824">
        <v>10958.080342565598</v>
      </c>
      <c r="H49" s="824">
        <v>12107.187107871719</v>
      </c>
      <c r="I49" s="824">
        <v>15930.935172011663</v>
      </c>
    </row>
    <row r="50" spans="1:9" s="163" customFormat="1" ht="21" customHeight="1">
      <c r="A50" s="156" t="s">
        <v>469</v>
      </c>
      <c r="B50" s="824">
        <v>0</v>
      </c>
      <c r="C50" s="824">
        <v>0</v>
      </c>
      <c r="D50" s="824">
        <v>0</v>
      </c>
      <c r="E50" s="824">
        <v>0</v>
      </c>
      <c r="F50" s="824">
        <v>0</v>
      </c>
      <c r="G50" s="824">
        <v>0</v>
      </c>
      <c r="H50" s="824">
        <v>0</v>
      </c>
      <c r="I50" s="824">
        <v>0</v>
      </c>
    </row>
    <row r="51" spans="1:9" s="164" customFormat="1" ht="40.5" customHeight="1" thickBot="1">
      <c r="A51" s="158" t="s">
        <v>470</v>
      </c>
      <c r="B51" s="825">
        <v>5088.1582912482063</v>
      </c>
      <c r="C51" s="825">
        <v>6548.8159311334293</v>
      </c>
      <c r="D51" s="825">
        <v>8857.4589682997121</v>
      </c>
      <c r="E51" s="825">
        <v>11502.604379008748</v>
      </c>
      <c r="F51" s="825">
        <v>12710.672405247815</v>
      </c>
      <c r="G51" s="825">
        <v>10958.080342565598</v>
      </c>
      <c r="H51" s="825">
        <v>12107.187107871719</v>
      </c>
      <c r="I51" s="825">
        <v>15930.935172011663</v>
      </c>
    </row>
    <row r="52" spans="1:9" ht="24" customHeight="1" thickTop="1" thickBot="1">
      <c r="A52" s="63" t="s">
        <v>471</v>
      </c>
      <c r="B52" s="823">
        <v>294995.71191535151</v>
      </c>
      <c r="C52" s="823">
        <v>398562.7785121951</v>
      </c>
      <c r="D52" s="823">
        <v>520928.9400951009</v>
      </c>
      <c r="E52" s="823">
        <v>728763.82568221574</v>
      </c>
      <c r="F52" s="823">
        <v>967263.20895481051</v>
      </c>
      <c r="G52" s="823">
        <v>1132942.2240626821</v>
      </c>
      <c r="H52" s="823">
        <v>1153239.95646793</v>
      </c>
      <c r="I52" s="823">
        <v>1204066.7283134109</v>
      </c>
    </row>
    <row r="53" spans="1:9" s="163" customFormat="1" ht="24" customHeight="1" thickTop="1">
      <c r="A53" s="159" t="s">
        <v>472</v>
      </c>
      <c r="B53" s="824">
        <v>0</v>
      </c>
      <c r="C53" s="824">
        <v>0</v>
      </c>
      <c r="D53" s="824">
        <v>1803.0396930835734</v>
      </c>
      <c r="E53" s="824">
        <v>2588.4493075801747</v>
      </c>
      <c r="F53" s="824">
        <v>4638.6525612244895</v>
      </c>
      <c r="G53" s="824">
        <v>6224.8983906705544</v>
      </c>
      <c r="H53" s="824">
        <v>6891.9838323615168</v>
      </c>
      <c r="I53" s="824">
        <v>7881.950655976676</v>
      </c>
    </row>
    <row r="54" spans="1:9" s="164" customFormat="1" ht="21" customHeight="1">
      <c r="A54" s="158" t="s">
        <v>473</v>
      </c>
      <c r="B54" s="825">
        <v>0</v>
      </c>
      <c r="C54" s="825">
        <v>0</v>
      </c>
      <c r="D54" s="825">
        <v>0</v>
      </c>
      <c r="E54" s="825">
        <v>0</v>
      </c>
      <c r="F54" s="825">
        <v>0</v>
      </c>
      <c r="G54" s="825">
        <v>0</v>
      </c>
      <c r="H54" s="825">
        <v>0</v>
      </c>
      <c r="I54" s="825">
        <v>0</v>
      </c>
    </row>
    <row r="55" spans="1:9" s="164" customFormat="1" ht="21" customHeight="1">
      <c r="A55" s="158" t="s">
        <v>474</v>
      </c>
      <c r="B55" s="825">
        <v>0</v>
      </c>
      <c r="C55" s="825">
        <v>0</v>
      </c>
      <c r="D55" s="825">
        <v>1803.0396930835734</v>
      </c>
      <c r="E55" s="825">
        <v>2588.4493075801747</v>
      </c>
      <c r="F55" s="825">
        <v>4638.6525612244895</v>
      </c>
      <c r="G55" s="825">
        <v>6224.8983906705544</v>
      </c>
      <c r="H55" s="825">
        <v>6891.9838323615168</v>
      </c>
      <c r="I55" s="825">
        <v>7881.950655976676</v>
      </c>
    </row>
    <row r="56" spans="1:9" s="164" customFormat="1" ht="21" customHeight="1">
      <c r="A56" s="158" t="s">
        <v>475</v>
      </c>
      <c r="B56" s="825">
        <v>0</v>
      </c>
      <c r="C56" s="825">
        <v>0</v>
      </c>
      <c r="D56" s="825">
        <v>0</v>
      </c>
      <c r="E56" s="825">
        <v>0</v>
      </c>
      <c r="F56" s="825">
        <v>0</v>
      </c>
      <c r="G56" s="825">
        <v>0</v>
      </c>
      <c r="H56" s="825">
        <v>0</v>
      </c>
      <c r="I56" s="825">
        <v>0</v>
      </c>
    </row>
    <row r="57" spans="1:9" s="164" customFormat="1" ht="21" customHeight="1">
      <c r="A57" s="158" t="s">
        <v>476</v>
      </c>
      <c r="B57" s="825">
        <v>0</v>
      </c>
      <c r="C57" s="825">
        <v>0</v>
      </c>
      <c r="D57" s="825">
        <v>0</v>
      </c>
      <c r="E57" s="825">
        <v>0</v>
      </c>
      <c r="F57" s="825">
        <v>0</v>
      </c>
      <c r="G57" s="825">
        <v>0</v>
      </c>
      <c r="H57" s="825">
        <v>0</v>
      </c>
      <c r="I57" s="825">
        <v>0</v>
      </c>
    </row>
    <row r="58" spans="1:9" s="164" customFormat="1" ht="21" customHeight="1">
      <c r="A58" s="158" t="s">
        <v>477</v>
      </c>
      <c r="B58" s="825">
        <v>0</v>
      </c>
      <c r="C58" s="825">
        <v>0</v>
      </c>
      <c r="D58" s="825">
        <v>0</v>
      </c>
      <c r="E58" s="825">
        <v>0</v>
      </c>
      <c r="F58" s="825">
        <v>0</v>
      </c>
      <c r="G58" s="825">
        <v>0</v>
      </c>
      <c r="H58" s="825">
        <v>0</v>
      </c>
      <c r="I58" s="825">
        <v>0</v>
      </c>
    </row>
    <row r="59" spans="1:9" s="164" customFormat="1" ht="61.5" customHeight="1" thickBot="1">
      <c r="A59" s="157" t="s">
        <v>478</v>
      </c>
      <c r="B59" s="825">
        <v>395759.45147345768</v>
      </c>
      <c r="C59" s="825">
        <v>539880.31775322813</v>
      </c>
      <c r="D59" s="825">
        <v>860381.43501729111</v>
      </c>
      <c r="E59" s="825">
        <v>1350748.7309241982</v>
      </c>
      <c r="F59" s="825">
        <v>1790158.154833819</v>
      </c>
      <c r="G59" s="825">
        <v>2604497.7419956271</v>
      </c>
      <c r="H59" s="825">
        <v>2652564.8737915452</v>
      </c>
      <c r="I59" s="825">
        <v>2379057.1235553939</v>
      </c>
    </row>
    <row r="60" spans="1:9" ht="31.5" customHeight="1" thickTop="1" thickBot="1">
      <c r="A60" s="160" t="s">
        <v>479</v>
      </c>
      <c r="B60" s="823"/>
      <c r="C60" s="823"/>
      <c r="D60" s="823"/>
      <c r="E60" s="823"/>
      <c r="F60" s="823"/>
      <c r="G60" s="823"/>
      <c r="H60" s="823"/>
      <c r="I60" s="823"/>
    </row>
    <row r="61" spans="1:9" ht="30" customHeight="1" thickTop="1">
      <c r="A61" s="71" t="s">
        <v>480</v>
      </c>
      <c r="B61" s="826">
        <v>42755.534077474891</v>
      </c>
      <c r="C61" s="826">
        <v>54268.044010043042</v>
      </c>
      <c r="D61" s="826">
        <v>67384.064763688759</v>
      </c>
      <c r="E61" s="826">
        <v>87360.780596209908</v>
      </c>
      <c r="F61" s="826">
        <v>112874.63552040815</v>
      </c>
      <c r="G61" s="826">
        <v>124984.03765597667</v>
      </c>
      <c r="H61" s="826">
        <v>137901.03279154521</v>
      </c>
      <c r="I61" s="826">
        <v>145054.08306997083</v>
      </c>
    </row>
    <row r="62" spans="1:9" ht="21" customHeight="1">
      <c r="A62" s="68" t="s">
        <v>481</v>
      </c>
      <c r="B62" s="826">
        <v>-11954.107912482066</v>
      </c>
      <c r="C62" s="826">
        <v>-16824.705304160689</v>
      </c>
      <c r="D62" s="826">
        <v>-14610.524236311241</v>
      </c>
      <c r="E62" s="826">
        <v>-15618.799648688047</v>
      </c>
      <c r="F62" s="826">
        <v>-21554.589911078718</v>
      </c>
      <c r="G62" s="826">
        <v>-24481.299895043732</v>
      </c>
      <c r="H62" s="826">
        <v>-26942.178625364431</v>
      </c>
      <c r="I62" s="826">
        <v>-27834.913623906708</v>
      </c>
    </row>
    <row r="63" spans="1:9" ht="21.75" customHeight="1">
      <c r="A63" s="66" t="s">
        <v>482</v>
      </c>
      <c r="B63" s="826">
        <v>30801.426164992827</v>
      </c>
      <c r="C63" s="826">
        <v>37443.338705882357</v>
      </c>
      <c r="D63" s="826">
        <v>52773.540527377518</v>
      </c>
      <c r="E63" s="826">
        <v>71741.980947521864</v>
      </c>
      <c r="F63" s="826">
        <v>91320.045609329449</v>
      </c>
      <c r="G63" s="826">
        <v>100502.73776093293</v>
      </c>
      <c r="H63" s="826">
        <v>110958.85416618077</v>
      </c>
      <c r="I63" s="826">
        <v>117219.16944606414</v>
      </c>
    </row>
    <row r="64" spans="1:9">
      <c r="A64" s="71" t="s">
        <v>483</v>
      </c>
      <c r="B64" s="826">
        <v>5864.678958393114</v>
      </c>
      <c r="C64" s="826">
        <v>6553.9707604017221</v>
      </c>
      <c r="D64" s="826">
        <v>5131.2788688760802</v>
      </c>
      <c r="E64" s="826">
        <v>5240.1852696793003</v>
      </c>
      <c r="F64" s="826">
        <v>6068.508422740525</v>
      </c>
      <c r="G64" s="826">
        <v>6242.8692419825074</v>
      </c>
      <c r="H64" s="826">
        <v>7015.2980437317774</v>
      </c>
      <c r="I64" s="826">
        <v>7481.7879839650141</v>
      </c>
    </row>
    <row r="65" spans="1:9">
      <c r="A65" s="68" t="s">
        <v>484</v>
      </c>
      <c r="B65" s="826">
        <v>-288.9831176470588</v>
      </c>
      <c r="C65" s="826">
        <v>-386.23096987087513</v>
      </c>
      <c r="D65" s="826">
        <v>-273.84223054755046</v>
      </c>
      <c r="E65" s="826">
        <v>-519.25186734693875</v>
      </c>
      <c r="F65" s="826">
        <v>-1314.4266486880467</v>
      </c>
      <c r="G65" s="826">
        <v>-1928.2871326530612</v>
      </c>
      <c r="H65" s="826">
        <v>-2214.0485276967929</v>
      </c>
      <c r="I65" s="826">
        <v>-2213.969641399417</v>
      </c>
    </row>
    <row r="66" spans="1:9">
      <c r="A66" s="72" t="s">
        <v>485</v>
      </c>
      <c r="B66" s="826">
        <v>36377.122005738878</v>
      </c>
      <c r="C66" s="826">
        <v>43611.078496413196</v>
      </c>
      <c r="D66" s="826">
        <v>57630.977165706048</v>
      </c>
      <c r="E66" s="826">
        <v>76462.91434985424</v>
      </c>
      <c r="F66" s="826">
        <v>96074.127383381929</v>
      </c>
      <c r="G66" s="826">
        <v>104817.31987026238</v>
      </c>
      <c r="H66" s="826">
        <v>115760.10368221575</v>
      </c>
      <c r="I66" s="826">
        <v>122486.98778862975</v>
      </c>
    </row>
    <row r="67" spans="1:9">
      <c r="A67" s="71" t="s">
        <v>486</v>
      </c>
      <c r="B67" s="826">
        <v>3254.3161233859396</v>
      </c>
      <c r="C67" s="826">
        <v>2743.1796398852225</v>
      </c>
      <c r="D67" s="826">
        <v>21661.525002881845</v>
      </c>
      <c r="E67" s="826">
        <v>22667.033339650148</v>
      </c>
      <c r="F67" s="826">
        <v>23245.049078717206</v>
      </c>
      <c r="G67" s="826">
        <v>30412.470529154522</v>
      </c>
      <c r="H67" s="826">
        <v>35300.181314868802</v>
      </c>
      <c r="I67" s="826">
        <v>41953.834099125364</v>
      </c>
    </row>
    <row r="68" spans="1:9">
      <c r="A68" s="71" t="s">
        <v>487</v>
      </c>
      <c r="B68" s="826">
        <v>-7952.3224246771879</v>
      </c>
      <c r="C68" s="826">
        <v>-9326.2685710186506</v>
      </c>
      <c r="D68" s="826">
        <v>-30178.559064841498</v>
      </c>
      <c r="E68" s="826">
        <v>-35571.047534985424</v>
      </c>
      <c r="F68" s="826">
        <v>-35740.510268221573</v>
      </c>
      <c r="G68" s="826">
        <v>-45509.395033527697</v>
      </c>
      <c r="H68" s="826">
        <v>-51814.119075801747</v>
      </c>
      <c r="I68" s="826">
        <v>-57803.04972886297</v>
      </c>
    </row>
    <row r="69" spans="1:9">
      <c r="A69" s="66" t="s">
        <v>488</v>
      </c>
      <c r="B69" s="826">
        <v>31679.115704447631</v>
      </c>
      <c r="C69" s="826">
        <v>37027.989565279771</v>
      </c>
      <c r="D69" s="826">
        <v>49113.943103746395</v>
      </c>
      <c r="E69" s="826">
        <v>63558.900154518946</v>
      </c>
      <c r="F69" s="826">
        <v>83578.666193877551</v>
      </c>
      <c r="G69" s="826">
        <v>89720.395365889213</v>
      </c>
      <c r="H69" s="826">
        <v>99246.165921282809</v>
      </c>
      <c r="I69" s="826">
        <v>106637.77215889214</v>
      </c>
    </row>
    <row r="70" spans="1:9">
      <c r="A70" s="68" t="s">
        <v>489</v>
      </c>
      <c r="B70" s="826">
        <v>-22627.950124820662</v>
      </c>
      <c r="C70" s="826">
        <v>-28508.37213199426</v>
      </c>
      <c r="D70" s="826">
        <v>-36940.322259365996</v>
      </c>
      <c r="E70" s="826">
        <v>-49382.878077259476</v>
      </c>
      <c r="F70" s="826">
        <v>-63864.717243440238</v>
      </c>
      <c r="G70" s="826">
        <v>-76005.413572886304</v>
      </c>
      <c r="H70" s="826">
        <v>-80852.415567055374</v>
      </c>
      <c r="I70" s="826">
        <v>-87595.640456268215</v>
      </c>
    </row>
    <row r="71" spans="1:9">
      <c r="A71" s="72" t="s">
        <v>490</v>
      </c>
      <c r="B71" s="826">
        <v>9051.1655796269733</v>
      </c>
      <c r="C71" s="826">
        <v>8519.6174332855098</v>
      </c>
      <c r="D71" s="826">
        <v>12173.620844380403</v>
      </c>
      <c r="E71" s="826">
        <v>14176.022077259477</v>
      </c>
      <c r="F71" s="826">
        <v>19713.94895043732</v>
      </c>
      <c r="G71" s="826">
        <v>13714.981793002915</v>
      </c>
      <c r="H71" s="826">
        <v>18393.750354227406</v>
      </c>
      <c r="I71" s="826">
        <v>19042.131702623908</v>
      </c>
    </row>
    <row r="72" spans="1:9">
      <c r="A72" s="72" t="s">
        <v>491</v>
      </c>
      <c r="B72" s="826">
        <v>-10005.570116212339</v>
      </c>
      <c r="C72" s="826">
        <v>171.58702869440461</v>
      </c>
      <c r="D72" s="826">
        <v>-12798.468684438039</v>
      </c>
      <c r="E72" s="826">
        <v>-2195.4325612244897</v>
      </c>
      <c r="F72" s="826">
        <v>46.469749271137019</v>
      </c>
      <c r="G72" s="826">
        <v>48.619249271137029</v>
      </c>
      <c r="H72" s="826">
        <v>54.641581632653065</v>
      </c>
      <c r="I72" s="826">
        <v>58.810619533527692</v>
      </c>
    </row>
    <row r="73" spans="1:9">
      <c r="A73" s="73" t="s">
        <v>492</v>
      </c>
      <c r="B73" s="826">
        <v>-10213.970202295553</v>
      </c>
      <c r="C73" s="826">
        <v>0</v>
      </c>
      <c r="D73" s="826">
        <v>-12810.320396253603</v>
      </c>
      <c r="E73" s="826">
        <v>-2283.4021472303207</v>
      </c>
      <c r="F73" s="826">
        <v>0</v>
      </c>
      <c r="G73" s="826">
        <v>0</v>
      </c>
      <c r="H73" s="826">
        <v>0</v>
      </c>
      <c r="I73" s="826">
        <v>0</v>
      </c>
    </row>
    <row r="74" spans="1:9">
      <c r="A74" s="73" t="s">
        <v>493</v>
      </c>
      <c r="B74" s="826">
        <v>208.40008608321378</v>
      </c>
      <c r="C74" s="826">
        <v>171.58702869440461</v>
      </c>
      <c r="D74" s="826">
        <v>11.851711815561961</v>
      </c>
      <c r="E74" s="826">
        <v>87.969586005830905</v>
      </c>
      <c r="F74" s="826">
        <v>46.469749271137019</v>
      </c>
      <c r="G74" s="826">
        <v>48.619249271137029</v>
      </c>
      <c r="H74" s="826">
        <v>54.641581632653065</v>
      </c>
      <c r="I74" s="826">
        <v>58.810619533527692</v>
      </c>
    </row>
    <row r="75" spans="1:9">
      <c r="A75" s="66" t="s">
        <v>494</v>
      </c>
      <c r="B75" s="826">
        <v>9071.4694175035875</v>
      </c>
      <c r="C75" s="826">
        <v>-158.69986513629843</v>
      </c>
      <c r="D75" s="826">
        <v>12764.856087896254</v>
      </c>
      <c r="E75" s="826">
        <v>2260.6882478134112</v>
      </c>
      <c r="F75" s="826">
        <v>-13.538131195335279</v>
      </c>
      <c r="G75" s="826">
        <v>-14.221590379008745</v>
      </c>
      <c r="H75" s="826">
        <v>-16.67680612244898</v>
      </c>
      <c r="I75" s="826">
        <v>-22.596155976676386</v>
      </c>
    </row>
    <row r="76" spans="1:9">
      <c r="A76" s="66" t="s">
        <v>495</v>
      </c>
      <c r="B76" s="826">
        <v>9831.6974002869447</v>
      </c>
      <c r="C76" s="826">
        <v>0</v>
      </c>
      <c r="D76" s="826">
        <v>12770.778025936599</v>
      </c>
      <c r="E76" s="826">
        <v>2285.0409285714286</v>
      </c>
      <c r="F76" s="826">
        <v>0</v>
      </c>
      <c r="G76" s="826">
        <v>0</v>
      </c>
      <c r="H76" s="826">
        <v>0</v>
      </c>
      <c r="I76" s="826">
        <v>0</v>
      </c>
    </row>
    <row r="77" spans="1:9">
      <c r="A77" s="68" t="s">
        <v>496</v>
      </c>
      <c r="B77" s="826">
        <v>-760.22798278335722</v>
      </c>
      <c r="C77" s="826">
        <v>-158.69986513629843</v>
      </c>
      <c r="D77" s="826">
        <v>-5.9219380403458217</v>
      </c>
      <c r="E77" s="826">
        <v>-24.352680758017495</v>
      </c>
      <c r="F77" s="826">
        <v>-13.538131195335279</v>
      </c>
      <c r="G77" s="826">
        <v>-14.221590379008745</v>
      </c>
      <c r="H77" s="826">
        <v>-16.67680612244898</v>
      </c>
      <c r="I77" s="826">
        <v>-22.596155976676386</v>
      </c>
    </row>
    <row r="78" spans="1:9">
      <c r="A78" s="66" t="s">
        <v>497</v>
      </c>
      <c r="B78" s="826">
        <v>8117.0648809182203</v>
      </c>
      <c r="C78" s="826">
        <v>8532.5045968436152</v>
      </c>
      <c r="D78" s="826">
        <v>12140.008247838618</v>
      </c>
      <c r="E78" s="826">
        <v>14241.277763848395</v>
      </c>
      <c r="F78" s="826">
        <v>19746.880568513116</v>
      </c>
      <c r="G78" s="826">
        <v>13749.379451895044</v>
      </c>
      <c r="H78" s="826">
        <v>18431.715129737611</v>
      </c>
      <c r="I78" s="826">
        <v>19078.34616618076</v>
      </c>
    </row>
    <row r="79" spans="1:9">
      <c r="A79" s="74" t="s">
        <v>498</v>
      </c>
      <c r="B79" s="826">
        <v>0</v>
      </c>
      <c r="C79" s="826">
        <v>0</v>
      </c>
      <c r="D79" s="826">
        <v>0</v>
      </c>
      <c r="E79" s="826">
        <v>26.688276967930026</v>
      </c>
      <c r="F79" s="826">
        <v>464.69606413994171</v>
      </c>
      <c r="G79" s="826">
        <v>608.70089067055392</v>
      </c>
      <c r="H79" s="826">
        <v>634.15667201166184</v>
      </c>
      <c r="I79" s="826">
        <v>702.58900583090383</v>
      </c>
    </row>
    <row r="80" spans="1:9">
      <c r="A80" s="72" t="s">
        <v>499</v>
      </c>
      <c r="B80" s="826">
        <v>8117.0648809182203</v>
      </c>
      <c r="C80" s="826">
        <v>8532.5045968436152</v>
      </c>
      <c r="D80" s="826">
        <v>12140.008247838618</v>
      </c>
      <c r="E80" s="826">
        <v>14267.966040816327</v>
      </c>
      <c r="F80" s="826">
        <v>20211.576632653057</v>
      </c>
      <c r="G80" s="826">
        <v>14358.080342565598</v>
      </c>
      <c r="H80" s="826">
        <v>19065.871801749272</v>
      </c>
      <c r="I80" s="826">
        <v>19780.935172011661</v>
      </c>
    </row>
    <row r="81" spans="1:9">
      <c r="A81" s="71" t="s">
        <v>500</v>
      </c>
      <c r="B81" s="826">
        <v>0</v>
      </c>
      <c r="C81" s="826">
        <v>0</v>
      </c>
      <c r="D81" s="826">
        <v>0</v>
      </c>
      <c r="E81" s="826">
        <v>0</v>
      </c>
      <c r="F81" s="826">
        <v>0</v>
      </c>
      <c r="G81" s="826">
        <v>0</v>
      </c>
      <c r="H81" s="826">
        <v>0</v>
      </c>
      <c r="I81" s="826">
        <v>0</v>
      </c>
    </row>
    <row r="82" spans="1:9" ht="21" customHeight="1">
      <c r="A82" s="66" t="s">
        <v>501</v>
      </c>
      <c r="B82" s="826">
        <v>8117.0648809182203</v>
      </c>
      <c r="C82" s="826">
        <v>8532.5045968436152</v>
      </c>
      <c r="D82" s="826">
        <v>12140.008247838618</v>
      </c>
      <c r="E82" s="826">
        <v>14267.966040816327</v>
      </c>
      <c r="F82" s="826">
        <v>20211.576632653057</v>
      </c>
      <c r="G82" s="826">
        <v>14358.080342565598</v>
      </c>
      <c r="H82" s="826">
        <v>19065.871801749272</v>
      </c>
      <c r="I82" s="826">
        <v>19780.935172011661</v>
      </c>
    </row>
    <row r="83" spans="1:9" ht="21" customHeight="1">
      <c r="A83" s="71" t="s">
        <v>502</v>
      </c>
      <c r="B83" s="826">
        <v>-1509.0489139167862</v>
      </c>
      <c r="C83" s="826">
        <v>0</v>
      </c>
      <c r="D83" s="826">
        <v>0</v>
      </c>
      <c r="E83" s="826">
        <v>0</v>
      </c>
      <c r="F83" s="826">
        <v>0</v>
      </c>
      <c r="G83" s="826">
        <v>0</v>
      </c>
      <c r="H83" s="826">
        <v>0</v>
      </c>
      <c r="I83" s="826">
        <v>0</v>
      </c>
    </row>
    <row r="84" spans="1:9" ht="21" customHeight="1">
      <c r="A84" s="66" t="s">
        <v>503</v>
      </c>
      <c r="B84" s="826">
        <v>6608.0159670014336</v>
      </c>
      <c r="C84" s="826">
        <v>8532.5045968436152</v>
      </c>
      <c r="D84" s="826">
        <v>12140.008247838618</v>
      </c>
      <c r="E84" s="826">
        <v>14267.966040816327</v>
      </c>
      <c r="F84" s="826">
        <v>20211.576632653057</v>
      </c>
      <c r="G84" s="826">
        <v>14358.080342565598</v>
      </c>
      <c r="H84" s="826">
        <v>19065.871801749272</v>
      </c>
      <c r="I84" s="826">
        <v>19780.935172011661</v>
      </c>
    </row>
    <row r="85" spans="1:9" ht="18" customHeight="1" thickBot="1">
      <c r="A85" s="71" t="s">
        <v>504</v>
      </c>
      <c r="B85" s="826">
        <v>-1519.857675753228</v>
      </c>
      <c r="C85" s="826">
        <v>-1983.6886657101863</v>
      </c>
      <c r="D85" s="826">
        <v>-3282.549279538905</v>
      </c>
      <c r="E85" s="826">
        <v>-2765.3616618075803</v>
      </c>
      <c r="F85" s="826">
        <v>-7500.9042274052481</v>
      </c>
      <c r="G85" s="826">
        <v>-3400</v>
      </c>
      <c r="H85" s="826">
        <v>-6958.6846938775507</v>
      </c>
      <c r="I85" s="826">
        <v>-3850</v>
      </c>
    </row>
    <row r="86" spans="1:9" ht="24" customHeight="1" thickTop="1" thickBot="1">
      <c r="A86" s="63" t="s">
        <v>505</v>
      </c>
      <c r="B86" s="823">
        <v>5088.1582912482063</v>
      </c>
      <c r="C86" s="823">
        <v>6548.8159311334293</v>
      </c>
      <c r="D86" s="823">
        <v>8857.4589682997121</v>
      </c>
      <c r="E86" s="823">
        <v>11502.604379008748</v>
      </c>
      <c r="F86" s="823">
        <v>12710.672405247815</v>
      </c>
      <c r="G86" s="823">
        <v>10958.080342565598</v>
      </c>
      <c r="H86" s="823">
        <v>12107.187107871719</v>
      </c>
      <c r="I86" s="823">
        <v>15930.935172011663</v>
      </c>
    </row>
    <row r="87" spans="1:9" ht="15" customHeight="1" thickTop="1" thickBot="1">
      <c r="A87" s="161"/>
      <c r="B87" s="827"/>
      <c r="C87" s="827"/>
      <c r="D87" s="827"/>
      <c r="E87" s="827"/>
      <c r="F87" s="827"/>
      <c r="G87" s="827"/>
      <c r="H87" s="827"/>
      <c r="I87" s="827"/>
    </row>
    <row r="88" spans="1:9" ht="28.5" customHeight="1" thickTop="1">
      <c r="A88" s="162"/>
      <c r="B88" s="75"/>
      <c r="C88" s="75"/>
      <c r="D88" s="75"/>
      <c r="E88" s="75"/>
      <c r="F88" s="75"/>
      <c r="G88" s="75"/>
      <c r="H88" s="75"/>
    </row>
    <row r="89" spans="1:9">
      <c r="A89" s="162"/>
      <c r="B89" s="75"/>
      <c r="C89" s="75"/>
      <c r="D89" s="75"/>
      <c r="E89" s="75"/>
      <c r="F89" s="75"/>
      <c r="G89" s="75"/>
      <c r="H89" s="75"/>
    </row>
    <row r="90" spans="1:9" ht="19.5">
      <c r="A90" s="165"/>
      <c r="B90" s="75"/>
      <c r="C90" s="75"/>
      <c r="D90" s="75"/>
      <c r="E90" s="75"/>
      <c r="F90" s="75"/>
      <c r="G90" s="75"/>
      <c r="H90" s="75"/>
    </row>
    <row r="91" spans="1:9" ht="19.5">
      <c r="A91" s="165"/>
      <c r="B91" s="75"/>
      <c r="C91" s="75"/>
      <c r="D91" s="75"/>
      <c r="E91" s="75"/>
      <c r="F91" s="75"/>
      <c r="G91" s="75"/>
      <c r="H91" s="75"/>
    </row>
    <row r="92" spans="1:9" ht="19.5">
      <c r="A92" s="165"/>
      <c r="B92" s="75"/>
      <c r="C92" s="75"/>
      <c r="D92" s="75"/>
      <c r="E92" s="75"/>
      <c r="F92" s="75"/>
      <c r="G92" s="75"/>
      <c r="H92" s="75"/>
    </row>
    <row r="93" spans="1:9" ht="19.5">
      <c r="A93" s="166"/>
      <c r="B93" s="75"/>
      <c r="C93" s="75"/>
      <c r="D93" s="75"/>
      <c r="E93" s="75"/>
      <c r="F93" s="75"/>
      <c r="G93" s="75"/>
      <c r="H93" s="75"/>
    </row>
    <row r="94" spans="1:9" ht="19.5">
      <c r="A94" s="166"/>
      <c r="B94" s="75"/>
      <c r="C94" s="75"/>
      <c r="D94" s="75"/>
      <c r="E94" s="75"/>
      <c r="F94" s="75"/>
      <c r="G94" s="75"/>
      <c r="H94" s="75"/>
    </row>
    <row r="95" spans="1:9" ht="19.5">
      <c r="A95" s="167"/>
      <c r="B95" s="75"/>
      <c r="C95" s="75"/>
      <c r="D95" s="75"/>
      <c r="E95" s="75"/>
      <c r="F95" s="75"/>
      <c r="G95" s="75"/>
      <c r="H95" s="75"/>
    </row>
    <row r="96" spans="1:9" ht="19.5">
      <c r="A96" s="165"/>
      <c r="B96" s="75"/>
      <c r="C96" s="75"/>
      <c r="D96" s="75"/>
      <c r="E96" s="75"/>
      <c r="F96" s="75"/>
      <c r="G96" s="75"/>
      <c r="H96" s="75"/>
    </row>
    <row r="97" spans="1:8" ht="19.5">
      <c r="A97" s="165"/>
      <c r="B97" s="75"/>
      <c r="C97" s="75"/>
      <c r="D97" s="75"/>
      <c r="E97" s="75"/>
      <c r="F97" s="75"/>
      <c r="G97" s="75"/>
      <c r="H97" s="75"/>
    </row>
    <row r="98" spans="1:8" ht="19.5">
      <c r="A98" s="165"/>
      <c r="B98" s="75"/>
      <c r="C98" s="75"/>
      <c r="D98" s="75"/>
      <c r="E98" s="75"/>
      <c r="F98" s="75"/>
      <c r="G98" s="75"/>
      <c r="H98" s="75"/>
    </row>
    <row r="99" spans="1:8" ht="19.5">
      <c r="A99" s="165"/>
      <c r="B99" s="75"/>
      <c r="C99" s="75"/>
      <c r="D99" s="75"/>
      <c r="E99" s="75"/>
      <c r="F99" s="75"/>
      <c r="G99" s="75"/>
      <c r="H99" s="75"/>
    </row>
    <row r="100" spans="1:8" ht="19.5">
      <c r="A100" s="165"/>
      <c r="B100" s="75"/>
      <c r="C100" s="75"/>
      <c r="D100" s="75"/>
      <c r="E100" s="75"/>
      <c r="F100" s="75"/>
      <c r="G100" s="75"/>
      <c r="H100" s="75"/>
    </row>
    <row r="101" spans="1:8" ht="19.5">
      <c r="A101" s="168"/>
      <c r="B101" s="75"/>
      <c r="C101" s="75"/>
      <c r="D101" s="75"/>
      <c r="E101" s="75"/>
      <c r="F101" s="75"/>
      <c r="G101" s="75"/>
      <c r="H101" s="75"/>
    </row>
    <row r="102" spans="1:8">
      <c r="A102" s="169"/>
      <c r="B102" s="75"/>
      <c r="C102" s="75"/>
      <c r="D102" s="75"/>
      <c r="E102" s="75"/>
      <c r="F102" s="75"/>
      <c r="G102" s="75"/>
      <c r="H102" s="75"/>
    </row>
    <row r="103" spans="1:8">
      <c r="A103" s="169"/>
      <c r="B103" s="75"/>
      <c r="C103" s="75"/>
      <c r="D103" s="75"/>
      <c r="E103" s="75"/>
      <c r="F103" s="75"/>
      <c r="G103" s="75"/>
      <c r="H103" s="75"/>
    </row>
    <row r="104" spans="1:8">
      <c r="A104" s="169"/>
      <c r="B104" s="75"/>
      <c r="C104" s="75"/>
      <c r="D104" s="75"/>
      <c r="E104" s="75"/>
      <c r="F104" s="75"/>
      <c r="G104" s="75"/>
      <c r="H104" s="75"/>
    </row>
    <row r="105" spans="1:8">
      <c r="A105" s="169"/>
      <c r="B105" s="75"/>
      <c r="C105" s="75"/>
      <c r="D105" s="75"/>
      <c r="E105" s="75"/>
      <c r="F105" s="75"/>
      <c r="G105" s="75"/>
      <c r="H105" s="75"/>
    </row>
    <row r="106" spans="1:8">
      <c r="A106" s="169"/>
      <c r="B106" s="75"/>
      <c r="C106" s="75"/>
      <c r="D106" s="75"/>
      <c r="E106" s="75"/>
      <c r="F106" s="75"/>
      <c r="G106" s="75"/>
      <c r="H106" s="75"/>
    </row>
    <row r="107" spans="1:8">
      <c r="A107" s="169"/>
      <c r="B107" s="75"/>
      <c r="C107" s="75"/>
      <c r="D107" s="75"/>
      <c r="E107" s="75"/>
      <c r="F107" s="75"/>
      <c r="G107" s="75"/>
      <c r="H107" s="75"/>
    </row>
    <row r="108" spans="1:8">
      <c r="A108" s="170"/>
      <c r="B108" s="75"/>
      <c r="C108" s="75"/>
      <c r="D108" s="75"/>
      <c r="E108" s="75"/>
      <c r="F108" s="75"/>
      <c r="G108" s="75"/>
      <c r="H108" s="75"/>
    </row>
    <row r="109" spans="1:8">
      <c r="A109" s="170"/>
      <c r="B109" s="75"/>
      <c r="C109" s="75"/>
      <c r="D109" s="75"/>
      <c r="E109" s="75"/>
      <c r="F109" s="75"/>
      <c r="G109" s="75"/>
      <c r="H109" s="75"/>
    </row>
    <row r="110" spans="1:8" ht="19.5">
      <c r="A110" s="165"/>
      <c r="B110" s="75"/>
      <c r="C110" s="75"/>
      <c r="D110" s="75"/>
      <c r="E110" s="75"/>
      <c r="F110" s="75"/>
      <c r="G110" s="75"/>
      <c r="H110" s="75"/>
    </row>
    <row r="111" spans="1:8" ht="19.5">
      <c r="A111" s="165"/>
      <c r="B111" s="75"/>
      <c r="C111" s="75"/>
      <c r="D111" s="75"/>
      <c r="E111" s="75"/>
      <c r="F111" s="75"/>
      <c r="G111" s="75"/>
      <c r="H111" s="75"/>
    </row>
    <row r="112" spans="1:8" ht="19.5">
      <c r="A112" s="167"/>
      <c r="B112" s="75"/>
      <c r="C112" s="75"/>
      <c r="D112" s="75"/>
      <c r="E112" s="75"/>
      <c r="F112" s="75"/>
      <c r="G112" s="75"/>
      <c r="H112" s="75"/>
    </row>
    <row r="113" spans="1:8" ht="19.5">
      <c r="A113" s="167"/>
      <c r="B113" s="75"/>
      <c r="C113" s="75"/>
      <c r="D113" s="75"/>
      <c r="E113" s="75"/>
      <c r="F113" s="75"/>
      <c r="G113" s="75"/>
      <c r="H113" s="75"/>
    </row>
    <row r="114" spans="1:8" ht="19.5">
      <c r="A114" s="167"/>
      <c r="B114" s="75"/>
      <c r="C114" s="75"/>
      <c r="D114" s="75"/>
      <c r="E114" s="75"/>
      <c r="F114" s="75"/>
      <c r="G114" s="75"/>
      <c r="H114" s="75"/>
    </row>
    <row r="115" spans="1:8" ht="19.5">
      <c r="A115" s="165"/>
      <c r="B115" s="75"/>
      <c r="C115" s="75"/>
      <c r="D115" s="75"/>
      <c r="E115" s="75"/>
      <c r="F115" s="75"/>
      <c r="G115" s="75"/>
      <c r="H115" s="75"/>
    </row>
    <row r="116" spans="1:8" ht="19.5">
      <c r="A116" s="165"/>
      <c r="B116" s="75"/>
      <c r="C116" s="75"/>
      <c r="D116" s="75"/>
      <c r="E116" s="75"/>
      <c r="F116" s="75"/>
      <c r="G116" s="75"/>
      <c r="H116" s="75"/>
    </row>
    <row r="117" spans="1:8" ht="19.5">
      <c r="A117" s="165"/>
      <c r="B117" s="75"/>
      <c r="C117" s="75"/>
      <c r="D117" s="75"/>
      <c r="E117" s="75"/>
      <c r="F117" s="75"/>
      <c r="G117" s="75"/>
      <c r="H117" s="75"/>
    </row>
    <row r="118" spans="1:8" ht="19.5">
      <c r="A118" s="165"/>
      <c r="B118" s="75"/>
      <c r="C118" s="75"/>
      <c r="D118" s="75"/>
      <c r="E118" s="75"/>
      <c r="F118" s="75"/>
      <c r="G118" s="75"/>
      <c r="H118" s="75"/>
    </row>
    <row r="119" spans="1:8" ht="19.5">
      <c r="A119" s="165"/>
      <c r="B119" s="75"/>
      <c r="C119" s="75"/>
      <c r="D119" s="75"/>
      <c r="E119" s="75"/>
      <c r="F119" s="75"/>
      <c r="G119" s="75"/>
      <c r="H119" s="75"/>
    </row>
    <row r="120" spans="1:8" ht="19.5">
      <c r="A120" s="165"/>
      <c r="B120" s="75"/>
      <c r="C120" s="75"/>
      <c r="D120" s="75"/>
      <c r="E120" s="75"/>
      <c r="F120" s="75"/>
      <c r="G120" s="75"/>
      <c r="H120" s="75"/>
    </row>
    <row r="121" spans="1:8" ht="19.5">
      <c r="A121" s="165"/>
      <c r="B121" s="75"/>
      <c r="C121" s="75"/>
      <c r="D121" s="75"/>
      <c r="E121" s="75"/>
      <c r="F121" s="75"/>
      <c r="G121" s="75"/>
      <c r="H121" s="75"/>
    </row>
    <row r="122" spans="1:8" ht="19.5">
      <c r="A122" s="167"/>
      <c r="B122" s="75"/>
      <c r="C122" s="75"/>
      <c r="D122" s="75"/>
      <c r="E122" s="75"/>
      <c r="F122" s="75"/>
      <c r="G122" s="75"/>
      <c r="H122" s="75"/>
    </row>
    <row r="123" spans="1:8" ht="19.5">
      <c r="A123" s="165"/>
      <c r="B123" s="75"/>
      <c r="C123" s="75"/>
      <c r="D123" s="75"/>
      <c r="E123" s="75"/>
      <c r="F123" s="75"/>
      <c r="G123" s="75"/>
      <c r="H123" s="75"/>
    </row>
    <row r="124" spans="1:8" ht="19.5">
      <c r="A124" s="165"/>
      <c r="B124" s="75"/>
      <c r="C124" s="75"/>
      <c r="D124" s="75"/>
      <c r="E124" s="75"/>
      <c r="F124" s="75"/>
      <c r="G124" s="75"/>
      <c r="H124" s="75"/>
    </row>
    <row r="125" spans="1:8" ht="19.5">
      <c r="A125" s="165"/>
      <c r="B125" s="75"/>
      <c r="C125" s="75"/>
      <c r="D125" s="75"/>
      <c r="E125" s="75"/>
      <c r="F125" s="75"/>
      <c r="G125" s="75"/>
      <c r="H125" s="75"/>
    </row>
    <row r="126" spans="1:8" ht="19.5">
      <c r="A126" s="165"/>
      <c r="B126" s="75"/>
      <c r="C126" s="75"/>
      <c r="D126" s="75"/>
      <c r="E126" s="75"/>
      <c r="F126" s="75"/>
      <c r="G126" s="75"/>
      <c r="H126" s="75"/>
    </row>
    <row r="127" spans="1:8" ht="19.5">
      <c r="A127" s="165"/>
      <c r="B127" s="75"/>
      <c r="C127" s="75"/>
      <c r="D127" s="75"/>
      <c r="E127" s="75"/>
      <c r="F127" s="75"/>
      <c r="G127" s="75"/>
      <c r="H127" s="75"/>
    </row>
    <row r="128" spans="1:8" ht="19.5">
      <c r="A128" s="167"/>
      <c r="B128" s="75"/>
      <c r="C128" s="75"/>
      <c r="D128" s="75"/>
      <c r="E128" s="75"/>
      <c r="F128" s="75"/>
      <c r="G128" s="75"/>
      <c r="H128" s="75"/>
    </row>
    <row r="129" spans="1:8" ht="19.5">
      <c r="A129" s="165"/>
      <c r="B129" s="75"/>
      <c r="C129" s="75"/>
      <c r="D129" s="75"/>
      <c r="E129" s="75"/>
      <c r="F129" s="75"/>
      <c r="G129" s="75"/>
      <c r="H129" s="75"/>
    </row>
    <row r="130" spans="1:8" ht="19.5">
      <c r="A130" s="165"/>
      <c r="B130" s="75"/>
      <c r="C130" s="75"/>
      <c r="D130" s="75"/>
      <c r="E130" s="75"/>
      <c r="F130" s="75"/>
      <c r="G130" s="75"/>
      <c r="H130" s="75"/>
    </row>
    <row r="131" spans="1:8" ht="19.5">
      <c r="A131" s="165"/>
      <c r="B131" s="75"/>
      <c r="C131" s="75"/>
      <c r="D131" s="75"/>
      <c r="E131" s="75"/>
      <c r="F131" s="75"/>
      <c r="G131" s="75"/>
      <c r="H131" s="75"/>
    </row>
    <row r="132" spans="1:8" ht="19.5">
      <c r="A132" s="167"/>
      <c r="B132" s="75"/>
      <c r="C132" s="75"/>
      <c r="D132" s="75"/>
      <c r="E132" s="75"/>
      <c r="F132" s="75"/>
      <c r="G132" s="75"/>
      <c r="H132" s="75"/>
    </row>
    <row r="133" spans="1:8" ht="19.5">
      <c r="A133" s="165"/>
      <c r="B133" s="75"/>
      <c r="C133" s="75"/>
      <c r="D133" s="75"/>
      <c r="E133" s="75"/>
      <c r="F133" s="75"/>
      <c r="G133" s="75"/>
      <c r="H133" s="75"/>
    </row>
    <row r="134" spans="1:8" ht="19.5">
      <c r="A134" s="165"/>
      <c r="B134" s="75"/>
      <c r="C134" s="75"/>
      <c r="D134" s="75"/>
      <c r="E134" s="75"/>
      <c r="F134" s="75"/>
      <c r="G134" s="75"/>
      <c r="H134" s="75"/>
    </row>
    <row r="135" spans="1:8" ht="19.5">
      <c r="A135" s="165"/>
      <c r="B135" s="75"/>
      <c r="C135" s="75"/>
      <c r="D135" s="75"/>
      <c r="E135" s="75"/>
      <c r="F135" s="75"/>
      <c r="G135" s="75"/>
      <c r="H135" s="75"/>
    </row>
    <row r="136" spans="1:8" ht="19.5">
      <c r="A136" s="165"/>
      <c r="B136" s="75"/>
      <c r="C136" s="75"/>
      <c r="D136" s="75"/>
      <c r="E136" s="75"/>
      <c r="F136" s="75"/>
      <c r="G136" s="75"/>
      <c r="H136" s="75"/>
    </row>
    <row r="137" spans="1:8" ht="19.5">
      <c r="A137" s="167"/>
      <c r="B137" s="75"/>
      <c r="C137" s="75"/>
      <c r="D137" s="75"/>
      <c r="E137" s="75"/>
      <c r="F137" s="75"/>
      <c r="G137" s="75"/>
      <c r="H137" s="75"/>
    </row>
    <row r="138" spans="1:8" ht="19.5">
      <c r="A138" s="165"/>
      <c r="B138" s="75"/>
      <c r="C138" s="75"/>
      <c r="D138" s="75"/>
      <c r="E138" s="75"/>
      <c r="F138" s="75"/>
      <c r="G138" s="75"/>
      <c r="H138" s="75"/>
    </row>
    <row r="139" spans="1:8" ht="19.5">
      <c r="A139" s="165"/>
      <c r="B139" s="75"/>
      <c r="C139" s="75"/>
      <c r="D139" s="75"/>
      <c r="E139" s="75"/>
      <c r="F139" s="75"/>
      <c r="G139" s="75"/>
      <c r="H139" s="75"/>
    </row>
    <row r="140" spans="1:8" ht="19.5">
      <c r="A140" s="165"/>
      <c r="B140" s="75"/>
      <c r="C140" s="75"/>
      <c r="D140" s="75"/>
      <c r="E140" s="75"/>
      <c r="F140" s="75"/>
      <c r="G140" s="75"/>
      <c r="H140" s="75"/>
    </row>
    <row r="141" spans="1:8" ht="19.5">
      <c r="A141" s="165"/>
      <c r="B141" s="75"/>
      <c r="C141" s="75"/>
      <c r="D141" s="75"/>
      <c r="E141" s="75"/>
      <c r="F141" s="75"/>
      <c r="G141" s="75"/>
      <c r="H141" s="75"/>
    </row>
    <row r="142" spans="1:8" ht="19.5">
      <c r="A142" s="166"/>
      <c r="B142" s="75"/>
      <c r="C142" s="75"/>
      <c r="D142" s="75"/>
      <c r="E142" s="75"/>
      <c r="F142" s="75"/>
      <c r="G142" s="75"/>
      <c r="H142" s="75"/>
    </row>
    <row r="143" spans="1:8" ht="19.5">
      <c r="A143" s="166"/>
      <c r="B143" s="75"/>
      <c r="C143" s="75"/>
      <c r="D143" s="75"/>
      <c r="E143" s="75"/>
      <c r="F143" s="75"/>
      <c r="G143" s="75"/>
      <c r="H143" s="75"/>
    </row>
    <row r="144" spans="1:8" ht="19.5">
      <c r="A144" s="167"/>
      <c r="B144" s="75"/>
      <c r="C144" s="75"/>
      <c r="D144" s="75"/>
      <c r="E144" s="75"/>
      <c r="F144" s="75"/>
      <c r="G144" s="75"/>
      <c r="H144" s="75"/>
    </row>
    <row r="145" spans="1:8" ht="19.5">
      <c r="A145" s="165"/>
      <c r="B145" s="75"/>
      <c r="C145" s="75"/>
      <c r="D145" s="75"/>
      <c r="E145" s="75"/>
      <c r="F145" s="75"/>
      <c r="G145" s="75"/>
      <c r="H145" s="75"/>
    </row>
    <row r="146" spans="1:8" ht="19.5">
      <c r="A146" s="165"/>
      <c r="B146" s="75"/>
      <c r="C146" s="75"/>
      <c r="D146" s="75"/>
      <c r="E146" s="75"/>
      <c r="F146" s="75"/>
      <c r="G146" s="75"/>
      <c r="H146" s="75"/>
    </row>
    <row r="147" spans="1:8" ht="19.5">
      <c r="A147" s="171"/>
      <c r="B147" s="75"/>
      <c r="C147" s="75"/>
      <c r="D147" s="75"/>
      <c r="E147" s="75"/>
      <c r="F147" s="75"/>
      <c r="G147" s="75"/>
      <c r="H147" s="75"/>
    </row>
    <row r="148" spans="1:8" ht="19.5">
      <c r="A148" s="167"/>
      <c r="B148" s="75"/>
      <c r="C148" s="75"/>
      <c r="D148" s="75"/>
      <c r="E148" s="75"/>
      <c r="F148" s="75"/>
      <c r="G148" s="75"/>
      <c r="H148" s="75"/>
    </row>
    <row r="149" spans="1:8" ht="19.5">
      <c r="A149" s="165"/>
      <c r="B149" s="75"/>
      <c r="C149" s="75"/>
      <c r="D149" s="75"/>
      <c r="E149" s="75"/>
      <c r="F149" s="75"/>
      <c r="G149" s="75"/>
      <c r="H149" s="75"/>
    </row>
    <row r="150" spans="1:8" ht="19.5">
      <c r="A150" s="165"/>
      <c r="B150" s="75"/>
      <c r="C150" s="75"/>
      <c r="D150" s="75"/>
      <c r="E150" s="75"/>
      <c r="F150" s="75"/>
      <c r="G150" s="75"/>
      <c r="H150" s="75"/>
    </row>
    <row r="151" spans="1:8" ht="19.5">
      <c r="A151" s="165"/>
      <c r="B151" s="75"/>
      <c r="C151" s="75"/>
      <c r="D151" s="75"/>
      <c r="E151" s="75"/>
      <c r="F151" s="75"/>
      <c r="G151" s="75"/>
      <c r="H151" s="75"/>
    </row>
    <row r="152" spans="1:8" ht="19.5">
      <c r="A152" s="167"/>
      <c r="B152" s="75"/>
      <c r="C152" s="75"/>
      <c r="D152" s="75"/>
      <c r="E152" s="75"/>
      <c r="F152" s="75"/>
      <c r="G152" s="75"/>
      <c r="H152" s="75"/>
    </row>
    <row r="153" spans="1:8" ht="19.5">
      <c r="A153" s="165"/>
      <c r="B153" s="75"/>
      <c r="C153" s="75"/>
      <c r="D153" s="75"/>
      <c r="E153" s="75"/>
      <c r="F153" s="75"/>
      <c r="G153" s="75"/>
      <c r="H153" s="75"/>
    </row>
    <row r="154" spans="1:8" ht="19.5">
      <c r="A154" s="165"/>
      <c r="B154" s="75"/>
      <c r="C154" s="75"/>
      <c r="D154" s="75"/>
      <c r="E154" s="75"/>
      <c r="F154" s="75"/>
      <c r="G154" s="75"/>
      <c r="H154" s="75"/>
    </row>
    <row r="155" spans="1:8" ht="19.5">
      <c r="A155" s="165"/>
      <c r="B155" s="75"/>
      <c r="C155" s="75"/>
      <c r="D155" s="75"/>
      <c r="E155" s="75"/>
      <c r="F155" s="75"/>
      <c r="G155" s="75"/>
      <c r="H155" s="75"/>
    </row>
    <row r="156" spans="1:8" ht="19.5">
      <c r="A156" s="167"/>
      <c r="B156" s="75"/>
      <c r="C156" s="75"/>
      <c r="D156" s="75"/>
      <c r="E156" s="75"/>
      <c r="F156" s="75"/>
      <c r="G156" s="75"/>
      <c r="H156" s="75"/>
    </row>
    <row r="157" spans="1:8" ht="19.5">
      <c r="A157" s="165"/>
      <c r="B157" s="75"/>
      <c r="C157" s="75"/>
      <c r="D157" s="75"/>
      <c r="E157" s="75"/>
      <c r="F157" s="75"/>
      <c r="G157" s="75"/>
      <c r="H157" s="75"/>
    </row>
    <row r="158" spans="1:8" ht="19.5">
      <c r="A158" s="165"/>
      <c r="B158" s="75"/>
      <c r="C158" s="75"/>
      <c r="D158" s="75"/>
      <c r="E158" s="75"/>
      <c r="F158" s="75"/>
      <c r="G158" s="75"/>
      <c r="H158" s="75"/>
    </row>
    <row r="159" spans="1:8" ht="19.5">
      <c r="A159" s="165"/>
      <c r="B159" s="75"/>
      <c r="C159" s="75"/>
      <c r="D159" s="75"/>
      <c r="E159" s="75"/>
      <c r="F159" s="75"/>
      <c r="G159" s="75"/>
      <c r="H159" s="75"/>
    </row>
    <row r="160" spans="1:8" ht="19.5">
      <c r="A160" s="167"/>
      <c r="B160" s="75"/>
      <c r="C160" s="75"/>
      <c r="D160" s="75"/>
      <c r="E160" s="75"/>
      <c r="F160" s="75"/>
      <c r="G160" s="75"/>
      <c r="H160" s="75"/>
    </row>
    <row r="161" spans="1:8" ht="19.5">
      <c r="A161" s="165"/>
      <c r="B161" s="75"/>
      <c r="C161" s="75"/>
      <c r="D161" s="75"/>
      <c r="E161" s="75"/>
      <c r="F161" s="75"/>
      <c r="G161" s="75"/>
      <c r="H161" s="75"/>
    </row>
    <row r="162" spans="1:8" ht="19.5">
      <c r="A162" s="165"/>
      <c r="B162" s="75"/>
      <c r="C162" s="75"/>
      <c r="D162" s="75"/>
      <c r="E162" s="75"/>
      <c r="F162" s="75"/>
      <c r="G162" s="75"/>
      <c r="H162" s="75"/>
    </row>
    <row r="163" spans="1:8" ht="19.5">
      <c r="A163" s="165"/>
      <c r="B163" s="75"/>
      <c r="C163" s="75"/>
      <c r="D163" s="75"/>
      <c r="E163" s="75"/>
      <c r="F163" s="75"/>
      <c r="G163" s="75"/>
      <c r="H163" s="75"/>
    </row>
    <row r="164" spans="1:8" ht="19.5">
      <c r="A164" s="172"/>
      <c r="B164" s="75"/>
      <c r="C164" s="75"/>
      <c r="D164" s="75"/>
      <c r="E164" s="75"/>
      <c r="F164" s="75"/>
      <c r="G164" s="75"/>
      <c r="H164" s="75"/>
    </row>
    <row r="165" spans="1:8" ht="19.5">
      <c r="A165" s="172"/>
      <c r="B165" s="75"/>
      <c r="C165" s="75"/>
      <c r="D165" s="75"/>
      <c r="E165" s="75"/>
      <c r="F165" s="75"/>
      <c r="G165" s="75"/>
      <c r="H165" s="75"/>
    </row>
    <row r="166" spans="1:8" ht="19.5">
      <c r="A166" s="172"/>
      <c r="B166" s="75"/>
      <c r="C166" s="75"/>
      <c r="D166" s="75"/>
      <c r="E166" s="75"/>
      <c r="F166" s="75"/>
      <c r="G166" s="75"/>
      <c r="H166" s="75"/>
    </row>
    <row r="167" spans="1:8" ht="19.5">
      <c r="A167" s="168"/>
      <c r="B167" s="75"/>
      <c r="C167" s="75"/>
      <c r="D167" s="75"/>
      <c r="E167" s="75"/>
      <c r="F167" s="75"/>
      <c r="G167" s="75"/>
      <c r="H167" s="75"/>
    </row>
    <row r="168" spans="1:8" ht="19.5">
      <c r="A168" s="168"/>
      <c r="B168" s="75"/>
      <c r="C168" s="75"/>
      <c r="D168" s="75"/>
      <c r="E168" s="75"/>
      <c r="F168" s="75"/>
      <c r="G168" s="75"/>
      <c r="H168" s="75"/>
    </row>
    <row r="169" spans="1:8" ht="19.5">
      <c r="A169" s="167"/>
      <c r="B169" s="75"/>
      <c r="C169" s="75"/>
      <c r="D169" s="75"/>
      <c r="E169" s="75"/>
      <c r="F169" s="75"/>
      <c r="G169" s="75"/>
      <c r="H169" s="75"/>
    </row>
    <row r="170" spans="1:8" ht="19.5">
      <c r="A170" s="165"/>
      <c r="B170" s="75"/>
      <c r="C170" s="75"/>
      <c r="D170" s="75"/>
      <c r="E170" s="75"/>
      <c r="F170" s="75"/>
      <c r="G170" s="75"/>
      <c r="H170" s="75"/>
    </row>
    <row r="171" spans="1:8" ht="19.5">
      <c r="A171" s="165"/>
      <c r="B171" s="75"/>
      <c r="C171" s="75"/>
      <c r="D171" s="75"/>
      <c r="E171" s="75"/>
      <c r="F171" s="75"/>
      <c r="G171" s="75"/>
      <c r="H171" s="75"/>
    </row>
    <row r="172" spans="1:8" ht="19.5">
      <c r="A172" s="165"/>
      <c r="B172" s="75"/>
      <c r="C172" s="75"/>
      <c r="D172" s="75"/>
      <c r="E172" s="75"/>
      <c r="F172" s="75"/>
      <c r="G172" s="75"/>
      <c r="H172" s="75"/>
    </row>
    <row r="173" spans="1:8" ht="19.5">
      <c r="A173" s="165"/>
      <c r="B173" s="75"/>
      <c r="C173" s="75"/>
      <c r="D173" s="75"/>
      <c r="E173" s="75"/>
      <c r="F173" s="75"/>
      <c r="G173" s="75"/>
      <c r="H173" s="75"/>
    </row>
    <row r="174" spans="1:8" ht="19.5">
      <c r="A174" s="165"/>
      <c r="B174" s="75"/>
      <c r="C174" s="75"/>
      <c r="D174" s="75"/>
      <c r="E174" s="75"/>
      <c r="F174" s="75"/>
      <c r="G174" s="75"/>
      <c r="H174" s="75"/>
    </row>
    <row r="175" spans="1:8" ht="19.5">
      <c r="A175" s="167"/>
      <c r="B175" s="75"/>
      <c r="C175" s="75"/>
      <c r="D175" s="75"/>
      <c r="E175" s="75"/>
      <c r="F175" s="75"/>
      <c r="G175" s="75"/>
      <c r="H175" s="75"/>
    </row>
    <row r="176" spans="1:8" ht="19.5">
      <c r="A176" s="165"/>
      <c r="B176" s="75"/>
      <c r="C176" s="75"/>
      <c r="D176" s="75"/>
      <c r="E176" s="75"/>
      <c r="F176" s="75"/>
      <c r="G176" s="75"/>
      <c r="H176" s="75"/>
    </row>
    <row r="177" spans="1:8" ht="19.5">
      <c r="A177" s="165"/>
      <c r="B177" s="75"/>
      <c r="C177" s="75"/>
      <c r="D177" s="75"/>
      <c r="E177" s="75"/>
      <c r="F177" s="75"/>
      <c r="G177" s="75"/>
      <c r="H177" s="75"/>
    </row>
    <row r="178" spans="1:8" ht="19.5">
      <c r="A178" s="165"/>
      <c r="B178" s="75"/>
      <c r="C178" s="75"/>
      <c r="D178" s="75"/>
      <c r="E178" s="75"/>
      <c r="F178" s="75"/>
      <c r="G178" s="75"/>
      <c r="H178" s="75"/>
    </row>
    <row r="179" spans="1:8" ht="19.5">
      <c r="A179" s="165"/>
      <c r="B179" s="75"/>
      <c r="C179" s="75"/>
      <c r="D179" s="75"/>
      <c r="E179" s="75"/>
      <c r="F179" s="75"/>
      <c r="G179" s="75"/>
      <c r="H179" s="75"/>
    </row>
    <row r="180" spans="1:8" ht="19.5">
      <c r="A180" s="167"/>
      <c r="B180" s="75"/>
      <c r="C180" s="75"/>
      <c r="D180" s="75"/>
      <c r="E180" s="75"/>
      <c r="F180" s="75"/>
      <c r="G180" s="75"/>
      <c r="H180" s="75"/>
    </row>
    <row r="181" spans="1:8" ht="19.5">
      <c r="A181" s="167"/>
      <c r="B181" s="75"/>
      <c r="C181" s="75"/>
      <c r="D181" s="75"/>
      <c r="E181" s="75"/>
      <c r="F181" s="75"/>
      <c r="G181" s="75"/>
      <c r="H181" s="75"/>
    </row>
    <row r="182" spans="1:8" ht="19.5">
      <c r="A182" s="165"/>
      <c r="B182" s="75"/>
      <c r="C182" s="75"/>
      <c r="D182" s="75"/>
      <c r="E182" s="75"/>
      <c r="F182" s="75"/>
      <c r="G182" s="75"/>
      <c r="H182" s="75"/>
    </row>
    <row r="183" spans="1:8" ht="19.5">
      <c r="A183" s="165"/>
      <c r="B183" s="75"/>
      <c r="C183" s="75"/>
      <c r="D183" s="75"/>
      <c r="E183" s="75"/>
      <c r="F183" s="75"/>
      <c r="G183" s="75"/>
      <c r="H183" s="75"/>
    </row>
    <row r="184" spans="1:8" ht="19.5">
      <c r="A184" s="165"/>
      <c r="B184" s="75"/>
      <c r="C184" s="75"/>
      <c r="D184" s="75"/>
      <c r="E184" s="75"/>
      <c r="F184" s="75"/>
      <c r="G184" s="75"/>
      <c r="H184" s="75"/>
    </row>
    <row r="185" spans="1:8" ht="19.5">
      <c r="A185" s="167"/>
      <c r="B185" s="75"/>
      <c r="C185" s="75"/>
      <c r="D185" s="75"/>
      <c r="E185" s="75"/>
      <c r="F185" s="75"/>
      <c r="G185" s="75"/>
      <c r="H185" s="75"/>
    </row>
    <row r="186" spans="1:8" ht="19.5">
      <c r="A186" s="167"/>
      <c r="B186" s="75"/>
      <c r="C186" s="75"/>
      <c r="D186" s="75"/>
      <c r="E186" s="75"/>
      <c r="F186" s="75"/>
      <c r="G186" s="75"/>
      <c r="H186" s="75"/>
    </row>
    <row r="187" spans="1:8" ht="19.5">
      <c r="A187" s="167"/>
      <c r="B187" s="75"/>
      <c r="C187" s="75"/>
      <c r="D187" s="75"/>
      <c r="E187" s="75"/>
      <c r="F187" s="75"/>
      <c r="G187" s="75"/>
      <c r="H187" s="75"/>
    </row>
    <row r="188" spans="1:8" ht="19.5">
      <c r="A188" s="167"/>
      <c r="B188" s="75"/>
      <c r="C188" s="75"/>
      <c r="D188" s="75"/>
      <c r="E188" s="75"/>
      <c r="F188" s="75"/>
      <c r="G188" s="75"/>
      <c r="H188" s="75"/>
    </row>
    <row r="189" spans="1:8" ht="19.5">
      <c r="A189" s="167"/>
      <c r="B189" s="75"/>
      <c r="C189" s="75"/>
      <c r="D189" s="75"/>
      <c r="E189" s="75"/>
      <c r="F189" s="75"/>
      <c r="G189" s="75"/>
      <c r="H189" s="75"/>
    </row>
    <row r="190" spans="1:8" ht="19.5">
      <c r="A190" s="167"/>
      <c r="B190" s="75"/>
      <c r="C190" s="75"/>
      <c r="D190" s="75"/>
      <c r="E190" s="75"/>
      <c r="F190" s="75"/>
      <c r="G190" s="75"/>
      <c r="H190" s="75"/>
    </row>
    <row r="191" spans="1:8" ht="19.5">
      <c r="A191" s="165"/>
      <c r="B191" s="75"/>
      <c r="C191" s="75"/>
      <c r="D191" s="75"/>
      <c r="E191" s="75"/>
      <c r="F191" s="75"/>
      <c r="G191" s="75"/>
      <c r="H191" s="75"/>
    </row>
    <row r="192" spans="1:8" ht="19.5">
      <c r="A192" s="165"/>
      <c r="B192" s="75"/>
      <c r="C192" s="75"/>
      <c r="D192" s="75"/>
      <c r="E192" s="75"/>
      <c r="F192" s="75"/>
      <c r="G192" s="75"/>
      <c r="H192" s="75"/>
    </row>
    <row r="193" spans="1:8" ht="19.5">
      <c r="A193" s="165"/>
      <c r="B193" s="75"/>
      <c r="C193" s="75"/>
      <c r="D193" s="75"/>
      <c r="E193" s="75"/>
      <c r="F193" s="75"/>
      <c r="G193" s="75"/>
      <c r="H193" s="75"/>
    </row>
    <row r="194" spans="1:8" ht="19.5">
      <c r="A194" s="167"/>
      <c r="B194" s="75"/>
      <c r="C194" s="75"/>
      <c r="D194" s="75"/>
      <c r="E194" s="75"/>
      <c r="F194" s="75"/>
      <c r="G194" s="75"/>
      <c r="H194" s="75"/>
    </row>
    <row r="195" spans="1:8" ht="19.5">
      <c r="A195" s="165"/>
      <c r="B195" s="75"/>
      <c r="C195" s="75"/>
      <c r="D195" s="75"/>
      <c r="E195" s="75"/>
      <c r="F195" s="75"/>
      <c r="G195" s="75"/>
      <c r="H195" s="75"/>
    </row>
    <row r="196" spans="1:8" ht="19.5">
      <c r="A196" s="165"/>
      <c r="B196" s="75"/>
      <c r="C196" s="75"/>
      <c r="D196" s="75"/>
      <c r="E196" s="75"/>
      <c r="F196" s="75"/>
      <c r="G196" s="75"/>
      <c r="H196" s="75"/>
    </row>
    <row r="197" spans="1:8" ht="19.5">
      <c r="A197" s="173"/>
      <c r="B197" s="75"/>
      <c r="C197" s="75"/>
      <c r="D197" s="75"/>
      <c r="E197" s="75"/>
      <c r="F197" s="75"/>
      <c r="G197" s="75"/>
      <c r="H197" s="75"/>
    </row>
    <row r="198" spans="1:8" ht="19.5">
      <c r="A198" s="165"/>
      <c r="B198" s="75"/>
      <c r="C198" s="75"/>
      <c r="D198" s="75"/>
      <c r="E198" s="75"/>
      <c r="F198" s="75"/>
      <c r="G198" s="75"/>
      <c r="H198" s="75"/>
    </row>
    <row r="199" spans="1:8" ht="19.5">
      <c r="A199" s="167"/>
      <c r="B199" s="75"/>
      <c r="C199" s="75"/>
      <c r="D199" s="75"/>
      <c r="E199" s="75"/>
      <c r="F199" s="75"/>
      <c r="G199" s="75"/>
      <c r="H199" s="75"/>
    </row>
    <row r="200" spans="1:8" ht="19.5">
      <c r="A200" s="165"/>
      <c r="B200" s="75"/>
      <c r="C200" s="75"/>
      <c r="D200" s="75"/>
      <c r="E200" s="75"/>
      <c r="F200" s="75"/>
      <c r="G200" s="75"/>
      <c r="H200" s="75"/>
    </row>
    <row r="201" spans="1:8" ht="19.5">
      <c r="A201" s="165"/>
      <c r="B201" s="75"/>
      <c r="C201" s="75"/>
      <c r="D201" s="75"/>
      <c r="E201" s="75"/>
      <c r="F201" s="75"/>
      <c r="G201" s="75"/>
      <c r="H201" s="75"/>
    </row>
    <row r="202" spans="1:8" ht="19.5">
      <c r="A202" s="167"/>
      <c r="B202" s="75"/>
      <c r="C202" s="75"/>
      <c r="D202" s="75"/>
      <c r="E202" s="75"/>
      <c r="F202" s="75"/>
      <c r="G202" s="75"/>
      <c r="H202" s="75"/>
    </row>
    <row r="203" spans="1:8" ht="19.5">
      <c r="A203" s="165"/>
      <c r="B203" s="75"/>
      <c r="C203" s="75"/>
      <c r="D203" s="75"/>
      <c r="E203" s="75"/>
      <c r="F203" s="75"/>
      <c r="G203" s="75"/>
      <c r="H203" s="75"/>
    </row>
    <row r="204" spans="1:8" ht="19.5">
      <c r="A204" s="165"/>
      <c r="B204" s="75"/>
      <c r="C204" s="75"/>
      <c r="D204" s="75"/>
      <c r="E204" s="75"/>
      <c r="F204" s="75"/>
      <c r="G204" s="75"/>
      <c r="H204" s="75"/>
    </row>
    <row r="205" spans="1:8" ht="19.5">
      <c r="A205" s="167"/>
      <c r="B205" s="75"/>
      <c r="C205" s="75"/>
      <c r="D205" s="75"/>
      <c r="E205" s="75"/>
      <c r="F205" s="75"/>
      <c r="G205" s="75"/>
      <c r="H205" s="75"/>
    </row>
    <row r="206" spans="1:8" ht="19.5">
      <c r="A206" s="165"/>
      <c r="B206" s="75"/>
      <c r="C206" s="75"/>
      <c r="D206" s="75"/>
      <c r="E206" s="75"/>
      <c r="F206" s="75"/>
      <c r="G206" s="75"/>
      <c r="H206" s="75"/>
    </row>
    <row r="207" spans="1:8" ht="19.5">
      <c r="A207" s="165"/>
      <c r="B207" s="75"/>
      <c r="C207" s="75"/>
      <c r="D207" s="75"/>
      <c r="E207" s="75"/>
      <c r="F207" s="75"/>
      <c r="G207" s="75"/>
      <c r="H207" s="75"/>
    </row>
    <row r="208" spans="1:8" ht="19.5">
      <c r="A208" s="165"/>
      <c r="B208" s="75"/>
      <c r="C208" s="75"/>
      <c r="D208" s="75"/>
      <c r="E208" s="75"/>
      <c r="F208" s="75"/>
      <c r="G208" s="75"/>
      <c r="H208" s="75"/>
    </row>
    <row r="209" spans="1:8" ht="19.5">
      <c r="A209" s="165"/>
      <c r="B209" s="75"/>
      <c r="C209" s="75"/>
      <c r="D209" s="75"/>
      <c r="E209" s="75"/>
      <c r="F209" s="75"/>
      <c r="G209" s="75"/>
      <c r="H209" s="75"/>
    </row>
    <row r="210" spans="1:8" ht="19.5">
      <c r="A210" s="165"/>
      <c r="B210" s="75"/>
      <c r="C210" s="75"/>
      <c r="D210" s="75"/>
      <c r="E210" s="75"/>
      <c r="F210" s="75"/>
      <c r="G210" s="75"/>
      <c r="H210" s="75"/>
    </row>
    <row r="211" spans="1:8" ht="19.5">
      <c r="A211" s="165"/>
      <c r="B211" s="75"/>
      <c r="C211" s="75"/>
      <c r="D211" s="75"/>
      <c r="E211" s="75"/>
      <c r="F211" s="75"/>
      <c r="G211" s="75"/>
      <c r="H211" s="75"/>
    </row>
    <row r="212" spans="1:8" ht="19.5">
      <c r="A212" s="165"/>
      <c r="B212" s="75"/>
      <c r="C212" s="75"/>
      <c r="D212" s="75"/>
      <c r="E212" s="75"/>
      <c r="F212" s="75"/>
      <c r="G212" s="75"/>
      <c r="H212" s="75"/>
    </row>
    <row r="213" spans="1:8" ht="19.5">
      <c r="A213" s="165"/>
      <c r="B213" s="75"/>
      <c r="C213" s="75"/>
      <c r="D213" s="75"/>
      <c r="E213" s="75"/>
      <c r="F213" s="75"/>
      <c r="G213" s="75"/>
      <c r="H213" s="75"/>
    </row>
    <row r="214" spans="1:8" ht="19.5">
      <c r="A214" s="167"/>
      <c r="B214" s="75"/>
      <c r="C214" s="75"/>
      <c r="D214" s="75"/>
      <c r="E214" s="75"/>
      <c r="F214" s="75"/>
      <c r="G214" s="75"/>
      <c r="H214" s="75"/>
    </row>
    <row r="215" spans="1:8" ht="19.5">
      <c r="A215" s="165"/>
      <c r="B215" s="75"/>
      <c r="C215" s="75"/>
      <c r="D215" s="75"/>
      <c r="E215" s="75"/>
      <c r="F215" s="75"/>
      <c r="G215" s="75"/>
      <c r="H215" s="75"/>
    </row>
    <row r="216" spans="1:8" ht="19.5">
      <c r="A216" s="165"/>
      <c r="B216" s="75"/>
      <c r="C216" s="75"/>
      <c r="D216" s="75"/>
      <c r="E216" s="75"/>
      <c r="F216" s="75"/>
      <c r="G216" s="75"/>
      <c r="H216" s="75"/>
    </row>
    <row r="217" spans="1:8" ht="19.5">
      <c r="A217" s="165"/>
      <c r="B217" s="75"/>
      <c r="C217" s="75"/>
      <c r="D217" s="75"/>
      <c r="E217" s="75"/>
      <c r="F217" s="75"/>
      <c r="G217" s="75"/>
      <c r="H217" s="75"/>
    </row>
    <row r="218" spans="1:8" ht="19.5">
      <c r="A218" s="165"/>
      <c r="B218" s="75"/>
      <c r="C218" s="75"/>
      <c r="D218" s="75"/>
      <c r="E218" s="75"/>
      <c r="F218" s="75"/>
      <c r="G218" s="75"/>
      <c r="H218" s="75"/>
    </row>
    <row r="219" spans="1:8" ht="19.5">
      <c r="A219" s="165"/>
      <c r="B219" s="75"/>
      <c r="C219" s="75"/>
      <c r="D219" s="75"/>
      <c r="E219" s="75"/>
      <c r="F219" s="75"/>
      <c r="G219" s="75"/>
      <c r="H219" s="75"/>
    </row>
    <row r="220" spans="1:8" ht="19.5">
      <c r="A220" s="167"/>
      <c r="B220" s="75"/>
      <c r="C220" s="75"/>
      <c r="D220" s="75"/>
      <c r="E220" s="75"/>
      <c r="F220" s="75"/>
      <c r="G220" s="75"/>
      <c r="H220" s="75"/>
    </row>
    <row r="221" spans="1:8" ht="19.5">
      <c r="A221" s="165"/>
      <c r="B221" s="75"/>
      <c r="C221" s="75"/>
      <c r="D221" s="75"/>
      <c r="E221" s="75"/>
      <c r="F221" s="75"/>
      <c r="G221" s="75"/>
      <c r="H221" s="75"/>
    </row>
    <row r="222" spans="1:8" ht="19.5">
      <c r="A222" s="165"/>
      <c r="B222" s="75"/>
      <c r="C222" s="75"/>
      <c r="D222" s="75"/>
      <c r="E222" s="75"/>
      <c r="F222" s="75"/>
      <c r="G222" s="75"/>
      <c r="H222" s="75"/>
    </row>
    <row r="223" spans="1:8" ht="19.5">
      <c r="A223" s="167"/>
      <c r="B223" s="75"/>
      <c r="C223" s="75"/>
      <c r="D223" s="75"/>
      <c r="E223" s="75"/>
      <c r="F223" s="75"/>
      <c r="G223" s="75"/>
      <c r="H223" s="75"/>
    </row>
    <row r="224" spans="1:8" ht="19.5">
      <c r="A224" s="165"/>
      <c r="B224" s="75"/>
      <c r="C224" s="75"/>
      <c r="D224" s="75"/>
      <c r="E224" s="75"/>
      <c r="F224" s="75"/>
      <c r="G224" s="75"/>
      <c r="H224" s="75"/>
    </row>
    <row r="225" spans="1:8" ht="19.5">
      <c r="A225" s="165"/>
      <c r="B225" s="75"/>
      <c r="C225" s="75"/>
      <c r="D225" s="75"/>
      <c r="E225" s="75"/>
      <c r="F225" s="75"/>
      <c r="G225" s="75"/>
      <c r="H225" s="75"/>
    </row>
    <row r="226" spans="1:8" ht="19.5">
      <c r="A226" s="165"/>
      <c r="B226" s="75"/>
      <c r="C226" s="75"/>
      <c r="D226" s="75"/>
      <c r="E226" s="75"/>
      <c r="F226" s="75"/>
      <c r="G226" s="75"/>
      <c r="H226" s="75"/>
    </row>
    <row r="227" spans="1:8" ht="19.5">
      <c r="A227" s="174"/>
      <c r="B227" s="75"/>
      <c r="C227" s="75"/>
      <c r="D227" s="75"/>
      <c r="E227" s="75"/>
      <c r="F227" s="75"/>
      <c r="G227" s="75"/>
      <c r="H227" s="75"/>
    </row>
  </sheetData>
  <mergeCells count="7">
    <mergeCell ref="B6:C6"/>
    <mergeCell ref="D6:I6"/>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17.xml><?xml version="1.0" encoding="utf-8"?>
<worksheet xmlns="http://schemas.openxmlformats.org/spreadsheetml/2006/main" xmlns:r="http://schemas.openxmlformats.org/officeDocument/2006/relationships">
  <sheetPr codeName="Sheet29">
    <pageSetUpPr fitToPage="1"/>
  </sheetPr>
  <dimension ref="A1:I227"/>
  <sheetViews>
    <sheetView zoomScale="50" workbookViewId="0">
      <selection activeCell="O16" sqref="O16"/>
    </sheetView>
  </sheetViews>
  <sheetFormatPr defaultRowHeight="18"/>
  <cols>
    <col min="1" max="1" width="132.28515625" style="57" customWidth="1"/>
    <col min="2" max="8" width="16" style="57" customWidth="1"/>
    <col min="9" max="9" width="16" style="75" customWidth="1"/>
    <col min="10" max="256" width="9.140625" style="57"/>
    <col min="257" max="257" width="132.28515625" style="57" customWidth="1"/>
    <col min="258" max="265" width="16" style="57" customWidth="1"/>
    <col min="266" max="512" width="9.140625" style="57"/>
    <col min="513" max="513" width="132.28515625" style="57" customWidth="1"/>
    <col min="514" max="521" width="16" style="57" customWidth="1"/>
    <col min="522" max="768" width="9.140625" style="57"/>
    <col min="769" max="769" width="132.28515625" style="57" customWidth="1"/>
    <col min="770" max="777" width="16" style="57" customWidth="1"/>
    <col min="778" max="1024" width="9.140625" style="57"/>
    <col min="1025" max="1025" width="132.28515625" style="57" customWidth="1"/>
    <col min="1026" max="1033" width="16" style="57" customWidth="1"/>
    <col min="1034" max="1280" width="9.140625" style="57"/>
    <col min="1281" max="1281" width="132.28515625" style="57" customWidth="1"/>
    <col min="1282" max="1289" width="16" style="57" customWidth="1"/>
    <col min="1290" max="1536" width="9.140625" style="57"/>
    <col min="1537" max="1537" width="132.28515625" style="57" customWidth="1"/>
    <col min="1538" max="1545" width="16" style="57" customWidth="1"/>
    <col min="1546" max="1792" width="9.140625" style="57"/>
    <col min="1793" max="1793" width="132.28515625" style="57" customWidth="1"/>
    <col min="1794" max="1801" width="16" style="57" customWidth="1"/>
    <col min="1802" max="2048" width="9.140625" style="57"/>
    <col min="2049" max="2049" width="132.28515625" style="57" customWidth="1"/>
    <col min="2050" max="2057" width="16" style="57" customWidth="1"/>
    <col min="2058" max="2304" width="9.140625" style="57"/>
    <col min="2305" max="2305" width="132.28515625" style="57" customWidth="1"/>
    <col min="2306" max="2313" width="16" style="57" customWidth="1"/>
    <col min="2314" max="2560" width="9.140625" style="57"/>
    <col min="2561" max="2561" width="132.28515625" style="57" customWidth="1"/>
    <col min="2562" max="2569" width="16" style="57" customWidth="1"/>
    <col min="2570" max="2816" width="9.140625" style="57"/>
    <col min="2817" max="2817" width="132.28515625" style="57" customWidth="1"/>
    <col min="2818" max="2825" width="16" style="57" customWidth="1"/>
    <col min="2826" max="3072" width="9.140625" style="57"/>
    <col min="3073" max="3073" width="132.28515625" style="57" customWidth="1"/>
    <col min="3074" max="3081" width="16" style="57" customWidth="1"/>
    <col min="3082" max="3328" width="9.140625" style="57"/>
    <col min="3329" max="3329" width="132.28515625" style="57" customWidth="1"/>
    <col min="3330" max="3337" width="16" style="57" customWidth="1"/>
    <col min="3338" max="3584" width="9.140625" style="57"/>
    <col min="3585" max="3585" width="132.28515625" style="57" customWidth="1"/>
    <col min="3586" max="3593" width="16" style="57" customWidth="1"/>
    <col min="3594" max="3840" width="9.140625" style="57"/>
    <col min="3841" max="3841" width="132.28515625" style="57" customWidth="1"/>
    <col min="3842" max="3849" width="16" style="57" customWidth="1"/>
    <col min="3850" max="4096" width="9.140625" style="57"/>
    <col min="4097" max="4097" width="132.28515625" style="57" customWidth="1"/>
    <col min="4098" max="4105" width="16" style="57" customWidth="1"/>
    <col min="4106" max="4352" width="9.140625" style="57"/>
    <col min="4353" max="4353" width="132.28515625" style="57" customWidth="1"/>
    <col min="4354" max="4361" width="16" style="57" customWidth="1"/>
    <col min="4362" max="4608" width="9.140625" style="57"/>
    <col min="4609" max="4609" width="132.28515625" style="57" customWidth="1"/>
    <col min="4610" max="4617" width="16" style="57" customWidth="1"/>
    <col min="4618" max="4864" width="9.140625" style="57"/>
    <col min="4865" max="4865" width="132.28515625" style="57" customWidth="1"/>
    <col min="4866" max="4873" width="16" style="57" customWidth="1"/>
    <col min="4874" max="5120" width="9.140625" style="57"/>
    <col min="5121" max="5121" width="132.28515625" style="57" customWidth="1"/>
    <col min="5122" max="5129" width="16" style="57" customWidth="1"/>
    <col min="5130" max="5376" width="9.140625" style="57"/>
    <col min="5377" max="5377" width="132.28515625" style="57" customWidth="1"/>
    <col min="5378" max="5385" width="16" style="57" customWidth="1"/>
    <col min="5386" max="5632" width="9.140625" style="57"/>
    <col min="5633" max="5633" width="132.28515625" style="57" customWidth="1"/>
    <col min="5634" max="5641" width="16" style="57" customWidth="1"/>
    <col min="5642" max="5888" width="9.140625" style="57"/>
    <col min="5889" max="5889" width="132.28515625" style="57" customWidth="1"/>
    <col min="5890" max="5897" width="16" style="57" customWidth="1"/>
    <col min="5898" max="6144" width="9.140625" style="57"/>
    <col min="6145" max="6145" width="132.28515625" style="57" customWidth="1"/>
    <col min="6146" max="6153" width="16" style="57" customWidth="1"/>
    <col min="6154" max="6400" width="9.140625" style="57"/>
    <col min="6401" max="6401" width="132.28515625" style="57" customWidth="1"/>
    <col min="6402" max="6409" width="16" style="57" customWidth="1"/>
    <col min="6410" max="6656" width="9.140625" style="57"/>
    <col min="6657" max="6657" width="132.28515625" style="57" customWidth="1"/>
    <col min="6658" max="6665" width="16" style="57" customWidth="1"/>
    <col min="6666" max="6912" width="9.140625" style="57"/>
    <col min="6913" max="6913" width="132.28515625" style="57" customWidth="1"/>
    <col min="6914" max="6921" width="16" style="57" customWidth="1"/>
    <col min="6922" max="7168" width="9.140625" style="57"/>
    <col min="7169" max="7169" width="132.28515625" style="57" customWidth="1"/>
    <col min="7170" max="7177" width="16" style="57" customWidth="1"/>
    <col min="7178" max="7424" width="9.140625" style="57"/>
    <col min="7425" max="7425" width="132.28515625" style="57" customWidth="1"/>
    <col min="7426" max="7433" width="16" style="57" customWidth="1"/>
    <col min="7434" max="7680" width="9.140625" style="57"/>
    <col min="7681" max="7681" width="132.28515625" style="57" customWidth="1"/>
    <col min="7682" max="7689" width="16" style="57" customWidth="1"/>
    <col min="7690" max="7936" width="9.140625" style="57"/>
    <col min="7937" max="7937" width="132.28515625" style="57" customWidth="1"/>
    <col min="7938" max="7945" width="16" style="57" customWidth="1"/>
    <col min="7946" max="8192" width="9.140625" style="57"/>
    <col min="8193" max="8193" width="132.28515625" style="57" customWidth="1"/>
    <col min="8194" max="8201" width="16" style="57" customWidth="1"/>
    <col min="8202" max="8448" width="9.140625" style="57"/>
    <col min="8449" max="8449" width="132.28515625" style="57" customWidth="1"/>
    <col min="8450" max="8457" width="16" style="57" customWidth="1"/>
    <col min="8458" max="8704" width="9.140625" style="57"/>
    <col min="8705" max="8705" width="132.28515625" style="57" customWidth="1"/>
    <col min="8706" max="8713" width="16" style="57" customWidth="1"/>
    <col min="8714" max="8960" width="9.140625" style="57"/>
    <col min="8961" max="8961" width="132.28515625" style="57" customWidth="1"/>
    <col min="8962" max="8969" width="16" style="57" customWidth="1"/>
    <col min="8970" max="9216" width="9.140625" style="57"/>
    <col min="9217" max="9217" width="132.28515625" style="57" customWidth="1"/>
    <col min="9218" max="9225" width="16" style="57" customWidth="1"/>
    <col min="9226" max="9472" width="9.140625" style="57"/>
    <col min="9473" max="9473" width="132.28515625" style="57" customWidth="1"/>
    <col min="9474" max="9481" width="16" style="57" customWidth="1"/>
    <col min="9482" max="9728" width="9.140625" style="57"/>
    <col min="9729" max="9729" width="132.28515625" style="57" customWidth="1"/>
    <col min="9730" max="9737" width="16" style="57" customWidth="1"/>
    <col min="9738" max="9984" width="9.140625" style="57"/>
    <col min="9985" max="9985" width="132.28515625" style="57" customWidth="1"/>
    <col min="9986" max="9993" width="16" style="57" customWidth="1"/>
    <col min="9994" max="10240" width="9.140625" style="57"/>
    <col min="10241" max="10241" width="132.28515625" style="57" customWidth="1"/>
    <col min="10242" max="10249" width="16" style="57" customWidth="1"/>
    <col min="10250" max="10496" width="9.140625" style="57"/>
    <col min="10497" max="10497" width="132.28515625" style="57" customWidth="1"/>
    <col min="10498" max="10505" width="16" style="57" customWidth="1"/>
    <col min="10506" max="10752" width="9.140625" style="57"/>
    <col min="10753" max="10753" width="132.28515625" style="57" customWidth="1"/>
    <col min="10754" max="10761" width="16" style="57" customWidth="1"/>
    <col min="10762" max="11008" width="9.140625" style="57"/>
    <col min="11009" max="11009" width="132.28515625" style="57" customWidth="1"/>
    <col min="11010" max="11017" width="16" style="57" customWidth="1"/>
    <col min="11018" max="11264" width="9.140625" style="57"/>
    <col min="11265" max="11265" width="132.28515625" style="57" customWidth="1"/>
    <col min="11266" max="11273" width="16" style="57" customWidth="1"/>
    <col min="11274" max="11520" width="9.140625" style="57"/>
    <col min="11521" max="11521" width="132.28515625" style="57" customWidth="1"/>
    <col min="11522" max="11529" width="16" style="57" customWidth="1"/>
    <col min="11530" max="11776" width="9.140625" style="57"/>
    <col min="11777" max="11777" width="132.28515625" style="57" customWidth="1"/>
    <col min="11778" max="11785" width="16" style="57" customWidth="1"/>
    <col min="11786" max="12032" width="9.140625" style="57"/>
    <col min="12033" max="12033" width="132.28515625" style="57" customWidth="1"/>
    <col min="12034" max="12041" width="16" style="57" customWidth="1"/>
    <col min="12042" max="12288" width="9.140625" style="57"/>
    <col min="12289" max="12289" width="132.28515625" style="57" customWidth="1"/>
    <col min="12290" max="12297" width="16" style="57" customWidth="1"/>
    <col min="12298" max="12544" width="9.140625" style="57"/>
    <col min="12545" max="12545" width="132.28515625" style="57" customWidth="1"/>
    <col min="12546" max="12553" width="16" style="57" customWidth="1"/>
    <col min="12554" max="12800" width="9.140625" style="57"/>
    <col min="12801" max="12801" width="132.28515625" style="57" customWidth="1"/>
    <col min="12802" max="12809" width="16" style="57" customWidth="1"/>
    <col min="12810" max="13056" width="9.140625" style="57"/>
    <col min="13057" max="13057" width="132.28515625" style="57" customWidth="1"/>
    <col min="13058" max="13065" width="16" style="57" customWidth="1"/>
    <col min="13066" max="13312" width="9.140625" style="57"/>
    <col min="13313" max="13313" width="132.28515625" style="57" customWidth="1"/>
    <col min="13314" max="13321" width="16" style="57" customWidth="1"/>
    <col min="13322" max="13568" width="9.140625" style="57"/>
    <col min="13569" max="13569" width="132.28515625" style="57" customWidth="1"/>
    <col min="13570" max="13577" width="16" style="57" customWidth="1"/>
    <col min="13578" max="13824" width="9.140625" style="57"/>
    <col min="13825" max="13825" width="132.28515625" style="57" customWidth="1"/>
    <col min="13826" max="13833" width="16" style="57" customWidth="1"/>
    <col min="13834" max="14080" width="9.140625" style="57"/>
    <col min="14081" max="14081" width="132.28515625" style="57" customWidth="1"/>
    <col min="14082" max="14089" width="16" style="57" customWidth="1"/>
    <col min="14090" max="14336" width="9.140625" style="57"/>
    <col min="14337" max="14337" width="132.28515625" style="57" customWidth="1"/>
    <col min="14338" max="14345" width="16" style="57" customWidth="1"/>
    <col min="14346" max="14592" width="9.140625" style="57"/>
    <col min="14593" max="14593" width="132.28515625" style="57" customWidth="1"/>
    <col min="14594" max="14601" width="16" style="57" customWidth="1"/>
    <col min="14602" max="14848" width="9.140625" style="57"/>
    <col min="14849" max="14849" width="132.28515625" style="57" customWidth="1"/>
    <col min="14850" max="14857" width="16" style="57" customWidth="1"/>
    <col min="14858" max="15104" width="9.140625" style="57"/>
    <col min="15105" max="15105" width="132.28515625" style="57" customWidth="1"/>
    <col min="15106" max="15113" width="16" style="57" customWidth="1"/>
    <col min="15114" max="15360" width="9.140625" style="57"/>
    <col min="15361" max="15361" width="132.28515625" style="57" customWidth="1"/>
    <col min="15362" max="15369" width="16" style="57" customWidth="1"/>
    <col min="15370" max="15616" width="9.140625" style="57"/>
    <col min="15617" max="15617" width="132.28515625" style="57" customWidth="1"/>
    <col min="15618" max="15625" width="16" style="57" customWidth="1"/>
    <col min="15626" max="15872" width="9.140625" style="57"/>
    <col min="15873" max="15873" width="132.28515625" style="57" customWidth="1"/>
    <col min="15874" max="15881" width="16" style="57" customWidth="1"/>
    <col min="15882" max="16128" width="9.140625" style="57"/>
    <col min="16129" max="16129" width="132.28515625" style="57" customWidth="1"/>
    <col min="16130" max="16137" width="16" style="57" customWidth="1"/>
    <col min="16138" max="16384" width="9.140625" style="57"/>
  </cols>
  <sheetData>
    <row r="1" spans="1:9" ht="43.5" customHeight="1">
      <c r="A1" s="1169" t="s">
        <v>1294</v>
      </c>
      <c r="B1" s="1169"/>
      <c r="C1" s="1169"/>
      <c r="D1" s="1169"/>
      <c r="E1" s="1169"/>
      <c r="F1" s="1169"/>
      <c r="G1" s="1169"/>
      <c r="H1" s="1169"/>
      <c r="I1" s="1169"/>
    </row>
    <row r="2" spans="1:9" ht="43.5" customHeight="1">
      <c r="A2" s="1169" t="s">
        <v>434</v>
      </c>
      <c r="B2" s="1169"/>
      <c r="C2" s="1169"/>
      <c r="D2" s="1169"/>
      <c r="E2" s="1169"/>
      <c r="F2" s="1169"/>
      <c r="G2" s="1169"/>
      <c r="H2" s="1169"/>
      <c r="I2" s="1169"/>
    </row>
    <row r="3" spans="1:9" ht="43.5" customHeight="1">
      <c r="A3" s="1169" t="s">
        <v>513</v>
      </c>
      <c r="B3" s="1169"/>
      <c r="C3" s="1169"/>
      <c r="D3" s="1169"/>
      <c r="E3" s="1169"/>
      <c r="F3" s="1169"/>
      <c r="G3" s="1169"/>
      <c r="H3" s="1169"/>
      <c r="I3" s="1169"/>
    </row>
    <row r="4" spans="1:9" ht="43.5" customHeight="1">
      <c r="A4" s="1170" t="s">
        <v>435</v>
      </c>
      <c r="B4" s="1170"/>
      <c r="C4" s="1170"/>
      <c r="D4" s="1170"/>
      <c r="E4" s="1170"/>
      <c r="F4" s="1170"/>
      <c r="G4" s="1170"/>
      <c r="H4" s="1170"/>
      <c r="I4" s="1170"/>
    </row>
    <row r="5" spans="1:9" ht="19.5" customHeight="1" thickBot="1">
      <c r="A5" s="1169"/>
      <c r="B5" s="1169"/>
      <c r="C5" s="1169"/>
      <c r="D5" s="1169"/>
      <c r="E5" s="1169"/>
      <c r="F5" s="1169"/>
      <c r="G5" s="1169"/>
      <c r="H5" s="1169"/>
      <c r="I5" s="1169"/>
    </row>
    <row r="6" spans="1:9" ht="51" customHeight="1" thickTop="1" thickBot="1">
      <c r="A6" s="711"/>
      <c r="B6" s="1173" t="s">
        <v>1365</v>
      </c>
      <c r="C6" s="1173"/>
      <c r="D6" s="1173"/>
      <c r="E6" s="1173"/>
      <c r="F6" s="1172" t="s">
        <v>513</v>
      </c>
      <c r="G6" s="1172"/>
      <c r="H6" s="1172"/>
      <c r="I6" s="1172"/>
    </row>
    <row r="7" spans="1:9" s="60" customFormat="1" ht="30" customHeight="1" thickTop="1" thickBot="1">
      <c r="A7" s="711" t="s">
        <v>306</v>
      </c>
      <c r="B7" s="154" t="s">
        <v>436</v>
      </c>
      <c r="C7" s="154" t="s">
        <v>437</v>
      </c>
      <c r="D7" s="154" t="s">
        <v>438</v>
      </c>
      <c r="E7" s="154" t="s">
        <v>439</v>
      </c>
      <c r="F7" s="154" t="s">
        <v>440</v>
      </c>
      <c r="G7" s="154" t="s">
        <v>1482</v>
      </c>
      <c r="H7" s="154" t="s">
        <v>441</v>
      </c>
      <c r="I7" s="154" t="s">
        <v>1483</v>
      </c>
    </row>
    <row r="8" spans="1:9" ht="15" customHeight="1" thickTop="1" thickBot="1">
      <c r="A8" s="61"/>
      <c r="B8" s="62"/>
      <c r="C8" s="62"/>
      <c r="D8" s="62"/>
      <c r="E8" s="62"/>
      <c r="F8" s="62"/>
      <c r="G8" s="62"/>
      <c r="H8" s="62"/>
      <c r="I8" s="62"/>
    </row>
    <row r="9" spans="1:9" ht="24" customHeight="1" thickTop="1" thickBot="1">
      <c r="A9" s="63" t="s">
        <v>442</v>
      </c>
      <c r="B9" s="823">
        <v>67244.353741750354</v>
      </c>
      <c r="C9" s="823">
        <v>70747.38806743185</v>
      </c>
      <c r="D9" s="823">
        <v>93233.510592219027</v>
      </c>
      <c r="E9" s="823">
        <v>123667.54036443148</v>
      </c>
      <c r="F9" s="823">
        <v>178146.26113702625</v>
      </c>
      <c r="G9" s="823">
        <v>234238.83921282797</v>
      </c>
      <c r="H9" s="823">
        <v>236528.05579008747</v>
      </c>
      <c r="I9" s="823">
        <v>278339.0918075802</v>
      </c>
    </row>
    <row r="10" spans="1:9" s="163" customFormat="1" ht="21" customHeight="1" thickTop="1">
      <c r="A10" s="155" t="s">
        <v>9</v>
      </c>
      <c r="B10" s="824">
        <v>4627.9804476327108</v>
      </c>
      <c r="C10" s="824">
        <v>5965.7427503586796</v>
      </c>
      <c r="D10" s="824">
        <v>11681.135132564841</v>
      </c>
      <c r="E10" s="824">
        <v>9782.2450145772582</v>
      </c>
      <c r="F10" s="824">
        <v>16651.75140233236</v>
      </c>
      <c r="G10" s="824">
        <v>11715.81981632653</v>
      </c>
      <c r="H10" s="824">
        <v>11594.946552478134</v>
      </c>
      <c r="I10" s="824">
        <v>19061.58487755102</v>
      </c>
    </row>
    <row r="11" spans="1:9" s="163" customFormat="1" ht="21" customHeight="1">
      <c r="A11" s="155" t="s">
        <v>18</v>
      </c>
      <c r="B11" s="824">
        <v>8036.9982424677191</v>
      </c>
      <c r="C11" s="824">
        <v>5954.3719842180762</v>
      </c>
      <c r="D11" s="824">
        <v>6445.0074409221907</v>
      </c>
      <c r="E11" s="824">
        <v>13549.752779883382</v>
      </c>
      <c r="F11" s="824">
        <v>21482.217344023324</v>
      </c>
      <c r="G11" s="824">
        <v>27788.142081632654</v>
      </c>
      <c r="H11" s="824">
        <v>24524.021290087469</v>
      </c>
      <c r="I11" s="824">
        <v>32223.245262390668</v>
      </c>
    </row>
    <row r="12" spans="1:9" s="163" customFormat="1" ht="21" customHeight="1">
      <c r="A12" s="155" t="s">
        <v>27</v>
      </c>
      <c r="B12" s="824">
        <v>47187.944704447633</v>
      </c>
      <c r="C12" s="824">
        <v>53955.337604017222</v>
      </c>
      <c r="D12" s="824">
        <v>65893.361759366002</v>
      </c>
      <c r="E12" s="824">
        <v>90909.958816326529</v>
      </c>
      <c r="F12" s="824">
        <v>129289.2061516035</v>
      </c>
      <c r="G12" s="824">
        <v>182965.96087463555</v>
      </c>
      <c r="H12" s="824">
        <v>188823.64643440236</v>
      </c>
      <c r="I12" s="824">
        <v>207605.66836443151</v>
      </c>
    </row>
    <row r="13" spans="1:9" s="163" customFormat="1" ht="21" customHeight="1">
      <c r="A13" s="156" t="s">
        <v>443</v>
      </c>
      <c r="B13" s="824">
        <v>47367.956711621227</v>
      </c>
      <c r="C13" s="824">
        <v>53721.111208034432</v>
      </c>
      <c r="D13" s="824">
        <v>65898.611442363122</v>
      </c>
      <c r="E13" s="824">
        <v>90850.143647230303</v>
      </c>
      <c r="F13" s="824">
        <v>128713.74483527697</v>
      </c>
      <c r="G13" s="824">
        <v>181856.88274052477</v>
      </c>
      <c r="H13" s="824">
        <v>187842.92101603499</v>
      </c>
      <c r="I13" s="824">
        <v>205769.9339489796</v>
      </c>
    </row>
    <row r="14" spans="1:9" s="163" customFormat="1" ht="21" customHeight="1">
      <c r="A14" s="156" t="s">
        <v>444</v>
      </c>
      <c r="B14" s="824">
        <v>46857.383216642753</v>
      </c>
      <c r="C14" s="824">
        <v>53146.937672883781</v>
      </c>
      <c r="D14" s="824">
        <v>65397.664407780983</v>
      </c>
      <c r="E14" s="824">
        <v>90432.874451895041</v>
      </c>
      <c r="F14" s="824">
        <v>128138.13459037901</v>
      </c>
      <c r="G14" s="824">
        <v>181246.1138090379</v>
      </c>
      <c r="H14" s="824">
        <v>187163.74398542274</v>
      </c>
      <c r="I14" s="824">
        <v>204043.2915568513</v>
      </c>
    </row>
    <row r="15" spans="1:9" s="163" customFormat="1" ht="21" customHeight="1">
      <c r="A15" s="156" t="s">
        <v>445</v>
      </c>
      <c r="B15" s="824">
        <v>510.57349497847918</v>
      </c>
      <c r="C15" s="824">
        <v>574.17353515064565</v>
      </c>
      <c r="D15" s="824">
        <v>500.94703458213257</v>
      </c>
      <c r="E15" s="824">
        <v>417.26919533527695</v>
      </c>
      <c r="F15" s="824">
        <v>575.61024489795921</v>
      </c>
      <c r="G15" s="824">
        <v>610.76893148688055</v>
      </c>
      <c r="H15" s="824">
        <v>679.17703061224483</v>
      </c>
      <c r="I15" s="824">
        <v>1726.6423921282801</v>
      </c>
    </row>
    <row r="16" spans="1:9" s="163" customFormat="1" ht="21" customHeight="1">
      <c r="A16" s="156" t="s">
        <v>446</v>
      </c>
      <c r="B16" s="824">
        <v>120.06202295552367</v>
      </c>
      <c r="C16" s="824">
        <v>388.12861406025826</v>
      </c>
      <c r="D16" s="824">
        <v>299.73215994236307</v>
      </c>
      <c r="E16" s="824">
        <v>251.24199271137027</v>
      </c>
      <c r="F16" s="824">
        <v>448.99081632653065</v>
      </c>
      <c r="G16" s="824">
        <v>825.86411370262385</v>
      </c>
      <c r="H16" s="824">
        <v>649.12534693877558</v>
      </c>
      <c r="I16" s="824">
        <v>1496.3654139941691</v>
      </c>
    </row>
    <row r="17" spans="1:9" s="163" customFormat="1" ht="21" customHeight="1">
      <c r="A17" s="156" t="s">
        <v>447</v>
      </c>
      <c r="B17" s="824">
        <v>120.06202439024391</v>
      </c>
      <c r="C17" s="824">
        <v>368.46763271162121</v>
      </c>
      <c r="D17" s="824">
        <v>290.12534005763689</v>
      </c>
      <c r="E17" s="824">
        <v>243.55734402332359</v>
      </c>
      <c r="F17" s="824">
        <v>448.99081632653065</v>
      </c>
      <c r="G17" s="824">
        <v>810.94172303206983</v>
      </c>
      <c r="H17" s="824">
        <v>649.12534256559752</v>
      </c>
      <c r="I17" s="824">
        <v>1406.6915830903788</v>
      </c>
    </row>
    <row r="18" spans="1:9" s="163" customFormat="1" ht="21" customHeight="1">
      <c r="A18" s="156" t="s">
        <v>448</v>
      </c>
      <c r="B18" s="824">
        <v>-1.4347202295552369E-6</v>
      </c>
      <c r="C18" s="824">
        <v>19.660981348637019</v>
      </c>
      <c r="D18" s="824">
        <v>9.6068198847262245</v>
      </c>
      <c r="E18" s="824">
        <v>7.6846486880466474</v>
      </c>
      <c r="F18" s="824">
        <v>0</v>
      </c>
      <c r="G18" s="824">
        <v>14.922390670553938</v>
      </c>
      <c r="H18" s="824">
        <v>4.3731778425655976E-6</v>
      </c>
      <c r="I18" s="824">
        <v>89.673830903790076</v>
      </c>
    </row>
    <row r="19" spans="1:9" s="163" customFormat="1" ht="21" customHeight="1">
      <c r="A19" s="156" t="s">
        <v>449</v>
      </c>
      <c r="B19" s="824">
        <v>829.60330416068871</v>
      </c>
      <c r="C19" s="824">
        <v>1152.4703773314204</v>
      </c>
      <c r="D19" s="824">
        <v>1617.2245244956771</v>
      </c>
      <c r="E19" s="824">
        <v>1728.9218163265307</v>
      </c>
      <c r="F19" s="824">
        <v>1955.7339956268222</v>
      </c>
      <c r="G19" s="824">
        <v>2379.6739708454811</v>
      </c>
      <c r="H19" s="824">
        <v>2377.4730655976678</v>
      </c>
      <c r="I19" s="824">
        <v>3740.1066151603495</v>
      </c>
    </row>
    <row r="20" spans="1:9" s="163" customFormat="1" ht="21" customHeight="1">
      <c r="A20" s="156" t="s">
        <v>450</v>
      </c>
      <c r="B20" s="824">
        <v>664.98447345767579</v>
      </c>
      <c r="C20" s="824">
        <v>1021.6026757532283</v>
      </c>
      <c r="D20" s="824">
        <v>1535.7383587896256</v>
      </c>
      <c r="E20" s="824">
        <v>1590.3275860058309</v>
      </c>
      <c r="F20" s="824">
        <v>1862.3134664723034</v>
      </c>
      <c r="G20" s="824">
        <v>2289.7562405247813</v>
      </c>
      <c r="H20" s="824">
        <v>2272.6329489795917</v>
      </c>
      <c r="I20" s="824">
        <v>3645.2866195335278</v>
      </c>
    </row>
    <row r="21" spans="1:9" s="163" customFormat="1" ht="21" customHeight="1">
      <c r="A21" s="156" t="s">
        <v>451</v>
      </c>
      <c r="B21" s="824">
        <v>164.61883070301292</v>
      </c>
      <c r="C21" s="824">
        <v>130.86770157819225</v>
      </c>
      <c r="D21" s="824">
        <v>81.486165706051878</v>
      </c>
      <c r="E21" s="824">
        <v>138.59423032069972</v>
      </c>
      <c r="F21" s="824">
        <v>93.420529154518945</v>
      </c>
      <c r="G21" s="824">
        <v>89.917730320699718</v>
      </c>
      <c r="H21" s="824">
        <v>104.8401166180758</v>
      </c>
      <c r="I21" s="824">
        <v>94.819995626822163</v>
      </c>
    </row>
    <row r="22" spans="1:9" s="163" customFormat="1" ht="21" customHeight="1">
      <c r="A22" s="156" t="s">
        <v>40</v>
      </c>
      <c r="B22" s="824">
        <v>636.26016068866579</v>
      </c>
      <c r="C22" s="824">
        <v>669.0158708751793</v>
      </c>
      <c r="D22" s="824">
        <v>854.32421757925079</v>
      </c>
      <c r="E22" s="824">
        <v>1162.1637623906706</v>
      </c>
      <c r="F22" s="824">
        <v>1702.9359839650147</v>
      </c>
      <c r="G22" s="824">
        <v>2247.2869548104959</v>
      </c>
      <c r="H22" s="824">
        <v>2220.5844081632654</v>
      </c>
      <c r="I22" s="824">
        <v>2647.1470947521871</v>
      </c>
    </row>
    <row r="23" spans="1:9" s="163" customFormat="1" ht="21" customHeight="1">
      <c r="A23" s="156" t="s">
        <v>452</v>
      </c>
      <c r="B23" s="824">
        <v>-1765.9374949784792</v>
      </c>
      <c r="C23" s="824">
        <v>-1975.3884662840746</v>
      </c>
      <c r="D23" s="824">
        <v>-2776.5305850144091</v>
      </c>
      <c r="E23" s="824">
        <v>-3082.512402332361</v>
      </c>
      <c r="F23" s="824">
        <v>-3532.1994795918367</v>
      </c>
      <c r="G23" s="824">
        <v>-4343.7469052478127</v>
      </c>
      <c r="H23" s="824">
        <v>-4266.4574023323621</v>
      </c>
      <c r="I23" s="824">
        <v>-6047.8847084548106</v>
      </c>
    </row>
    <row r="24" spans="1:9" s="163" customFormat="1" ht="21" customHeight="1">
      <c r="A24" s="155" t="s">
        <v>58</v>
      </c>
      <c r="B24" s="824">
        <v>417.74788952654228</v>
      </c>
      <c r="C24" s="824">
        <v>476.71800430416067</v>
      </c>
      <c r="D24" s="824">
        <v>671.72574639769448</v>
      </c>
      <c r="E24" s="824">
        <v>1356.2779591836736</v>
      </c>
      <c r="F24" s="824">
        <v>1252.9221836734694</v>
      </c>
      <c r="G24" s="824">
        <v>1053.9462317784257</v>
      </c>
      <c r="H24" s="824">
        <v>824.25002915451898</v>
      </c>
      <c r="I24" s="824">
        <v>826.89037900874632</v>
      </c>
    </row>
    <row r="25" spans="1:9" s="163" customFormat="1" ht="21" customHeight="1">
      <c r="A25" s="155" t="s">
        <v>64</v>
      </c>
      <c r="B25" s="824">
        <v>27.166041606886655</v>
      </c>
      <c r="C25" s="824">
        <v>3.2438852223816355</v>
      </c>
      <c r="D25" s="824">
        <v>1.107048991354467</v>
      </c>
      <c r="E25" s="824">
        <v>0.90155102040816326</v>
      </c>
      <c r="F25" s="824">
        <v>3.3527696793002916E-3</v>
      </c>
      <c r="G25" s="824">
        <v>97.364997084548108</v>
      </c>
      <c r="H25" s="824">
        <v>97.364997084548108</v>
      </c>
      <c r="I25" s="824">
        <v>94.061298833819237</v>
      </c>
    </row>
    <row r="26" spans="1:9" s="163" customFormat="1" ht="21" customHeight="1">
      <c r="A26" s="155" t="s">
        <v>453</v>
      </c>
      <c r="B26" s="824">
        <v>4042.8149885222379</v>
      </c>
      <c r="C26" s="824">
        <v>1440.195355810617</v>
      </c>
      <c r="D26" s="824">
        <v>5416.6081613832857</v>
      </c>
      <c r="E26" s="824">
        <v>4286.0310116618075</v>
      </c>
      <c r="F26" s="824">
        <v>3899.2783804664723</v>
      </c>
      <c r="G26" s="824">
        <v>4367.2217959183672</v>
      </c>
      <c r="H26" s="824">
        <v>4006.7087653061221</v>
      </c>
      <c r="I26" s="824">
        <v>12343.49760058309</v>
      </c>
    </row>
    <row r="27" spans="1:9" s="163" customFormat="1" ht="21" customHeight="1">
      <c r="A27" s="155" t="s">
        <v>75</v>
      </c>
      <c r="B27" s="824">
        <v>2635.0197589670015</v>
      </c>
      <c r="C27" s="824">
        <v>2743.9375839311333</v>
      </c>
      <c r="D27" s="824">
        <v>2884.5617449567726</v>
      </c>
      <c r="E27" s="824">
        <v>3512.8209723032073</v>
      </c>
      <c r="F27" s="824">
        <v>5006.2022638483968</v>
      </c>
      <c r="G27" s="824">
        <v>5298.8282959183671</v>
      </c>
      <c r="H27" s="824">
        <v>5336.1626443148689</v>
      </c>
      <c r="I27" s="824">
        <v>4961.4289839650146</v>
      </c>
    </row>
    <row r="28" spans="1:9" s="164" customFormat="1" ht="43.5" customHeight="1" thickBot="1">
      <c r="A28" s="157" t="s">
        <v>454</v>
      </c>
      <c r="B28" s="825">
        <v>268.68166857962694</v>
      </c>
      <c r="C28" s="825">
        <v>207.84089956958394</v>
      </c>
      <c r="D28" s="825">
        <v>240.00355763688759</v>
      </c>
      <c r="E28" s="825">
        <v>269.55225947521865</v>
      </c>
      <c r="F28" s="825">
        <v>564.68005830903792</v>
      </c>
      <c r="G28" s="825">
        <v>951.55511953352777</v>
      </c>
      <c r="H28" s="825">
        <v>1320.955077259475</v>
      </c>
      <c r="I28" s="825">
        <v>1222.7150408163266</v>
      </c>
    </row>
    <row r="29" spans="1:9" ht="24" customHeight="1" thickTop="1" thickBot="1">
      <c r="A29" s="63" t="s">
        <v>455</v>
      </c>
      <c r="B29" s="823">
        <v>61264.60259110474</v>
      </c>
      <c r="C29" s="823">
        <v>62125.935441893824</v>
      </c>
      <c r="D29" s="823">
        <v>81964.153400576382</v>
      </c>
      <c r="E29" s="823">
        <v>108440.51322157435</v>
      </c>
      <c r="F29" s="823">
        <v>155642.30982798836</v>
      </c>
      <c r="G29" s="823">
        <v>207115.20908892126</v>
      </c>
      <c r="H29" s="823">
        <v>209662.31785276969</v>
      </c>
      <c r="I29" s="823">
        <v>247640.40338629737</v>
      </c>
    </row>
    <row r="30" spans="1:9" s="163" customFormat="1" ht="21" customHeight="1" thickTop="1">
      <c r="A30" s="155" t="s">
        <v>456</v>
      </c>
      <c r="B30" s="824">
        <v>46809.261253945479</v>
      </c>
      <c r="C30" s="824">
        <v>52962.680308464849</v>
      </c>
      <c r="D30" s="824">
        <v>72530.099884726224</v>
      </c>
      <c r="E30" s="824">
        <v>98405.983510204082</v>
      </c>
      <c r="F30" s="824">
        <v>141829.30588629737</v>
      </c>
      <c r="G30" s="824">
        <v>196047.30155247817</v>
      </c>
      <c r="H30" s="824">
        <v>198323.84696501459</v>
      </c>
      <c r="I30" s="824">
        <v>234862.64041836734</v>
      </c>
    </row>
    <row r="31" spans="1:9" s="163" customFormat="1" ht="21" customHeight="1">
      <c r="A31" s="156" t="s">
        <v>457</v>
      </c>
      <c r="B31" s="824">
        <v>1530.6965652797705</v>
      </c>
      <c r="C31" s="824">
        <v>445.37291535150649</v>
      </c>
      <c r="D31" s="824">
        <v>417.70719308357349</v>
      </c>
      <c r="E31" s="824">
        <v>591.84745481049561</v>
      </c>
      <c r="F31" s="824">
        <v>37.238212827988342</v>
      </c>
      <c r="G31" s="824">
        <v>3356.4525728862968</v>
      </c>
      <c r="H31" s="824">
        <v>4611.5425349854222</v>
      </c>
      <c r="I31" s="824">
        <v>8953.0771151603494</v>
      </c>
    </row>
    <row r="32" spans="1:9" s="163" customFormat="1" ht="21" customHeight="1">
      <c r="A32" s="156" t="s">
        <v>458</v>
      </c>
      <c r="B32" s="824">
        <v>14006.56299569584</v>
      </c>
      <c r="C32" s="824">
        <v>22238.26818794835</v>
      </c>
      <c r="D32" s="824">
        <v>19259.311900576369</v>
      </c>
      <c r="E32" s="824">
        <v>25716.009686588921</v>
      </c>
      <c r="F32" s="824">
        <v>32063.04447813411</v>
      </c>
      <c r="G32" s="824">
        <v>42585.592276967924</v>
      </c>
      <c r="H32" s="824">
        <v>45297.151895043731</v>
      </c>
      <c r="I32" s="824">
        <v>48743.073053935856</v>
      </c>
    </row>
    <row r="33" spans="1:9" s="163" customFormat="1" ht="21" customHeight="1">
      <c r="A33" s="156" t="s">
        <v>459</v>
      </c>
      <c r="B33" s="824">
        <v>29232.414916786227</v>
      </c>
      <c r="C33" s="824">
        <v>27852.824971305596</v>
      </c>
      <c r="D33" s="824">
        <v>48760.389891930841</v>
      </c>
      <c r="E33" s="824">
        <v>38703.158310495623</v>
      </c>
      <c r="F33" s="824">
        <v>33410.205577259476</v>
      </c>
      <c r="G33" s="824">
        <v>39695.211946064141</v>
      </c>
      <c r="H33" s="824">
        <v>39419.245886297373</v>
      </c>
      <c r="I33" s="824">
        <v>24147.199377551016</v>
      </c>
    </row>
    <row r="34" spans="1:9" s="163" customFormat="1" ht="21" customHeight="1">
      <c r="A34" s="156" t="s">
        <v>460</v>
      </c>
      <c r="B34" s="824">
        <v>1358.0767159253946</v>
      </c>
      <c r="C34" s="824">
        <v>1790.7390086083215</v>
      </c>
      <c r="D34" s="824">
        <v>3136.4558515850144</v>
      </c>
      <c r="E34" s="824">
        <v>4813.2907521865891</v>
      </c>
      <c r="F34" s="824">
        <v>3764.0376836734695</v>
      </c>
      <c r="G34" s="824">
        <v>9757.4523177842566</v>
      </c>
      <c r="H34" s="824">
        <v>6977.0966632653062</v>
      </c>
      <c r="I34" s="824">
        <v>9004.9536967930035</v>
      </c>
    </row>
    <row r="35" spans="1:9" s="163" customFormat="1" ht="21" customHeight="1">
      <c r="A35" s="156" t="s">
        <v>461</v>
      </c>
      <c r="B35" s="824">
        <v>117.34088952654233</v>
      </c>
      <c r="C35" s="824">
        <v>0</v>
      </c>
      <c r="D35" s="824">
        <v>0</v>
      </c>
      <c r="E35" s="824">
        <v>26962.466279883382</v>
      </c>
      <c r="F35" s="824">
        <v>69335.945965014573</v>
      </c>
      <c r="G35" s="824">
        <v>94680.454635568516</v>
      </c>
      <c r="H35" s="824">
        <v>95833.661632653064</v>
      </c>
      <c r="I35" s="824">
        <v>134437.11334110788</v>
      </c>
    </row>
    <row r="36" spans="1:9" s="163" customFormat="1" ht="21" customHeight="1">
      <c r="A36" s="156" t="s">
        <v>462</v>
      </c>
      <c r="B36" s="824">
        <v>564.16917073170737</v>
      </c>
      <c r="C36" s="824">
        <v>635.47522525107615</v>
      </c>
      <c r="D36" s="824">
        <v>956.23504755043234</v>
      </c>
      <c r="E36" s="824">
        <v>1619.2110262390672</v>
      </c>
      <c r="F36" s="824">
        <v>3218.8339693877551</v>
      </c>
      <c r="G36" s="824">
        <v>5972.137803206997</v>
      </c>
      <c r="H36" s="824">
        <v>6185.1483527696801</v>
      </c>
      <c r="I36" s="824">
        <v>9577.2238338192419</v>
      </c>
    </row>
    <row r="37" spans="1:9" s="163" customFormat="1" ht="21" customHeight="1">
      <c r="A37" s="155" t="s">
        <v>463</v>
      </c>
      <c r="B37" s="824">
        <v>4.7299856527977049</v>
      </c>
      <c r="C37" s="824">
        <v>52.549329985652804</v>
      </c>
      <c r="D37" s="824">
        <v>83.353681556195966</v>
      </c>
      <c r="E37" s="824">
        <v>21.422730320699706</v>
      </c>
      <c r="F37" s="824">
        <v>1.1179110787172011</v>
      </c>
      <c r="G37" s="824">
        <v>1.7732026239067056</v>
      </c>
      <c r="H37" s="824">
        <v>1.5960335276967932</v>
      </c>
      <c r="I37" s="824">
        <v>0.37611078717201168</v>
      </c>
    </row>
    <row r="38" spans="1:9" s="163" customFormat="1" ht="21" customHeight="1">
      <c r="A38" s="155" t="s">
        <v>464</v>
      </c>
      <c r="B38" s="824">
        <v>12845.107598278335</v>
      </c>
      <c r="C38" s="824">
        <v>6918.1275337159241</v>
      </c>
      <c r="D38" s="824">
        <v>6306.1578083573486</v>
      </c>
      <c r="E38" s="824">
        <v>6047.3462798833807</v>
      </c>
      <c r="F38" s="824">
        <v>8571.3323688046639</v>
      </c>
      <c r="G38" s="824">
        <v>4673.8496005830903</v>
      </c>
      <c r="H38" s="824">
        <v>5080.3685495626823</v>
      </c>
      <c r="I38" s="824">
        <v>3734.076469387755</v>
      </c>
    </row>
    <row r="39" spans="1:9" s="163" customFormat="1" ht="21" customHeight="1">
      <c r="A39" s="155" t="s">
        <v>465</v>
      </c>
      <c r="B39" s="824">
        <v>782.2710731707316</v>
      </c>
      <c r="C39" s="824">
        <v>1198.5461893830702</v>
      </c>
      <c r="D39" s="824">
        <v>1781.9923804034581</v>
      </c>
      <c r="E39" s="824">
        <v>2554.469481049563</v>
      </c>
      <c r="F39" s="824">
        <v>3287.7024125364433</v>
      </c>
      <c r="G39" s="824">
        <v>3863.8648381924199</v>
      </c>
      <c r="H39" s="824">
        <v>3707.1808163265305</v>
      </c>
      <c r="I39" s="824">
        <v>6602.3879489795918</v>
      </c>
    </row>
    <row r="40" spans="1:9" s="163" customFormat="1" ht="21" customHeight="1">
      <c r="A40" s="155" t="s">
        <v>129</v>
      </c>
      <c r="B40" s="824">
        <v>275.82131994261118</v>
      </c>
      <c r="C40" s="824">
        <v>474.98893974175041</v>
      </c>
      <c r="D40" s="824">
        <v>745.28064553314118</v>
      </c>
      <c r="E40" s="824">
        <v>1094.0472201166181</v>
      </c>
      <c r="F40" s="824">
        <v>1636.2822492711371</v>
      </c>
      <c r="G40" s="824">
        <v>2211.8508950437317</v>
      </c>
      <c r="H40" s="824">
        <v>2232.7564883381924</v>
      </c>
      <c r="I40" s="824">
        <v>2224.3534387755103</v>
      </c>
    </row>
    <row r="41" spans="1:9" s="163" customFormat="1" ht="21" customHeight="1">
      <c r="A41" s="155" t="s">
        <v>135</v>
      </c>
      <c r="B41" s="824">
        <v>0</v>
      </c>
      <c r="C41" s="824">
        <v>0</v>
      </c>
      <c r="D41" s="824">
        <v>0</v>
      </c>
      <c r="E41" s="824">
        <v>0</v>
      </c>
      <c r="F41" s="824">
        <v>0</v>
      </c>
      <c r="G41" s="824">
        <v>0</v>
      </c>
      <c r="H41" s="824">
        <v>0</v>
      </c>
      <c r="I41" s="824">
        <v>0</v>
      </c>
    </row>
    <row r="42" spans="1:9" s="163" customFormat="1" ht="21" customHeight="1">
      <c r="A42" s="155" t="s">
        <v>466</v>
      </c>
      <c r="B42" s="824">
        <v>547.41136011477772</v>
      </c>
      <c r="C42" s="824">
        <v>519.04314060258253</v>
      </c>
      <c r="D42" s="824">
        <v>517.26900000000001</v>
      </c>
      <c r="E42" s="824">
        <v>317.24399999999997</v>
      </c>
      <c r="F42" s="824">
        <v>316.56900000000002</v>
      </c>
      <c r="G42" s="824">
        <v>316.56900000000002</v>
      </c>
      <c r="H42" s="824">
        <v>316.56900000000002</v>
      </c>
      <c r="I42" s="824">
        <v>216.56900000000002</v>
      </c>
    </row>
    <row r="43" spans="1:9" s="164" customFormat="1" ht="43.5" customHeight="1" thickBot="1">
      <c r="A43" s="157" t="s">
        <v>110</v>
      </c>
      <c r="B43" s="825"/>
      <c r="C43" s="825">
        <v>0</v>
      </c>
      <c r="D43" s="825">
        <v>0</v>
      </c>
      <c r="E43" s="825">
        <v>0</v>
      </c>
      <c r="F43" s="825">
        <v>0</v>
      </c>
      <c r="G43" s="825">
        <v>0</v>
      </c>
      <c r="H43" s="825">
        <v>0</v>
      </c>
      <c r="I43" s="825">
        <v>0</v>
      </c>
    </row>
    <row r="44" spans="1:9" ht="24" customHeight="1" thickTop="1" thickBot="1">
      <c r="A44" s="63" t="s">
        <v>467</v>
      </c>
      <c r="B44" s="823">
        <v>5979.7511664275471</v>
      </c>
      <c r="C44" s="823">
        <v>8621.4526025824962</v>
      </c>
      <c r="D44" s="823">
        <v>11269.357177233429</v>
      </c>
      <c r="E44" s="823">
        <v>15227.027202623907</v>
      </c>
      <c r="F44" s="823">
        <v>22503.951294460639</v>
      </c>
      <c r="G44" s="823">
        <v>27123.63013556851</v>
      </c>
      <c r="H44" s="823">
        <v>26865.737950437317</v>
      </c>
      <c r="I44" s="823">
        <v>30698.688400874635</v>
      </c>
    </row>
    <row r="45" spans="1:9" s="163" customFormat="1" ht="21" customHeight="1" thickTop="1">
      <c r="A45" s="155" t="s">
        <v>150</v>
      </c>
      <c r="B45" s="824">
        <v>5313.8307030129126</v>
      </c>
      <c r="C45" s="824">
        <v>7486.2266857962695</v>
      </c>
      <c r="D45" s="824">
        <v>8331.6570605187317</v>
      </c>
      <c r="E45" s="824">
        <v>10327.609329446062</v>
      </c>
      <c r="F45" s="824">
        <v>10327.609329446062</v>
      </c>
      <c r="G45" s="824">
        <v>24848.498542274054</v>
      </c>
      <c r="H45" s="824">
        <v>24848.498542274054</v>
      </c>
      <c r="I45" s="824">
        <v>25619.037900874635</v>
      </c>
    </row>
    <row r="46" spans="1:9" s="163" customFormat="1" ht="21" customHeight="1">
      <c r="A46" s="155" t="s">
        <v>154</v>
      </c>
      <c r="B46" s="824">
        <v>65.732835007173591</v>
      </c>
      <c r="C46" s="824">
        <v>68.088426111908177</v>
      </c>
      <c r="D46" s="824">
        <v>636.2719466858789</v>
      </c>
      <c r="E46" s="824">
        <v>1486.0403002915452</v>
      </c>
      <c r="F46" s="824">
        <v>6493.3195932944609</v>
      </c>
      <c r="G46" s="824">
        <v>268.87344897959184</v>
      </c>
      <c r="H46" s="824">
        <v>268.87344897959184</v>
      </c>
      <c r="I46" s="824">
        <v>398.42629446064137</v>
      </c>
    </row>
    <row r="47" spans="1:9" s="163" customFormat="1" ht="21" customHeight="1">
      <c r="A47" s="155" t="s">
        <v>158</v>
      </c>
      <c r="B47" s="824">
        <v>0</v>
      </c>
      <c r="C47" s="824">
        <v>0</v>
      </c>
      <c r="D47" s="824">
        <v>0</v>
      </c>
      <c r="E47" s="824">
        <v>0</v>
      </c>
      <c r="F47" s="824">
        <v>0</v>
      </c>
      <c r="G47" s="824">
        <v>0</v>
      </c>
      <c r="H47" s="824">
        <v>0</v>
      </c>
      <c r="I47" s="824">
        <v>0</v>
      </c>
    </row>
    <row r="48" spans="1:9" s="163" customFormat="1" ht="21" customHeight="1">
      <c r="A48" s="155" t="s">
        <v>468</v>
      </c>
      <c r="B48" s="824">
        <v>399.70638593974172</v>
      </c>
      <c r="C48" s="824">
        <v>419.75450932568151</v>
      </c>
      <c r="D48" s="824">
        <v>486.58715706051873</v>
      </c>
      <c r="E48" s="824">
        <v>675.8621763848397</v>
      </c>
      <c r="F48" s="824">
        <v>949.61377988338199</v>
      </c>
      <c r="G48" s="824">
        <v>1176.5782536443148</v>
      </c>
      <c r="H48" s="824">
        <v>1176.5782536443148</v>
      </c>
      <c r="I48" s="824">
        <v>1233.7496384839651</v>
      </c>
    </row>
    <row r="49" spans="1:9" s="163" customFormat="1" ht="21" customHeight="1">
      <c r="A49" s="155" t="s">
        <v>166</v>
      </c>
      <c r="B49" s="824">
        <v>200.4812424677188</v>
      </c>
      <c r="C49" s="824">
        <v>647.38298134863692</v>
      </c>
      <c r="D49" s="824">
        <v>1814.8410129683</v>
      </c>
      <c r="E49" s="824">
        <v>2737.5153965014579</v>
      </c>
      <c r="F49" s="824">
        <v>4733.4085918367355</v>
      </c>
      <c r="G49" s="824">
        <v>829.67989067055396</v>
      </c>
      <c r="H49" s="824">
        <v>571.78770553935863</v>
      </c>
      <c r="I49" s="824">
        <v>3447.4745670553934</v>
      </c>
    </row>
    <row r="50" spans="1:9" s="163" customFormat="1" ht="21" customHeight="1">
      <c r="A50" s="156" t="s">
        <v>469</v>
      </c>
      <c r="B50" s="824">
        <v>1.4347202295552369E-6</v>
      </c>
      <c r="C50" s="824">
        <v>0</v>
      </c>
      <c r="D50" s="824">
        <v>0</v>
      </c>
      <c r="E50" s="824">
        <v>0</v>
      </c>
      <c r="F50" s="824">
        <v>2463.7638483965011</v>
      </c>
      <c r="G50" s="824">
        <v>7.3855685131195323E-2</v>
      </c>
      <c r="H50" s="824">
        <v>7.3855685131195323E-2</v>
      </c>
      <c r="I50" s="824">
        <v>7.9877551020408166E-2</v>
      </c>
    </row>
    <row r="51" spans="1:9" s="164" customFormat="1" ht="40.5" customHeight="1" thickBot="1">
      <c r="A51" s="158" t="s">
        <v>470</v>
      </c>
      <c r="B51" s="825">
        <v>200.48124103299858</v>
      </c>
      <c r="C51" s="825">
        <v>647.38298134863692</v>
      </c>
      <c r="D51" s="825">
        <v>1814.8410129683</v>
      </c>
      <c r="E51" s="825">
        <v>2737.5153965014579</v>
      </c>
      <c r="F51" s="825">
        <v>2269.644743440233</v>
      </c>
      <c r="G51" s="825">
        <v>829.60603498542287</v>
      </c>
      <c r="H51" s="825">
        <v>571.71384985422731</v>
      </c>
      <c r="I51" s="825">
        <v>3447.3946895043732</v>
      </c>
    </row>
    <row r="52" spans="1:9" ht="24" customHeight="1" thickTop="1" thickBot="1">
      <c r="A52" s="63" t="s">
        <v>471</v>
      </c>
      <c r="B52" s="823">
        <v>67244.353757532284</v>
      </c>
      <c r="C52" s="823">
        <v>70747.388044476334</v>
      </c>
      <c r="D52" s="823">
        <v>93233.510577809793</v>
      </c>
      <c r="E52" s="823">
        <v>123667.54042419825</v>
      </c>
      <c r="F52" s="823">
        <v>178146.26112244898</v>
      </c>
      <c r="G52" s="823">
        <v>234238.83922448978</v>
      </c>
      <c r="H52" s="823">
        <v>236528.05580320698</v>
      </c>
      <c r="I52" s="823">
        <v>278339.09178717202</v>
      </c>
    </row>
    <row r="53" spans="1:9" s="163" customFormat="1" ht="24" customHeight="1" thickTop="1">
      <c r="A53" s="159" t="s">
        <v>472</v>
      </c>
      <c r="B53" s="824">
        <v>5397.3537015781922</v>
      </c>
      <c r="C53" s="824">
        <v>6992.6571635581058</v>
      </c>
      <c r="D53" s="824">
        <v>11595.234213256483</v>
      </c>
      <c r="E53" s="824">
        <v>10805.243412536445</v>
      </c>
      <c r="F53" s="824">
        <v>9659.5011107871724</v>
      </c>
      <c r="G53" s="824">
        <v>14960.057599125365</v>
      </c>
      <c r="H53" s="824">
        <v>17546.552511661808</v>
      </c>
      <c r="I53" s="824">
        <v>18695.075784256558</v>
      </c>
    </row>
    <row r="54" spans="1:9" s="164" customFormat="1" ht="21" customHeight="1">
      <c r="A54" s="158" t="s">
        <v>473</v>
      </c>
      <c r="B54" s="825">
        <v>0</v>
      </c>
      <c r="C54" s="825">
        <v>0</v>
      </c>
      <c r="D54" s="825">
        <v>0</v>
      </c>
      <c r="E54" s="825">
        <v>0</v>
      </c>
      <c r="F54" s="825">
        <v>0</v>
      </c>
      <c r="G54" s="825">
        <v>0</v>
      </c>
      <c r="H54" s="825">
        <v>0</v>
      </c>
      <c r="I54" s="825">
        <v>0</v>
      </c>
    </row>
    <row r="55" spans="1:9" s="164" customFormat="1" ht="21" customHeight="1">
      <c r="A55" s="158" t="s">
        <v>474</v>
      </c>
      <c r="B55" s="825">
        <v>5397.3537015781922</v>
      </c>
      <c r="C55" s="825">
        <v>6992.6571635581058</v>
      </c>
      <c r="D55" s="825">
        <v>8194.8166599423639</v>
      </c>
      <c r="E55" s="825">
        <v>5577.3452842565594</v>
      </c>
      <c r="F55" s="825">
        <v>4117.315217201166</v>
      </c>
      <c r="G55" s="825">
        <v>9840.0385466472308</v>
      </c>
      <c r="H55" s="825">
        <v>12308.740190962097</v>
      </c>
      <c r="I55" s="825">
        <v>13817.657062682216</v>
      </c>
    </row>
    <row r="56" spans="1:9" s="164" customFormat="1" ht="21" customHeight="1">
      <c r="A56" s="158" t="s">
        <v>475</v>
      </c>
      <c r="B56" s="825">
        <v>0</v>
      </c>
      <c r="C56" s="825">
        <v>0</v>
      </c>
      <c r="D56" s="825">
        <v>0</v>
      </c>
      <c r="E56" s="825">
        <v>0</v>
      </c>
      <c r="F56" s="825">
        <v>0</v>
      </c>
      <c r="G56" s="825">
        <v>0</v>
      </c>
      <c r="H56" s="825">
        <v>0</v>
      </c>
      <c r="I56" s="825">
        <v>0</v>
      </c>
    </row>
    <row r="57" spans="1:9" s="164" customFormat="1" ht="21" customHeight="1">
      <c r="A57" s="158" t="s">
        <v>476</v>
      </c>
      <c r="B57" s="825">
        <v>0</v>
      </c>
      <c r="C57" s="825">
        <v>0</v>
      </c>
      <c r="D57" s="825">
        <v>3400.4175533141215</v>
      </c>
      <c r="E57" s="825">
        <v>5227.8981282798832</v>
      </c>
      <c r="F57" s="825">
        <v>5542.1858935860055</v>
      </c>
      <c r="G57" s="825">
        <v>5120.0190524781347</v>
      </c>
      <c r="H57" s="825">
        <v>5237.8123206997088</v>
      </c>
      <c r="I57" s="825">
        <v>4877.4187215743432</v>
      </c>
    </row>
    <row r="58" spans="1:9" s="164" customFormat="1" ht="21" customHeight="1">
      <c r="A58" s="158" t="s">
        <v>477</v>
      </c>
      <c r="B58" s="825">
        <v>0</v>
      </c>
      <c r="C58" s="825">
        <v>0</v>
      </c>
      <c r="D58" s="825">
        <v>0</v>
      </c>
      <c r="E58" s="825">
        <v>0</v>
      </c>
      <c r="F58" s="825">
        <v>0</v>
      </c>
      <c r="G58" s="825">
        <v>0</v>
      </c>
      <c r="H58" s="825">
        <v>0</v>
      </c>
      <c r="I58" s="825">
        <v>0</v>
      </c>
    </row>
    <row r="59" spans="1:9" s="164" customFormat="1" ht="61.5" customHeight="1" thickBot="1">
      <c r="A59" s="157" t="s">
        <v>478</v>
      </c>
      <c r="B59" s="825">
        <v>89171.901121951232</v>
      </c>
      <c r="C59" s="825">
        <v>103246.37124964132</v>
      </c>
      <c r="D59" s="825">
        <v>101266.15824783861</v>
      </c>
      <c r="E59" s="825">
        <v>113635.54086588923</v>
      </c>
      <c r="F59" s="825">
        <v>128285.28080174926</v>
      </c>
      <c r="G59" s="825">
        <v>266056.47956851311</v>
      </c>
      <c r="H59" s="825">
        <v>281597.60382798832</v>
      </c>
      <c r="I59" s="825">
        <v>378326.75381924195</v>
      </c>
    </row>
    <row r="60" spans="1:9" ht="31.5" customHeight="1" thickTop="1" thickBot="1">
      <c r="A60" s="160" t="s">
        <v>479</v>
      </c>
      <c r="B60" s="823"/>
      <c r="C60" s="823"/>
      <c r="D60" s="823"/>
      <c r="E60" s="823"/>
      <c r="F60" s="823"/>
      <c r="G60" s="823"/>
      <c r="H60" s="823"/>
      <c r="I60" s="823"/>
    </row>
    <row r="61" spans="1:9" ht="30" customHeight="1" thickTop="1">
      <c r="A61" s="71" t="s">
        <v>480</v>
      </c>
      <c r="B61" s="826">
        <v>7971.8228407460556</v>
      </c>
      <c r="C61" s="826">
        <v>9734.7125437589693</v>
      </c>
      <c r="D61" s="826">
        <v>11288.6479870317</v>
      </c>
      <c r="E61" s="826">
        <v>15699.720033527699</v>
      </c>
      <c r="F61" s="826">
        <v>21675.120413994166</v>
      </c>
      <c r="G61" s="826">
        <v>25267.509690962099</v>
      </c>
      <c r="H61" s="826">
        <v>28060.678113702626</v>
      </c>
      <c r="I61" s="826">
        <v>33419.230291545187</v>
      </c>
    </row>
    <row r="62" spans="1:9" ht="21" customHeight="1">
      <c r="A62" s="68" t="s">
        <v>481</v>
      </c>
      <c r="B62" s="826">
        <v>-2509.115725968436</v>
      </c>
      <c r="C62" s="826">
        <v>-3302.6177302725969</v>
      </c>
      <c r="D62" s="826">
        <v>-1783.6794351585013</v>
      </c>
      <c r="E62" s="826">
        <v>-2243.1005860058308</v>
      </c>
      <c r="F62" s="826">
        <v>-3460.0535174927109</v>
      </c>
      <c r="G62" s="826">
        <v>-4746.7324416909623</v>
      </c>
      <c r="H62" s="826">
        <v>-5235.9128411078718</v>
      </c>
      <c r="I62" s="826">
        <v>-5973.8356268221578</v>
      </c>
    </row>
    <row r="63" spans="1:9" ht="21.75" customHeight="1">
      <c r="A63" s="66" t="s">
        <v>482</v>
      </c>
      <c r="B63" s="826">
        <v>5462.7071147776187</v>
      </c>
      <c r="C63" s="826">
        <v>6432.0948134863702</v>
      </c>
      <c r="D63" s="826">
        <v>9504.9685518732003</v>
      </c>
      <c r="E63" s="826">
        <v>13456.619447521865</v>
      </c>
      <c r="F63" s="826">
        <v>18215.066896501456</v>
      </c>
      <c r="G63" s="826">
        <v>20520.777249271137</v>
      </c>
      <c r="H63" s="826">
        <v>22824.765272594752</v>
      </c>
      <c r="I63" s="826">
        <v>27445.394664723033</v>
      </c>
    </row>
    <row r="64" spans="1:9">
      <c r="A64" s="71" t="s">
        <v>483</v>
      </c>
      <c r="B64" s="826">
        <v>1388.3686958393114</v>
      </c>
      <c r="C64" s="826">
        <v>1744.8143644189381</v>
      </c>
      <c r="D64" s="826">
        <v>1392.1721426512968</v>
      </c>
      <c r="E64" s="826">
        <v>936.49308017492706</v>
      </c>
      <c r="F64" s="826">
        <v>1125.8824344023324</v>
      </c>
      <c r="G64" s="826">
        <v>1115.253724489796</v>
      </c>
      <c r="H64" s="826">
        <v>1281.670441690962</v>
      </c>
      <c r="I64" s="826">
        <v>1561.6014810495628</v>
      </c>
    </row>
    <row r="65" spans="1:9">
      <c r="A65" s="68" t="s">
        <v>484</v>
      </c>
      <c r="B65" s="826">
        <v>-261.26660545193687</v>
      </c>
      <c r="C65" s="826">
        <v>-508.82477761836446</v>
      </c>
      <c r="D65" s="826">
        <v>-605.71340489913541</v>
      </c>
      <c r="E65" s="826">
        <v>-392.80535860058302</v>
      </c>
      <c r="F65" s="826">
        <v>-603.94544897959179</v>
      </c>
      <c r="G65" s="826">
        <v>-622.17932798833829</v>
      </c>
      <c r="H65" s="826">
        <v>-790.24612244897969</v>
      </c>
      <c r="I65" s="826">
        <v>-626.90239212827987</v>
      </c>
    </row>
    <row r="66" spans="1:9">
      <c r="A66" s="72" t="s">
        <v>485</v>
      </c>
      <c r="B66" s="826">
        <v>6589.8092051649928</v>
      </c>
      <c r="C66" s="826">
        <v>7668.0844002869453</v>
      </c>
      <c r="D66" s="826">
        <v>10291.427289625361</v>
      </c>
      <c r="E66" s="826">
        <v>14000.307169096212</v>
      </c>
      <c r="F66" s="826">
        <v>18737.0038819242</v>
      </c>
      <c r="G66" s="826">
        <v>21013.851645772593</v>
      </c>
      <c r="H66" s="826">
        <v>23316.189591836734</v>
      </c>
      <c r="I66" s="826">
        <v>28380.093753644316</v>
      </c>
    </row>
    <row r="67" spans="1:9">
      <c r="A67" s="71" t="s">
        <v>486</v>
      </c>
      <c r="B67" s="826">
        <v>366.66252797704448</v>
      </c>
      <c r="C67" s="826">
        <v>523.66786800573891</v>
      </c>
      <c r="D67" s="826">
        <v>877.44901152737737</v>
      </c>
      <c r="E67" s="826">
        <v>904.11066034985424</v>
      </c>
      <c r="F67" s="826">
        <v>1369.9321209912534</v>
      </c>
      <c r="G67" s="826">
        <v>1822.3379183673469</v>
      </c>
      <c r="H67" s="826">
        <v>2052.0031690962101</v>
      </c>
      <c r="I67" s="826">
        <v>4973.6447886297374</v>
      </c>
    </row>
    <row r="68" spans="1:9">
      <c r="A68" s="71" t="s">
        <v>487</v>
      </c>
      <c r="B68" s="826">
        <v>-1192.2991850789097</v>
      </c>
      <c r="C68" s="826">
        <v>-1008.1250387374462</v>
      </c>
      <c r="D68" s="826">
        <v>-1837.8860576368875</v>
      </c>
      <c r="E68" s="826">
        <v>-1868.878804664723</v>
      </c>
      <c r="F68" s="826">
        <v>-2897.9377055393588</v>
      </c>
      <c r="G68" s="826">
        <v>-3816.0753862973756</v>
      </c>
      <c r="H68" s="826">
        <v>-4059.4554110787176</v>
      </c>
      <c r="I68" s="826">
        <v>-7507.5721618075804</v>
      </c>
    </row>
    <row r="69" spans="1:9">
      <c r="A69" s="66" t="s">
        <v>488</v>
      </c>
      <c r="B69" s="826">
        <v>5764.1725480631276</v>
      </c>
      <c r="C69" s="826">
        <v>7183.6272295552362</v>
      </c>
      <c r="D69" s="826">
        <v>9330.9902435158492</v>
      </c>
      <c r="E69" s="826">
        <v>13035.539024781341</v>
      </c>
      <c r="F69" s="826">
        <v>17208.998297376093</v>
      </c>
      <c r="G69" s="826">
        <v>19020.114177842566</v>
      </c>
      <c r="H69" s="826">
        <v>21308.737349854229</v>
      </c>
      <c r="I69" s="826">
        <v>25846.166380466471</v>
      </c>
    </row>
    <row r="70" spans="1:9">
      <c r="A70" s="68" t="s">
        <v>489</v>
      </c>
      <c r="B70" s="826">
        <v>-5227.314985652798</v>
      </c>
      <c r="C70" s="826">
        <v>-6401.3436126255374</v>
      </c>
      <c r="D70" s="826">
        <v>-7195.8751340057634</v>
      </c>
      <c r="E70" s="826">
        <v>-9768.856349854228</v>
      </c>
      <c r="F70" s="826">
        <v>-14333.608320699708</v>
      </c>
      <c r="G70" s="826">
        <v>-18145.623734693876</v>
      </c>
      <c r="H70" s="826">
        <v>-20389.03953644315</v>
      </c>
      <c r="I70" s="826">
        <v>-22425.196364431486</v>
      </c>
    </row>
    <row r="71" spans="1:9">
      <c r="A71" s="72" t="s">
        <v>490</v>
      </c>
      <c r="B71" s="826">
        <v>536.85756241033005</v>
      </c>
      <c r="C71" s="826">
        <v>782.28361692969861</v>
      </c>
      <c r="D71" s="826">
        <v>2135.1151095100863</v>
      </c>
      <c r="E71" s="826">
        <v>3266.6826749271136</v>
      </c>
      <c r="F71" s="826">
        <v>2875.3899766763843</v>
      </c>
      <c r="G71" s="826">
        <v>874.49044314868809</v>
      </c>
      <c r="H71" s="826">
        <v>919.69781341107876</v>
      </c>
      <c r="I71" s="826">
        <v>3420.9700160349853</v>
      </c>
    </row>
    <row r="72" spans="1:9">
      <c r="A72" s="72" t="s">
        <v>491</v>
      </c>
      <c r="B72" s="826">
        <v>-1900.2402324246771</v>
      </c>
      <c r="C72" s="826">
        <v>106.25944332855092</v>
      </c>
      <c r="D72" s="826">
        <v>-81.785501440922189</v>
      </c>
      <c r="E72" s="826">
        <v>-118.20512244897959</v>
      </c>
      <c r="F72" s="826">
        <v>41.228000000000009</v>
      </c>
      <c r="G72" s="826">
        <v>71.292007288629733</v>
      </c>
      <c r="H72" s="826">
        <v>84.174638483965026</v>
      </c>
      <c r="I72" s="826">
        <v>116.53866326530613</v>
      </c>
    </row>
    <row r="73" spans="1:9">
      <c r="A73" s="73" t="s">
        <v>492</v>
      </c>
      <c r="B73" s="826">
        <v>-2107.8984318507892</v>
      </c>
      <c r="C73" s="826">
        <v>13.761852223816355</v>
      </c>
      <c r="D73" s="826">
        <v>-85.807579250720465</v>
      </c>
      <c r="E73" s="826">
        <v>-192.67122448979592</v>
      </c>
      <c r="F73" s="826">
        <v>2.598916909620991</v>
      </c>
      <c r="G73" s="826">
        <v>3.1242157434402329</v>
      </c>
      <c r="H73" s="826">
        <v>3.2575976676384841</v>
      </c>
      <c r="I73" s="826">
        <v>1.9956268221574341E-3</v>
      </c>
    </row>
    <row r="74" spans="1:9">
      <c r="A74" s="73" t="s">
        <v>493</v>
      </c>
      <c r="B74" s="826">
        <v>207.65818651362986</v>
      </c>
      <c r="C74" s="826">
        <v>92.497591104734582</v>
      </c>
      <c r="D74" s="826">
        <v>4.0220778097982715</v>
      </c>
      <c r="E74" s="826">
        <v>74.466102040816324</v>
      </c>
      <c r="F74" s="826">
        <v>38.629083090379012</v>
      </c>
      <c r="G74" s="826">
        <v>68.167791545189502</v>
      </c>
      <c r="H74" s="826">
        <v>80.917040816326534</v>
      </c>
      <c r="I74" s="826">
        <v>116.53666763848398</v>
      </c>
    </row>
    <row r="75" spans="1:9">
      <c r="A75" s="66" t="s">
        <v>494</v>
      </c>
      <c r="B75" s="826">
        <v>1818.8530616929697</v>
      </c>
      <c r="C75" s="826">
        <v>-41.673794835007172</v>
      </c>
      <c r="D75" s="826">
        <v>88.299811239193076</v>
      </c>
      <c r="E75" s="826">
        <v>192.49608454810493</v>
      </c>
      <c r="F75" s="826">
        <v>-7.2294198250728865</v>
      </c>
      <c r="G75" s="826">
        <v>-4.7527099125364431</v>
      </c>
      <c r="H75" s="826">
        <v>-5.2290641399416904</v>
      </c>
      <c r="I75" s="826">
        <v>-4.4633279883381922</v>
      </c>
    </row>
    <row r="76" spans="1:9">
      <c r="A76" s="66" t="s">
        <v>495</v>
      </c>
      <c r="B76" s="826">
        <v>2122.3893830703014</v>
      </c>
      <c r="C76" s="826">
        <v>1.5020086083213773E-2</v>
      </c>
      <c r="D76" s="826">
        <v>91.263886167146964</v>
      </c>
      <c r="E76" s="826">
        <v>208.67315160349855</v>
      </c>
      <c r="F76" s="826">
        <v>-5.2542274052478133E-2</v>
      </c>
      <c r="G76" s="826">
        <v>-1.293002915451895E-3</v>
      </c>
      <c r="H76" s="826">
        <v>-1.2317784256559766E-3</v>
      </c>
      <c r="I76" s="826">
        <v>-1.7827988338192421E-3</v>
      </c>
    </row>
    <row r="77" spans="1:9">
      <c r="A77" s="68" t="s">
        <v>496</v>
      </c>
      <c r="B77" s="826">
        <v>-303.53632137733143</v>
      </c>
      <c r="C77" s="826">
        <v>-41.688814921090383</v>
      </c>
      <c r="D77" s="826">
        <v>-2.9640749279538903</v>
      </c>
      <c r="E77" s="826">
        <v>-16.177067055393586</v>
      </c>
      <c r="F77" s="826">
        <v>-7.1768775510204081</v>
      </c>
      <c r="G77" s="826">
        <v>-4.7514169096209917</v>
      </c>
      <c r="H77" s="826">
        <v>-5.2278323615160351</v>
      </c>
      <c r="I77" s="826">
        <v>-4.4615451895043732</v>
      </c>
    </row>
    <row r="78" spans="1:9">
      <c r="A78" s="66" t="s">
        <v>497</v>
      </c>
      <c r="B78" s="826">
        <v>455.4703916786226</v>
      </c>
      <c r="C78" s="826">
        <v>846.8692654232425</v>
      </c>
      <c r="D78" s="826">
        <v>2141.6294193083572</v>
      </c>
      <c r="E78" s="826">
        <v>3340.9736370262385</v>
      </c>
      <c r="F78" s="826">
        <v>2909.3885568513119</v>
      </c>
      <c r="G78" s="826">
        <v>941.02974052478123</v>
      </c>
      <c r="H78" s="826">
        <v>998.64338775510191</v>
      </c>
      <c r="I78" s="826">
        <v>3533.0453513119533</v>
      </c>
    </row>
    <row r="79" spans="1:9">
      <c r="A79" s="74" t="s">
        <v>498</v>
      </c>
      <c r="B79" s="826">
        <v>0</v>
      </c>
      <c r="C79" s="826">
        <v>0</v>
      </c>
      <c r="D79" s="826">
        <v>0</v>
      </c>
      <c r="E79" s="826">
        <v>0</v>
      </c>
      <c r="F79" s="826">
        <v>0</v>
      </c>
      <c r="G79" s="826">
        <v>0</v>
      </c>
      <c r="H79" s="826">
        <v>0</v>
      </c>
      <c r="I79" s="826">
        <v>0</v>
      </c>
    </row>
    <row r="80" spans="1:9">
      <c r="A80" s="72" t="s">
        <v>499</v>
      </c>
      <c r="B80" s="826">
        <v>455.4703916786226</v>
      </c>
      <c r="C80" s="826">
        <v>846.8692654232425</v>
      </c>
      <c r="D80" s="826">
        <v>2141.6294193083572</v>
      </c>
      <c r="E80" s="826">
        <v>3340.9736370262385</v>
      </c>
      <c r="F80" s="826">
        <v>2909.3885568513119</v>
      </c>
      <c r="G80" s="826">
        <v>941.02974052478123</v>
      </c>
      <c r="H80" s="826">
        <v>998.64338775510191</v>
      </c>
      <c r="I80" s="826">
        <v>3533.0453513119533</v>
      </c>
    </row>
    <row r="81" spans="1:9">
      <c r="A81" s="71" t="s">
        <v>500</v>
      </c>
      <c r="B81" s="826">
        <v>-4.201265423242468</v>
      </c>
      <c r="C81" s="826">
        <v>-23.637406025824966</v>
      </c>
      <c r="D81" s="826">
        <v>-26.113763688760805</v>
      </c>
      <c r="E81" s="826">
        <v>-64.293670553935868</v>
      </c>
      <c r="F81" s="826">
        <v>-3.9506355685131194</v>
      </c>
      <c r="G81" s="826">
        <v>-111.42370699708455</v>
      </c>
      <c r="H81" s="826">
        <v>-134.97851895043732</v>
      </c>
      <c r="I81" s="826">
        <v>-85.650648688046644</v>
      </c>
    </row>
    <row r="82" spans="1:9" ht="21" customHeight="1">
      <c r="A82" s="66" t="s">
        <v>501</v>
      </c>
      <c r="B82" s="826">
        <v>451.26912625538023</v>
      </c>
      <c r="C82" s="826">
        <v>823.23185939741745</v>
      </c>
      <c r="D82" s="826">
        <v>2115.5156556195966</v>
      </c>
      <c r="E82" s="826">
        <v>3276.6799664723035</v>
      </c>
      <c r="F82" s="826">
        <v>2905.4379212827989</v>
      </c>
      <c r="G82" s="826">
        <v>829.60603352769681</v>
      </c>
      <c r="H82" s="826">
        <v>863.66486880466471</v>
      </c>
      <c r="I82" s="826">
        <v>3447.3947026239071</v>
      </c>
    </row>
    <row r="83" spans="1:9" ht="21" customHeight="1">
      <c r="A83" s="71" t="s">
        <v>502</v>
      </c>
      <c r="B83" s="826">
        <v>-250.7878837876614</v>
      </c>
      <c r="C83" s="826">
        <v>4.591104734576758E-5</v>
      </c>
      <c r="D83" s="826">
        <v>0</v>
      </c>
      <c r="E83" s="826">
        <v>2.9154518950437319E-6</v>
      </c>
      <c r="F83" s="826">
        <v>-5.8309037900874637E-6</v>
      </c>
      <c r="G83" s="826">
        <v>1.4577259475218659E-6</v>
      </c>
      <c r="H83" s="826">
        <v>1.4577259475218659E-6</v>
      </c>
      <c r="I83" s="826">
        <v>0</v>
      </c>
    </row>
    <row r="84" spans="1:9" ht="21" customHeight="1">
      <c r="A84" s="66" t="s">
        <v>503</v>
      </c>
      <c r="B84" s="826">
        <v>200.4812424677188</v>
      </c>
      <c r="C84" s="826">
        <v>823.23190530846489</v>
      </c>
      <c r="D84" s="826">
        <v>2115.5156556195966</v>
      </c>
      <c r="E84" s="826">
        <v>3276.6799693877551</v>
      </c>
      <c r="F84" s="826">
        <v>2905.4379154518952</v>
      </c>
      <c r="G84" s="826">
        <v>829.60603498542287</v>
      </c>
      <c r="H84" s="826">
        <v>863.66487026239065</v>
      </c>
      <c r="I84" s="826">
        <v>3447.3947026239071</v>
      </c>
    </row>
    <row r="85" spans="1:9" ht="18" customHeight="1" thickBot="1">
      <c r="A85" s="71" t="s">
        <v>504</v>
      </c>
      <c r="B85" s="826">
        <v>0</v>
      </c>
      <c r="C85" s="826">
        <v>-175.84892395982783</v>
      </c>
      <c r="D85" s="826">
        <v>-300.67463976945243</v>
      </c>
      <c r="E85" s="826">
        <v>-539.16457288629738</v>
      </c>
      <c r="F85" s="826">
        <v>-635.7931720116618</v>
      </c>
      <c r="G85" s="826">
        <v>0</v>
      </c>
      <c r="H85" s="826">
        <v>-291.95102040816329</v>
      </c>
      <c r="I85" s="826">
        <v>0</v>
      </c>
    </row>
    <row r="86" spans="1:9" ht="24" customHeight="1" thickTop="1" thickBot="1">
      <c r="A86" s="63" t="s">
        <v>505</v>
      </c>
      <c r="B86" s="823">
        <v>200.4812424677188</v>
      </c>
      <c r="C86" s="823">
        <v>647.38298134863692</v>
      </c>
      <c r="D86" s="823">
        <v>1814.8410158501442</v>
      </c>
      <c r="E86" s="823">
        <v>2737.5153965014579</v>
      </c>
      <c r="F86" s="823">
        <v>2269.644743440233</v>
      </c>
      <c r="G86" s="823">
        <v>829.60603498542287</v>
      </c>
      <c r="H86" s="823">
        <v>571.71384985422731</v>
      </c>
      <c r="I86" s="823">
        <v>3447.3947026239071</v>
      </c>
    </row>
    <row r="87" spans="1:9" ht="15" customHeight="1" thickTop="1" thickBot="1">
      <c r="A87" s="161"/>
      <c r="B87" s="827"/>
      <c r="C87" s="827"/>
      <c r="D87" s="827"/>
      <c r="E87" s="827"/>
      <c r="F87" s="827"/>
      <c r="G87" s="827"/>
      <c r="H87" s="827"/>
      <c r="I87" s="827"/>
    </row>
    <row r="88" spans="1:9" ht="28.5" customHeight="1" thickTop="1">
      <c r="A88" s="162"/>
      <c r="B88" s="75"/>
      <c r="C88" s="75"/>
      <c r="D88" s="75"/>
      <c r="E88" s="75"/>
      <c r="F88" s="75"/>
      <c r="G88" s="75"/>
      <c r="H88" s="75"/>
    </row>
    <row r="89" spans="1:9">
      <c r="A89" s="162"/>
      <c r="B89" s="75"/>
      <c r="C89" s="75"/>
      <c r="D89" s="75"/>
      <c r="E89" s="75"/>
      <c r="F89" s="75"/>
      <c r="G89" s="75"/>
      <c r="H89" s="75"/>
    </row>
    <row r="90" spans="1:9" ht="19.5">
      <c r="A90" s="165"/>
      <c r="B90" s="75"/>
      <c r="C90" s="75"/>
      <c r="D90" s="75"/>
      <c r="E90" s="75"/>
      <c r="F90" s="75"/>
      <c r="G90" s="75"/>
      <c r="H90" s="75"/>
    </row>
    <row r="91" spans="1:9" ht="19.5">
      <c r="A91" s="165"/>
      <c r="B91" s="75"/>
      <c r="C91" s="75"/>
      <c r="D91" s="75"/>
      <c r="E91" s="75"/>
      <c r="F91" s="75"/>
      <c r="G91" s="75"/>
      <c r="H91" s="75"/>
    </row>
    <row r="92" spans="1:9" ht="19.5">
      <c r="A92" s="165"/>
      <c r="B92" s="75"/>
      <c r="C92" s="75"/>
      <c r="D92" s="75"/>
      <c r="E92" s="75"/>
      <c r="F92" s="75"/>
      <c r="G92" s="75"/>
      <c r="H92" s="75"/>
    </row>
    <row r="93" spans="1:9" ht="19.5">
      <c r="A93" s="166"/>
      <c r="B93" s="75"/>
      <c r="C93" s="75"/>
      <c r="D93" s="75"/>
      <c r="E93" s="75"/>
      <c r="F93" s="75"/>
      <c r="G93" s="75"/>
      <c r="H93" s="75"/>
    </row>
    <row r="94" spans="1:9" ht="19.5">
      <c r="A94" s="166"/>
      <c r="B94" s="75"/>
      <c r="C94" s="75"/>
      <c r="D94" s="75"/>
      <c r="E94" s="75"/>
      <c r="F94" s="75"/>
      <c r="G94" s="75"/>
      <c r="H94" s="75"/>
    </row>
    <row r="95" spans="1:9" ht="19.5">
      <c r="A95" s="167"/>
      <c r="B95" s="75"/>
      <c r="C95" s="75"/>
      <c r="D95" s="75"/>
      <c r="E95" s="75"/>
      <c r="F95" s="75"/>
      <c r="G95" s="75"/>
      <c r="H95" s="75"/>
    </row>
    <row r="96" spans="1:9" ht="19.5">
      <c r="A96" s="165"/>
      <c r="B96" s="75"/>
      <c r="C96" s="75"/>
      <c r="D96" s="75"/>
      <c r="E96" s="75"/>
      <c r="F96" s="75"/>
      <c r="G96" s="75"/>
      <c r="H96" s="75"/>
    </row>
    <row r="97" spans="1:8" ht="19.5">
      <c r="A97" s="165"/>
      <c r="B97" s="75"/>
      <c r="C97" s="75"/>
      <c r="D97" s="75"/>
      <c r="E97" s="75"/>
      <c r="F97" s="75"/>
      <c r="G97" s="75"/>
      <c r="H97" s="75"/>
    </row>
    <row r="98" spans="1:8" ht="19.5">
      <c r="A98" s="165"/>
      <c r="B98" s="75"/>
      <c r="C98" s="75"/>
      <c r="D98" s="75"/>
      <c r="E98" s="75"/>
      <c r="F98" s="75"/>
      <c r="G98" s="75"/>
      <c r="H98" s="75"/>
    </row>
    <row r="99" spans="1:8" ht="19.5">
      <c r="A99" s="165"/>
      <c r="B99" s="75"/>
      <c r="C99" s="75"/>
      <c r="D99" s="75"/>
      <c r="E99" s="75"/>
      <c r="F99" s="75"/>
      <c r="G99" s="75"/>
      <c r="H99" s="75"/>
    </row>
    <row r="100" spans="1:8" ht="19.5">
      <c r="A100" s="165"/>
      <c r="B100" s="75"/>
      <c r="C100" s="75"/>
      <c r="D100" s="75"/>
      <c r="E100" s="75"/>
      <c r="F100" s="75"/>
      <c r="G100" s="75"/>
      <c r="H100" s="75"/>
    </row>
    <row r="101" spans="1:8" ht="19.5">
      <c r="A101" s="168"/>
      <c r="B101" s="75"/>
      <c r="C101" s="75"/>
      <c r="D101" s="75"/>
      <c r="E101" s="75"/>
      <c r="F101" s="75"/>
      <c r="G101" s="75"/>
      <c r="H101" s="75"/>
    </row>
    <row r="102" spans="1:8">
      <c r="A102" s="169"/>
      <c r="B102" s="75"/>
      <c r="C102" s="75"/>
      <c r="D102" s="75"/>
      <c r="E102" s="75"/>
      <c r="F102" s="75"/>
      <c r="G102" s="75"/>
      <c r="H102" s="75"/>
    </row>
    <row r="103" spans="1:8">
      <c r="A103" s="169"/>
      <c r="B103" s="75"/>
      <c r="C103" s="75"/>
      <c r="D103" s="75"/>
      <c r="E103" s="75"/>
      <c r="F103" s="75"/>
      <c r="G103" s="75"/>
      <c r="H103" s="75"/>
    </row>
    <row r="104" spans="1:8">
      <c r="A104" s="169"/>
      <c r="B104" s="75"/>
      <c r="C104" s="75"/>
      <c r="D104" s="75"/>
      <c r="E104" s="75"/>
      <c r="F104" s="75"/>
      <c r="G104" s="75"/>
      <c r="H104" s="75"/>
    </row>
    <row r="105" spans="1:8">
      <c r="A105" s="169"/>
      <c r="B105" s="75"/>
      <c r="C105" s="75"/>
      <c r="D105" s="75"/>
      <c r="E105" s="75"/>
      <c r="F105" s="75"/>
      <c r="G105" s="75"/>
      <c r="H105" s="75"/>
    </row>
    <row r="106" spans="1:8">
      <c r="A106" s="169"/>
      <c r="B106" s="75"/>
      <c r="C106" s="75"/>
      <c r="D106" s="75"/>
      <c r="E106" s="75"/>
      <c r="F106" s="75"/>
      <c r="G106" s="75"/>
      <c r="H106" s="75"/>
    </row>
    <row r="107" spans="1:8">
      <c r="A107" s="169"/>
      <c r="B107" s="75"/>
      <c r="C107" s="75"/>
      <c r="D107" s="75"/>
      <c r="E107" s="75"/>
      <c r="F107" s="75"/>
      <c r="G107" s="75"/>
      <c r="H107" s="75"/>
    </row>
    <row r="108" spans="1:8">
      <c r="A108" s="170"/>
      <c r="B108" s="75"/>
      <c r="C108" s="75"/>
      <c r="D108" s="75"/>
      <c r="E108" s="75"/>
      <c r="F108" s="75"/>
      <c r="G108" s="75"/>
      <c r="H108" s="75"/>
    </row>
    <row r="109" spans="1:8">
      <c r="A109" s="170"/>
      <c r="B109" s="75"/>
      <c r="C109" s="75"/>
      <c r="D109" s="75"/>
      <c r="E109" s="75"/>
      <c r="F109" s="75"/>
      <c r="G109" s="75"/>
      <c r="H109" s="75"/>
    </row>
    <row r="110" spans="1:8" ht="19.5">
      <c r="A110" s="165"/>
      <c r="B110" s="75"/>
      <c r="C110" s="75"/>
      <c r="D110" s="75"/>
      <c r="E110" s="75"/>
      <c r="F110" s="75"/>
      <c r="G110" s="75"/>
      <c r="H110" s="75"/>
    </row>
    <row r="111" spans="1:8" ht="19.5">
      <c r="A111" s="165"/>
      <c r="B111" s="75"/>
      <c r="C111" s="75"/>
      <c r="D111" s="75"/>
      <c r="E111" s="75"/>
      <c r="F111" s="75"/>
      <c r="G111" s="75"/>
      <c r="H111" s="75"/>
    </row>
    <row r="112" spans="1:8" ht="19.5">
      <c r="A112" s="167"/>
      <c r="B112" s="75"/>
      <c r="C112" s="75"/>
      <c r="D112" s="75"/>
      <c r="E112" s="75"/>
      <c r="F112" s="75"/>
      <c r="G112" s="75"/>
      <c r="H112" s="75"/>
    </row>
    <row r="113" spans="1:8" ht="19.5">
      <c r="A113" s="167"/>
      <c r="B113" s="75"/>
      <c r="C113" s="75"/>
      <c r="D113" s="75"/>
      <c r="E113" s="75"/>
      <c r="F113" s="75"/>
      <c r="G113" s="75"/>
      <c r="H113" s="75"/>
    </row>
    <row r="114" spans="1:8" ht="19.5">
      <c r="A114" s="167"/>
      <c r="B114" s="75"/>
      <c r="C114" s="75"/>
      <c r="D114" s="75"/>
      <c r="E114" s="75"/>
      <c r="F114" s="75"/>
      <c r="G114" s="75"/>
      <c r="H114" s="75"/>
    </row>
    <row r="115" spans="1:8" ht="19.5">
      <c r="A115" s="165"/>
      <c r="B115" s="75"/>
      <c r="C115" s="75"/>
      <c r="D115" s="75"/>
      <c r="E115" s="75"/>
      <c r="F115" s="75"/>
      <c r="G115" s="75"/>
      <c r="H115" s="75"/>
    </row>
    <row r="116" spans="1:8" ht="19.5">
      <c r="A116" s="165"/>
      <c r="B116" s="75"/>
      <c r="C116" s="75"/>
      <c r="D116" s="75"/>
      <c r="E116" s="75"/>
      <c r="F116" s="75"/>
      <c r="G116" s="75"/>
      <c r="H116" s="75"/>
    </row>
    <row r="117" spans="1:8" ht="19.5">
      <c r="A117" s="165"/>
      <c r="B117" s="75"/>
      <c r="C117" s="75"/>
      <c r="D117" s="75"/>
      <c r="E117" s="75"/>
      <c r="F117" s="75"/>
      <c r="G117" s="75"/>
      <c r="H117" s="75"/>
    </row>
    <row r="118" spans="1:8" ht="19.5">
      <c r="A118" s="165"/>
      <c r="B118" s="75"/>
      <c r="C118" s="75"/>
      <c r="D118" s="75"/>
      <c r="E118" s="75"/>
      <c r="F118" s="75"/>
      <c r="G118" s="75"/>
      <c r="H118" s="75"/>
    </row>
    <row r="119" spans="1:8" ht="19.5">
      <c r="A119" s="165"/>
      <c r="B119" s="75"/>
      <c r="C119" s="75"/>
      <c r="D119" s="75"/>
      <c r="E119" s="75"/>
      <c r="F119" s="75"/>
      <c r="G119" s="75"/>
      <c r="H119" s="75"/>
    </row>
    <row r="120" spans="1:8" ht="19.5">
      <c r="A120" s="165"/>
      <c r="B120" s="75"/>
      <c r="C120" s="75"/>
      <c r="D120" s="75"/>
      <c r="E120" s="75"/>
      <c r="F120" s="75"/>
      <c r="G120" s="75"/>
      <c r="H120" s="75"/>
    </row>
    <row r="121" spans="1:8" ht="19.5">
      <c r="A121" s="165"/>
      <c r="B121" s="75"/>
      <c r="C121" s="75"/>
      <c r="D121" s="75"/>
      <c r="E121" s="75"/>
      <c r="F121" s="75"/>
      <c r="G121" s="75"/>
      <c r="H121" s="75"/>
    </row>
    <row r="122" spans="1:8" ht="19.5">
      <c r="A122" s="167"/>
      <c r="B122" s="75"/>
      <c r="C122" s="75"/>
      <c r="D122" s="75"/>
      <c r="E122" s="75"/>
      <c r="F122" s="75"/>
      <c r="G122" s="75"/>
      <c r="H122" s="75"/>
    </row>
    <row r="123" spans="1:8" ht="19.5">
      <c r="A123" s="165"/>
      <c r="B123" s="75"/>
      <c r="C123" s="75"/>
      <c r="D123" s="75"/>
      <c r="E123" s="75"/>
      <c r="F123" s="75"/>
      <c r="G123" s="75"/>
      <c r="H123" s="75"/>
    </row>
    <row r="124" spans="1:8" ht="19.5">
      <c r="A124" s="165"/>
      <c r="B124" s="75"/>
      <c r="C124" s="75"/>
      <c r="D124" s="75"/>
      <c r="E124" s="75"/>
      <c r="F124" s="75"/>
      <c r="G124" s="75"/>
      <c r="H124" s="75"/>
    </row>
    <row r="125" spans="1:8" ht="19.5">
      <c r="A125" s="165"/>
      <c r="B125" s="75"/>
      <c r="C125" s="75"/>
      <c r="D125" s="75"/>
      <c r="E125" s="75"/>
      <c r="F125" s="75"/>
      <c r="G125" s="75"/>
      <c r="H125" s="75"/>
    </row>
    <row r="126" spans="1:8" ht="19.5">
      <c r="A126" s="165"/>
      <c r="B126" s="75"/>
      <c r="C126" s="75"/>
      <c r="D126" s="75"/>
      <c r="E126" s="75"/>
      <c r="F126" s="75"/>
      <c r="G126" s="75"/>
      <c r="H126" s="75"/>
    </row>
    <row r="127" spans="1:8" ht="19.5">
      <c r="A127" s="165"/>
      <c r="B127" s="75"/>
      <c r="C127" s="75"/>
      <c r="D127" s="75"/>
      <c r="E127" s="75"/>
      <c r="F127" s="75"/>
      <c r="G127" s="75"/>
      <c r="H127" s="75"/>
    </row>
    <row r="128" spans="1:8" ht="19.5">
      <c r="A128" s="167"/>
      <c r="B128" s="75"/>
      <c r="C128" s="75"/>
      <c r="D128" s="75"/>
      <c r="E128" s="75"/>
      <c r="F128" s="75"/>
      <c r="G128" s="75"/>
      <c r="H128" s="75"/>
    </row>
    <row r="129" spans="1:8" ht="19.5">
      <c r="A129" s="165"/>
      <c r="B129" s="75"/>
      <c r="C129" s="75"/>
      <c r="D129" s="75"/>
      <c r="E129" s="75"/>
      <c r="F129" s="75"/>
      <c r="G129" s="75"/>
      <c r="H129" s="75"/>
    </row>
    <row r="130" spans="1:8" ht="19.5">
      <c r="A130" s="165"/>
      <c r="B130" s="75"/>
      <c r="C130" s="75"/>
      <c r="D130" s="75"/>
      <c r="E130" s="75"/>
      <c r="F130" s="75"/>
      <c r="G130" s="75"/>
      <c r="H130" s="75"/>
    </row>
    <row r="131" spans="1:8" ht="19.5">
      <c r="A131" s="165"/>
      <c r="B131" s="75"/>
      <c r="C131" s="75"/>
      <c r="D131" s="75"/>
      <c r="E131" s="75"/>
      <c r="F131" s="75"/>
      <c r="G131" s="75"/>
      <c r="H131" s="75"/>
    </row>
    <row r="132" spans="1:8" ht="19.5">
      <c r="A132" s="167"/>
      <c r="B132" s="75"/>
      <c r="C132" s="75"/>
      <c r="D132" s="75"/>
      <c r="E132" s="75"/>
      <c r="F132" s="75"/>
      <c r="G132" s="75"/>
      <c r="H132" s="75"/>
    </row>
    <row r="133" spans="1:8" ht="19.5">
      <c r="A133" s="165"/>
      <c r="B133" s="75"/>
      <c r="C133" s="75"/>
      <c r="D133" s="75"/>
      <c r="E133" s="75"/>
      <c r="F133" s="75"/>
      <c r="G133" s="75"/>
      <c r="H133" s="75"/>
    </row>
    <row r="134" spans="1:8" ht="19.5">
      <c r="A134" s="165"/>
      <c r="B134" s="75"/>
      <c r="C134" s="75"/>
      <c r="D134" s="75"/>
      <c r="E134" s="75"/>
      <c r="F134" s="75"/>
      <c r="G134" s="75"/>
      <c r="H134" s="75"/>
    </row>
    <row r="135" spans="1:8" ht="19.5">
      <c r="A135" s="165"/>
      <c r="B135" s="75"/>
      <c r="C135" s="75"/>
      <c r="D135" s="75"/>
      <c r="E135" s="75"/>
      <c r="F135" s="75"/>
      <c r="G135" s="75"/>
      <c r="H135" s="75"/>
    </row>
    <row r="136" spans="1:8" ht="19.5">
      <c r="A136" s="165"/>
      <c r="B136" s="75"/>
      <c r="C136" s="75"/>
      <c r="D136" s="75"/>
      <c r="E136" s="75"/>
      <c r="F136" s="75"/>
      <c r="G136" s="75"/>
      <c r="H136" s="75"/>
    </row>
    <row r="137" spans="1:8" ht="19.5">
      <c r="A137" s="167"/>
      <c r="B137" s="75"/>
      <c r="C137" s="75"/>
      <c r="D137" s="75"/>
      <c r="E137" s="75"/>
      <c r="F137" s="75"/>
      <c r="G137" s="75"/>
      <c r="H137" s="75"/>
    </row>
    <row r="138" spans="1:8" ht="19.5">
      <c r="A138" s="165"/>
      <c r="B138" s="75"/>
      <c r="C138" s="75"/>
      <c r="D138" s="75"/>
      <c r="E138" s="75"/>
      <c r="F138" s="75"/>
      <c r="G138" s="75"/>
      <c r="H138" s="75"/>
    </row>
    <row r="139" spans="1:8" ht="19.5">
      <c r="A139" s="165"/>
      <c r="B139" s="75"/>
      <c r="C139" s="75"/>
      <c r="D139" s="75"/>
      <c r="E139" s="75"/>
      <c r="F139" s="75"/>
      <c r="G139" s="75"/>
      <c r="H139" s="75"/>
    </row>
    <row r="140" spans="1:8" ht="19.5">
      <c r="A140" s="165"/>
      <c r="B140" s="75"/>
      <c r="C140" s="75"/>
      <c r="D140" s="75"/>
      <c r="E140" s="75"/>
      <c r="F140" s="75"/>
      <c r="G140" s="75"/>
      <c r="H140" s="75"/>
    </row>
    <row r="141" spans="1:8" ht="19.5">
      <c r="A141" s="165"/>
      <c r="B141" s="75"/>
      <c r="C141" s="75"/>
      <c r="D141" s="75"/>
      <c r="E141" s="75"/>
      <c r="F141" s="75"/>
      <c r="G141" s="75"/>
      <c r="H141" s="75"/>
    </row>
    <row r="142" spans="1:8" ht="19.5">
      <c r="A142" s="166"/>
      <c r="B142" s="75"/>
      <c r="C142" s="75"/>
      <c r="D142" s="75"/>
      <c r="E142" s="75"/>
      <c r="F142" s="75"/>
      <c r="G142" s="75"/>
      <c r="H142" s="75"/>
    </row>
    <row r="143" spans="1:8" ht="19.5">
      <c r="A143" s="166"/>
      <c r="B143" s="75"/>
      <c r="C143" s="75"/>
      <c r="D143" s="75"/>
      <c r="E143" s="75"/>
      <c r="F143" s="75"/>
      <c r="G143" s="75"/>
      <c r="H143" s="75"/>
    </row>
    <row r="144" spans="1:8" ht="19.5">
      <c r="A144" s="167"/>
      <c r="B144" s="75"/>
      <c r="C144" s="75"/>
      <c r="D144" s="75"/>
      <c r="E144" s="75"/>
      <c r="F144" s="75"/>
      <c r="G144" s="75"/>
      <c r="H144" s="75"/>
    </row>
    <row r="145" spans="1:8" ht="19.5">
      <c r="A145" s="165"/>
      <c r="B145" s="75"/>
      <c r="C145" s="75"/>
      <c r="D145" s="75"/>
      <c r="E145" s="75"/>
      <c r="F145" s="75"/>
      <c r="G145" s="75"/>
      <c r="H145" s="75"/>
    </row>
    <row r="146" spans="1:8" ht="19.5">
      <c r="A146" s="165"/>
      <c r="B146" s="75"/>
      <c r="C146" s="75"/>
      <c r="D146" s="75"/>
      <c r="E146" s="75"/>
      <c r="F146" s="75"/>
      <c r="G146" s="75"/>
      <c r="H146" s="75"/>
    </row>
    <row r="147" spans="1:8" ht="19.5">
      <c r="A147" s="171"/>
      <c r="B147" s="75"/>
      <c r="C147" s="75"/>
      <c r="D147" s="75"/>
      <c r="E147" s="75"/>
      <c r="F147" s="75"/>
      <c r="G147" s="75"/>
      <c r="H147" s="75"/>
    </row>
    <row r="148" spans="1:8" ht="19.5">
      <c r="A148" s="167"/>
      <c r="B148" s="75"/>
      <c r="C148" s="75"/>
      <c r="D148" s="75"/>
      <c r="E148" s="75"/>
      <c r="F148" s="75"/>
      <c r="G148" s="75"/>
      <c r="H148" s="75"/>
    </row>
    <row r="149" spans="1:8" ht="19.5">
      <c r="A149" s="165"/>
      <c r="B149" s="75"/>
      <c r="C149" s="75"/>
      <c r="D149" s="75"/>
      <c r="E149" s="75"/>
      <c r="F149" s="75"/>
      <c r="G149" s="75"/>
      <c r="H149" s="75"/>
    </row>
    <row r="150" spans="1:8" ht="19.5">
      <c r="A150" s="165"/>
      <c r="B150" s="75"/>
      <c r="C150" s="75"/>
      <c r="D150" s="75"/>
      <c r="E150" s="75"/>
      <c r="F150" s="75"/>
      <c r="G150" s="75"/>
      <c r="H150" s="75"/>
    </row>
    <row r="151" spans="1:8" ht="19.5">
      <c r="A151" s="165"/>
      <c r="B151" s="75"/>
      <c r="C151" s="75"/>
      <c r="D151" s="75"/>
      <c r="E151" s="75"/>
      <c r="F151" s="75"/>
      <c r="G151" s="75"/>
      <c r="H151" s="75"/>
    </row>
    <row r="152" spans="1:8" ht="19.5">
      <c r="A152" s="167"/>
      <c r="B152" s="75"/>
      <c r="C152" s="75"/>
      <c r="D152" s="75"/>
      <c r="E152" s="75"/>
      <c r="F152" s="75"/>
      <c r="G152" s="75"/>
      <c r="H152" s="75"/>
    </row>
    <row r="153" spans="1:8" ht="19.5">
      <c r="A153" s="165"/>
      <c r="B153" s="75"/>
      <c r="C153" s="75"/>
      <c r="D153" s="75"/>
      <c r="E153" s="75"/>
      <c r="F153" s="75"/>
      <c r="G153" s="75"/>
      <c r="H153" s="75"/>
    </row>
    <row r="154" spans="1:8" ht="19.5">
      <c r="A154" s="165"/>
      <c r="B154" s="75"/>
      <c r="C154" s="75"/>
      <c r="D154" s="75"/>
      <c r="E154" s="75"/>
      <c r="F154" s="75"/>
      <c r="G154" s="75"/>
      <c r="H154" s="75"/>
    </row>
    <row r="155" spans="1:8" ht="19.5">
      <c r="A155" s="165"/>
      <c r="B155" s="75"/>
      <c r="C155" s="75"/>
      <c r="D155" s="75"/>
      <c r="E155" s="75"/>
      <c r="F155" s="75"/>
      <c r="G155" s="75"/>
      <c r="H155" s="75"/>
    </row>
    <row r="156" spans="1:8" ht="19.5">
      <c r="A156" s="167"/>
      <c r="B156" s="75"/>
      <c r="C156" s="75"/>
      <c r="D156" s="75"/>
      <c r="E156" s="75"/>
      <c r="F156" s="75"/>
      <c r="G156" s="75"/>
      <c r="H156" s="75"/>
    </row>
    <row r="157" spans="1:8" ht="19.5">
      <c r="A157" s="165"/>
      <c r="B157" s="75"/>
      <c r="C157" s="75"/>
      <c r="D157" s="75"/>
      <c r="E157" s="75"/>
      <c r="F157" s="75"/>
      <c r="G157" s="75"/>
      <c r="H157" s="75"/>
    </row>
    <row r="158" spans="1:8" ht="19.5">
      <c r="A158" s="165"/>
      <c r="B158" s="75"/>
      <c r="C158" s="75"/>
      <c r="D158" s="75"/>
      <c r="E158" s="75"/>
      <c r="F158" s="75"/>
      <c r="G158" s="75"/>
      <c r="H158" s="75"/>
    </row>
    <row r="159" spans="1:8" ht="19.5">
      <c r="A159" s="165"/>
      <c r="B159" s="75"/>
      <c r="C159" s="75"/>
      <c r="D159" s="75"/>
      <c r="E159" s="75"/>
      <c r="F159" s="75"/>
      <c r="G159" s="75"/>
      <c r="H159" s="75"/>
    </row>
    <row r="160" spans="1:8" ht="19.5">
      <c r="A160" s="167"/>
      <c r="B160" s="75"/>
      <c r="C160" s="75"/>
      <c r="D160" s="75"/>
      <c r="E160" s="75"/>
      <c r="F160" s="75"/>
      <c r="G160" s="75"/>
      <c r="H160" s="75"/>
    </row>
    <row r="161" spans="1:8" ht="19.5">
      <c r="A161" s="165"/>
      <c r="B161" s="75"/>
      <c r="C161" s="75"/>
      <c r="D161" s="75"/>
      <c r="E161" s="75"/>
      <c r="F161" s="75"/>
      <c r="G161" s="75"/>
      <c r="H161" s="75"/>
    </row>
    <row r="162" spans="1:8" ht="19.5">
      <c r="A162" s="165"/>
      <c r="B162" s="75"/>
      <c r="C162" s="75"/>
      <c r="D162" s="75"/>
      <c r="E162" s="75"/>
      <c r="F162" s="75"/>
      <c r="G162" s="75"/>
      <c r="H162" s="75"/>
    </row>
    <row r="163" spans="1:8" ht="19.5">
      <c r="A163" s="165"/>
      <c r="B163" s="75"/>
      <c r="C163" s="75"/>
      <c r="D163" s="75"/>
      <c r="E163" s="75"/>
      <c r="F163" s="75"/>
      <c r="G163" s="75"/>
      <c r="H163" s="75"/>
    </row>
    <row r="164" spans="1:8" ht="19.5">
      <c r="A164" s="172"/>
      <c r="B164" s="75"/>
      <c r="C164" s="75"/>
      <c r="D164" s="75"/>
      <c r="E164" s="75"/>
      <c r="F164" s="75"/>
      <c r="G164" s="75"/>
      <c r="H164" s="75"/>
    </row>
    <row r="165" spans="1:8" ht="19.5">
      <c r="A165" s="172"/>
      <c r="B165" s="75"/>
      <c r="C165" s="75"/>
      <c r="D165" s="75"/>
      <c r="E165" s="75"/>
      <c r="F165" s="75"/>
      <c r="G165" s="75"/>
      <c r="H165" s="75"/>
    </row>
    <row r="166" spans="1:8" ht="19.5">
      <c r="A166" s="172"/>
      <c r="B166" s="75"/>
      <c r="C166" s="75"/>
      <c r="D166" s="75"/>
      <c r="E166" s="75"/>
      <c r="F166" s="75"/>
      <c r="G166" s="75"/>
      <c r="H166" s="75"/>
    </row>
    <row r="167" spans="1:8" ht="19.5">
      <c r="A167" s="168"/>
      <c r="B167" s="75"/>
      <c r="C167" s="75"/>
      <c r="D167" s="75"/>
      <c r="E167" s="75"/>
      <c r="F167" s="75"/>
      <c r="G167" s="75"/>
      <c r="H167" s="75"/>
    </row>
    <row r="168" spans="1:8" ht="19.5">
      <c r="A168" s="168"/>
      <c r="B168" s="75"/>
      <c r="C168" s="75"/>
      <c r="D168" s="75"/>
      <c r="E168" s="75"/>
      <c r="F168" s="75"/>
      <c r="G168" s="75"/>
      <c r="H168" s="75"/>
    </row>
    <row r="169" spans="1:8" ht="19.5">
      <c r="A169" s="167"/>
      <c r="B169" s="75"/>
      <c r="C169" s="75"/>
      <c r="D169" s="75"/>
      <c r="E169" s="75"/>
      <c r="F169" s="75"/>
      <c r="G169" s="75"/>
      <c r="H169" s="75"/>
    </row>
    <row r="170" spans="1:8" ht="19.5">
      <c r="A170" s="165"/>
      <c r="B170" s="75"/>
      <c r="C170" s="75"/>
      <c r="D170" s="75"/>
      <c r="E170" s="75"/>
      <c r="F170" s="75"/>
      <c r="G170" s="75"/>
      <c r="H170" s="75"/>
    </row>
    <row r="171" spans="1:8" ht="19.5">
      <c r="A171" s="165"/>
      <c r="B171" s="75"/>
      <c r="C171" s="75"/>
      <c r="D171" s="75"/>
      <c r="E171" s="75"/>
      <c r="F171" s="75"/>
      <c r="G171" s="75"/>
      <c r="H171" s="75"/>
    </row>
    <row r="172" spans="1:8" ht="19.5">
      <c r="A172" s="165"/>
      <c r="B172" s="75"/>
      <c r="C172" s="75"/>
      <c r="D172" s="75"/>
      <c r="E172" s="75"/>
      <c r="F172" s="75"/>
      <c r="G172" s="75"/>
      <c r="H172" s="75"/>
    </row>
    <row r="173" spans="1:8" ht="19.5">
      <c r="A173" s="165"/>
      <c r="B173" s="75"/>
      <c r="C173" s="75"/>
      <c r="D173" s="75"/>
      <c r="E173" s="75"/>
      <c r="F173" s="75"/>
      <c r="G173" s="75"/>
      <c r="H173" s="75"/>
    </row>
    <row r="174" spans="1:8" ht="19.5">
      <c r="A174" s="165"/>
      <c r="B174" s="75"/>
      <c r="C174" s="75"/>
      <c r="D174" s="75"/>
      <c r="E174" s="75"/>
      <c r="F174" s="75"/>
      <c r="G174" s="75"/>
      <c r="H174" s="75"/>
    </row>
    <row r="175" spans="1:8" ht="19.5">
      <c r="A175" s="167"/>
      <c r="B175" s="75"/>
      <c r="C175" s="75"/>
      <c r="D175" s="75"/>
      <c r="E175" s="75"/>
      <c r="F175" s="75"/>
      <c r="G175" s="75"/>
      <c r="H175" s="75"/>
    </row>
    <row r="176" spans="1:8" ht="19.5">
      <c r="A176" s="165"/>
      <c r="B176" s="75"/>
      <c r="C176" s="75"/>
      <c r="D176" s="75"/>
      <c r="E176" s="75"/>
      <c r="F176" s="75"/>
      <c r="G176" s="75"/>
      <c r="H176" s="75"/>
    </row>
    <row r="177" spans="1:8" ht="19.5">
      <c r="A177" s="165"/>
      <c r="B177" s="75"/>
      <c r="C177" s="75"/>
      <c r="D177" s="75"/>
      <c r="E177" s="75"/>
      <c r="F177" s="75"/>
      <c r="G177" s="75"/>
      <c r="H177" s="75"/>
    </row>
    <row r="178" spans="1:8" ht="19.5">
      <c r="A178" s="165"/>
      <c r="B178" s="75"/>
      <c r="C178" s="75"/>
      <c r="D178" s="75"/>
      <c r="E178" s="75"/>
      <c r="F178" s="75"/>
      <c r="G178" s="75"/>
      <c r="H178" s="75"/>
    </row>
    <row r="179" spans="1:8" ht="19.5">
      <c r="A179" s="165"/>
      <c r="B179" s="75"/>
      <c r="C179" s="75"/>
      <c r="D179" s="75"/>
      <c r="E179" s="75"/>
      <c r="F179" s="75"/>
      <c r="G179" s="75"/>
      <c r="H179" s="75"/>
    </row>
    <row r="180" spans="1:8" ht="19.5">
      <c r="A180" s="167"/>
      <c r="B180" s="75"/>
      <c r="C180" s="75"/>
      <c r="D180" s="75"/>
      <c r="E180" s="75"/>
      <c r="F180" s="75"/>
      <c r="G180" s="75"/>
      <c r="H180" s="75"/>
    </row>
    <row r="181" spans="1:8" ht="19.5">
      <c r="A181" s="167"/>
      <c r="B181" s="75"/>
      <c r="C181" s="75"/>
      <c r="D181" s="75"/>
      <c r="E181" s="75"/>
      <c r="F181" s="75"/>
      <c r="G181" s="75"/>
      <c r="H181" s="75"/>
    </row>
    <row r="182" spans="1:8" ht="19.5">
      <c r="A182" s="165"/>
      <c r="B182" s="75"/>
      <c r="C182" s="75"/>
      <c r="D182" s="75"/>
      <c r="E182" s="75"/>
      <c r="F182" s="75"/>
      <c r="G182" s="75"/>
      <c r="H182" s="75"/>
    </row>
    <row r="183" spans="1:8" ht="19.5">
      <c r="A183" s="165"/>
      <c r="B183" s="75"/>
      <c r="C183" s="75"/>
      <c r="D183" s="75"/>
      <c r="E183" s="75"/>
      <c r="F183" s="75"/>
      <c r="G183" s="75"/>
      <c r="H183" s="75"/>
    </row>
    <row r="184" spans="1:8" ht="19.5">
      <c r="A184" s="165"/>
      <c r="B184" s="75"/>
      <c r="C184" s="75"/>
      <c r="D184" s="75"/>
      <c r="E184" s="75"/>
      <c r="F184" s="75"/>
      <c r="G184" s="75"/>
      <c r="H184" s="75"/>
    </row>
    <row r="185" spans="1:8" ht="19.5">
      <c r="A185" s="167"/>
      <c r="B185" s="75"/>
      <c r="C185" s="75"/>
      <c r="D185" s="75"/>
      <c r="E185" s="75"/>
      <c r="F185" s="75"/>
      <c r="G185" s="75"/>
      <c r="H185" s="75"/>
    </row>
    <row r="186" spans="1:8" ht="19.5">
      <c r="A186" s="167"/>
      <c r="B186" s="75"/>
      <c r="C186" s="75"/>
      <c r="D186" s="75"/>
      <c r="E186" s="75"/>
      <c r="F186" s="75"/>
      <c r="G186" s="75"/>
      <c r="H186" s="75"/>
    </row>
    <row r="187" spans="1:8" ht="19.5">
      <c r="A187" s="167"/>
      <c r="B187" s="75"/>
      <c r="C187" s="75"/>
      <c r="D187" s="75"/>
      <c r="E187" s="75"/>
      <c r="F187" s="75"/>
      <c r="G187" s="75"/>
      <c r="H187" s="75"/>
    </row>
    <row r="188" spans="1:8" ht="19.5">
      <c r="A188" s="167"/>
      <c r="B188" s="75"/>
      <c r="C188" s="75"/>
      <c r="D188" s="75"/>
      <c r="E188" s="75"/>
      <c r="F188" s="75"/>
      <c r="G188" s="75"/>
      <c r="H188" s="75"/>
    </row>
    <row r="189" spans="1:8" ht="19.5">
      <c r="A189" s="167"/>
      <c r="B189" s="75"/>
      <c r="C189" s="75"/>
      <c r="D189" s="75"/>
      <c r="E189" s="75"/>
      <c r="F189" s="75"/>
      <c r="G189" s="75"/>
      <c r="H189" s="75"/>
    </row>
    <row r="190" spans="1:8" ht="19.5">
      <c r="A190" s="167"/>
      <c r="B190" s="75"/>
      <c r="C190" s="75"/>
      <c r="D190" s="75"/>
      <c r="E190" s="75"/>
      <c r="F190" s="75"/>
      <c r="G190" s="75"/>
      <c r="H190" s="75"/>
    </row>
    <row r="191" spans="1:8" ht="19.5">
      <c r="A191" s="165"/>
      <c r="B191" s="75"/>
      <c r="C191" s="75"/>
      <c r="D191" s="75"/>
      <c r="E191" s="75"/>
      <c r="F191" s="75"/>
      <c r="G191" s="75"/>
      <c r="H191" s="75"/>
    </row>
    <row r="192" spans="1:8" ht="19.5">
      <c r="A192" s="165"/>
      <c r="B192" s="75"/>
      <c r="C192" s="75"/>
      <c r="D192" s="75"/>
      <c r="E192" s="75"/>
      <c r="F192" s="75"/>
      <c r="G192" s="75"/>
      <c r="H192" s="75"/>
    </row>
    <row r="193" spans="1:8" ht="19.5">
      <c r="A193" s="165"/>
      <c r="B193" s="75"/>
      <c r="C193" s="75"/>
      <c r="D193" s="75"/>
      <c r="E193" s="75"/>
      <c r="F193" s="75"/>
      <c r="G193" s="75"/>
      <c r="H193" s="75"/>
    </row>
    <row r="194" spans="1:8" ht="19.5">
      <c r="A194" s="167"/>
      <c r="B194" s="75"/>
      <c r="C194" s="75"/>
      <c r="D194" s="75"/>
      <c r="E194" s="75"/>
      <c r="F194" s="75"/>
      <c r="G194" s="75"/>
      <c r="H194" s="75"/>
    </row>
    <row r="195" spans="1:8" ht="19.5">
      <c r="A195" s="165"/>
      <c r="B195" s="75"/>
      <c r="C195" s="75"/>
      <c r="D195" s="75"/>
      <c r="E195" s="75"/>
      <c r="F195" s="75"/>
      <c r="G195" s="75"/>
      <c r="H195" s="75"/>
    </row>
    <row r="196" spans="1:8" ht="19.5">
      <c r="A196" s="165"/>
      <c r="B196" s="75"/>
      <c r="C196" s="75"/>
      <c r="D196" s="75"/>
      <c r="E196" s="75"/>
      <c r="F196" s="75"/>
      <c r="G196" s="75"/>
      <c r="H196" s="75"/>
    </row>
    <row r="197" spans="1:8" ht="19.5">
      <c r="A197" s="173"/>
      <c r="B197" s="75"/>
      <c r="C197" s="75"/>
      <c r="D197" s="75"/>
      <c r="E197" s="75"/>
      <c r="F197" s="75"/>
      <c r="G197" s="75"/>
      <c r="H197" s="75"/>
    </row>
    <row r="198" spans="1:8" ht="19.5">
      <c r="A198" s="165"/>
      <c r="B198" s="75"/>
      <c r="C198" s="75"/>
      <c r="D198" s="75"/>
      <c r="E198" s="75"/>
      <c r="F198" s="75"/>
      <c r="G198" s="75"/>
      <c r="H198" s="75"/>
    </row>
    <row r="199" spans="1:8" ht="19.5">
      <c r="A199" s="167"/>
      <c r="B199" s="75"/>
      <c r="C199" s="75"/>
      <c r="D199" s="75"/>
      <c r="E199" s="75"/>
      <c r="F199" s="75"/>
      <c r="G199" s="75"/>
      <c r="H199" s="75"/>
    </row>
    <row r="200" spans="1:8" ht="19.5">
      <c r="A200" s="165"/>
      <c r="B200" s="75"/>
      <c r="C200" s="75"/>
      <c r="D200" s="75"/>
      <c r="E200" s="75"/>
      <c r="F200" s="75"/>
      <c r="G200" s="75"/>
      <c r="H200" s="75"/>
    </row>
    <row r="201" spans="1:8" ht="19.5">
      <c r="A201" s="165"/>
      <c r="B201" s="75"/>
      <c r="C201" s="75"/>
      <c r="D201" s="75"/>
      <c r="E201" s="75"/>
      <c r="F201" s="75"/>
      <c r="G201" s="75"/>
      <c r="H201" s="75"/>
    </row>
    <row r="202" spans="1:8" ht="19.5">
      <c r="A202" s="167"/>
      <c r="B202" s="75"/>
      <c r="C202" s="75"/>
      <c r="D202" s="75"/>
      <c r="E202" s="75"/>
      <c r="F202" s="75"/>
      <c r="G202" s="75"/>
      <c r="H202" s="75"/>
    </row>
    <row r="203" spans="1:8" ht="19.5">
      <c r="A203" s="165"/>
      <c r="B203" s="75"/>
      <c r="C203" s="75"/>
      <c r="D203" s="75"/>
      <c r="E203" s="75"/>
      <c r="F203" s="75"/>
      <c r="G203" s="75"/>
      <c r="H203" s="75"/>
    </row>
    <row r="204" spans="1:8" ht="19.5">
      <c r="A204" s="165"/>
      <c r="B204" s="75"/>
      <c r="C204" s="75"/>
      <c r="D204" s="75"/>
      <c r="E204" s="75"/>
      <c r="F204" s="75"/>
      <c r="G204" s="75"/>
      <c r="H204" s="75"/>
    </row>
    <row r="205" spans="1:8" ht="19.5">
      <c r="A205" s="167"/>
      <c r="B205" s="75"/>
      <c r="C205" s="75"/>
      <c r="D205" s="75"/>
      <c r="E205" s="75"/>
      <c r="F205" s="75"/>
      <c r="G205" s="75"/>
      <c r="H205" s="75"/>
    </row>
    <row r="206" spans="1:8" ht="19.5">
      <c r="A206" s="165"/>
      <c r="B206" s="75"/>
      <c r="C206" s="75"/>
      <c r="D206" s="75"/>
      <c r="E206" s="75"/>
      <c r="F206" s="75"/>
      <c r="G206" s="75"/>
      <c r="H206" s="75"/>
    </row>
    <row r="207" spans="1:8" ht="19.5">
      <c r="A207" s="165"/>
      <c r="B207" s="75"/>
      <c r="C207" s="75"/>
      <c r="D207" s="75"/>
      <c r="E207" s="75"/>
      <c r="F207" s="75"/>
      <c r="G207" s="75"/>
      <c r="H207" s="75"/>
    </row>
    <row r="208" spans="1:8" ht="19.5">
      <c r="A208" s="165"/>
      <c r="B208" s="75"/>
      <c r="C208" s="75"/>
      <c r="D208" s="75"/>
      <c r="E208" s="75"/>
      <c r="F208" s="75"/>
      <c r="G208" s="75"/>
      <c r="H208" s="75"/>
    </row>
    <row r="209" spans="1:8" ht="19.5">
      <c r="A209" s="165"/>
      <c r="B209" s="75"/>
      <c r="C209" s="75"/>
      <c r="D209" s="75"/>
      <c r="E209" s="75"/>
      <c r="F209" s="75"/>
      <c r="G209" s="75"/>
      <c r="H209" s="75"/>
    </row>
    <row r="210" spans="1:8" ht="19.5">
      <c r="A210" s="165"/>
      <c r="B210" s="75"/>
      <c r="C210" s="75"/>
      <c r="D210" s="75"/>
      <c r="E210" s="75"/>
      <c r="F210" s="75"/>
      <c r="G210" s="75"/>
      <c r="H210" s="75"/>
    </row>
    <row r="211" spans="1:8" ht="19.5">
      <c r="A211" s="165"/>
      <c r="B211" s="75"/>
      <c r="C211" s="75"/>
      <c r="D211" s="75"/>
      <c r="E211" s="75"/>
      <c r="F211" s="75"/>
      <c r="G211" s="75"/>
      <c r="H211" s="75"/>
    </row>
    <row r="212" spans="1:8" ht="19.5">
      <c r="A212" s="165"/>
      <c r="B212" s="75"/>
      <c r="C212" s="75"/>
      <c r="D212" s="75"/>
      <c r="E212" s="75"/>
      <c r="F212" s="75"/>
      <c r="G212" s="75"/>
      <c r="H212" s="75"/>
    </row>
    <row r="213" spans="1:8" ht="19.5">
      <c r="A213" s="165"/>
      <c r="B213" s="75"/>
      <c r="C213" s="75"/>
      <c r="D213" s="75"/>
      <c r="E213" s="75"/>
      <c r="F213" s="75"/>
      <c r="G213" s="75"/>
      <c r="H213" s="75"/>
    </row>
    <row r="214" spans="1:8" ht="19.5">
      <c r="A214" s="167"/>
      <c r="B214" s="75"/>
      <c r="C214" s="75"/>
      <c r="D214" s="75"/>
      <c r="E214" s="75"/>
      <c r="F214" s="75"/>
      <c r="G214" s="75"/>
      <c r="H214" s="75"/>
    </row>
    <row r="215" spans="1:8" ht="19.5">
      <c r="A215" s="165"/>
      <c r="B215" s="75"/>
      <c r="C215" s="75"/>
      <c r="D215" s="75"/>
      <c r="E215" s="75"/>
      <c r="F215" s="75"/>
      <c r="G215" s="75"/>
      <c r="H215" s="75"/>
    </row>
    <row r="216" spans="1:8" ht="19.5">
      <c r="A216" s="165"/>
      <c r="B216" s="75"/>
      <c r="C216" s="75"/>
      <c r="D216" s="75"/>
      <c r="E216" s="75"/>
      <c r="F216" s="75"/>
      <c r="G216" s="75"/>
      <c r="H216" s="75"/>
    </row>
    <row r="217" spans="1:8" ht="19.5">
      <c r="A217" s="165"/>
      <c r="B217" s="75"/>
      <c r="C217" s="75"/>
      <c r="D217" s="75"/>
      <c r="E217" s="75"/>
      <c r="F217" s="75"/>
      <c r="G217" s="75"/>
      <c r="H217" s="75"/>
    </row>
    <row r="218" spans="1:8" ht="19.5">
      <c r="A218" s="165"/>
      <c r="B218" s="75"/>
      <c r="C218" s="75"/>
      <c r="D218" s="75"/>
      <c r="E218" s="75"/>
      <c r="F218" s="75"/>
      <c r="G218" s="75"/>
      <c r="H218" s="75"/>
    </row>
    <row r="219" spans="1:8" ht="19.5">
      <c r="A219" s="165"/>
      <c r="B219" s="75"/>
      <c r="C219" s="75"/>
      <c r="D219" s="75"/>
      <c r="E219" s="75"/>
      <c r="F219" s="75"/>
      <c r="G219" s="75"/>
      <c r="H219" s="75"/>
    </row>
    <row r="220" spans="1:8" ht="19.5">
      <c r="A220" s="167"/>
      <c r="B220" s="75"/>
      <c r="C220" s="75"/>
      <c r="D220" s="75"/>
      <c r="E220" s="75"/>
      <c r="F220" s="75"/>
      <c r="G220" s="75"/>
      <c r="H220" s="75"/>
    </row>
    <row r="221" spans="1:8" ht="19.5">
      <c r="A221" s="165"/>
      <c r="B221" s="75"/>
      <c r="C221" s="75"/>
      <c r="D221" s="75"/>
      <c r="E221" s="75"/>
      <c r="F221" s="75"/>
      <c r="G221" s="75"/>
      <c r="H221" s="75"/>
    </row>
    <row r="222" spans="1:8" ht="19.5">
      <c r="A222" s="165"/>
      <c r="B222" s="75"/>
      <c r="C222" s="75"/>
      <c r="D222" s="75"/>
      <c r="E222" s="75"/>
      <c r="F222" s="75"/>
      <c r="G222" s="75"/>
      <c r="H222" s="75"/>
    </row>
    <row r="223" spans="1:8" ht="19.5">
      <c r="A223" s="167"/>
      <c r="B223" s="75"/>
      <c r="C223" s="75"/>
      <c r="D223" s="75"/>
      <c r="E223" s="75"/>
      <c r="F223" s="75"/>
      <c r="G223" s="75"/>
      <c r="H223" s="75"/>
    </row>
    <row r="224" spans="1:8" ht="19.5">
      <c r="A224" s="165"/>
      <c r="B224" s="75"/>
      <c r="C224" s="75"/>
      <c r="D224" s="75"/>
      <c r="E224" s="75"/>
      <c r="F224" s="75"/>
      <c r="G224" s="75"/>
      <c r="H224" s="75"/>
    </row>
    <row r="225" spans="1:8" ht="19.5">
      <c r="A225" s="165"/>
      <c r="B225" s="75"/>
      <c r="C225" s="75"/>
      <c r="D225" s="75"/>
      <c r="E225" s="75"/>
      <c r="F225" s="75"/>
      <c r="G225" s="75"/>
      <c r="H225" s="75"/>
    </row>
    <row r="226" spans="1:8" ht="19.5">
      <c r="A226" s="165"/>
      <c r="B226" s="75"/>
      <c r="C226" s="75"/>
      <c r="D226" s="75"/>
      <c r="E226" s="75"/>
      <c r="F226" s="75"/>
      <c r="G226" s="75"/>
      <c r="H226" s="75"/>
    </row>
    <row r="227" spans="1:8" ht="19.5">
      <c r="A227" s="174"/>
      <c r="B227" s="75"/>
      <c r="C227" s="75"/>
      <c r="D227" s="75"/>
      <c r="E227" s="75"/>
      <c r="F227" s="75"/>
      <c r="G227" s="75"/>
      <c r="H227" s="75"/>
    </row>
  </sheetData>
  <mergeCells count="7">
    <mergeCell ref="B6:E6"/>
    <mergeCell ref="F6:I6"/>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18.xml><?xml version="1.0" encoding="utf-8"?>
<worksheet xmlns="http://schemas.openxmlformats.org/spreadsheetml/2006/main" xmlns:r="http://schemas.openxmlformats.org/officeDocument/2006/relationships">
  <sheetPr>
    <pageSetUpPr fitToPage="1"/>
  </sheetPr>
  <dimension ref="A1:I227"/>
  <sheetViews>
    <sheetView zoomScale="55" zoomScaleNormal="55" workbookViewId="0">
      <selection activeCell="J14" sqref="J14"/>
    </sheetView>
  </sheetViews>
  <sheetFormatPr defaultRowHeight="18"/>
  <cols>
    <col min="1" max="1" width="131.7109375" style="57" customWidth="1"/>
    <col min="2" max="8" width="16" style="57" customWidth="1"/>
    <col min="9" max="9" width="16" style="75" customWidth="1"/>
    <col min="10" max="16384" width="9.140625" style="57"/>
  </cols>
  <sheetData>
    <row r="1" spans="1:9" ht="37.5">
      <c r="A1" s="1169" t="s">
        <v>1294</v>
      </c>
      <c r="B1" s="1169"/>
      <c r="C1" s="1169"/>
      <c r="D1" s="1169"/>
      <c r="E1" s="1169"/>
      <c r="F1" s="1169"/>
      <c r="G1" s="1169"/>
      <c r="H1" s="1169"/>
      <c r="I1" s="1169"/>
    </row>
    <row r="2" spans="1:9" ht="37.5">
      <c r="A2" s="1169" t="s">
        <v>434</v>
      </c>
      <c r="B2" s="1169"/>
      <c r="C2" s="1169"/>
      <c r="D2" s="1169"/>
      <c r="E2" s="1169"/>
      <c r="F2" s="1169"/>
      <c r="G2" s="1169"/>
      <c r="H2" s="1169"/>
      <c r="I2" s="1169"/>
    </row>
    <row r="3" spans="1:9" ht="37.5">
      <c r="A3" s="1169" t="s">
        <v>1311</v>
      </c>
      <c r="B3" s="1169"/>
      <c r="C3" s="1169"/>
      <c r="D3" s="1169"/>
      <c r="E3" s="1169"/>
      <c r="F3" s="1169"/>
      <c r="G3" s="1169"/>
      <c r="H3" s="1169"/>
      <c r="I3" s="1169"/>
    </row>
    <row r="4" spans="1:9" ht="37.5">
      <c r="A4" s="1170" t="s">
        <v>435</v>
      </c>
      <c r="B4" s="1170"/>
      <c r="C4" s="1170"/>
      <c r="D4" s="1170"/>
      <c r="E4" s="1170"/>
      <c r="F4" s="1170"/>
      <c r="G4" s="1170"/>
      <c r="H4" s="1170"/>
      <c r="I4" s="1170"/>
    </row>
    <row r="5" spans="1:9" ht="38.25" thickBot="1">
      <c r="A5" s="1169"/>
      <c r="B5" s="1169"/>
      <c r="C5" s="1169"/>
      <c r="D5" s="1169"/>
      <c r="E5" s="1169"/>
      <c r="F5" s="1169"/>
      <c r="G5" s="1169"/>
      <c r="H5" s="1169"/>
      <c r="I5" s="1169"/>
    </row>
    <row r="6" spans="1:9" ht="41.25" customHeight="1" thickTop="1" thickBot="1">
      <c r="A6" s="724"/>
      <c r="B6" s="1172" t="s">
        <v>1366</v>
      </c>
      <c r="C6" s="1172"/>
      <c r="D6" s="1172"/>
      <c r="E6" s="1172"/>
      <c r="F6" s="1172"/>
      <c r="G6" s="1172"/>
      <c r="H6" s="1172"/>
      <c r="I6" s="724" t="s">
        <v>1298</v>
      </c>
    </row>
    <row r="7" spans="1:9" s="60" customFormat="1" ht="36" customHeight="1" thickTop="1" thickBot="1">
      <c r="A7" s="711" t="s">
        <v>306</v>
      </c>
      <c r="B7" s="154" t="s">
        <v>436</v>
      </c>
      <c r="C7" s="154" t="s">
        <v>437</v>
      </c>
      <c r="D7" s="154" t="s">
        <v>438</v>
      </c>
      <c r="E7" s="154" t="s">
        <v>439</v>
      </c>
      <c r="F7" s="154" t="s">
        <v>440</v>
      </c>
      <c r="G7" s="154" t="s">
        <v>1482</v>
      </c>
      <c r="H7" s="154" t="s">
        <v>441</v>
      </c>
      <c r="I7" s="154" t="s">
        <v>1483</v>
      </c>
    </row>
    <row r="8" spans="1:9" ht="19.5" thickTop="1" thickBot="1">
      <c r="A8" s="61"/>
      <c r="B8" s="62"/>
      <c r="C8" s="62"/>
      <c r="D8" s="62"/>
      <c r="E8" s="62"/>
      <c r="F8" s="62"/>
      <c r="G8" s="62"/>
      <c r="H8" s="62"/>
      <c r="I8" s="62"/>
    </row>
    <row r="9" spans="1:9" ht="19.5" thickTop="1" thickBot="1">
      <c r="A9" s="63" t="s">
        <v>442</v>
      </c>
      <c r="B9" s="823">
        <v>55862.625117647054</v>
      </c>
      <c r="C9" s="823">
        <v>87752.164098995694</v>
      </c>
      <c r="D9" s="823">
        <v>164550.05438184441</v>
      </c>
      <c r="E9" s="823">
        <v>292243.80494606413</v>
      </c>
      <c r="F9" s="823">
        <v>499334.1912434402</v>
      </c>
      <c r="G9" s="823">
        <v>624006.91731486877</v>
      </c>
      <c r="H9" s="823">
        <v>723486.36201603501</v>
      </c>
      <c r="I9" s="823">
        <v>1112718.5821093295</v>
      </c>
    </row>
    <row r="10" spans="1:9" s="163" customFormat="1" ht="18.75" thickTop="1">
      <c r="A10" s="155" t="s">
        <v>9</v>
      </c>
      <c r="B10" s="824">
        <v>11111.633826398853</v>
      </c>
      <c r="C10" s="824">
        <v>31907.959197991397</v>
      </c>
      <c r="D10" s="824">
        <v>42986.154351585014</v>
      </c>
      <c r="E10" s="824">
        <v>84398.105530612258</v>
      </c>
      <c r="F10" s="824">
        <v>132417.32095189503</v>
      </c>
      <c r="G10" s="824">
        <v>66727.897795918369</v>
      </c>
      <c r="H10" s="824">
        <v>83814.983460641393</v>
      </c>
      <c r="I10" s="824">
        <v>72342.704814868805</v>
      </c>
    </row>
    <row r="11" spans="1:9" s="163" customFormat="1">
      <c r="A11" s="155" t="s">
        <v>18</v>
      </c>
      <c r="B11" s="824">
        <v>10762.373492109038</v>
      </c>
      <c r="C11" s="824">
        <v>8377.6534935437594</v>
      </c>
      <c r="D11" s="824">
        <v>16817.928400576369</v>
      </c>
      <c r="E11" s="824">
        <v>18577.752753644316</v>
      </c>
      <c r="F11" s="824">
        <v>30669.630087463556</v>
      </c>
      <c r="G11" s="824">
        <v>101747.04236734693</v>
      </c>
      <c r="H11" s="824">
        <v>167681.61003206996</v>
      </c>
      <c r="I11" s="824">
        <v>339029.45704373182</v>
      </c>
    </row>
    <row r="12" spans="1:9" s="163" customFormat="1">
      <c r="A12" s="155" t="s">
        <v>27</v>
      </c>
      <c r="B12" s="824">
        <v>31482.134579626974</v>
      </c>
      <c r="C12" s="824">
        <v>42961.473763271162</v>
      </c>
      <c r="D12" s="824">
        <v>96566.979708933708</v>
      </c>
      <c r="E12" s="824">
        <v>175161.37340087464</v>
      </c>
      <c r="F12" s="824">
        <v>306714.85530466476</v>
      </c>
      <c r="G12" s="824">
        <v>389209.55980612244</v>
      </c>
      <c r="H12" s="824">
        <v>392562.29421282804</v>
      </c>
      <c r="I12" s="824">
        <v>518262.41979737609</v>
      </c>
    </row>
    <row r="13" spans="1:9" s="163" customFormat="1">
      <c r="A13" s="156" t="s">
        <v>443</v>
      </c>
      <c r="B13" s="824">
        <v>31810.016791965565</v>
      </c>
      <c r="C13" s="824">
        <v>43102.250123385944</v>
      </c>
      <c r="D13" s="824">
        <v>96242.255623919307</v>
      </c>
      <c r="E13" s="824">
        <v>174071.58504227406</v>
      </c>
      <c r="F13" s="824">
        <v>307941.78380174929</v>
      </c>
      <c r="G13" s="824">
        <v>390539.62884548109</v>
      </c>
      <c r="H13" s="824">
        <v>394227.41059329448</v>
      </c>
      <c r="I13" s="824">
        <v>518135.99014723027</v>
      </c>
    </row>
    <row r="14" spans="1:9" s="163" customFormat="1">
      <c r="A14" s="156" t="s">
        <v>444</v>
      </c>
      <c r="B14" s="824">
        <v>31578.452327116211</v>
      </c>
      <c r="C14" s="824">
        <v>42841.570873744618</v>
      </c>
      <c r="D14" s="824">
        <v>95942.670649855907</v>
      </c>
      <c r="E14" s="824">
        <v>173808.89117346937</v>
      </c>
      <c r="F14" s="824">
        <v>307413.70197376097</v>
      </c>
      <c r="G14" s="824">
        <v>389944.67301749275</v>
      </c>
      <c r="H14" s="824">
        <v>393551.30616180762</v>
      </c>
      <c r="I14" s="824">
        <v>516787.84446501458</v>
      </c>
    </row>
    <row r="15" spans="1:9" s="163" customFormat="1">
      <c r="A15" s="156" t="s">
        <v>445</v>
      </c>
      <c r="B15" s="824">
        <v>231.56446484935438</v>
      </c>
      <c r="C15" s="824">
        <v>260.67924964131998</v>
      </c>
      <c r="D15" s="824">
        <v>299.58497406340058</v>
      </c>
      <c r="E15" s="824">
        <v>262.6938688046647</v>
      </c>
      <c r="F15" s="824">
        <v>528.08182798833809</v>
      </c>
      <c r="G15" s="824">
        <v>594.95582798833823</v>
      </c>
      <c r="H15" s="824">
        <v>676.10443148688046</v>
      </c>
      <c r="I15" s="824">
        <v>1348.1456822157434</v>
      </c>
    </row>
    <row r="16" spans="1:9" s="163" customFormat="1">
      <c r="A16" s="156" t="s">
        <v>446</v>
      </c>
      <c r="B16" s="824">
        <v>63.080549497847919</v>
      </c>
      <c r="C16" s="824">
        <v>90.378226685796264</v>
      </c>
      <c r="D16" s="824">
        <v>89.20815850144092</v>
      </c>
      <c r="E16" s="824">
        <v>198.10484985422741</v>
      </c>
      <c r="F16" s="824">
        <v>587.99377551020405</v>
      </c>
      <c r="G16" s="824">
        <v>1488.9558367346938</v>
      </c>
      <c r="H16" s="824">
        <v>633.37574344023324</v>
      </c>
      <c r="I16" s="824">
        <v>1935.9637346938778</v>
      </c>
    </row>
    <row r="17" spans="1:9" s="163" customFormat="1">
      <c r="A17" s="156" t="s">
        <v>447</v>
      </c>
      <c r="B17" s="824">
        <v>62.551946915351508</v>
      </c>
      <c r="C17" s="824">
        <v>89.721074605451946</v>
      </c>
      <c r="D17" s="824">
        <v>86.465008645533146</v>
      </c>
      <c r="E17" s="824">
        <v>195.98653644314868</v>
      </c>
      <c r="F17" s="824">
        <v>587.47011224489802</v>
      </c>
      <c r="G17" s="824">
        <v>1472.0194664723031</v>
      </c>
      <c r="H17" s="824">
        <v>626.36553061224492</v>
      </c>
      <c r="I17" s="824">
        <v>1930.9201778425654</v>
      </c>
    </row>
    <row r="18" spans="1:9" s="163" customFormat="1">
      <c r="A18" s="156" t="s">
        <v>448</v>
      </c>
      <c r="B18" s="824">
        <v>0.52860258249641323</v>
      </c>
      <c r="C18" s="824">
        <v>0.65715208034433292</v>
      </c>
      <c r="D18" s="824">
        <v>2.7431498559077809</v>
      </c>
      <c r="E18" s="824">
        <v>2.118313411078717</v>
      </c>
      <c r="F18" s="824">
        <v>0.52366326530612251</v>
      </c>
      <c r="G18" s="824">
        <v>16.936370262390671</v>
      </c>
      <c r="H18" s="824">
        <v>7.0102128279883384</v>
      </c>
      <c r="I18" s="824">
        <v>5.043556851311954</v>
      </c>
    </row>
    <row r="19" spans="1:9" s="163" customFormat="1">
      <c r="A19" s="156" t="s">
        <v>449</v>
      </c>
      <c r="B19" s="824">
        <v>24.234200860832139</v>
      </c>
      <c r="C19" s="824">
        <v>0</v>
      </c>
      <c r="D19" s="824">
        <v>0</v>
      </c>
      <c r="E19" s="824">
        <v>0</v>
      </c>
      <c r="F19" s="824">
        <v>0</v>
      </c>
      <c r="G19" s="824">
        <v>102.26504518950436</v>
      </c>
      <c r="H19" s="824">
        <v>102.26504518950436</v>
      </c>
      <c r="I19" s="824">
        <v>243.40076530612245</v>
      </c>
    </row>
    <row r="20" spans="1:9" s="163" customFormat="1">
      <c r="A20" s="156" t="s">
        <v>450</v>
      </c>
      <c r="B20" s="824">
        <v>18.177681492109038</v>
      </c>
      <c r="C20" s="824">
        <v>0</v>
      </c>
      <c r="D20" s="824">
        <v>0</v>
      </c>
      <c r="E20" s="824">
        <v>0</v>
      </c>
      <c r="F20" s="824">
        <v>0</v>
      </c>
      <c r="G20" s="824">
        <v>87.71590524781341</v>
      </c>
      <c r="H20" s="824">
        <v>87.71590524781341</v>
      </c>
      <c r="I20" s="824">
        <v>228.85162536443147</v>
      </c>
    </row>
    <row r="21" spans="1:9" s="163" customFormat="1">
      <c r="A21" s="156" t="s">
        <v>451</v>
      </c>
      <c r="B21" s="824">
        <v>6.0565193687230989</v>
      </c>
      <c r="C21" s="824">
        <v>0</v>
      </c>
      <c r="D21" s="824">
        <v>0</v>
      </c>
      <c r="E21" s="824">
        <v>0</v>
      </c>
      <c r="F21" s="824">
        <v>0</v>
      </c>
      <c r="G21" s="824">
        <v>14.549139941690964</v>
      </c>
      <c r="H21" s="824">
        <v>14.549139941690964</v>
      </c>
      <c r="I21" s="824">
        <v>14.549139941690964</v>
      </c>
    </row>
    <row r="22" spans="1:9" s="163" customFormat="1">
      <c r="A22" s="156" t="s">
        <v>40</v>
      </c>
      <c r="B22" s="824">
        <v>500.82478192252506</v>
      </c>
      <c r="C22" s="824">
        <v>617.6441836441893</v>
      </c>
      <c r="D22" s="824">
        <v>1224.3466138328531</v>
      </c>
      <c r="E22" s="824">
        <v>2293.705672011662</v>
      </c>
      <c r="F22" s="824">
        <v>4244.0535174927109</v>
      </c>
      <c r="G22" s="824">
        <v>5133.5095481049566</v>
      </c>
      <c r="H22" s="824">
        <v>5142.8328396501456</v>
      </c>
      <c r="I22" s="824">
        <v>6289.5874402332365</v>
      </c>
    </row>
    <row r="23" spans="1:9" s="163" customFormat="1">
      <c r="A23" s="156" t="s">
        <v>452</v>
      </c>
      <c r="B23" s="824">
        <v>-916.02174461979905</v>
      </c>
      <c r="C23" s="824">
        <v>-848.79877044476325</v>
      </c>
      <c r="D23" s="824">
        <v>-988.83068731988465</v>
      </c>
      <c r="E23" s="824">
        <v>-1402.0221632653058</v>
      </c>
      <c r="F23" s="824">
        <v>-6058.9757900874638</v>
      </c>
      <c r="G23" s="824">
        <v>-8054.7994693877545</v>
      </c>
      <c r="H23" s="824">
        <v>-7543.5900087463551</v>
      </c>
      <c r="I23" s="824">
        <v>-8342.5222900874633</v>
      </c>
    </row>
    <row r="24" spans="1:9" s="163" customFormat="1">
      <c r="A24" s="155" t="s">
        <v>58</v>
      </c>
      <c r="B24" s="824">
        <v>443.95402008608323</v>
      </c>
      <c r="C24" s="824">
        <v>1265.3429770444766</v>
      </c>
      <c r="D24" s="824">
        <v>1014.395628242075</v>
      </c>
      <c r="E24" s="824">
        <v>3233.9121763848398</v>
      </c>
      <c r="F24" s="824">
        <v>3917.062371720117</v>
      </c>
      <c r="G24" s="824">
        <v>6197.7965626822161</v>
      </c>
      <c r="H24" s="824">
        <v>5145.4502244897958</v>
      </c>
      <c r="I24" s="824">
        <v>5912.0123644314872</v>
      </c>
    </row>
    <row r="25" spans="1:9" s="163" customFormat="1">
      <c r="A25" s="155" t="s">
        <v>64</v>
      </c>
      <c r="B25" s="824">
        <v>0.21233859397417504</v>
      </c>
      <c r="C25" s="824">
        <v>0</v>
      </c>
      <c r="D25" s="824">
        <v>0</v>
      </c>
      <c r="E25" s="824">
        <v>1.4577259475218659E-4</v>
      </c>
      <c r="F25" s="824">
        <v>0</v>
      </c>
      <c r="G25" s="824">
        <v>0</v>
      </c>
      <c r="H25" s="824">
        <v>0</v>
      </c>
      <c r="I25" s="824">
        <v>0</v>
      </c>
    </row>
    <row r="26" spans="1:9" s="163" customFormat="1">
      <c r="A26" s="155" t="s">
        <v>453</v>
      </c>
      <c r="B26" s="824">
        <v>145.78451506456241</v>
      </c>
      <c r="C26" s="824">
        <v>1029.6024476327116</v>
      </c>
      <c r="D26" s="824">
        <v>1598.6781224783863</v>
      </c>
      <c r="E26" s="824">
        <v>1578.2353134110788</v>
      </c>
      <c r="F26" s="824">
        <v>5773.8150481049561</v>
      </c>
      <c r="G26" s="824">
        <v>34903.805865889211</v>
      </c>
      <c r="H26" s="824">
        <v>38105.748281341112</v>
      </c>
      <c r="I26" s="824">
        <v>144200.47348104956</v>
      </c>
    </row>
    <row r="27" spans="1:9" s="163" customFormat="1">
      <c r="A27" s="155" t="s">
        <v>75</v>
      </c>
      <c r="B27" s="824">
        <v>1531.9621334289814</v>
      </c>
      <c r="C27" s="824">
        <v>1530.0371176470589</v>
      </c>
      <c r="D27" s="824">
        <v>3712.1284481268008</v>
      </c>
      <c r="E27" s="824">
        <v>5726.7362696793007</v>
      </c>
      <c r="F27" s="824">
        <v>13855.952973760934</v>
      </c>
      <c r="G27" s="824">
        <v>17360.105155976678</v>
      </c>
      <c r="H27" s="824">
        <v>23885.2253483965</v>
      </c>
      <c r="I27" s="824">
        <v>24630.992696793004</v>
      </c>
    </row>
    <row r="28" spans="1:9" s="164" customFormat="1" ht="18.75" thickBot="1">
      <c r="A28" s="157" t="s">
        <v>454</v>
      </c>
      <c r="B28" s="825">
        <v>384.57021233859393</v>
      </c>
      <c r="C28" s="825">
        <v>680.09510186513637</v>
      </c>
      <c r="D28" s="825">
        <v>1853.7897219020174</v>
      </c>
      <c r="E28" s="825">
        <v>3567.689355685131</v>
      </c>
      <c r="F28" s="825">
        <v>5985.5545058309026</v>
      </c>
      <c r="G28" s="825">
        <v>7860.7097609329439</v>
      </c>
      <c r="H28" s="825">
        <v>12291.050456268222</v>
      </c>
      <c r="I28" s="825">
        <v>8340.5219110787166</v>
      </c>
    </row>
    <row r="29" spans="1:9" ht="19.5" thickTop="1" thickBot="1">
      <c r="A29" s="63" t="s">
        <v>455</v>
      </c>
      <c r="B29" s="823">
        <v>52003.141869440457</v>
      </c>
      <c r="C29" s="823">
        <v>81868.250007173585</v>
      </c>
      <c r="D29" s="823">
        <v>152425.73477233431</v>
      </c>
      <c r="E29" s="823">
        <v>272464.95516180759</v>
      </c>
      <c r="F29" s="823">
        <v>463226.09403498541</v>
      </c>
      <c r="G29" s="823">
        <v>575001.92723760928</v>
      </c>
      <c r="H29" s="823">
        <v>673462.94625072891</v>
      </c>
      <c r="I29" s="823">
        <v>1026706.0584344022</v>
      </c>
    </row>
    <row r="30" spans="1:9" s="163" customFormat="1" ht="18.75" thickTop="1">
      <c r="A30" s="155" t="s">
        <v>456</v>
      </c>
      <c r="B30" s="824">
        <v>49896.969642754666</v>
      </c>
      <c r="C30" s="824">
        <v>73996.764558106166</v>
      </c>
      <c r="D30" s="824">
        <v>143893.61308069163</v>
      </c>
      <c r="E30" s="824">
        <v>223345.44480758018</v>
      </c>
      <c r="F30" s="824">
        <v>389560.71972740523</v>
      </c>
      <c r="G30" s="824">
        <v>490596.91496355686</v>
      </c>
      <c r="H30" s="824">
        <v>584310.13144897961</v>
      </c>
      <c r="I30" s="824">
        <v>908603.5461107872</v>
      </c>
    </row>
    <row r="31" spans="1:9" s="163" customFormat="1">
      <c r="A31" s="156" t="s">
        <v>457</v>
      </c>
      <c r="B31" s="824">
        <v>0</v>
      </c>
      <c r="C31" s="824">
        <v>0</v>
      </c>
      <c r="D31" s="824">
        <v>0</v>
      </c>
      <c r="E31" s="824">
        <v>16969.795562682215</v>
      </c>
      <c r="F31" s="824">
        <v>32511.990361516037</v>
      </c>
      <c r="G31" s="824">
        <v>62946.183316326533</v>
      </c>
      <c r="H31" s="824">
        <v>63621.379763848396</v>
      </c>
      <c r="I31" s="824">
        <v>106262.41929446065</v>
      </c>
    </row>
    <row r="32" spans="1:9" s="163" customFormat="1">
      <c r="A32" s="156" t="s">
        <v>458</v>
      </c>
      <c r="B32" s="824">
        <v>16360.012301291246</v>
      </c>
      <c r="C32" s="824">
        <v>19745.637895265423</v>
      </c>
      <c r="D32" s="824">
        <v>47723.826636887607</v>
      </c>
      <c r="E32" s="824">
        <v>76897.489166180749</v>
      </c>
      <c r="F32" s="824">
        <v>93947.108593294455</v>
      </c>
      <c r="G32" s="824">
        <v>117758.23385714286</v>
      </c>
      <c r="H32" s="824">
        <v>115048.87754518952</v>
      </c>
      <c r="I32" s="824">
        <v>215255.46116909618</v>
      </c>
    </row>
    <row r="33" spans="1:9" s="163" customFormat="1">
      <c r="A33" s="156" t="s">
        <v>459</v>
      </c>
      <c r="B33" s="824">
        <v>29084.957780487806</v>
      </c>
      <c r="C33" s="824">
        <v>52588.808055954083</v>
      </c>
      <c r="D33" s="824">
        <v>93249.517402017285</v>
      </c>
      <c r="E33" s="824">
        <v>83214.49957725947</v>
      </c>
      <c r="F33" s="824">
        <v>124807.64119533528</v>
      </c>
      <c r="G33" s="824">
        <v>134721.78889504375</v>
      </c>
      <c r="H33" s="824">
        <v>136902.48899416911</v>
      </c>
      <c r="I33" s="824">
        <v>76564.663109329442</v>
      </c>
    </row>
    <row r="34" spans="1:9" s="163" customFormat="1">
      <c r="A34" s="156" t="s">
        <v>460</v>
      </c>
      <c r="B34" s="824">
        <v>4135.5231779053083</v>
      </c>
      <c r="C34" s="824">
        <v>1039.285418938307</v>
      </c>
      <c r="D34" s="824">
        <v>565.73267435158493</v>
      </c>
      <c r="E34" s="824">
        <v>581.70989941690971</v>
      </c>
      <c r="F34" s="824">
        <v>1163.8753192419824</v>
      </c>
      <c r="G34" s="824">
        <v>28563.355498542274</v>
      </c>
      <c r="H34" s="824">
        <v>122103.18921720117</v>
      </c>
      <c r="I34" s="824">
        <v>298745.60667492711</v>
      </c>
    </row>
    <row r="35" spans="1:9" s="163" customFormat="1">
      <c r="A35" s="156" t="s">
        <v>461</v>
      </c>
      <c r="B35" s="824">
        <v>0</v>
      </c>
      <c r="C35" s="824">
        <v>0</v>
      </c>
      <c r="D35" s="824">
        <v>0</v>
      </c>
      <c r="E35" s="824">
        <v>40071.229106414001</v>
      </c>
      <c r="F35" s="824">
        <v>125328.36952332361</v>
      </c>
      <c r="G35" s="824">
        <v>125309.82508892129</v>
      </c>
      <c r="H35" s="824">
        <v>124726.73470991255</v>
      </c>
      <c r="I35" s="824">
        <v>180558.65272303208</v>
      </c>
    </row>
    <row r="36" spans="1:9" s="163" customFormat="1">
      <c r="A36" s="156" t="s">
        <v>462</v>
      </c>
      <c r="B36" s="824">
        <v>316.47638307030132</v>
      </c>
      <c r="C36" s="824">
        <v>623.03318794835013</v>
      </c>
      <c r="D36" s="824">
        <v>2354.5363674351588</v>
      </c>
      <c r="E36" s="824">
        <v>5610.7214956268226</v>
      </c>
      <c r="F36" s="824">
        <v>11801.734734693879</v>
      </c>
      <c r="G36" s="824">
        <v>21297.528307580174</v>
      </c>
      <c r="H36" s="824">
        <v>21907.461218658893</v>
      </c>
      <c r="I36" s="824">
        <v>31216.743139941689</v>
      </c>
    </row>
    <row r="37" spans="1:9" s="163" customFormat="1">
      <c r="A37" s="155" t="s">
        <v>463</v>
      </c>
      <c r="B37" s="824">
        <v>0</v>
      </c>
      <c r="C37" s="824">
        <v>0</v>
      </c>
      <c r="D37" s="824">
        <v>3.4149855907780979E-4</v>
      </c>
      <c r="E37" s="824">
        <v>1.5160349854227408E-4</v>
      </c>
      <c r="F37" s="824">
        <v>6.4419825072886308E-2</v>
      </c>
      <c r="G37" s="824">
        <v>0.12528279883381926</v>
      </c>
      <c r="H37" s="824">
        <v>0</v>
      </c>
      <c r="I37" s="824">
        <v>0.14575072886297377</v>
      </c>
    </row>
    <row r="38" spans="1:9" s="163" customFormat="1">
      <c r="A38" s="155" t="s">
        <v>464</v>
      </c>
      <c r="B38" s="824">
        <v>1158.5547460545195</v>
      </c>
      <c r="C38" s="824">
        <v>4609.0677388809181</v>
      </c>
      <c r="D38" s="824">
        <v>4158.733652737752</v>
      </c>
      <c r="E38" s="824">
        <v>38318.309551020408</v>
      </c>
      <c r="F38" s="824">
        <v>55871.538568513119</v>
      </c>
      <c r="G38" s="824">
        <v>61776.967357142858</v>
      </c>
      <c r="H38" s="824">
        <v>58225.497110787175</v>
      </c>
      <c r="I38" s="824">
        <v>85849.322619533516</v>
      </c>
    </row>
    <row r="39" spans="1:9" s="163" customFormat="1">
      <c r="A39" s="155" t="s">
        <v>465</v>
      </c>
      <c r="B39" s="824">
        <v>827.20092969870882</v>
      </c>
      <c r="C39" s="824">
        <v>985.20216068866569</v>
      </c>
      <c r="D39" s="824">
        <v>1620.2840360230548</v>
      </c>
      <c r="E39" s="824">
        <v>3211.5991574344021</v>
      </c>
      <c r="F39" s="824">
        <v>5491.183604956268</v>
      </c>
      <c r="G39" s="824">
        <v>10416.478123906707</v>
      </c>
      <c r="H39" s="824">
        <v>14564.966206997085</v>
      </c>
      <c r="I39" s="824">
        <v>14549.656422740525</v>
      </c>
    </row>
    <row r="40" spans="1:9" s="163" customFormat="1">
      <c r="A40" s="155" t="s">
        <v>129</v>
      </c>
      <c r="B40" s="824">
        <v>120.41655093256814</v>
      </c>
      <c r="C40" s="824">
        <v>266.54887948350068</v>
      </c>
      <c r="D40" s="824">
        <v>740.21476801152744</v>
      </c>
      <c r="E40" s="824">
        <v>1607.1434446064141</v>
      </c>
      <c r="F40" s="824">
        <v>3293.5271370262394</v>
      </c>
      <c r="G40" s="824">
        <v>4047.5351647230323</v>
      </c>
      <c r="H40" s="824">
        <v>4248.706750728863</v>
      </c>
      <c r="I40" s="824">
        <v>6309.8822507288633</v>
      </c>
    </row>
    <row r="41" spans="1:9" s="163" customFormat="1">
      <c r="A41" s="155" t="s">
        <v>135</v>
      </c>
      <c r="B41" s="824">
        <v>0</v>
      </c>
      <c r="C41" s="824">
        <v>0</v>
      </c>
      <c r="D41" s="824">
        <v>0</v>
      </c>
      <c r="E41" s="824">
        <v>0</v>
      </c>
      <c r="F41" s="824">
        <v>0</v>
      </c>
      <c r="G41" s="824">
        <v>0</v>
      </c>
      <c r="H41" s="824">
        <v>0</v>
      </c>
      <c r="I41" s="824">
        <v>0</v>
      </c>
    </row>
    <row r="42" spans="1:9" s="163" customFormat="1">
      <c r="A42" s="155" t="s">
        <v>466</v>
      </c>
      <c r="B42" s="824">
        <v>0</v>
      </c>
      <c r="C42" s="824">
        <v>2010.6666700143473</v>
      </c>
      <c r="D42" s="824">
        <v>2012.8888933717581</v>
      </c>
      <c r="E42" s="824">
        <v>5982.4580495626824</v>
      </c>
      <c r="F42" s="824">
        <v>9009.0605772594754</v>
      </c>
      <c r="G42" s="824">
        <v>8163.9063454810503</v>
      </c>
      <c r="H42" s="824">
        <v>12113.644733236151</v>
      </c>
      <c r="I42" s="824">
        <v>11393.505279883382</v>
      </c>
    </row>
    <row r="43" spans="1:9" s="164" customFormat="1" ht="18.75" thickBot="1">
      <c r="A43" s="157" t="s">
        <v>110</v>
      </c>
      <c r="B43" s="825"/>
      <c r="C43" s="825">
        <v>0</v>
      </c>
      <c r="D43" s="825">
        <v>0</v>
      </c>
      <c r="E43" s="825">
        <v>0</v>
      </c>
      <c r="F43" s="825">
        <v>0</v>
      </c>
      <c r="G43" s="825">
        <v>0</v>
      </c>
      <c r="H43" s="825">
        <v>0</v>
      </c>
      <c r="I43" s="825">
        <v>0</v>
      </c>
    </row>
    <row r="44" spans="1:9" ht="19.5" thickTop="1" thickBot="1">
      <c r="A44" s="63" t="s">
        <v>467</v>
      </c>
      <c r="B44" s="823">
        <v>3859.4832482065995</v>
      </c>
      <c r="C44" s="823">
        <v>5883.9140918220937</v>
      </c>
      <c r="D44" s="823">
        <v>12124.319609510087</v>
      </c>
      <c r="E44" s="823">
        <v>19778.849784256563</v>
      </c>
      <c r="F44" s="823">
        <v>36108.097208454805</v>
      </c>
      <c r="G44" s="823">
        <v>49004.990077259477</v>
      </c>
      <c r="H44" s="823">
        <v>50023.415765306119</v>
      </c>
      <c r="I44" s="823">
        <v>86012.52352915451</v>
      </c>
    </row>
    <row r="45" spans="1:9" s="163" customFormat="1" ht="18.75" thickTop="1">
      <c r="A45" s="155" t="s">
        <v>150</v>
      </c>
      <c r="B45" s="824">
        <v>3377.9053084648494</v>
      </c>
      <c r="C45" s="824">
        <v>5529.9856527977045</v>
      </c>
      <c r="D45" s="824">
        <v>6772.3342939481272</v>
      </c>
      <c r="E45" s="824">
        <v>14577.25947521866</v>
      </c>
      <c r="F45" s="824">
        <v>17835.276967930029</v>
      </c>
      <c r="G45" s="824">
        <v>17835.276967930029</v>
      </c>
      <c r="H45" s="824">
        <v>17835.276967930029</v>
      </c>
      <c r="I45" s="824">
        <v>61359.183673469386</v>
      </c>
    </row>
    <row r="46" spans="1:9" s="163" customFormat="1">
      <c r="A46" s="155" t="s">
        <v>154</v>
      </c>
      <c r="B46" s="824">
        <v>624.1157216642755</v>
      </c>
      <c r="C46" s="824">
        <v>495.85173314203735</v>
      </c>
      <c r="D46" s="824">
        <v>4486.9835475504324</v>
      </c>
      <c r="E46" s="824">
        <v>1478.0853965014578</v>
      </c>
      <c r="F46" s="824">
        <v>12411.017381924197</v>
      </c>
      <c r="G46" s="824">
        <v>19313.349743440231</v>
      </c>
      <c r="H46" s="824">
        <v>19313.349743440231</v>
      </c>
      <c r="I46" s="824">
        <v>20.346827988338191</v>
      </c>
    </row>
    <row r="47" spans="1:9" s="163" customFormat="1">
      <c r="A47" s="155" t="s">
        <v>158</v>
      </c>
      <c r="B47" s="824">
        <v>0</v>
      </c>
      <c r="C47" s="824">
        <v>0</v>
      </c>
      <c r="D47" s="824">
        <v>0</v>
      </c>
      <c r="E47" s="824">
        <v>0</v>
      </c>
      <c r="F47" s="824">
        <v>0</v>
      </c>
      <c r="G47" s="824">
        <v>0</v>
      </c>
      <c r="H47" s="824">
        <v>0</v>
      </c>
      <c r="I47" s="824">
        <v>0</v>
      </c>
    </row>
    <row r="48" spans="1:9" s="163" customFormat="1">
      <c r="A48" s="155" t="s">
        <v>468</v>
      </c>
      <c r="B48" s="824">
        <v>191.15330129124823</v>
      </c>
      <c r="C48" s="824">
        <v>191.15330129124823</v>
      </c>
      <c r="D48" s="824">
        <v>0.39729106628242072</v>
      </c>
      <c r="E48" s="824">
        <v>102.4945</v>
      </c>
      <c r="F48" s="824">
        <v>465.50004081632648</v>
      </c>
      <c r="G48" s="824">
        <v>5861.802858600583</v>
      </c>
      <c r="H48" s="824">
        <v>5861.802858600583</v>
      </c>
      <c r="I48" s="824">
        <v>12874.78905393586</v>
      </c>
    </row>
    <row r="49" spans="1:9" s="163" customFormat="1">
      <c r="A49" s="155" t="s">
        <v>166</v>
      </c>
      <c r="B49" s="824">
        <v>-333.69108321377331</v>
      </c>
      <c r="C49" s="824">
        <v>-333.07659540889529</v>
      </c>
      <c r="D49" s="824">
        <v>864.60447694524498</v>
      </c>
      <c r="E49" s="824">
        <v>3621.0104125364433</v>
      </c>
      <c r="F49" s="824">
        <v>5396.3028177842561</v>
      </c>
      <c r="G49" s="824">
        <v>5994.5605072886292</v>
      </c>
      <c r="H49" s="824">
        <v>7012.9861953352765</v>
      </c>
      <c r="I49" s="824">
        <v>11758.203973760934</v>
      </c>
    </row>
    <row r="50" spans="1:9" s="163" customFormat="1">
      <c r="A50" s="156" t="s">
        <v>469</v>
      </c>
      <c r="B50" s="824">
        <v>0</v>
      </c>
      <c r="C50" s="824">
        <v>-333.69108321377331</v>
      </c>
      <c r="D50" s="824">
        <v>-142.93408645533142</v>
      </c>
      <c r="E50" s="824">
        <v>0</v>
      </c>
      <c r="F50" s="824">
        <v>0</v>
      </c>
      <c r="G50" s="824">
        <v>0</v>
      </c>
      <c r="H50" s="824">
        <v>0</v>
      </c>
      <c r="I50" s="824">
        <v>0</v>
      </c>
    </row>
    <row r="51" spans="1:9" s="164" customFormat="1" ht="18.75" thickBot="1">
      <c r="A51" s="158" t="s">
        <v>470</v>
      </c>
      <c r="B51" s="825">
        <v>-333.69108321377331</v>
      </c>
      <c r="C51" s="825">
        <v>0.61448780487804866</v>
      </c>
      <c r="D51" s="825">
        <v>1007.5385634005763</v>
      </c>
      <c r="E51" s="825">
        <v>3621.0104125364433</v>
      </c>
      <c r="F51" s="825">
        <v>5396.3028177842561</v>
      </c>
      <c r="G51" s="825">
        <v>5994.5605072886292</v>
      </c>
      <c r="H51" s="825">
        <v>7012.9861953352765</v>
      </c>
      <c r="I51" s="825">
        <v>11758.203973760934</v>
      </c>
    </row>
    <row r="52" spans="1:9" ht="19.5" thickTop="1" thickBot="1">
      <c r="A52" s="63" t="s">
        <v>471</v>
      </c>
      <c r="B52" s="823">
        <v>55862.625117647054</v>
      </c>
      <c r="C52" s="823">
        <v>87752.164098995694</v>
      </c>
      <c r="D52" s="823">
        <v>164550.05438184441</v>
      </c>
      <c r="E52" s="823">
        <v>292243.80494606413</v>
      </c>
      <c r="F52" s="823">
        <v>499334.1912434402</v>
      </c>
      <c r="G52" s="823">
        <v>624006.91731486877</v>
      </c>
      <c r="H52" s="823">
        <v>723486.36201603501</v>
      </c>
      <c r="I52" s="823">
        <v>1112718.5819635571</v>
      </c>
    </row>
    <row r="53" spans="1:9" s="163" customFormat="1" ht="18.75" thickTop="1">
      <c r="A53" s="159" t="s">
        <v>472</v>
      </c>
      <c r="B53" s="824">
        <v>142.91471162123386</v>
      </c>
      <c r="C53" s="824">
        <v>27.483830703012913</v>
      </c>
      <c r="D53" s="824">
        <v>173.36986455331413</v>
      </c>
      <c r="E53" s="824">
        <v>28.439067055393586</v>
      </c>
      <c r="F53" s="824">
        <v>541.51469825072888</v>
      </c>
      <c r="G53" s="824">
        <v>3193.1241020408165</v>
      </c>
      <c r="H53" s="824">
        <v>2909.3209970845478</v>
      </c>
      <c r="I53" s="824">
        <v>22744.304172011663</v>
      </c>
    </row>
    <row r="54" spans="1:9" s="164" customFormat="1">
      <c r="A54" s="158" t="s">
        <v>473</v>
      </c>
      <c r="B54" s="825">
        <v>0</v>
      </c>
      <c r="C54" s="825">
        <v>0</v>
      </c>
      <c r="D54" s="825">
        <v>0</v>
      </c>
      <c r="E54" s="825">
        <v>0</v>
      </c>
      <c r="F54" s="825">
        <v>0</v>
      </c>
      <c r="G54" s="825">
        <v>0</v>
      </c>
      <c r="H54" s="825">
        <v>0</v>
      </c>
      <c r="I54" s="825">
        <v>0</v>
      </c>
    </row>
    <row r="55" spans="1:9" s="164" customFormat="1">
      <c r="A55" s="158" t="s">
        <v>474</v>
      </c>
      <c r="B55" s="825">
        <v>142.91471162123386</v>
      </c>
      <c r="C55" s="825">
        <v>27.483830703012913</v>
      </c>
      <c r="D55" s="825">
        <v>173.36986455331413</v>
      </c>
      <c r="E55" s="825">
        <v>28.439067055393586</v>
      </c>
      <c r="F55" s="825">
        <v>541.51469825072888</v>
      </c>
      <c r="G55" s="825">
        <v>3193.1241020408165</v>
      </c>
      <c r="H55" s="825">
        <v>2620.5612201166182</v>
      </c>
      <c r="I55" s="825">
        <v>22396.233441690962</v>
      </c>
    </row>
    <row r="56" spans="1:9" s="164" customFormat="1">
      <c r="A56" s="158" t="s">
        <v>475</v>
      </c>
      <c r="B56" s="825">
        <v>0</v>
      </c>
      <c r="C56" s="825">
        <v>0</v>
      </c>
      <c r="D56" s="825">
        <v>0</v>
      </c>
      <c r="E56" s="825">
        <v>0</v>
      </c>
      <c r="F56" s="825">
        <v>0</v>
      </c>
      <c r="G56" s="825">
        <v>0</v>
      </c>
      <c r="H56" s="825">
        <v>0</v>
      </c>
      <c r="I56" s="825">
        <v>0</v>
      </c>
    </row>
    <row r="57" spans="1:9" s="164" customFormat="1">
      <c r="A57" s="158" t="s">
        <v>476</v>
      </c>
      <c r="B57" s="825">
        <v>0</v>
      </c>
      <c r="C57" s="825">
        <v>0</v>
      </c>
      <c r="D57" s="825">
        <v>0</v>
      </c>
      <c r="E57" s="825">
        <v>0</v>
      </c>
      <c r="F57" s="825">
        <v>0</v>
      </c>
      <c r="G57" s="825">
        <v>0</v>
      </c>
      <c r="H57" s="825">
        <v>0</v>
      </c>
      <c r="I57" s="825">
        <v>59.310953352769687</v>
      </c>
    </row>
    <row r="58" spans="1:9" s="164" customFormat="1">
      <c r="A58" s="158" t="s">
        <v>477</v>
      </c>
      <c r="B58" s="825">
        <v>0</v>
      </c>
      <c r="C58" s="825">
        <v>0</v>
      </c>
      <c r="D58" s="825">
        <v>0</v>
      </c>
      <c r="E58" s="825">
        <v>0</v>
      </c>
      <c r="F58" s="825">
        <v>0</v>
      </c>
      <c r="G58" s="825">
        <v>0</v>
      </c>
      <c r="H58" s="825">
        <v>288.75977696793007</v>
      </c>
      <c r="I58" s="825">
        <v>288.75977696793007</v>
      </c>
    </row>
    <row r="59" spans="1:9" s="164" customFormat="1" ht="18.75" thickBot="1">
      <c r="A59" s="157" t="s">
        <v>478</v>
      </c>
      <c r="B59" s="825">
        <v>34715.798361549503</v>
      </c>
      <c r="C59" s="825">
        <v>44994.262025824959</v>
      </c>
      <c r="D59" s="825">
        <v>74099.343855907777</v>
      </c>
      <c r="E59" s="825">
        <v>142353.38588629736</v>
      </c>
      <c r="F59" s="825">
        <v>302835.32250874635</v>
      </c>
      <c r="G59" s="825">
        <v>538207.96734402329</v>
      </c>
      <c r="H59" s="825">
        <v>828655.08111953351</v>
      </c>
      <c r="I59" s="825">
        <v>1510525.197170554</v>
      </c>
    </row>
    <row r="60" spans="1:9" ht="19.5" thickTop="1" thickBot="1">
      <c r="A60" s="160" t="s">
        <v>479</v>
      </c>
      <c r="B60" s="823"/>
      <c r="C60" s="823"/>
      <c r="D60" s="823"/>
      <c r="E60" s="823"/>
      <c r="F60" s="823"/>
      <c r="G60" s="823"/>
      <c r="H60" s="823"/>
      <c r="I60" s="823"/>
    </row>
    <row r="61" spans="1:9" ht="18.75" thickTop="1">
      <c r="A61" s="71" t="s">
        <v>480</v>
      </c>
      <c r="B61" s="826">
        <v>6218.8872568149218</v>
      </c>
      <c r="C61" s="826">
        <v>8195.0465078909601</v>
      </c>
      <c r="D61" s="826">
        <v>13468.946547550433</v>
      </c>
      <c r="E61" s="826">
        <v>24932.310930029151</v>
      </c>
      <c r="F61" s="826">
        <v>49678.677693877551</v>
      </c>
      <c r="G61" s="826">
        <v>64802.064918367338</v>
      </c>
      <c r="H61" s="826">
        <v>71535.781365889212</v>
      </c>
      <c r="I61" s="826">
        <v>95906.207626822157</v>
      </c>
    </row>
    <row r="62" spans="1:9">
      <c r="A62" s="68" t="s">
        <v>481</v>
      </c>
      <c r="B62" s="826">
        <v>-2792.1820172166426</v>
      </c>
      <c r="C62" s="826">
        <v>-4100.0850172166429</v>
      </c>
      <c r="D62" s="826">
        <v>-4507.8905302593666</v>
      </c>
      <c r="E62" s="826">
        <v>-5846.6807099125363</v>
      </c>
      <c r="F62" s="826">
        <v>-14061.326483965015</v>
      </c>
      <c r="G62" s="826">
        <v>-19452.687555393582</v>
      </c>
      <c r="H62" s="826">
        <v>-21584.80491836735</v>
      </c>
      <c r="I62" s="826">
        <v>-29315.897967930028</v>
      </c>
    </row>
    <row r="63" spans="1:9">
      <c r="A63" s="66" t="s">
        <v>482</v>
      </c>
      <c r="B63" s="826">
        <v>3426.7052395982782</v>
      </c>
      <c r="C63" s="826">
        <v>4094.9614906743186</v>
      </c>
      <c r="D63" s="826">
        <v>8961.0560172910664</v>
      </c>
      <c r="E63" s="826">
        <v>19085.630220116618</v>
      </c>
      <c r="F63" s="826">
        <v>35617.351209912536</v>
      </c>
      <c r="G63" s="826">
        <v>45349.377362973763</v>
      </c>
      <c r="H63" s="826">
        <v>49950.976447521862</v>
      </c>
      <c r="I63" s="826">
        <v>66590.309658892118</v>
      </c>
    </row>
    <row r="64" spans="1:9">
      <c r="A64" s="71" t="s">
        <v>483</v>
      </c>
      <c r="B64" s="826">
        <v>1734.4334332855092</v>
      </c>
      <c r="C64" s="826">
        <v>1818.7216441893829</v>
      </c>
      <c r="D64" s="826">
        <v>4065.4739034582135</v>
      </c>
      <c r="E64" s="826">
        <v>6825.6196078717194</v>
      </c>
      <c r="F64" s="826">
        <v>14779.627591836736</v>
      </c>
      <c r="G64" s="826">
        <v>11347.381425655976</v>
      </c>
      <c r="H64" s="826">
        <v>12120.988081632653</v>
      </c>
      <c r="I64" s="826">
        <v>15205.935155976676</v>
      </c>
    </row>
    <row r="65" spans="1:9">
      <c r="A65" s="68" t="s">
        <v>484</v>
      </c>
      <c r="B65" s="826">
        <v>-444.97478909612624</v>
      </c>
      <c r="C65" s="826">
        <v>-272.84953658536585</v>
      </c>
      <c r="D65" s="826">
        <v>-651.02174207492783</v>
      </c>
      <c r="E65" s="826">
        <v>-765.18974927113709</v>
      </c>
      <c r="F65" s="826">
        <v>-1546.4335714285717</v>
      </c>
      <c r="G65" s="826">
        <v>-2176.2612317784256</v>
      </c>
      <c r="H65" s="826">
        <v>-2522.5430830903792</v>
      </c>
      <c r="I65" s="826">
        <v>-2631.4845816326533</v>
      </c>
    </row>
    <row r="66" spans="1:9">
      <c r="A66" s="72" t="s">
        <v>485</v>
      </c>
      <c r="B66" s="826">
        <v>4716.1638837876617</v>
      </c>
      <c r="C66" s="826">
        <v>5640.8335982783365</v>
      </c>
      <c r="D66" s="826">
        <v>12375.508178674352</v>
      </c>
      <c r="E66" s="826">
        <v>25146.060078717201</v>
      </c>
      <c r="F66" s="826">
        <v>48850.545230320698</v>
      </c>
      <c r="G66" s="826">
        <v>54520.497556851318</v>
      </c>
      <c r="H66" s="826">
        <v>59549.421446064138</v>
      </c>
      <c r="I66" s="826">
        <v>79164.760233236157</v>
      </c>
    </row>
    <row r="67" spans="1:9">
      <c r="A67" s="71" t="s">
        <v>486</v>
      </c>
      <c r="B67" s="826">
        <v>1671.3141606886657</v>
      </c>
      <c r="C67" s="826">
        <v>2601.3878393113341</v>
      </c>
      <c r="D67" s="826">
        <v>4139.0234985590778</v>
      </c>
      <c r="E67" s="826">
        <v>8633.9939402332366</v>
      </c>
      <c r="F67" s="826">
        <v>15210.848415451896</v>
      </c>
      <c r="G67" s="826">
        <v>22746.893071428571</v>
      </c>
      <c r="H67" s="826">
        <v>25844.135333819238</v>
      </c>
      <c r="I67" s="826">
        <v>47066.230046647237</v>
      </c>
    </row>
    <row r="68" spans="1:9">
      <c r="A68" s="71" t="s">
        <v>487</v>
      </c>
      <c r="B68" s="826">
        <v>-2211.1046370157819</v>
      </c>
      <c r="C68" s="826">
        <v>-2732.7449698708751</v>
      </c>
      <c r="D68" s="826">
        <v>-4996.6151296829967</v>
      </c>
      <c r="E68" s="826">
        <v>-10245.895396501457</v>
      </c>
      <c r="F68" s="826">
        <v>-23715.874731778422</v>
      </c>
      <c r="G68" s="826">
        <v>-28959.411836734693</v>
      </c>
      <c r="H68" s="826">
        <v>-34787.453594752187</v>
      </c>
      <c r="I68" s="826">
        <v>-68128.297002915453</v>
      </c>
    </row>
    <row r="69" spans="1:9">
      <c r="A69" s="66" t="s">
        <v>488</v>
      </c>
      <c r="B69" s="826">
        <v>4176.3734074605445</v>
      </c>
      <c r="C69" s="826">
        <v>5509.476467718795</v>
      </c>
      <c r="D69" s="826">
        <v>11517.916547550432</v>
      </c>
      <c r="E69" s="826">
        <v>23534.15862244898</v>
      </c>
      <c r="F69" s="826">
        <v>40345.518913994172</v>
      </c>
      <c r="G69" s="826">
        <v>48307.978791545189</v>
      </c>
      <c r="H69" s="826">
        <v>50606.1031851312</v>
      </c>
      <c r="I69" s="826">
        <v>58102.693276967926</v>
      </c>
    </row>
    <row r="70" spans="1:9">
      <c r="A70" s="68" t="s">
        <v>489</v>
      </c>
      <c r="B70" s="826">
        <v>-4162.6075954088956</v>
      </c>
      <c r="C70" s="826">
        <v>-5635.1328034433282</v>
      </c>
      <c r="D70" s="826">
        <v>-10420.852373198846</v>
      </c>
      <c r="E70" s="826">
        <v>-19890.431772594755</v>
      </c>
      <c r="F70" s="826">
        <v>-34918.86073323615</v>
      </c>
      <c r="G70" s="826">
        <v>-42335.394957725955</v>
      </c>
      <c r="H70" s="826">
        <v>-48532.67574927114</v>
      </c>
      <c r="I70" s="826">
        <v>-45888.257817784259</v>
      </c>
    </row>
    <row r="71" spans="1:9">
      <c r="A71" s="72" t="s">
        <v>490</v>
      </c>
      <c r="B71" s="826">
        <v>13.765812051649929</v>
      </c>
      <c r="C71" s="826">
        <v>-125.65633572453372</v>
      </c>
      <c r="D71" s="826">
        <v>1097.0641743515851</v>
      </c>
      <c r="E71" s="826">
        <v>3643.726849854228</v>
      </c>
      <c r="F71" s="826">
        <v>5426.6581807580169</v>
      </c>
      <c r="G71" s="826">
        <v>5972.5838338192416</v>
      </c>
      <c r="H71" s="826">
        <v>2073.4274358600587</v>
      </c>
      <c r="I71" s="826">
        <v>12214.435459183673</v>
      </c>
    </row>
    <row r="72" spans="1:9">
      <c r="A72" s="72" t="s">
        <v>491</v>
      </c>
      <c r="B72" s="826">
        <v>-1401.0236470588236</v>
      </c>
      <c r="C72" s="826">
        <v>120.18814347202296</v>
      </c>
      <c r="D72" s="826">
        <v>-228.41775792507204</v>
      </c>
      <c r="E72" s="826">
        <v>-510.87924198250732</v>
      </c>
      <c r="F72" s="826">
        <v>6.7003104956268213</v>
      </c>
      <c r="G72" s="826">
        <v>16.652291545189502</v>
      </c>
      <c r="H72" s="826">
        <v>24.518087463556849</v>
      </c>
      <c r="I72" s="826">
        <v>0.43018075801749267</v>
      </c>
    </row>
    <row r="73" spans="1:9">
      <c r="A73" s="73" t="s">
        <v>492</v>
      </c>
      <c r="B73" s="826">
        <v>-1981.828236728838</v>
      </c>
      <c r="C73" s="826">
        <v>0</v>
      </c>
      <c r="D73" s="826">
        <v>-231.46969740634006</v>
      </c>
      <c r="E73" s="826">
        <v>-535.95184839650142</v>
      </c>
      <c r="F73" s="826">
        <v>0</v>
      </c>
      <c r="G73" s="826">
        <v>0</v>
      </c>
      <c r="H73" s="826">
        <v>0</v>
      </c>
      <c r="I73" s="826">
        <v>0</v>
      </c>
    </row>
    <row r="74" spans="1:9">
      <c r="A74" s="73" t="s">
        <v>493</v>
      </c>
      <c r="B74" s="826">
        <v>580.80458967001437</v>
      </c>
      <c r="C74" s="826">
        <v>120.18814347202296</v>
      </c>
      <c r="D74" s="826">
        <v>3.0519394812680116</v>
      </c>
      <c r="E74" s="826">
        <v>25.072606413994166</v>
      </c>
      <c r="F74" s="826">
        <v>6.7003104956268213</v>
      </c>
      <c r="G74" s="826">
        <v>16.652291545189502</v>
      </c>
      <c r="H74" s="826">
        <v>24.518087463556849</v>
      </c>
      <c r="I74" s="826">
        <v>0.43018075801749267</v>
      </c>
    </row>
    <row r="75" spans="1:9">
      <c r="A75" s="66" t="s">
        <v>494</v>
      </c>
      <c r="B75" s="826">
        <v>1256.1416097560975</v>
      </c>
      <c r="C75" s="826">
        <v>-105.09060545193688</v>
      </c>
      <c r="D75" s="826">
        <v>226.56516570605186</v>
      </c>
      <c r="E75" s="826">
        <v>536.11912244897962</v>
      </c>
      <c r="F75" s="826">
        <v>-6.280320699708454E-2</v>
      </c>
      <c r="G75" s="826">
        <v>-4.1540816326530609E-2</v>
      </c>
      <c r="H75" s="826">
        <v>-4.1540816326530609E-2</v>
      </c>
      <c r="I75" s="826">
        <v>0</v>
      </c>
    </row>
    <row r="76" spans="1:9">
      <c r="A76" s="66" t="s">
        <v>495</v>
      </c>
      <c r="B76" s="826">
        <v>1917.9406054519368</v>
      </c>
      <c r="C76" s="826">
        <v>0</v>
      </c>
      <c r="D76" s="826">
        <v>229.58130691642651</v>
      </c>
      <c r="E76" s="826">
        <v>541.82616326530615</v>
      </c>
      <c r="F76" s="826">
        <v>0</v>
      </c>
      <c r="G76" s="826">
        <v>0</v>
      </c>
      <c r="H76" s="826">
        <v>0</v>
      </c>
      <c r="I76" s="826">
        <v>0</v>
      </c>
    </row>
    <row r="77" spans="1:9">
      <c r="A77" s="68" t="s">
        <v>496</v>
      </c>
      <c r="B77" s="826">
        <v>-661.79899569583927</v>
      </c>
      <c r="C77" s="826">
        <v>-105.09060545193688</v>
      </c>
      <c r="D77" s="826">
        <v>-3.0161412103746401</v>
      </c>
      <c r="E77" s="826">
        <v>-5.7070408163265309</v>
      </c>
      <c r="F77" s="826">
        <v>-6.280320699708454E-2</v>
      </c>
      <c r="G77" s="826">
        <v>-4.1540816326530609E-2</v>
      </c>
      <c r="H77" s="826">
        <v>-4.1540816326530609E-2</v>
      </c>
      <c r="I77" s="826">
        <v>0</v>
      </c>
    </row>
    <row r="78" spans="1:9">
      <c r="A78" s="66" t="s">
        <v>497</v>
      </c>
      <c r="B78" s="826">
        <v>-131.11622525107603</v>
      </c>
      <c r="C78" s="826">
        <v>-110.55879770444761</v>
      </c>
      <c r="D78" s="826">
        <v>1095.2115821325647</v>
      </c>
      <c r="E78" s="826">
        <v>3668.9667303206998</v>
      </c>
      <c r="F78" s="826">
        <v>5433.2956880466472</v>
      </c>
      <c r="G78" s="826">
        <v>5989.194584548105</v>
      </c>
      <c r="H78" s="826">
        <v>2097.9039825072887</v>
      </c>
      <c r="I78" s="826">
        <v>12214.865639941692</v>
      </c>
    </row>
    <row r="79" spans="1:9">
      <c r="A79" s="74" t="s">
        <v>498</v>
      </c>
      <c r="B79" s="826">
        <v>0</v>
      </c>
      <c r="C79" s="826">
        <v>142.46645480631275</v>
      </c>
      <c r="D79" s="826">
        <v>0</v>
      </c>
      <c r="E79" s="826">
        <v>0</v>
      </c>
      <c r="F79" s="826">
        <v>164.6364664723032</v>
      </c>
      <c r="G79" s="826">
        <v>5.0088163265306127</v>
      </c>
      <c r="H79" s="826">
        <v>5570.0609489795916</v>
      </c>
      <c r="I79" s="826">
        <v>0</v>
      </c>
    </row>
    <row r="80" spans="1:9">
      <c r="A80" s="72" t="s">
        <v>499</v>
      </c>
      <c r="B80" s="826">
        <v>-131.11622525107603</v>
      </c>
      <c r="C80" s="826">
        <v>31.907657101865134</v>
      </c>
      <c r="D80" s="826">
        <v>1095.2115821325647</v>
      </c>
      <c r="E80" s="826">
        <v>3668.9667303206998</v>
      </c>
      <c r="F80" s="826">
        <v>5597.9321545189505</v>
      </c>
      <c r="G80" s="826">
        <v>5994.203400874635</v>
      </c>
      <c r="H80" s="826">
        <v>7667.9649314868802</v>
      </c>
      <c r="I80" s="826">
        <v>12214.865639941692</v>
      </c>
    </row>
    <row r="81" spans="1:9">
      <c r="A81" s="71" t="s">
        <v>500</v>
      </c>
      <c r="B81" s="826">
        <v>-11.817137733142037</v>
      </c>
      <c r="C81" s="826">
        <v>-31.293169296987088</v>
      </c>
      <c r="D81" s="826">
        <v>-87.673014409221892</v>
      </c>
      <c r="E81" s="826">
        <v>-47.956317784256562</v>
      </c>
      <c r="F81" s="826">
        <v>-76.159803206997083</v>
      </c>
      <c r="G81" s="826">
        <v>0.35710641399416909</v>
      </c>
      <c r="H81" s="826">
        <v>-43.579756559766764</v>
      </c>
      <c r="I81" s="826">
        <v>-35.536447521865888</v>
      </c>
    </row>
    <row r="82" spans="1:9">
      <c r="A82" s="66" t="s">
        <v>501</v>
      </c>
      <c r="B82" s="826">
        <v>-142.93336298421806</v>
      </c>
      <c r="C82" s="826">
        <v>0.61448780487804866</v>
      </c>
      <c r="D82" s="826">
        <v>1007.5385677233429</v>
      </c>
      <c r="E82" s="826">
        <v>3621.0104125364433</v>
      </c>
      <c r="F82" s="826">
        <v>5521.7723513119527</v>
      </c>
      <c r="G82" s="826">
        <v>5994.5605072886292</v>
      </c>
      <c r="H82" s="826">
        <v>7624.3851749271134</v>
      </c>
      <c r="I82" s="826">
        <v>12179.329192419826</v>
      </c>
    </row>
    <row r="83" spans="1:9">
      <c r="A83" s="71" t="s">
        <v>502</v>
      </c>
      <c r="B83" s="826">
        <v>-190.75772022955525</v>
      </c>
      <c r="C83" s="826">
        <v>0</v>
      </c>
      <c r="D83" s="826">
        <v>0</v>
      </c>
      <c r="E83" s="826">
        <v>0</v>
      </c>
      <c r="F83" s="826">
        <v>0</v>
      </c>
      <c r="G83" s="826">
        <v>0</v>
      </c>
      <c r="H83" s="826">
        <v>0</v>
      </c>
      <c r="I83" s="826">
        <v>0</v>
      </c>
    </row>
    <row r="84" spans="1:9">
      <c r="A84" s="66" t="s">
        <v>503</v>
      </c>
      <c r="B84" s="826">
        <v>-333.69108321377331</v>
      </c>
      <c r="C84" s="826">
        <v>0.61448780487804866</v>
      </c>
      <c r="D84" s="826">
        <v>1007.5385677233429</v>
      </c>
      <c r="E84" s="826">
        <v>3621.0104125364433</v>
      </c>
      <c r="F84" s="826">
        <v>5521.7723513119527</v>
      </c>
      <c r="G84" s="826">
        <v>5994.5605072886292</v>
      </c>
      <c r="H84" s="826">
        <v>7624.3851749271134</v>
      </c>
      <c r="I84" s="826">
        <v>12179.329192419826</v>
      </c>
    </row>
    <row r="85" spans="1:9" ht="18.75" thickBot="1">
      <c r="A85" s="71" t="s">
        <v>504</v>
      </c>
      <c r="B85" s="826">
        <v>0</v>
      </c>
      <c r="C85" s="826">
        <v>0</v>
      </c>
      <c r="D85" s="826">
        <v>0</v>
      </c>
      <c r="E85" s="826">
        <v>0</v>
      </c>
      <c r="F85" s="826">
        <v>-125.4695335276968</v>
      </c>
      <c r="G85" s="826">
        <v>0</v>
      </c>
      <c r="H85" s="826">
        <v>-611.39897959183679</v>
      </c>
      <c r="I85" s="826">
        <v>-421.12521865889209</v>
      </c>
    </row>
    <row r="86" spans="1:9" ht="19.5" thickTop="1" thickBot="1">
      <c r="A86" s="63" t="s">
        <v>505</v>
      </c>
      <c r="B86" s="823">
        <v>-333.69108321377331</v>
      </c>
      <c r="C86" s="823">
        <v>0.61448780487804866</v>
      </c>
      <c r="D86" s="823">
        <v>1007.5385677233429</v>
      </c>
      <c r="E86" s="823">
        <v>3621.0104125364433</v>
      </c>
      <c r="F86" s="823">
        <v>5396.3028177842561</v>
      </c>
      <c r="G86" s="823">
        <v>5994.5605072886292</v>
      </c>
      <c r="H86" s="823">
        <v>7012.9861953352765</v>
      </c>
      <c r="I86" s="823">
        <v>11758.203973760934</v>
      </c>
    </row>
    <row r="87" spans="1:9" ht="19.5" thickTop="1" thickBot="1">
      <c r="A87" s="161"/>
      <c r="B87" s="827"/>
      <c r="C87" s="827"/>
      <c r="D87" s="827"/>
      <c r="E87" s="827"/>
      <c r="F87" s="827"/>
      <c r="G87" s="827"/>
      <c r="H87" s="827"/>
      <c r="I87" s="827"/>
    </row>
    <row r="88" spans="1:9" ht="18.75" thickTop="1">
      <c r="A88" s="162"/>
      <c r="B88" s="75"/>
      <c r="C88" s="75"/>
      <c r="D88" s="75"/>
      <c r="E88" s="75"/>
      <c r="F88" s="75"/>
      <c r="G88" s="75"/>
      <c r="H88" s="75"/>
    </row>
    <row r="89" spans="1:9">
      <c r="A89" s="162"/>
      <c r="B89" s="75"/>
      <c r="C89" s="75"/>
      <c r="D89" s="75"/>
      <c r="E89" s="75"/>
      <c r="F89" s="75"/>
      <c r="G89" s="75"/>
      <c r="H89" s="75"/>
    </row>
    <row r="90" spans="1:9" ht="19.5">
      <c r="A90" s="165"/>
      <c r="B90" s="75"/>
      <c r="C90" s="75"/>
      <c r="D90" s="75"/>
      <c r="E90" s="75"/>
      <c r="F90" s="75"/>
      <c r="G90" s="75"/>
      <c r="H90" s="75"/>
    </row>
    <row r="91" spans="1:9" ht="19.5">
      <c r="A91" s="165"/>
      <c r="B91" s="75"/>
      <c r="C91" s="75"/>
      <c r="D91" s="75"/>
      <c r="E91" s="75"/>
      <c r="F91" s="75"/>
      <c r="G91" s="75"/>
      <c r="H91" s="75"/>
    </row>
    <row r="92" spans="1:9" ht="19.5">
      <c r="A92" s="165"/>
      <c r="B92" s="75"/>
      <c r="C92" s="75"/>
      <c r="D92" s="75"/>
      <c r="E92" s="75"/>
      <c r="F92" s="75"/>
      <c r="G92" s="75"/>
      <c r="H92" s="75"/>
    </row>
    <row r="93" spans="1:9" ht="19.5">
      <c r="A93" s="166"/>
      <c r="B93" s="75"/>
      <c r="C93" s="75"/>
      <c r="D93" s="75"/>
      <c r="E93" s="75"/>
      <c r="F93" s="75"/>
      <c r="G93" s="75"/>
      <c r="H93" s="75"/>
    </row>
    <row r="94" spans="1:9" ht="19.5">
      <c r="A94" s="166"/>
      <c r="B94" s="75"/>
      <c r="C94" s="75"/>
      <c r="D94" s="75"/>
      <c r="E94" s="75"/>
      <c r="F94" s="75"/>
      <c r="G94" s="75"/>
      <c r="H94" s="75"/>
    </row>
    <row r="95" spans="1:9" ht="19.5">
      <c r="A95" s="167"/>
      <c r="B95" s="75"/>
      <c r="C95" s="75"/>
      <c r="D95" s="75"/>
      <c r="E95" s="75"/>
      <c r="F95" s="75"/>
      <c r="G95" s="75"/>
      <c r="H95" s="75"/>
    </row>
    <row r="96" spans="1:9" ht="19.5">
      <c r="A96" s="165"/>
      <c r="B96" s="75"/>
      <c r="C96" s="75"/>
      <c r="D96" s="75"/>
      <c r="E96" s="75"/>
      <c r="F96" s="75"/>
      <c r="G96" s="75"/>
      <c r="H96" s="75"/>
    </row>
    <row r="97" spans="1:8" ht="19.5">
      <c r="A97" s="165"/>
      <c r="B97" s="75"/>
      <c r="C97" s="75"/>
      <c r="D97" s="75"/>
      <c r="E97" s="75"/>
      <c r="F97" s="75"/>
      <c r="G97" s="75"/>
      <c r="H97" s="75"/>
    </row>
    <row r="98" spans="1:8" ht="19.5">
      <c r="A98" s="165"/>
      <c r="B98" s="75"/>
      <c r="C98" s="75"/>
      <c r="D98" s="75"/>
      <c r="E98" s="75"/>
      <c r="F98" s="75"/>
      <c r="G98" s="75"/>
      <c r="H98" s="75"/>
    </row>
    <row r="99" spans="1:8" ht="19.5">
      <c r="A99" s="165"/>
      <c r="B99" s="75"/>
      <c r="C99" s="75"/>
      <c r="D99" s="75"/>
      <c r="E99" s="75"/>
      <c r="F99" s="75"/>
      <c r="G99" s="75"/>
      <c r="H99" s="75"/>
    </row>
    <row r="100" spans="1:8" ht="19.5">
      <c r="A100" s="165"/>
      <c r="B100" s="75"/>
      <c r="C100" s="75"/>
      <c r="D100" s="75"/>
      <c r="E100" s="75"/>
      <c r="F100" s="75"/>
      <c r="G100" s="75"/>
      <c r="H100" s="75"/>
    </row>
    <row r="101" spans="1:8" ht="19.5">
      <c r="A101" s="168"/>
      <c r="B101" s="75"/>
      <c r="C101" s="75"/>
      <c r="D101" s="75"/>
      <c r="E101" s="75"/>
      <c r="F101" s="75"/>
      <c r="G101" s="75"/>
      <c r="H101" s="75"/>
    </row>
    <row r="102" spans="1:8">
      <c r="A102" s="169"/>
      <c r="B102" s="75"/>
      <c r="C102" s="75"/>
      <c r="D102" s="75"/>
      <c r="E102" s="75"/>
      <c r="F102" s="75"/>
      <c r="G102" s="75"/>
      <c r="H102" s="75"/>
    </row>
    <row r="103" spans="1:8">
      <c r="A103" s="169"/>
      <c r="B103" s="75"/>
      <c r="C103" s="75"/>
      <c r="D103" s="75"/>
      <c r="E103" s="75"/>
      <c r="F103" s="75"/>
      <c r="G103" s="75"/>
      <c r="H103" s="75"/>
    </row>
    <row r="104" spans="1:8">
      <c r="A104" s="169"/>
      <c r="B104" s="75"/>
      <c r="C104" s="75"/>
      <c r="D104" s="75"/>
      <c r="E104" s="75"/>
      <c r="F104" s="75"/>
      <c r="G104" s="75"/>
      <c r="H104" s="75"/>
    </row>
    <row r="105" spans="1:8">
      <c r="A105" s="169"/>
      <c r="B105" s="75"/>
      <c r="C105" s="75"/>
      <c r="D105" s="75"/>
      <c r="E105" s="75"/>
      <c r="F105" s="75"/>
      <c r="G105" s="75"/>
      <c r="H105" s="75"/>
    </row>
    <row r="106" spans="1:8">
      <c r="A106" s="169"/>
      <c r="B106" s="75"/>
      <c r="C106" s="75"/>
      <c r="D106" s="75"/>
      <c r="E106" s="75"/>
      <c r="F106" s="75"/>
      <c r="G106" s="75"/>
      <c r="H106" s="75"/>
    </row>
    <row r="107" spans="1:8">
      <c r="A107" s="169"/>
      <c r="B107" s="75"/>
      <c r="C107" s="75"/>
      <c r="D107" s="75"/>
      <c r="E107" s="75"/>
      <c r="F107" s="75"/>
      <c r="G107" s="75"/>
      <c r="H107" s="75"/>
    </row>
    <row r="108" spans="1:8">
      <c r="A108" s="170"/>
      <c r="B108" s="75"/>
      <c r="C108" s="75"/>
      <c r="D108" s="75"/>
      <c r="E108" s="75"/>
      <c r="F108" s="75"/>
      <c r="G108" s="75"/>
      <c r="H108" s="75"/>
    </row>
    <row r="109" spans="1:8">
      <c r="A109" s="170"/>
      <c r="B109" s="75"/>
      <c r="C109" s="75"/>
      <c r="D109" s="75"/>
      <c r="E109" s="75"/>
      <c r="F109" s="75"/>
      <c r="G109" s="75"/>
      <c r="H109" s="75"/>
    </row>
    <row r="110" spans="1:8" ht="19.5">
      <c r="A110" s="165"/>
      <c r="B110" s="75"/>
      <c r="C110" s="75"/>
      <c r="D110" s="75"/>
      <c r="E110" s="75"/>
      <c r="F110" s="75"/>
      <c r="G110" s="75"/>
      <c r="H110" s="75"/>
    </row>
    <row r="111" spans="1:8" ht="19.5">
      <c r="A111" s="165"/>
      <c r="B111" s="75"/>
      <c r="C111" s="75"/>
      <c r="D111" s="75"/>
      <c r="E111" s="75"/>
      <c r="F111" s="75"/>
      <c r="G111" s="75"/>
      <c r="H111" s="75"/>
    </row>
    <row r="112" spans="1:8" ht="19.5">
      <c r="A112" s="167"/>
      <c r="B112" s="75"/>
      <c r="C112" s="75"/>
      <c r="D112" s="75"/>
      <c r="E112" s="75"/>
      <c r="F112" s="75"/>
      <c r="G112" s="75"/>
      <c r="H112" s="75"/>
    </row>
    <row r="113" spans="1:8" ht="19.5">
      <c r="A113" s="167"/>
      <c r="B113" s="75"/>
      <c r="C113" s="75"/>
      <c r="D113" s="75"/>
      <c r="E113" s="75"/>
      <c r="F113" s="75"/>
      <c r="G113" s="75"/>
      <c r="H113" s="75"/>
    </row>
    <row r="114" spans="1:8" ht="19.5">
      <c r="A114" s="167"/>
      <c r="B114" s="75"/>
      <c r="C114" s="75"/>
      <c r="D114" s="75"/>
      <c r="E114" s="75"/>
      <c r="F114" s="75"/>
      <c r="G114" s="75"/>
      <c r="H114" s="75"/>
    </row>
    <row r="115" spans="1:8" ht="19.5">
      <c r="A115" s="165"/>
      <c r="B115" s="75"/>
      <c r="C115" s="75"/>
      <c r="D115" s="75"/>
      <c r="E115" s="75"/>
      <c r="F115" s="75"/>
      <c r="G115" s="75"/>
      <c r="H115" s="75"/>
    </row>
    <row r="116" spans="1:8" ht="19.5">
      <c r="A116" s="165"/>
      <c r="B116" s="75"/>
      <c r="C116" s="75"/>
      <c r="D116" s="75"/>
      <c r="E116" s="75"/>
      <c r="F116" s="75"/>
      <c r="G116" s="75"/>
      <c r="H116" s="75"/>
    </row>
    <row r="117" spans="1:8" ht="19.5">
      <c r="A117" s="165"/>
      <c r="B117" s="75"/>
      <c r="C117" s="75"/>
      <c r="D117" s="75"/>
      <c r="E117" s="75"/>
      <c r="F117" s="75"/>
      <c r="G117" s="75"/>
      <c r="H117" s="75"/>
    </row>
    <row r="118" spans="1:8" ht="19.5">
      <c r="A118" s="165"/>
      <c r="B118" s="75"/>
      <c r="C118" s="75"/>
      <c r="D118" s="75"/>
      <c r="E118" s="75"/>
      <c r="F118" s="75"/>
      <c r="G118" s="75"/>
      <c r="H118" s="75"/>
    </row>
    <row r="119" spans="1:8" ht="19.5">
      <c r="A119" s="165"/>
      <c r="B119" s="75"/>
      <c r="C119" s="75"/>
      <c r="D119" s="75"/>
      <c r="E119" s="75"/>
      <c r="F119" s="75"/>
      <c r="G119" s="75"/>
      <c r="H119" s="75"/>
    </row>
    <row r="120" spans="1:8" ht="19.5">
      <c r="A120" s="165"/>
      <c r="B120" s="75"/>
      <c r="C120" s="75"/>
      <c r="D120" s="75"/>
      <c r="E120" s="75"/>
      <c r="F120" s="75"/>
      <c r="G120" s="75"/>
      <c r="H120" s="75"/>
    </row>
    <row r="121" spans="1:8" ht="19.5">
      <c r="A121" s="165"/>
      <c r="B121" s="75"/>
      <c r="C121" s="75"/>
      <c r="D121" s="75"/>
      <c r="E121" s="75"/>
      <c r="F121" s="75"/>
      <c r="G121" s="75"/>
      <c r="H121" s="75"/>
    </row>
    <row r="122" spans="1:8" ht="19.5">
      <c r="A122" s="167"/>
      <c r="B122" s="75"/>
      <c r="C122" s="75"/>
      <c r="D122" s="75"/>
      <c r="E122" s="75"/>
      <c r="F122" s="75"/>
      <c r="G122" s="75"/>
      <c r="H122" s="75"/>
    </row>
    <row r="123" spans="1:8" ht="19.5">
      <c r="A123" s="165"/>
      <c r="B123" s="75"/>
      <c r="C123" s="75"/>
      <c r="D123" s="75"/>
      <c r="E123" s="75"/>
      <c r="F123" s="75"/>
      <c r="G123" s="75"/>
      <c r="H123" s="75"/>
    </row>
    <row r="124" spans="1:8" ht="19.5">
      <c r="A124" s="165"/>
      <c r="B124" s="75"/>
      <c r="C124" s="75"/>
      <c r="D124" s="75"/>
      <c r="E124" s="75"/>
      <c r="F124" s="75"/>
      <c r="G124" s="75"/>
      <c r="H124" s="75"/>
    </row>
    <row r="125" spans="1:8" ht="19.5">
      <c r="A125" s="165"/>
      <c r="B125" s="75"/>
      <c r="C125" s="75"/>
      <c r="D125" s="75"/>
      <c r="E125" s="75"/>
      <c r="F125" s="75"/>
      <c r="G125" s="75"/>
      <c r="H125" s="75"/>
    </row>
    <row r="126" spans="1:8" ht="19.5">
      <c r="A126" s="165"/>
      <c r="B126" s="75"/>
      <c r="C126" s="75"/>
      <c r="D126" s="75"/>
      <c r="E126" s="75"/>
      <c r="F126" s="75"/>
      <c r="G126" s="75"/>
      <c r="H126" s="75"/>
    </row>
    <row r="127" spans="1:8" ht="19.5">
      <c r="A127" s="165"/>
      <c r="B127" s="75"/>
      <c r="C127" s="75"/>
      <c r="D127" s="75"/>
      <c r="E127" s="75"/>
      <c r="F127" s="75"/>
      <c r="G127" s="75"/>
      <c r="H127" s="75"/>
    </row>
    <row r="128" spans="1:8" ht="19.5">
      <c r="A128" s="167"/>
      <c r="B128" s="75"/>
      <c r="C128" s="75"/>
      <c r="D128" s="75"/>
      <c r="E128" s="75"/>
      <c r="F128" s="75"/>
      <c r="G128" s="75"/>
      <c r="H128" s="75"/>
    </row>
    <row r="129" spans="1:8" ht="19.5">
      <c r="A129" s="165"/>
      <c r="B129" s="75"/>
      <c r="C129" s="75"/>
      <c r="D129" s="75"/>
      <c r="E129" s="75"/>
      <c r="F129" s="75"/>
      <c r="G129" s="75"/>
      <c r="H129" s="75"/>
    </row>
    <row r="130" spans="1:8" ht="19.5">
      <c r="A130" s="165"/>
      <c r="B130" s="75"/>
      <c r="C130" s="75"/>
      <c r="D130" s="75"/>
      <c r="E130" s="75"/>
      <c r="F130" s="75"/>
      <c r="G130" s="75"/>
      <c r="H130" s="75"/>
    </row>
    <row r="131" spans="1:8" ht="19.5">
      <c r="A131" s="165"/>
      <c r="B131" s="75"/>
      <c r="C131" s="75"/>
      <c r="D131" s="75"/>
      <c r="E131" s="75"/>
      <c r="F131" s="75"/>
      <c r="G131" s="75"/>
      <c r="H131" s="75"/>
    </row>
    <row r="132" spans="1:8" ht="19.5">
      <c r="A132" s="167"/>
      <c r="B132" s="75"/>
      <c r="C132" s="75"/>
      <c r="D132" s="75"/>
      <c r="E132" s="75"/>
      <c r="F132" s="75"/>
      <c r="G132" s="75"/>
      <c r="H132" s="75"/>
    </row>
    <row r="133" spans="1:8" ht="19.5">
      <c r="A133" s="165"/>
      <c r="B133" s="75"/>
      <c r="C133" s="75"/>
      <c r="D133" s="75"/>
      <c r="E133" s="75"/>
      <c r="F133" s="75"/>
      <c r="G133" s="75"/>
      <c r="H133" s="75"/>
    </row>
    <row r="134" spans="1:8" ht="19.5">
      <c r="A134" s="165"/>
      <c r="B134" s="75"/>
      <c r="C134" s="75"/>
      <c r="D134" s="75"/>
      <c r="E134" s="75"/>
      <c r="F134" s="75"/>
      <c r="G134" s="75"/>
      <c r="H134" s="75"/>
    </row>
    <row r="135" spans="1:8" ht="19.5">
      <c r="A135" s="165"/>
      <c r="B135" s="75"/>
      <c r="C135" s="75"/>
      <c r="D135" s="75"/>
      <c r="E135" s="75"/>
      <c r="F135" s="75"/>
      <c r="G135" s="75"/>
      <c r="H135" s="75"/>
    </row>
    <row r="136" spans="1:8" ht="19.5">
      <c r="A136" s="165"/>
      <c r="B136" s="75"/>
      <c r="C136" s="75"/>
      <c r="D136" s="75"/>
      <c r="E136" s="75"/>
      <c r="F136" s="75"/>
      <c r="G136" s="75"/>
      <c r="H136" s="75"/>
    </row>
    <row r="137" spans="1:8" ht="19.5">
      <c r="A137" s="167"/>
      <c r="B137" s="75"/>
      <c r="C137" s="75"/>
      <c r="D137" s="75"/>
      <c r="E137" s="75"/>
      <c r="F137" s="75"/>
      <c r="G137" s="75"/>
      <c r="H137" s="75"/>
    </row>
    <row r="138" spans="1:8" ht="19.5">
      <c r="A138" s="165"/>
      <c r="B138" s="75"/>
      <c r="C138" s="75"/>
      <c r="D138" s="75"/>
      <c r="E138" s="75"/>
      <c r="F138" s="75"/>
      <c r="G138" s="75"/>
      <c r="H138" s="75"/>
    </row>
    <row r="139" spans="1:8" ht="19.5">
      <c r="A139" s="165"/>
      <c r="B139" s="75"/>
      <c r="C139" s="75"/>
      <c r="D139" s="75"/>
      <c r="E139" s="75"/>
      <c r="F139" s="75"/>
      <c r="G139" s="75"/>
      <c r="H139" s="75"/>
    </row>
    <row r="140" spans="1:8" ht="19.5">
      <c r="A140" s="165"/>
      <c r="B140" s="75"/>
      <c r="C140" s="75"/>
      <c r="D140" s="75"/>
      <c r="E140" s="75"/>
      <c r="F140" s="75"/>
      <c r="G140" s="75"/>
      <c r="H140" s="75"/>
    </row>
    <row r="141" spans="1:8" ht="19.5">
      <c r="A141" s="165"/>
      <c r="B141" s="75"/>
      <c r="C141" s="75"/>
      <c r="D141" s="75"/>
      <c r="E141" s="75"/>
      <c r="F141" s="75"/>
      <c r="G141" s="75"/>
      <c r="H141" s="75"/>
    </row>
    <row r="142" spans="1:8" ht="19.5">
      <c r="A142" s="166"/>
      <c r="B142" s="75"/>
      <c r="C142" s="75"/>
      <c r="D142" s="75"/>
      <c r="E142" s="75"/>
      <c r="F142" s="75"/>
      <c r="G142" s="75"/>
      <c r="H142" s="75"/>
    </row>
    <row r="143" spans="1:8" ht="19.5">
      <c r="A143" s="166"/>
      <c r="B143" s="75"/>
      <c r="C143" s="75"/>
      <c r="D143" s="75"/>
      <c r="E143" s="75"/>
      <c r="F143" s="75"/>
      <c r="G143" s="75"/>
      <c r="H143" s="75"/>
    </row>
    <row r="144" spans="1:8" ht="19.5">
      <c r="A144" s="167"/>
      <c r="B144" s="75"/>
      <c r="C144" s="75"/>
      <c r="D144" s="75"/>
      <c r="E144" s="75"/>
      <c r="F144" s="75"/>
      <c r="G144" s="75"/>
      <c r="H144" s="75"/>
    </row>
    <row r="145" spans="1:8" ht="19.5">
      <c r="A145" s="165"/>
      <c r="B145" s="75"/>
      <c r="C145" s="75"/>
      <c r="D145" s="75"/>
      <c r="E145" s="75"/>
      <c r="F145" s="75"/>
      <c r="G145" s="75"/>
      <c r="H145" s="75"/>
    </row>
    <row r="146" spans="1:8" ht="19.5">
      <c r="A146" s="165"/>
      <c r="B146" s="75"/>
      <c r="C146" s="75"/>
      <c r="D146" s="75"/>
      <c r="E146" s="75"/>
      <c r="F146" s="75"/>
      <c r="G146" s="75"/>
      <c r="H146" s="75"/>
    </row>
    <row r="147" spans="1:8" ht="19.5">
      <c r="A147" s="171"/>
      <c r="B147" s="75"/>
      <c r="C147" s="75"/>
      <c r="D147" s="75"/>
      <c r="E147" s="75"/>
      <c r="F147" s="75"/>
      <c r="G147" s="75"/>
      <c r="H147" s="75"/>
    </row>
    <row r="148" spans="1:8" ht="19.5">
      <c r="A148" s="167"/>
      <c r="B148" s="75"/>
      <c r="C148" s="75"/>
      <c r="D148" s="75"/>
      <c r="E148" s="75"/>
      <c r="F148" s="75"/>
      <c r="G148" s="75"/>
      <c r="H148" s="75"/>
    </row>
    <row r="149" spans="1:8" ht="19.5">
      <c r="A149" s="165"/>
      <c r="B149" s="75"/>
      <c r="C149" s="75"/>
      <c r="D149" s="75"/>
      <c r="E149" s="75"/>
      <c r="F149" s="75"/>
      <c r="G149" s="75"/>
      <c r="H149" s="75"/>
    </row>
    <row r="150" spans="1:8" ht="19.5">
      <c r="A150" s="165"/>
      <c r="B150" s="75"/>
      <c r="C150" s="75"/>
      <c r="D150" s="75"/>
      <c r="E150" s="75"/>
      <c r="F150" s="75"/>
      <c r="G150" s="75"/>
      <c r="H150" s="75"/>
    </row>
    <row r="151" spans="1:8" ht="19.5">
      <c r="A151" s="165"/>
      <c r="B151" s="75"/>
      <c r="C151" s="75"/>
      <c r="D151" s="75"/>
      <c r="E151" s="75"/>
      <c r="F151" s="75"/>
      <c r="G151" s="75"/>
      <c r="H151" s="75"/>
    </row>
    <row r="152" spans="1:8" ht="19.5">
      <c r="A152" s="167"/>
      <c r="B152" s="75"/>
      <c r="C152" s="75"/>
      <c r="D152" s="75"/>
      <c r="E152" s="75"/>
      <c r="F152" s="75"/>
      <c r="G152" s="75"/>
      <c r="H152" s="75"/>
    </row>
    <row r="153" spans="1:8" ht="19.5">
      <c r="A153" s="165"/>
      <c r="B153" s="75"/>
      <c r="C153" s="75"/>
      <c r="D153" s="75"/>
      <c r="E153" s="75"/>
      <c r="F153" s="75"/>
      <c r="G153" s="75"/>
      <c r="H153" s="75"/>
    </row>
    <row r="154" spans="1:8" ht="19.5">
      <c r="A154" s="165"/>
      <c r="B154" s="75"/>
      <c r="C154" s="75"/>
      <c r="D154" s="75"/>
      <c r="E154" s="75"/>
      <c r="F154" s="75"/>
      <c r="G154" s="75"/>
      <c r="H154" s="75"/>
    </row>
    <row r="155" spans="1:8" ht="19.5">
      <c r="A155" s="165"/>
      <c r="B155" s="75"/>
      <c r="C155" s="75"/>
      <c r="D155" s="75"/>
      <c r="E155" s="75"/>
      <c r="F155" s="75"/>
      <c r="G155" s="75"/>
      <c r="H155" s="75"/>
    </row>
    <row r="156" spans="1:8" ht="19.5">
      <c r="A156" s="167"/>
      <c r="B156" s="75"/>
      <c r="C156" s="75"/>
      <c r="D156" s="75"/>
      <c r="E156" s="75"/>
      <c r="F156" s="75"/>
      <c r="G156" s="75"/>
      <c r="H156" s="75"/>
    </row>
    <row r="157" spans="1:8" ht="19.5">
      <c r="A157" s="165"/>
      <c r="B157" s="75"/>
      <c r="C157" s="75"/>
      <c r="D157" s="75"/>
      <c r="E157" s="75"/>
      <c r="F157" s="75"/>
      <c r="G157" s="75"/>
      <c r="H157" s="75"/>
    </row>
    <row r="158" spans="1:8" ht="19.5">
      <c r="A158" s="165"/>
      <c r="B158" s="75"/>
      <c r="C158" s="75"/>
      <c r="D158" s="75"/>
      <c r="E158" s="75"/>
      <c r="F158" s="75"/>
      <c r="G158" s="75"/>
      <c r="H158" s="75"/>
    </row>
    <row r="159" spans="1:8" ht="19.5">
      <c r="A159" s="165"/>
      <c r="B159" s="75"/>
      <c r="C159" s="75"/>
      <c r="D159" s="75"/>
      <c r="E159" s="75"/>
      <c r="F159" s="75"/>
      <c r="G159" s="75"/>
      <c r="H159" s="75"/>
    </row>
    <row r="160" spans="1:8" ht="19.5">
      <c r="A160" s="167"/>
      <c r="B160" s="75"/>
      <c r="C160" s="75"/>
      <c r="D160" s="75"/>
      <c r="E160" s="75"/>
      <c r="F160" s="75"/>
      <c r="G160" s="75"/>
      <c r="H160" s="75"/>
    </row>
    <row r="161" spans="1:8" ht="19.5">
      <c r="A161" s="165"/>
      <c r="B161" s="75"/>
      <c r="C161" s="75"/>
      <c r="D161" s="75"/>
      <c r="E161" s="75"/>
      <c r="F161" s="75"/>
      <c r="G161" s="75"/>
      <c r="H161" s="75"/>
    </row>
    <row r="162" spans="1:8" ht="19.5">
      <c r="A162" s="165"/>
      <c r="B162" s="75"/>
      <c r="C162" s="75"/>
      <c r="D162" s="75"/>
      <c r="E162" s="75"/>
      <c r="F162" s="75"/>
      <c r="G162" s="75"/>
      <c r="H162" s="75"/>
    </row>
    <row r="163" spans="1:8" ht="19.5">
      <c r="A163" s="165"/>
      <c r="B163" s="75"/>
      <c r="C163" s="75"/>
      <c r="D163" s="75"/>
      <c r="E163" s="75"/>
      <c r="F163" s="75"/>
      <c r="G163" s="75"/>
      <c r="H163" s="75"/>
    </row>
    <row r="164" spans="1:8" ht="19.5">
      <c r="A164" s="172"/>
      <c r="B164" s="75"/>
      <c r="C164" s="75"/>
      <c r="D164" s="75"/>
      <c r="E164" s="75"/>
      <c r="F164" s="75"/>
      <c r="G164" s="75"/>
      <c r="H164" s="75"/>
    </row>
    <row r="165" spans="1:8" ht="19.5">
      <c r="A165" s="172"/>
      <c r="B165" s="75"/>
      <c r="C165" s="75"/>
      <c r="D165" s="75"/>
      <c r="E165" s="75"/>
      <c r="F165" s="75"/>
      <c r="G165" s="75"/>
      <c r="H165" s="75"/>
    </row>
    <row r="166" spans="1:8" ht="19.5">
      <c r="A166" s="172"/>
      <c r="B166" s="75"/>
      <c r="C166" s="75"/>
      <c r="D166" s="75"/>
      <c r="E166" s="75"/>
      <c r="F166" s="75"/>
      <c r="G166" s="75"/>
      <c r="H166" s="75"/>
    </row>
    <row r="167" spans="1:8" ht="19.5">
      <c r="A167" s="168"/>
      <c r="B167" s="75"/>
      <c r="C167" s="75"/>
      <c r="D167" s="75"/>
      <c r="E167" s="75"/>
      <c r="F167" s="75"/>
      <c r="G167" s="75"/>
      <c r="H167" s="75"/>
    </row>
    <row r="168" spans="1:8" ht="19.5">
      <c r="A168" s="168"/>
      <c r="B168" s="75"/>
      <c r="C168" s="75"/>
      <c r="D168" s="75"/>
      <c r="E168" s="75"/>
      <c r="F168" s="75"/>
      <c r="G168" s="75"/>
      <c r="H168" s="75"/>
    </row>
    <row r="169" spans="1:8" ht="19.5">
      <c r="A169" s="167"/>
      <c r="B169" s="75"/>
      <c r="C169" s="75"/>
      <c r="D169" s="75"/>
      <c r="E169" s="75"/>
      <c r="F169" s="75"/>
      <c r="G169" s="75"/>
      <c r="H169" s="75"/>
    </row>
    <row r="170" spans="1:8" ht="19.5">
      <c r="A170" s="165"/>
      <c r="B170" s="75"/>
      <c r="C170" s="75"/>
      <c r="D170" s="75"/>
      <c r="E170" s="75"/>
      <c r="F170" s="75"/>
      <c r="G170" s="75"/>
      <c r="H170" s="75"/>
    </row>
    <row r="171" spans="1:8" ht="19.5">
      <c r="A171" s="165"/>
      <c r="B171" s="75"/>
      <c r="C171" s="75"/>
      <c r="D171" s="75"/>
      <c r="E171" s="75"/>
      <c r="F171" s="75"/>
      <c r="G171" s="75"/>
      <c r="H171" s="75"/>
    </row>
    <row r="172" spans="1:8" ht="19.5">
      <c r="A172" s="165"/>
      <c r="B172" s="75"/>
      <c r="C172" s="75"/>
      <c r="D172" s="75"/>
      <c r="E172" s="75"/>
      <c r="F172" s="75"/>
      <c r="G172" s="75"/>
      <c r="H172" s="75"/>
    </row>
    <row r="173" spans="1:8" ht="19.5">
      <c r="A173" s="165"/>
      <c r="B173" s="75"/>
      <c r="C173" s="75"/>
      <c r="D173" s="75"/>
      <c r="E173" s="75"/>
      <c r="F173" s="75"/>
      <c r="G173" s="75"/>
      <c r="H173" s="75"/>
    </row>
    <row r="174" spans="1:8" ht="19.5">
      <c r="A174" s="165"/>
      <c r="B174" s="75"/>
      <c r="C174" s="75"/>
      <c r="D174" s="75"/>
      <c r="E174" s="75"/>
      <c r="F174" s="75"/>
      <c r="G174" s="75"/>
      <c r="H174" s="75"/>
    </row>
    <row r="175" spans="1:8" ht="19.5">
      <c r="A175" s="167"/>
      <c r="B175" s="75"/>
      <c r="C175" s="75"/>
      <c r="D175" s="75"/>
      <c r="E175" s="75"/>
      <c r="F175" s="75"/>
      <c r="G175" s="75"/>
      <c r="H175" s="75"/>
    </row>
    <row r="176" spans="1:8" ht="19.5">
      <c r="A176" s="165"/>
      <c r="B176" s="75"/>
      <c r="C176" s="75"/>
      <c r="D176" s="75"/>
      <c r="E176" s="75"/>
      <c r="F176" s="75"/>
      <c r="G176" s="75"/>
      <c r="H176" s="75"/>
    </row>
    <row r="177" spans="1:8" ht="19.5">
      <c r="A177" s="165"/>
      <c r="B177" s="75"/>
      <c r="C177" s="75"/>
      <c r="D177" s="75"/>
      <c r="E177" s="75"/>
      <c r="F177" s="75"/>
      <c r="G177" s="75"/>
      <c r="H177" s="75"/>
    </row>
    <row r="178" spans="1:8" ht="19.5">
      <c r="A178" s="165"/>
      <c r="B178" s="75"/>
      <c r="C178" s="75"/>
      <c r="D178" s="75"/>
      <c r="E178" s="75"/>
      <c r="F178" s="75"/>
      <c r="G178" s="75"/>
      <c r="H178" s="75"/>
    </row>
    <row r="179" spans="1:8" ht="19.5">
      <c r="A179" s="165"/>
      <c r="B179" s="75"/>
      <c r="C179" s="75"/>
      <c r="D179" s="75"/>
      <c r="E179" s="75"/>
      <c r="F179" s="75"/>
      <c r="G179" s="75"/>
      <c r="H179" s="75"/>
    </row>
    <row r="180" spans="1:8" ht="19.5">
      <c r="A180" s="167"/>
      <c r="B180" s="75"/>
      <c r="C180" s="75"/>
      <c r="D180" s="75"/>
      <c r="E180" s="75"/>
      <c r="F180" s="75"/>
      <c r="G180" s="75"/>
      <c r="H180" s="75"/>
    </row>
    <row r="181" spans="1:8" ht="19.5">
      <c r="A181" s="167"/>
      <c r="B181" s="75"/>
      <c r="C181" s="75"/>
      <c r="D181" s="75"/>
      <c r="E181" s="75"/>
      <c r="F181" s="75"/>
      <c r="G181" s="75"/>
      <c r="H181" s="75"/>
    </row>
    <row r="182" spans="1:8" ht="19.5">
      <c r="A182" s="165"/>
      <c r="B182" s="75"/>
      <c r="C182" s="75"/>
      <c r="D182" s="75"/>
      <c r="E182" s="75"/>
      <c r="F182" s="75"/>
      <c r="G182" s="75"/>
      <c r="H182" s="75"/>
    </row>
    <row r="183" spans="1:8" ht="19.5">
      <c r="A183" s="165"/>
      <c r="B183" s="75"/>
      <c r="C183" s="75"/>
      <c r="D183" s="75"/>
      <c r="E183" s="75"/>
      <c r="F183" s="75"/>
      <c r="G183" s="75"/>
      <c r="H183" s="75"/>
    </row>
    <row r="184" spans="1:8" ht="19.5">
      <c r="A184" s="165"/>
      <c r="B184" s="75"/>
      <c r="C184" s="75"/>
      <c r="D184" s="75"/>
      <c r="E184" s="75"/>
      <c r="F184" s="75"/>
      <c r="G184" s="75"/>
      <c r="H184" s="75"/>
    </row>
    <row r="185" spans="1:8" ht="19.5">
      <c r="A185" s="167"/>
      <c r="B185" s="75"/>
      <c r="C185" s="75"/>
      <c r="D185" s="75"/>
      <c r="E185" s="75"/>
      <c r="F185" s="75"/>
      <c r="G185" s="75"/>
      <c r="H185" s="75"/>
    </row>
    <row r="186" spans="1:8" ht="19.5">
      <c r="A186" s="167"/>
      <c r="B186" s="75"/>
      <c r="C186" s="75"/>
      <c r="D186" s="75"/>
      <c r="E186" s="75"/>
      <c r="F186" s="75"/>
      <c r="G186" s="75"/>
      <c r="H186" s="75"/>
    </row>
    <row r="187" spans="1:8" ht="19.5">
      <c r="A187" s="167"/>
      <c r="B187" s="75"/>
      <c r="C187" s="75"/>
      <c r="D187" s="75"/>
      <c r="E187" s="75"/>
      <c r="F187" s="75"/>
      <c r="G187" s="75"/>
      <c r="H187" s="75"/>
    </row>
    <row r="188" spans="1:8" ht="19.5">
      <c r="A188" s="167"/>
      <c r="B188" s="75"/>
      <c r="C188" s="75"/>
      <c r="D188" s="75"/>
      <c r="E188" s="75"/>
      <c r="F188" s="75"/>
      <c r="G188" s="75"/>
      <c r="H188" s="75"/>
    </row>
    <row r="189" spans="1:8" ht="19.5">
      <c r="A189" s="167"/>
      <c r="B189" s="75"/>
      <c r="C189" s="75"/>
      <c r="D189" s="75"/>
      <c r="E189" s="75"/>
      <c r="F189" s="75"/>
      <c r="G189" s="75"/>
      <c r="H189" s="75"/>
    </row>
    <row r="190" spans="1:8" ht="19.5">
      <c r="A190" s="167"/>
      <c r="B190" s="75"/>
      <c r="C190" s="75"/>
      <c r="D190" s="75"/>
      <c r="E190" s="75"/>
      <c r="F190" s="75"/>
      <c r="G190" s="75"/>
      <c r="H190" s="75"/>
    </row>
    <row r="191" spans="1:8" ht="19.5">
      <c r="A191" s="165"/>
      <c r="B191" s="75"/>
      <c r="C191" s="75"/>
      <c r="D191" s="75"/>
      <c r="E191" s="75"/>
      <c r="F191" s="75"/>
      <c r="G191" s="75"/>
      <c r="H191" s="75"/>
    </row>
    <row r="192" spans="1:8" ht="19.5">
      <c r="A192" s="165"/>
      <c r="B192" s="75"/>
      <c r="C192" s="75"/>
      <c r="D192" s="75"/>
      <c r="E192" s="75"/>
      <c r="F192" s="75"/>
      <c r="G192" s="75"/>
      <c r="H192" s="75"/>
    </row>
    <row r="193" spans="1:8" ht="19.5">
      <c r="A193" s="165"/>
      <c r="B193" s="75"/>
      <c r="C193" s="75"/>
      <c r="D193" s="75"/>
      <c r="E193" s="75"/>
      <c r="F193" s="75"/>
      <c r="G193" s="75"/>
      <c r="H193" s="75"/>
    </row>
    <row r="194" spans="1:8" ht="19.5">
      <c r="A194" s="167"/>
      <c r="B194" s="75"/>
      <c r="C194" s="75"/>
      <c r="D194" s="75"/>
      <c r="E194" s="75"/>
      <c r="F194" s="75"/>
      <c r="G194" s="75"/>
      <c r="H194" s="75"/>
    </row>
    <row r="195" spans="1:8" ht="19.5">
      <c r="A195" s="165"/>
      <c r="B195" s="75"/>
      <c r="C195" s="75"/>
      <c r="D195" s="75"/>
      <c r="E195" s="75"/>
      <c r="F195" s="75"/>
      <c r="G195" s="75"/>
      <c r="H195" s="75"/>
    </row>
    <row r="196" spans="1:8" ht="19.5">
      <c r="A196" s="165"/>
      <c r="B196" s="75"/>
      <c r="C196" s="75"/>
      <c r="D196" s="75"/>
      <c r="E196" s="75"/>
      <c r="F196" s="75"/>
      <c r="G196" s="75"/>
      <c r="H196" s="75"/>
    </row>
    <row r="197" spans="1:8" ht="19.5">
      <c r="A197" s="173"/>
      <c r="B197" s="75"/>
      <c r="C197" s="75"/>
      <c r="D197" s="75"/>
      <c r="E197" s="75"/>
      <c r="F197" s="75"/>
      <c r="G197" s="75"/>
      <c r="H197" s="75"/>
    </row>
    <row r="198" spans="1:8" ht="19.5">
      <c r="A198" s="165"/>
      <c r="B198" s="75"/>
      <c r="C198" s="75"/>
      <c r="D198" s="75"/>
      <c r="E198" s="75"/>
      <c r="F198" s="75"/>
      <c r="G198" s="75"/>
      <c r="H198" s="75"/>
    </row>
    <row r="199" spans="1:8" ht="19.5">
      <c r="A199" s="167"/>
      <c r="B199" s="75"/>
      <c r="C199" s="75"/>
      <c r="D199" s="75"/>
      <c r="E199" s="75"/>
      <c r="F199" s="75"/>
      <c r="G199" s="75"/>
      <c r="H199" s="75"/>
    </row>
    <row r="200" spans="1:8" ht="19.5">
      <c r="A200" s="165"/>
      <c r="B200" s="75"/>
      <c r="C200" s="75"/>
      <c r="D200" s="75"/>
      <c r="E200" s="75"/>
      <c r="F200" s="75"/>
      <c r="G200" s="75"/>
      <c r="H200" s="75"/>
    </row>
    <row r="201" spans="1:8" ht="19.5">
      <c r="A201" s="165"/>
      <c r="B201" s="75"/>
      <c r="C201" s="75"/>
      <c r="D201" s="75"/>
      <c r="E201" s="75"/>
      <c r="F201" s="75"/>
      <c r="G201" s="75"/>
      <c r="H201" s="75"/>
    </row>
    <row r="202" spans="1:8" ht="19.5">
      <c r="A202" s="167"/>
      <c r="B202" s="75"/>
      <c r="C202" s="75"/>
      <c r="D202" s="75"/>
      <c r="E202" s="75"/>
      <c r="F202" s="75"/>
      <c r="G202" s="75"/>
      <c r="H202" s="75"/>
    </row>
    <row r="203" spans="1:8" ht="19.5">
      <c r="A203" s="165"/>
      <c r="B203" s="75"/>
      <c r="C203" s="75"/>
      <c r="D203" s="75"/>
      <c r="E203" s="75"/>
      <c r="F203" s="75"/>
      <c r="G203" s="75"/>
      <c r="H203" s="75"/>
    </row>
    <row r="204" spans="1:8" ht="19.5">
      <c r="A204" s="165"/>
      <c r="B204" s="75"/>
      <c r="C204" s="75"/>
      <c r="D204" s="75"/>
      <c r="E204" s="75"/>
      <c r="F204" s="75"/>
      <c r="G204" s="75"/>
      <c r="H204" s="75"/>
    </row>
    <row r="205" spans="1:8" ht="19.5">
      <c r="A205" s="167"/>
      <c r="B205" s="75"/>
      <c r="C205" s="75"/>
      <c r="D205" s="75"/>
      <c r="E205" s="75"/>
      <c r="F205" s="75"/>
      <c r="G205" s="75"/>
      <c r="H205" s="75"/>
    </row>
    <row r="206" spans="1:8" ht="19.5">
      <c r="A206" s="165"/>
      <c r="B206" s="75"/>
      <c r="C206" s="75"/>
      <c r="D206" s="75"/>
      <c r="E206" s="75"/>
      <c r="F206" s="75"/>
      <c r="G206" s="75"/>
      <c r="H206" s="75"/>
    </row>
    <row r="207" spans="1:8" ht="19.5">
      <c r="A207" s="165"/>
      <c r="B207" s="75"/>
      <c r="C207" s="75"/>
      <c r="D207" s="75"/>
      <c r="E207" s="75"/>
      <c r="F207" s="75"/>
      <c r="G207" s="75"/>
      <c r="H207" s="75"/>
    </row>
    <row r="208" spans="1:8" ht="19.5">
      <c r="A208" s="165"/>
      <c r="B208" s="75"/>
      <c r="C208" s="75"/>
      <c r="D208" s="75"/>
      <c r="E208" s="75"/>
      <c r="F208" s="75"/>
      <c r="G208" s="75"/>
      <c r="H208" s="75"/>
    </row>
    <row r="209" spans="1:8" ht="19.5">
      <c r="A209" s="165"/>
      <c r="B209" s="75"/>
      <c r="C209" s="75"/>
      <c r="D209" s="75"/>
      <c r="E209" s="75"/>
      <c r="F209" s="75"/>
      <c r="G209" s="75"/>
      <c r="H209" s="75"/>
    </row>
    <row r="210" spans="1:8" ht="19.5">
      <c r="A210" s="165"/>
      <c r="B210" s="75"/>
      <c r="C210" s="75"/>
      <c r="D210" s="75"/>
      <c r="E210" s="75"/>
      <c r="F210" s="75"/>
      <c r="G210" s="75"/>
      <c r="H210" s="75"/>
    </row>
    <row r="211" spans="1:8" ht="19.5">
      <c r="A211" s="165"/>
      <c r="B211" s="75"/>
      <c r="C211" s="75"/>
      <c r="D211" s="75"/>
      <c r="E211" s="75"/>
      <c r="F211" s="75"/>
      <c r="G211" s="75"/>
      <c r="H211" s="75"/>
    </row>
    <row r="212" spans="1:8" ht="19.5">
      <c r="A212" s="165"/>
      <c r="B212" s="75"/>
      <c r="C212" s="75"/>
      <c r="D212" s="75"/>
      <c r="E212" s="75"/>
      <c r="F212" s="75"/>
      <c r="G212" s="75"/>
      <c r="H212" s="75"/>
    </row>
    <row r="213" spans="1:8" ht="19.5">
      <c r="A213" s="165"/>
      <c r="B213" s="75"/>
      <c r="C213" s="75"/>
      <c r="D213" s="75"/>
      <c r="E213" s="75"/>
      <c r="F213" s="75"/>
      <c r="G213" s="75"/>
      <c r="H213" s="75"/>
    </row>
    <row r="214" spans="1:8" ht="19.5">
      <c r="A214" s="167"/>
      <c r="B214" s="75"/>
      <c r="C214" s="75"/>
      <c r="D214" s="75"/>
      <c r="E214" s="75"/>
      <c r="F214" s="75"/>
      <c r="G214" s="75"/>
      <c r="H214" s="75"/>
    </row>
    <row r="215" spans="1:8" ht="19.5">
      <c r="A215" s="165"/>
      <c r="B215" s="75"/>
      <c r="C215" s="75"/>
      <c r="D215" s="75"/>
      <c r="E215" s="75"/>
      <c r="F215" s="75"/>
      <c r="G215" s="75"/>
      <c r="H215" s="75"/>
    </row>
    <row r="216" spans="1:8" ht="19.5">
      <c r="A216" s="165"/>
      <c r="B216" s="75"/>
      <c r="C216" s="75"/>
      <c r="D216" s="75"/>
      <c r="E216" s="75"/>
      <c r="F216" s="75"/>
      <c r="G216" s="75"/>
      <c r="H216" s="75"/>
    </row>
    <row r="217" spans="1:8" ht="19.5">
      <c r="A217" s="165"/>
      <c r="B217" s="75"/>
      <c r="C217" s="75"/>
      <c r="D217" s="75"/>
      <c r="E217" s="75"/>
      <c r="F217" s="75"/>
      <c r="G217" s="75"/>
      <c r="H217" s="75"/>
    </row>
    <row r="218" spans="1:8" ht="19.5">
      <c r="A218" s="165"/>
      <c r="B218" s="75"/>
      <c r="C218" s="75"/>
      <c r="D218" s="75"/>
      <c r="E218" s="75"/>
      <c r="F218" s="75"/>
      <c r="G218" s="75"/>
      <c r="H218" s="75"/>
    </row>
    <row r="219" spans="1:8" ht="19.5">
      <c r="A219" s="165"/>
      <c r="B219" s="75"/>
      <c r="C219" s="75"/>
      <c r="D219" s="75"/>
      <c r="E219" s="75"/>
      <c r="F219" s="75"/>
      <c r="G219" s="75"/>
      <c r="H219" s="75"/>
    </row>
    <row r="220" spans="1:8" ht="19.5">
      <c r="A220" s="167"/>
      <c r="B220" s="75"/>
      <c r="C220" s="75"/>
      <c r="D220" s="75"/>
      <c r="E220" s="75"/>
      <c r="F220" s="75"/>
      <c r="G220" s="75"/>
      <c r="H220" s="75"/>
    </row>
    <row r="221" spans="1:8" ht="19.5">
      <c r="A221" s="165"/>
      <c r="B221" s="75"/>
      <c r="C221" s="75"/>
      <c r="D221" s="75"/>
      <c r="E221" s="75"/>
      <c r="F221" s="75"/>
      <c r="G221" s="75"/>
      <c r="H221" s="75"/>
    </row>
    <row r="222" spans="1:8" ht="19.5">
      <c r="A222" s="165"/>
      <c r="B222" s="75"/>
      <c r="C222" s="75"/>
      <c r="D222" s="75"/>
      <c r="E222" s="75"/>
      <c r="F222" s="75"/>
      <c r="G222" s="75"/>
      <c r="H222" s="75"/>
    </row>
    <row r="223" spans="1:8" ht="19.5">
      <c r="A223" s="167"/>
      <c r="B223" s="75"/>
      <c r="C223" s="75"/>
      <c r="D223" s="75"/>
      <c r="E223" s="75"/>
      <c r="F223" s="75"/>
      <c r="G223" s="75"/>
      <c r="H223" s="75"/>
    </row>
    <row r="224" spans="1:8" ht="19.5">
      <c r="A224" s="165"/>
      <c r="B224" s="75"/>
      <c r="C224" s="75"/>
      <c r="D224" s="75"/>
      <c r="E224" s="75"/>
      <c r="F224" s="75"/>
      <c r="G224" s="75"/>
      <c r="H224" s="75"/>
    </row>
    <row r="225" spans="1:8" ht="19.5">
      <c r="A225" s="165"/>
      <c r="B225" s="75"/>
      <c r="C225" s="75"/>
      <c r="D225" s="75"/>
      <c r="E225" s="75"/>
      <c r="F225" s="75"/>
      <c r="G225" s="75"/>
      <c r="H225" s="75"/>
    </row>
    <row r="226" spans="1:8" ht="19.5">
      <c r="A226" s="165"/>
      <c r="B226" s="75"/>
      <c r="C226" s="75"/>
      <c r="D226" s="75"/>
      <c r="E226" s="75"/>
      <c r="F226" s="75"/>
      <c r="G226" s="75"/>
      <c r="H226" s="75"/>
    </row>
    <row r="227" spans="1:8" ht="19.5">
      <c r="A227" s="174"/>
      <c r="B227" s="75"/>
      <c r="C227" s="75"/>
      <c r="D227" s="75"/>
      <c r="E227" s="75"/>
      <c r="F227" s="75"/>
      <c r="G227" s="75"/>
      <c r="H227" s="75"/>
    </row>
  </sheetData>
  <mergeCells count="6">
    <mergeCell ref="B6:H6"/>
    <mergeCell ref="A1:I1"/>
    <mergeCell ref="A2:I2"/>
    <mergeCell ref="A3:I3"/>
    <mergeCell ref="A4:I4"/>
    <mergeCell ref="A5:I5"/>
  </mergeCells>
  <pageMargins left="0.7" right="0.7" top="0.75" bottom="0.75" header="0.3" footer="0.3"/>
  <pageSetup scale="34" orientation="portrait" r:id="rId1"/>
</worksheet>
</file>

<file path=xl/worksheets/sheet19.xml><?xml version="1.0" encoding="utf-8"?>
<worksheet xmlns="http://schemas.openxmlformats.org/spreadsheetml/2006/main" xmlns:r="http://schemas.openxmlformats.org/officeDocument/2006/relationships">
  <sheetPr>
    <pageSetUpPr fitToPage="1"/>
  </sheetPr>
  <dimension ref="A1:I227"/>
  <sheetViews>
    <sheetView zoomScale="55" zoomScaleNormal="55" workbookViewId="0">
      <selection activeCell="N5" sqref="N5"/>
    </sheetView>
  </sheetViews>
  <sheetFormatPr defaultRowHeight="18"/>
  <cols>
    <col min="1" max="1" width="132.28515625" style="57" customWidth="1"/>
    <col min="2" max="8" width="16" style="57" customWidth="1"/>
    <col min="9" max="9" width="16" style="75" customWidth="1"/>
    <col min="10" max="256" width="9.140625" style="57"/>
    <col min="257" max="257" width="132.28515625" style="57" customWidth="1"/>
    <col min="258" max="265" width="16" style="57" customWidth="1"/>
    <col min="266" max="512" width="9.140625" style="57"/>
    <col min="513" max="513" width="132.28515625" style="57" customWidth="1"/>
    <col min="514" max="521" width="16" style="57" customWidth="1"/>
    <col min="522" max="768" width="9.140625" style="57"/>
    <col min="769" max="769" width="132.28515625" style="57" customWidth="1"/>
    <col min="770" max="777" width="16" style="57" customWidth="1"/>
    <col min="778" max="1024" width="9.140625" style="57"/>
    <col min="1025" max="1025" width="132.28515625" style="57" customWidth="1"/>
    <col min="1026" max="1033" width="16" style="57" customWidth="1"/>
    <col min="1034" max="1280" width="9.140625" style="57"/>
    <col min="1281" max="1281" width="132.28515625" style="57" customWidth="1"/>
    <col min="1282" max="1289" width="16" style="57" customWidth="1"/>
    <col min="1290" max="1536" width="9.140625" style="57"/>
    <col min="1537" max="1537" width="132.28515625" style="57" customWidth="1"/>
    <col min="1538" max="1545" width="16" style="57" customWidth="1"/>
    <col min="1546" max="1792" width="9.140625" style="57"/>
    <col min="1793" max="1793" width="132.28515625" style="57" customWidth="1"/>
    <col min="1794" max="1801" width="16" style="57" customWidth="1"/>
    <col min="1802" max="2048" width="9.140625" style="57"/>
    <col min="2049" max="2049" width="132.28515625" style="57" customWidth="1"/>
    <col min="2050" max="2057" width="16" style="57" customWidth="1"/>
    <col min="2058" max="2304" width="9.140625" style="57"/>
    <col min="2305" max="2305" width="132.28515625" style="57" customWidth="1"/>
    <col min="2306" max="2313" width="16" style="57" customWidth="1"/>
    <col min="2314" max="2560" width="9.140625" style="57"/>
    <col min="2561" max="2561" width="132.28515625" style="57" customWidth="1"/>
    <col min="2562" max="2569" width="16" style="57" customWidth="1"/>
    <col min="2570" max="2816" width="9.140625" style="57"/>
    <col min="2817" max="2817" width="132.28515625" style="57" customWidth="1"/>
    <col min="2818" max="2825" width="16" style="57" customWidth="1"/>
    <col min="2826" max="3072" width="9.140625" style="57"/>
    <col min="3073" max="3073" width="132.28515625" style="57" customWidth="1"/>
    <col min="3074" max="3081" width="16" style="57" customWidth="1"/>
    <col min="3082" max="3328" width="9.140625" style="57"/>
    <col min="3329" max="3329" width="132.28515625" style="57" customWidth="1"/>
    <col min="3330" max="3337" width="16" style="57" customWidth="1"/>
    <col min="3338" max="3584" width="9.140625" style="57"/>
    <col min="3585" max="3585" width="132.28515625" style="57" customWidth="1"/>
    <col min="3586" max="3593" width="16" style="57" customWidth="1"/>
    <col min="3594" max="3840" width="9.140625" style="57"/>
    <col min="3841" max="3841" width="132.28515625" style="57" customWidth="1"/>
    <col min="3842" max="3849" width="16" style="57" customWidth="1"/>
    <col min="3850" max="4096" width="9.140625" style="57"/>
    <col min="4097" max="4097" width="132.28515625" style="57" customWidth="1"/>
    <col min="4098" max="4105" width="16" style="57" customWidth="1"/>
    <col min="4106" max="4352" width="9.140625" style="57"/>
    <col min="4353" max="4353" width="132.28515625" style="57" customWidth="1"/>
    <col min="4354" max="4361" width="16" style="57" customWidth="1"/>
    <col min="4362" max="4608" width="9.140625" style="57"/>
    <col min="4609" max="4609" width="132.28515625" style="57" customWidth="1"/>
    <col min="4610" max="4617" width="16" style="57" customWidth="1"/>
    <col min="4618" max="4864" width="9.140625" style="57"/>
    <col min="4865" max="4865" width="132.28515625" style="57" customWidth="1"/>
    <col min="4866" max="4873" width="16" style="57" customWidth="1"/>
    <col min="4874" max="5120" width="9.140625" style="57"/>
    <col min="5121" max="5121" width="132.28515625" style="57" customWidth="1"/>
    <col min="5122" max="5129" width="16" style="57" customWidth="1"/>
    <col min="5130" max="5376" width="9.140625" style="57"/>
    <col min="5377" max="5377" width="132.28515625" style="57" customWidth="1"/>
    <col min="5378" max="5385" width="16" style="57" customWidth="1"/>
    <col min="5386" max="5632" width="9.140625" style="57"/>
    <col min="5633" max="5633" width="132.28515625" style="57" customWidth="1"/>
    <col min="5634" max="5641" width="16" style="57" customWidth="1"/>
    <col min="5642" max="5888" width="9.140625" style="57"/>
    <col min="5889" max="5889" width="132.28515625" style="57" customWidth="1"/>
    <col min="5890" max="5897" width="16" style="57" customWidth="1"/>
    <col min="5898" max="6144" width="9.140625" style="57"/>
    <col min="6145" max="6145" width="132.28515625" style="57" customWidth="1"/>
    <col min="6146" max="6153" width="16" style="57" customWidth="1"/>
    <col min="6154" max="6400" width="9.140625" style="57"/>
    <col min="6401" max="6401" width="132.28515625" style="57" customWidth="1"/>
    <col min="6402" max="6409" width="16" style="57" customWidth="1"/>
    <col min="6410" max="6656" width="9.140625" style="57"/>
    <col min="6657" max="6657" width="132.28515625" style="57" customWidth="1"/>
    <col min="6658" max="6665" width="16" style="57" customWidth="1"/>
    <col min="6666" max="6912" width="9.140625" style="57"/>
    <col min="6913" max="6913" width="132.28515625" style="57" customWidth="1"/>
    <col min="6914" max="6921" width="16" style="57" customWidth="1"/>
    <col min="6922" max="7168" width="9.140625" style="57"/>
    <col min="7169" max="7169" width="132.28515625" style="57" customWidth="1"/>
    <col min="7170" max="7177" width="16" style="57" customWidth="1"/>
    <col min="7178" max="7424" width="9.140625" style="57"/>
    <col min="7425" max="7425" width="132.28515625" style="57" customWidth="1"/>
    <col min="7426" max="7433" width="16" style="57" customWidth="1"/>
    <col min="7434" max="7680" width="9.140625" style="57"/>
    <col min="7681" max="7681" width="132.28515625" style="57" customWidth="1"/>
    <col min="7682" max="7689" width="16" style="57" customWidth="1"/>
    <col min="7690" max="7936" width="9.140625" style="57"/>
    <col min="7937" max="7937" width="132.28515625" style="57" customWidth="1"/>
    <col min="7938" max="7945" width="16" style="57" customWidth="1"/>
    <col min="7946" max="8192" width="9.140625" style="57"/>
    <col min="8193" max="8193" width="132.28515625" style="57" customWidth="1"/>
    <col min="8194" max="8201" width="16" style="57" customWidth="1"/>
    <col min="8202" max="8448" width="9.140625" style="57"/>
    <col min="8449" max="8449" width="132.28515625" style="57" customWidth="1"/>
    <col min="8450" max="8457" width="16" style="57" customWidth="1"/>
    <col min="8458" max="8704" width="9.140625" style="57"/>
    <col min="8705" max="8705" width="132.28515625" style="57" customWidth="1"/>
    <col min="8706" max="8713" width="16" style="57" customWidth="1"/>
    <col min="8714" max="8960" width="9.140625" style="57"/>
    <col min="8961" max="8961" width="132.28515625" style="57" customWidth="1"/>
    <col min="8962" max="8969" width="16" style="57" customWidth="1"/>
    <col min="8970" max="9216" width="9.140625" style="57"/>
    <col min="9217" max="9217" width="132.28515625" style="57" customWidth="1"/>
    <col min="9218" max="9225" width="16" style="57" customWidth="1"/>
    <col min="9226" max="9472" width="9.140625" style="57"/>
    <col min="9473" max="9473" width="132.28515625" style="57" customWidth="1"/>
    <col min="9474" max="9481" width="16" style="57" customWidth="1"/>
    <col min="9482" max="9728" width="9.140625" style="57"/>
    <col min="9729" max="9729" width="132.28515625" style="57" customWidth="1"/>
    <col min="9730" max="9737" width="16" style="57" customWidth="1"/>
    <col min="9738" max="9984" width="9.140625" style="57"/>
    <col min="9985" max="9985" width="132.28515625" style="57" customWidth="1"/>
    <col min="9986" max="9993" width="16" style="57" customWidth="1"/>
    <col min="9994" max="10240" width="9.140625" style="57"/>
    <col min="10241" max="10241" width="132.28515625" style="57" customWidth="1"/>
    <col min="10242" max="10249" width="16" style="57" customWidth="1"/>
    <col min="10250" max="10496" width="9.140625" style="57"/>
    <col min="10497" max="10497" width="132.28515625" style="57" customWidth="1"/>
    <col min="10498" max="10505" width="16" style="57" customWidth="1"/>
    <col min="10506" max="10752" width="9.140625" style="57"/>
    <col min="10753" max="10753" width="132.28515625" style="57" customWidth="1"/>
    <col min="10754" max="10761" width="16" style="57" customWidth="1"/>
    <col min="10762" max="11008" width="9.140625" style="57"/>
    <col min="11009" max="11009" width="132.28515625" style="57" customWidth="1"/>
    <col min="11010" max="11017" width="16" style="57" customWidth="1"/>
    <col min="11018" max="11264" width="9.140625" style="57"/>
    <col min="11265" max="11265" width="132.28515625" style="57" customWidth="1"/>
    <col min="11266" max="11273" width="16" style="57" customWidth="1"/>
    <col min="11274" max="11520" width="9.140625" style="57"/>
    <col min="11521" max="11521" width="132.28515625" style="57" customWidth="1"/>
    <col min="11522" max="11529" width="16" style="57" customWidth="1"/>
    <col min="11530" max="11776" width="9.140625" style="57"/>
    <col min="11777" max="11777" width="132.28515625" style="57" customWidth="1"/>
    <col min="11778" max="11785" width="16" style="57" customWidth="1"/>
    <col min="11786" max="12032" width="9.140625" style="57"/>
    <col min="12033" max="12033" width="132.28515625" style="57" customWidth="1"/>
    <col min="12034" max="12041" width="16" style="57" customWidth="1"/>
    <col min="12042" max="12288" width="9.140625" style="57"/>
    <col min="12289" max="12289" width="132.28515625" style="57" customWidth="1"/>
    <col min="12290" max="12297" width="16" style="57" customWidth="1"/>
    <col min="12298" max="12544" width="9.140625" style="57"/>
    <col min="12545" max="12545" width="132.28515625" style="57" customWidth="1"/>
    <col min="12546" max="12553" width="16" style="57" customWidth="1"/>
    <col min="12554" max="12800" width="9.140625" style="57"/>
    <col min="12801" max="12801" width="132.28515625" style="57" customWidth="1"/>
    <col min="12802" max="12809" width="16" style="57" customWidth="1"/>
    <col min="12810" max="13056" width="9.140625" style="57"/>
    <col min="13057" max="13057" width="132.28515625" style="57" customWidth="1"/>
    <col min="13058" max="13065" width="16" style="57" customWidth="1"/>
    <col min="13066" max="13312" width="9.140625" style="57"/>
    <col min="13313" max="13313" width="132.28515625" style="57" customWidth="1"/>
    <col min="13314" max="13321" width="16" style="57" customWidth="1"/>
    <col min="13322" max="13568" width="9.140625" style="57"/>
    <col min="13569" max="13569" width="132.28515625" style="57" customWidth="1"/>
    <col min="13570" max="13577" width="16" style="57" customWidth="1"/>
    <col min="13578" max="13824" width="9.140625" style="57"/>
    <col min="13825" max="13825" width="132.28515625" style="57" customWidth="1"/>
    <col min="13826" max="13833" width="16" style="57" customWidth="1"/>
    <col min="13834" max="14080" width="9.140625" style="57"/>
    <col min="14081" max="14081" width="132.28515625" style="57" customWidth="1"/>
    <col min="14082" max="14089" width="16" style="57" customWidth="1"/>
    <col min="14090" max="14336" width="9.140625" style="57"/>
    <col min="14337" max="14337" width="132.28515625" style="57" customWidth="1"/>
    <col min="14338" max="14345" width="16" style="57" customWidth="1"/>
    <col min="14346" max="14592" width="9.140625" style="57"/>
    <col min="14593" max="14593" width="132.28515625" style="57" customWidth="1"/>
    <col min="14594" max="14601" width="16" style="57" customWidth="1"/>
    <col min="14602" max="14848" width="9.140625" style="57"/>
    <col min="14849" max="14849" width="132.28515625" style="57" customWidth="1"/>
    <col min="14850" max="14857" width="16" style="57" customWidth="1"/>
    <col min="14858" max="15104" width="9.140625" style="57"/>
    <col min="15105" max="15105" width="132.28515625" style="57" customWidth="1"/>
    <col min="15106" max="15113" width="16" style="57" customWidth="1"/>
    <col min="15114" max="15360" width="9.140625" style="57"/>
    <col min="15361" max="15361" width="132.28515625" style="57" customWidth="1"/>
    <col min="15362" max="15369" width="16" style="57" customWidth="1"/>
    <col min="15370" max="15616" width="9.140625" style="57"/>
    <col min="15617" max="15617" width="132.28515625" style="57" customWidth="1"/>
    <col min="15618" max="15625" width="16" style="57" customWidth="1"/>
    <col min="15626" max="15872" width="9.140625" style="57"/>
    <col min="15873" max="15873" width="132.28515625" style="57" customWidth="1"/>
    <col min="15874" max="15881" width="16" style="57" customWidth="1"/>
    <col min="15882" max="16128" width="9.140625" style="57"/>
    <col min="16129" max="16129" width="132.28515625" style="57" customWidth="1"/>
    <col min="16130" max="16137" width="16" style="57" customWidth="1"/>
    <col min="16138" max="16384" width="9.140625" style="57"/>
  </cols>
  <sheetData>
    <row r="1" spans="1:9" ht="37.5">
      <c r="A1" s="1169" t="s">
        <v>1294</v>
      </c>
      <c r="B1" s="1169"/>
      <c r="C1" s="1169"/>
      <c r="D1" s="1169"/>
      <c r="E1" s="1169"/>
      <c r="F1" s="1169"/>
      <c r="G1" s="1169"/>
      <c r="H1" s="1169"/>
      <c r="I1" s="1169"/>
    </row>
    <row r="2" spans="1:9" ht="37.5">
      <c r="A2" s="1169" t="s">
        <v>434</v>
      </c>
      <c r="B2" s="1169"/>
      <c r="C2" s="1169"/>
      <c r="D2" s="1169"/>
      <c r="E2" s="1169"/>
      <c r="F2" s="1169"/>
      <c r="G2" s="1169"/>
      <c r="H2" s="1169"/>
      <c r="I2" s="1169"/>
    </row>
    <row r="3" spans="1:9" ht="37.5">
      <c r="A3" s="1169" t="s">
        <v>1312</v>
      </c>
      <c r="B3" s="1169"/>
      <c r="C3" s="1169"/>
      <c r="D3" s="1169"/>
      <c r="E3" s="1169"/>
      <c r="F3" s="1169"/>
      <c r="G3" s="1169"/>
      <c r="H3" s="1169"/>
      <c r="I3" s="1169"/>
    </row>
    <row r="4" spans="1:9" ht="37.5">
      <c r="A4" s="1170" t="s">
        <v>435</v>
      </c>
      <c r="B4" s="1170"/>
      <c r="C4" s="1170"/>
      <c r="D4" s="1170"/>
      <c r="E4" s="1170"/>
      <c r="F4" s="1170"/>
      <c r="G4" s="1170"/>
      <c r="H4" s="1170"/>
      <c r="I4" s="1170"/>
    </row>
    <row r="5" spans="1:9" ht="38.25" thickBot="1">
      <c r="A5" s="1169"/>
      <c r="B5" s="1169"/>
      <c r="C5" s="1169"/>
      <c r="D5" s="1169"/>
      <c r="E5" s="1169"/>
      <c r="F5" s="1169"/>
      <c r="G5" s="1169"/>
      <c r="H5" s="1169"/>
      <c r="I5" s="1169"/>
    </row>
    <row r="6" spans="1:9" ht="45.75" customHeight="1" thickTop="1" thickBot="1">
      <c r="A6" s="724"/>
      <c r="B6" s="1172" t="s">
        <v>1367</v>
      </c>
      <c r="C6" s="1172"/>
      <c r="D6" s="1172"/>
      <c r="E6" s="1172"/>
      <c r="F6" s="1172"/>
      <c r="G6" s="1172"/>
      <c r="H6" s="1172"/>
      <c r="I6" s="724" t="s">
        <v>1299</v>
      </c>
    </row>
    <row r="7" spans="1:9" s="60" customFormat="1" ht="40.5" customHeight="1" thickTop="1" thickBot="1">
      <c r="A7" s="711" t="s">
        <v>306</v>
      </c>
      <c r="B7" s="154" t="s">
        <v>436</v>
      </c>
      <c r="C7" s="154" t="s">
        <v>437</v>
      </c>
      <c r="D7" s="154" t="s">
        <v>438</v>
      </c>
      <c r="E7" s="154" t="s">
        <v>439</v>
      </c>
      <c r="F7" s="154" t="s">
        <v>440</v>
      </c>
      <c r="G7" s="154" t="s">
        <v>1482</v>
      </c>
      <c r="H7" s="154" t="s">
        <v>441</v>
      </c>
      <c r="I7" s="154" t="s">
        <v>1483</v>
      </c>
    </row>
    <row r="8" spans="1:9" ht="19.5" thickTop="1" thickBot="1">
      <c r="A8" s="61"/>
      <c r="B8" s="62"/>
      <c r="C8" s="62"/>
      <c r="D8" s="62"/>
      <c r="E8" s="62"/>
      <c r="F8" s="62"/>
      <c r="G8" s="62"/>
      <c r="H8" s="62"/>
      <c r="I8" s="62"/>
    </row>
    <row r="9" spans="1:9" ht="19.5" thickTop="1" thickBot="1">
      <c r="A9" s="63" t="s">
        <v>442</v>
      </c>
      <c r="B9" s="823">
        <v>316997.0269411765</v>
      </c>
      <c r="C9" s="823">
        <v>444045.60829985654</v>
      </c>
      <c r="D9" s="823">
        <v>486122.41264697403</v>
      </c>
      <c r="E9" s="823">
        <v>591992.75876093295</v>
      </c>
      <c r="F9" s="823">
        <v>715805.21146064135</v>
      </c>
      <c r="G9" s="823">
        <v>824212.25637609325</v>
      </c>
      <c r="H9" s="823">
        <v>834333.20943877555</v>
      </c>
      <c r="I9" s="823">
        <v>893240.09776967927</v>
      </c>
    </row>
    <row r="10" spans="1:9" s="163" customFormat="1" ht="18.75" thickTop="1">
      <c r="A10" s="155" t="s">
        <v>9</v>
      </c>
      <c r="B10" s="824">
        <v>34638.770444763271</v>
      </c>
      <c r="C10" s="824">
        <v>91586.432865136318</v>
      </c>
      <c r="D10" s="824">
        <v>75397.015348703164</v>
      </c>
      <c r="E10" s="824">
        <v>101367.04802623908</v>
      </c>
      <c r="F10" s="824">
        <v>94840.936390670555</v>
      </c>
      <c r="G10" s="824">
        <v>76621.837275510203</v>
      </c>
      <c r="H10" s="824">
        <v>70750.662682215741</v>
      </c>
      <c r="I10" s="824">
        <v>89688.980642857161</v>
      </c>
    </row>
    <row r="11" spans="1:9" s="163" customFormat="1">
      <c r="A11" s="155" t="s">
        <v>18</v>
      </c>
      <c r="B11" s="824">
        <v>25173.10594404591</v>
      </c>
      <c r="C11" s="824">
        <v>34929.309483500714</v>
      </c>
      <c r="D11" s="824">
        <v>25589.075145533141</v>
      </c>
      <c r="E11" s="824">
        <v>27517.997310495626</v>
      </c>
      <c r="F11" s="824">
        <v>38960.885989795919</v>
      </c>
      <c r="G11" s="824">
        <v>59371.587553935868</v>
      </c>
      <c r="H11" s="824">
        <v>70470.225167638477</v>
      </c>
      <c r="I11" s="824">
        <v>57117.868744897954</v>
      </c>
    </row>
    <row r="12" spans="1:9" s="163" customFormat="1">
      <c r="A12" s="155" t="s">
        <v>27</v>
      </c>
      <c r="B12" s="824">
        <v>240784.54207173604</v>
      </c>
      <c r="C12" s="824">
        <v>299717.10224677192</v>
      </c>
      <c r="D12" s="824">
        <v>364553.15706340055</v>
      </c>
      <c r="E12" s="824">
        <v>445066.70613411081</v>
      </c>
      <c r="F12" s="824">
        <v>562130.88087755104</v>
      </c>
      <c r="G12" s="824">
        <v>624911.74004664726</v>
      </c>
      <c r="H12" s="824">
        <v>632167.55671865901</v>
      </c>
      <c r="I12" s="824">
        <v>713478.86099271127</v>
      </c>
    </row>
    <row r="13" spans="1:9" s="163" customFormat="1">
      <c r="A13" s="156" t="s">
        <v>443</v>
      </c>
      <c r="B13" s="824">
        <v>239167.03156097562</v>
      </c>
      <c r="C13" s="824">
        <v>296439.15518220945</v>
      </c>
      <c r="D13" s="824">
        <v>364555.67398991354</v>
      </c>
      <c r="E13" s="824">
        <v>448170.44900874636</v>
      </c>
      <c r="F13" s="824">
        <v>567970.1043921283</v>
      </c>
      <c r="G13" s="824">
        <v>630582.53537026234</v>
      </c>
      <c r="H13" s="824">
        <v>637588.71447084565</v>
      </c>
      <c r="I13" s="824">
        <v>719098.08348979591</v>
      </c>
    </row>
    <row r="14" spans="1:9" s="163" customFormat="1">
      <c r="A14" s="156" t="s">
        <v>444</v>
      </c>
      <c r="B14" s="824">
        <v>238059.4545609756</v>
      </c>
      <c r="C14" s="824">
        <v>295227.78944045911</v>
      </c>
      <c r="D14" s="824">
        <v>363303.02049567719</v>
      </c>
      <c r="E14" s="824">
        <v>447032.41328717204</v>
      </c>
      <c r="F14" s="824">
        <v>566920.62723177846</v>
      </c>
      <c r="G14" s="824">
        <v>629011.92854227417</v>
      </c>
      <c r="H14" s="824">
        <v>635850.49290962098</v>
      </c>
      <c r="I14" s="824">
        <v>716114.68452623917</v>
      </c>
    </row>
    <row r="15" spans="1:9" s="163" customFormat="1">
      <c r="A15" s="156" t="s">
        <v>445</v>
      </c>
      <c r="B15" s="824">
        <v>1107.577</v>
      </c>
      <c r="C15" s="824">
        <v>1211.3657417503589</v>
      </c>
      <c r="D15" s="824">
        <v>1252.6534942363112</v>
      </c>
      <c r="E15" s="824">
        <v>1138.0357215743441</v>
      </c>
      <c r="F15" s="824">
        <v>1049.4771603498543</v>
      </c>
      <c r="G15" s="824">
        <v>1570.6068279883382</v>
      </c>
      <c r="H15" s="824">
        <v>1738.2215612244897</v>
      </c>
      <c r="I15" s="824">
        <v>2983.3989635568514</v>
      </c>
    </row>
    <row r="16" spans="1:9" s="163" customFormat="1">
      <c r="A16" s="156" t="s">
        <v>446</v>
      </c>
      <c r="B16" s="824">
        <v>1409.2091865136297</v>
      </c>
      <c r="C16" s="824">
        <v>2016.8018536585366</v>
      </c>
      <c r="D16" s="824">
        <v>3142.1579985590784</v>
      </c>
      <c r="E16" s="824">
        <v>2895.510583090379</v>
      </c>
      <c r="F16" s="824">
        <v>3186.8365058309037</v>
      </c>
      <c r="G16" s="824">
        <v>4565.6322886297376</v>
      </c>
      <c r="H16" s="824">
        <v>3829.1098513119532</v>
      </c>
      <c r="I16" s="824">
        <v>5727.1864139941681</v>
      </c>
    </row>
    <row r="17" spans="1:9" s="163" customFormat="1">
      <c r="A17" s="156" t="s">
        <v>447</v>
      </c>
      <c r="B17" s="824">
        <v>1299.2287776183643</v>
      </c>
      <c r="C17" s="824">
        <v>1881.8565494978479</v>
      </c>
      <c r="D17" s="824">
        <v>3010.6454870317002</v>
      </c>
      <c r="E17" s="824">
        <v>2718.0752055393586</v>
      </c>
      <c r="F17" s="824">
        <v>3121.8925510204081</v>
      </c>
      <c r="G17" s="824">
        <v>4444.867177842566</v>
      </c>
      <c r="H17" s="824">
        <v>3734.0964475218661</v>
      </c>
      <c r="I17" s="824">
        <v>5607.8516457725946</v>
      </c>
    </row>
    <row r="18" spans="1:9" s="163" customFormat="1">
      <c r="A18" s="156" t="s">
        <v>448</v>
      </c>
      <c r="B18" s="824">
        <v>109.98040889526543</v>
      </c>
      <c r="C18" s="824">
        <v>134.94530416068866</v>
      </c>
      <c r="D18" s="824">
        <v>131.51251152737751</v>
      </c>
      <c r="E18" s="824">
        <v>177.43537755102039</v>
      </c>
      <c r="F18" s="824">
        <v>64.943954810495626</v>
      </c>
      <c r="G18" s="824">
        <v>120.76511078717202</v>
      </c>
      <c r="H18" s="824">
        <v>95.013403790087452</v>
      </c>
      <c r="I18" s="824">
        <v>119.33476822157435</v>
      </c>
    </row>
    <row r="19" spans="1:9" s="163" customFormat="1">
      <c r="A19" s="156" t="s">
        <v>449</v>
      </c>
      <c r="B19" s="824">
        <v>217.5985494978479</v>
      </c>
      <c r="C19" s="824">
        <v>593.44117934002873</v>
      </c>
      <c r="D19" s="824">
        <v>1010.215855907781</v>
      </c>
      <c r="E19" s="824">
        <v>2211.3401370262391</v>
      </c>
      <c r="F19" s="824">
        <v>3126.3652040816328</v>
      </c>
      <c r="G19" s="824">
        <v>3893.2715102040811</v>
      </c>
      <c r="H19" s="824">
        <v>3833.5300437317787</v>
      </c>
      <c r="I19" s="824">
        <v>5390.7249373177847</v>
      </c>
    </row>
    <row r="20" spans="1:9" s="163" customFormat="1">
      <c r="A20" s="156" t="s">
        <v>450</v>
      </c>
      <c r="B20" s="824">
        <v>179.19167288378767</v>
      </c>
      <c r="C20" s="824">
        <v>520.25008177905306</v>
      </c>
      <c r="D20" s="824">
        <v>897.19676945244953</v>
      </c>
      <c r="E20" s="824">
        <v>2078.0733658892127</v>
      </c>
      <c r="F20" s="824">
        <v>2823.4626851311955</v>
      </c>
      <c r="G20" s="824">
        <v>3593.7932696793</v>
      </c>
      <c r="H20" s="824">
        <v>3559.1230728862979</v>
      </c>
      <c r="I20" s="824">
        <v>4998.6296151603492</v>
      </c>
    </row>
    <row r="21" spans="1:9" s="163" customFormat="1">
      <c r="A21" s="156" t="s">
        <v>451</v>
      </c>
      <c r="B21" s="824">
        <v>38.406876614060252</v>
      </c>
      <c r="C21" s="824">
        <v>73.191097560975606</v>
      </c>
      <c r="D21" s="824">
        <v>113.0190864553314</v>
      </c>
      <c r="E21" s="824">
        <v>133.26677113702624</v>
      </c>
      <c r="F21" s="824">
        <v>302.9025189504373</v>
      </c>
      <c r="G21" s="824">
        <v>299.47824052478131</v>
      </c>
      <c r="H21" s="824">
        <v>274.40697084548106</v>
      </c>
      <c r="I21" s="824">
        <v>392.09532215743445</v>
      </c>
    </row>
    <row r="22" spans="1:9" s="163" customFormat="1">
      <c r="A22" s="156" t="s">
        <v>40</v>
      </c>
      <c r="B22" s="824">
        <v>4163.6686886657108</v>
      </c>
      <c r="C22" s="824">
        <v>5222.4946728837876</v>
      </c>
      <c r="D22" s="824">
        <v>6107.3926541786741</v>
      </c>
      <c r="E22" s="824">
        <v>7354.2124737609329</v>
      </c>
      <c r="F22" s="824">
        <v>8265.6066997084545</v>
      </c>
      <c r="G22" s="824">
        <v>8416.1371137026254</v>
      </c>
      <c r="H22" s="824">
        <v>8907.446271137027</v>
      </c>
      <c r="I22" s="824">
        <v>9088.8188148688041</v>
      </c>
    </row>
    <row r="23" spans="1:9" s="163" customFormat="1">
      <c r="A23" s="156" t="s">
        <v>452</v>
      </c>
      <c r="B23" s="824">
        <v>-4172.9659139167861</v>
      </c>
      <c r="C23" s="824">
        <v>-4554.7906413199426</v>
      </c>
      <c r="D23" s="824">
        <v>-10262.283435158502</v>
      </c>
      <c r="E23" s="824">
        <v>-15564.806068513119</v>
      </c>
      <c r="F23" s="824">
        <v>-20418.031924198251</v>
      </c>
      <c r="G23" s="824">
        <v>-22545.836236151605</v>
      </c>
      <c r="H23" s="824">
        <v>-21991.243918367345</v>
      </c>
      <c r="I23" s="824">
        <v>-25825.952663265311</v>
      </c>
    </row>
    <row r="24" spans="1:9" s="163" customFormat="1">
      <c r="A24" s="155" t="s">
        <v>58</v>
      </c>
      <c r="B24" s="824">
        <v>2721.0874634146344</v>
      </c>
      <c r="C24" s="824">
        <v>4236.2991147776183</v>
      </c>
      <c r="D24" s="824">
        <v>4619.4094999999998</v>
      </c>
      <c r="E24" s="824">
        <v>6145.7088411078721</v>
      </c>
      <c r="F24" s="824">
        <v>5851.6492128279888</v>
      </c>
      <c r="G24" s="824">
        <v>2967.1747157434402</v>
      </c>
      <c r="H24" s="824">
        <v>6534.2918513119539</v>
      </c>
      <c r="I24" s="824">
        <v>3464.0647069970846</v>
      </c>
    </row>
    <row r="25" spans="1:9" s="163" customFormat="1">
      <c r="A25" s="155" t="s">
        <v>64</v>
      </c>
      <c r="B25" s="824">
        <v>1.3629842180774749E-2</v>
      </c>
      <c r="C25" s="824">
        <v>1.0616929698708751E-2</v>
      </c>
      <c r="D25" s="824">
        <v>9.5100864553314124E-3</v>
      </c>
      <c r="E25" s="824">
        <v>7.871720116618075E-3</v>
      </c>
      <c r="F25" s="824">
        <v>6.4139941690962094E-3</v>
      </c>
      <c r="G25" s="824">
        <v>9.9693571428571417</v>
      </c>
      <c r="H25" s="824">
        <v>9.969211370262391</v>
      </c>
      <c r="I25" s="824">
        <v>4.6328790087463556</v>
      </c>
    </row>
    <row r="26" spans="1:9" s="163" customFormat="1">
      <c r="A26" s="155" t="s">
        <v>453</v>
      </c>
      <c r="B26" s="824">
        <v>262.06945337159254</v>
      </c>
      <c r="C26" s="824">
        <v>1496.790968436155</v>
      </c>
      <c r="D26" s="824">
        <v>1086.7898299711817</v>
      </c>
      <c r="E26" s="824">
        <v>474.64478571428572</v>
      </c>
      <c r="F26" s="824">
        <v>1613.5909227405248</v>
      </c>
      <c r="G26" s="824">
        <v>47624.755886297375</v>
      </c>
      <c r="H26" s="824">
        <v>41015.884919825075</v>
      </c>
      <c r="I26" s="824">
        <v>17724.869558309038</v>
      </c>
    </row>
    <row r="27" spans="1:9" s="163" customFormat="1">
      <c r="A27" s="155" t="s">
        <v>75</v>
      </c>
      <c r="B27" s="824">
        <v>10774.549934002871</v>
      </c>
      <c r="C27" s="824">
        <v>8638.049942611191</v>
      </c>
      <c r="D27" s="824">
        <v>7860.1536282420757</v>
      </c>
      <c r="E27" s="824">
        <v>7895.0806224489797</v>
      </c>
      <c r="F27" s="824">
        <v>9736.5653148688052</v>
      </c>
      <c r="G27" s="824">
        <v>9638.9785145772585</v>
      </c>
      <c r="H27" s="824">
        <v>10336.561680758017</v>
      </c>
      <c r="I27" s="824">
        <v>9995.5849577259469</v>
      </c>
    </row>
    <row r="28" spans="1:9" s="164" customFormat="1" ht="18.75" thickBot="1">
      <c r="A28" s="157" t="s">
        <v>454</v>
      </c>
      <c r="B28" s="825">
        <v>2642.8879999999999</v>
      </c>
      <c r="C28" s="825">
        <v>3441.6130616929699</v>
      </c>
      <c r="D28" s="825">
        <v>7016.8026210374637</v>
      </c>
      <c r="E28" s="825">
        <v>3525.56516909621</v>
      </c>
      <c r="F28" s="825">
        <v>2670.6963381924197</v>
      </c>
      <c r="G28" s="825">
        <v>3066.2130262390669</v>
      </c>
      <c r="H28" s="825">
        <v>3048.0572069970849</v>
      </c>
      <c r="I28" s="825">
        <v>1765.2352871720118</v>
      </c>
    </row>
    <row r="29" spans="1:9" ht="19.5" thickTop="1" thickBot="1">
      <c r="A29" s="63" t="s">
        <v>455</v>
      </c>
      <c r="B29" s="823">
        <v>285246.43980344333</v>
      </c>
      <c r="C29" s="823">
        <v>407610.52964705881</v>
      </c>
      <c r="D29" s="823">
        <v>439180.70765129681</v>
      </c>
      <c r="E29" s="823">
        <v>530095.62010641396</v>
      </c>
      <c r="F29" s="823">
        <v>658646.77362244902</v>
      </c>
      <c r="G29" s="823">
        <v>759511.51575218665</v>
      </c>
      <c r="H29" s="823">
        <v>769253.2706880467</v>
      </c>
      <c r="I29" s="823">
        <v>818376.70884402329</v>
      </c>
    </row>
    <row r="30" spans="1:9" s="163" customFormat="1" ht="18.75" thickTop="1">
      <c r="A30" s="155" t="s">
        <v>456</v>
      </c>
      <c r="B30" s="824">
        <v>219061.64087230992</v>
      </c>
      <c r="C30" s="824">
        <v>326437.78118077473</v>
      </c>
      <c r="D30" s="824">
        <v>350502.8915331412</v>
      </c>
      <c r="E30" s="824">
        <v>434792.55473323609</v>
      </c>
      <c r="F30" s="824">
        <v>582090.65995335288</v>
      </c>
      <c r="G30" s="824">
        <v>657944.33273469389</v>
      </c>
      <c r="H30" s="824">
        <v>664917.02454081632</v>
      </c>
      <c r="I30" s="824">
        <v>717423.1474504373</v>
      </c>
    </row>
    <row r="31" spans="1:9" s="163" customFormat="1">
      <c r="A31" s="156" t="s">
        <v>457</v>
      </c>
      <c r="B31" s="824">
        <v>3083.2496657101869</v>
      </c>
      <c r="C31" s="824">
        <v>6040.4937302725957</v>
      </c>
      <c r="D31" s="824">
        <v>10069.913373198848</v>
      </c>
      <c r="E31" s="824">
        <v>5567.1587040816321</v>
      </c>
      <c r="F31" s="824">
        <v>6094.0826938775508</v>
      </c>
      <c r="G31" s="824">
        <v>5174.6328032069978</v>
      </c>
      <c r="H31" s="824">
        <v>5156.7649606413997</v>
      </c>
      <c r="I31" s="824">
        <v>5607.0950816326531</v>
      </c>
    </row>
    <row r="32" spans="1:9" s="163" customFormat="1">
      <c r="A32" s="156" t="s">
        <v>458</v>
      </c>
      <c r="B32" s="824">
        <v>87350.103467718785</v>
      </c>
      <c r="C32" s="824">
        <v>143908.22631850789</v>
      </c>
      <c r="D32" s="824">
        <v>159576.06231844382</v>
      </c>
      <c r="E32" s="824">
        <v>195611.53802332361</v>
      </c>
      <c r="F32" s="824">
        <v>217830.33928425657</v>
      </c>
      <c r="G32" s="824">
        <v>218242.0913440233</v>
      </c>
      <c r="H32" s="824">
        <v>229120.21533965014</v>
      </c>
      <c r="I32" s="824">
        <v>241229.90276530612</v>
      </c>
    </row>
    <row r="33" spans="1:9" s="163" customFormat="1">
      <c r="A33" s="156" t="s">
        <v>459</v>
      </c>
      <c r="B33" s="824">
        <v>120476.04585509325</v>
      </c>
      <c r="C33" s="824">
        <v>138512.45553084649</v>
      </c>
      <c r="D33" s="824">
        <v>116041.9519221902</v>
      </c>
      <c r="E33" s="824">
        <v>110761.93459912536</v>
      </c>
      <c r="F33" s="824">
        <v>79856.276370262378</v>
      </c>
      <c r="G33" s="824">
        <v>58527.417102040818</v>
      </c>
      <c r="H33" s="824">
        <v>56472.13260495627</v>
      </c>
      <c r="I33" s="824">
        <v>19926.758960641397</v>
      </c>
    </row>
    <row r="34" spans="1:9" s="163" customFormat="1">
      <c r="A34" s="156" t="s">
        <v>460</v>
      </c>
      <c r="B34" s="824">
        <v>419.03855236728839</v>
      </c>
      <c r="C34" s="824">
        <v>541.49454232424671</v>
      </c>
      <c r="D34" s="824">
        <v>577.92818155619602</v>
      </c>
      <c r="E34" s="824">
        <v>13092.783444606415</v>
      </c>
      <c r="F34" s="824">
        <v>10690.317110787171</v>
      </c>
      <c r="G34" s="824">
        <v>9487.2841997084561</v>
      </c>
      <c r="H34" s="824">
        <v>10130.768858600584</v>
      </c>
      <c r="I34" s="824">
        <v>7486.6261472303204</v>
      </c>
    </row>
    <row r="35" spans="1:9" s="163" customFormat="1">
      <c r="A35" s="156" t="s">
        <v>461</v>
      </c>
      <c r="B35" s="824">
        <v>4544.9405394548057</v>
      </c>
      <c r="C35" s="824">
        <v>32834.298793400289</v>
      </c>
      <c r="D35" s="824">
        <v>58872.064873198855</v>
      </c>
      <c r="E35" s="824">
        <v>101340.86446501457</v>
      </c>
      <c r="F35" s="824">
        <v>255992.96928717199</v>
      </c>
      <c r="G35" s="824">
        <v>347506.36342857144</v>
      </c>
      <c r="H35" s="824">
        <v>344612.83735714288</v>
      </c>
      <c r="I35" s="824">
        <v>415195.40446647228</v>
      </c>
    </row>
    <row r="36" spans="1:9" s="163" customFormat="1">
      <c r="A36" s="156" t="s">
        <v>462</v>
      </c>
      <c r="B36" s="824">
        <v>3188.262791965567</v>
      </c>
      <c r="C36" s="824">
        <v>4600.812265423242</v>
      </c>
      <c r="D36" s="824">
        <v>5364.9708645533137</v>
      </c>
      <c r="E36" s="824">
        <v>8418.2754970845472</v>
      </c>
      <c r="F36" s="824">
        <v>11626.675206997084</v>
      </c>
      <c r="G36" s="824">
        <v>19006.543857142857</v>
      </c>
      <c r="H36" s="824">
        <v>19424.305419825076</v>
      </c>
      <c r="I36" s="824">
        <v>27977.360029154523</v>
      </c>
    </row>
    <row r="37" spans="1:9" s="163" customFormat="1">
      <c r="A37" s="155" t="s">
        <v>463</v>
      </c>
      <c r="B37" s="824">
        <v>2938.5928149210904</v>
      </c>
      <c r="C37" s="824">
        <v>3159.5752266857958</v>
      </c>
      <c r="D37" s="824">
        <v>3174.326801152738</v>
      </c>
      <c r="E37" s="824">
        <v>16607.811813411081</v>
      </c>
      <c r="F37" s="824">
        <v>1337.7672288629738</v>
      </c>
      <c r="G37" s="824">
        <v>654.13190670553934</v>
      </c>
      <c r="H37" s="824">
        <v>897.56570845481053</v>
      </c>
      <c r="I37" s="824">
        <v>754.33683673469397</v>
      </c>
    </row>
    <row r="38" spans="1:9" s="163" customFormat="1">
      <c r="A38" s="155" t="s">
        <v>464</v>
      </c>
      <c r="B38" s="824">
        <v>53433.713843615493</v>
      </c>
      <c r="C38" s="824">
        <v>50487.833241032997</v>
      </c>
      <c r="D38" s="824">
        <v>49457.940524495672</v>
      </c>
      <c r="E38" s="824">
        <v>33301.062851311952</v>
      </c>
      <c r="F38" s="824">
        <v>27151.353603498541</v>
      </c>
      <c r="G38" s="824">
        <v>39426.609833819239</v>
      </c>
      <c r="H38" s="824">
        <v>39128.097862973766</v>
      </c>
      <c r="I38" s="824">
        <v>43514.504533527703</v>
      </c>
    </row>
    <row r="39" spans="1:9" s="163" customFormat="1">
      <c r="A39" s="155" t="s">
        <v>465</v>
      </c>
      <c r="B39" s="824">
        <v>5746.2606872309898</v>
      </c>
      <c r="C39" s="824">
        <v>7094.1426269727399</v>
      </c>
      <c r="D39" s="824">
        <v>9803.5506138328528</v>
      </c>
      <c r="E39" s="824">
        <v>11978.451890670554</v>
      </c>
      <c r="F39" s="824">
        <v>16076.743408163265</v>
      </c>
      <c r="G39" s="824">
        <v>19774.440362973761</v>
      </c>
      <c r="H39" s="824">
        <v>21416.043981049563</v>
      </c>
      <c r="I39" s="824">
        <v>22559.811129737609</v>
      </c>
    </row>
    <row r="40" spans="1:9" s="163" customFormat="1">
      <c r="A40" s="155" t="s">
        <v>129</v>
      </c>
      <c r="B40" s="824">
        <v>3463.4939067431851</v>
      </c>
      <c r="C40" s="824">
        <v>6876.4428220946911</v>
      </c>
      <c r="D40" s="824">
        <v>12092.957025936601</v>
      </c>
      <c r="E40" s="824">
        <v>15354.910319241983</v>
      </c>
      <c r="F40" s="824">
        <v>19975.160561224489</v>
      </c>
      <c r="G40" s="824">
        <v>22713.623902332361</v>
      </c>
      <c r="H40" s="824">
        <v>22785.952271137026</v>
      </c>
      <c r="I40" s="824">
        <v>23713.142198250727</v>
      </c>
    </row>
    <row r="41" spans="1:9" s="163" customFormat="1">
      <c r="A41" s="155" t="s">
        <v>135</v>
      </c>
      <c r="B41" s="824">
        <v>0</v>
      </c>
      <c r="C41" s="824">
        <v>0</v>
      </c>
      <c r="D41" s="824">
        <v>0</v>
      </c>
      <c r="E41" s="824">
        <v>0</v>
      </c>
      <c r="F41" s="824">
        <v>0</v>
      </c>
      <c r="G41" s="824">
        <v>0</v>
      </c>
      <c r="H41" s="824">
        <v>0</v>
      </c>
      <c r="I41" s="824">
        <v>0</v>
      </c>
    </row>
    <row r="42" spans="1:9" s="163" customFormat="1">
      <c r="A42" s="155" t="s">
        <v>466</v>
      </c>
      <c r="B42" s="824">
        <v>602.73767862266857</v>
      </c>
      <c r="C42" s="824">
        <v>509.58332855093255</v>
      </c>
      <c r="D42" s="824">
        <v>0</v>
      </c>
      <c r="E42" s="824">
        <v>0</v>
      </c>
      <c r="F42" s="824">
        <v>0</v>
      </c>
      <c r="G42" s="824">
        <v>0</v>
      </c>
      <c r="H42" s="824">
        <v>0</v>
      </c>
      <c r="I42" s="824">
        <v>0</v>
      </c>
    </row>
    <row r="43" spans="1:9" s="164" customFormat="1" ht="18.75" thickBot="1">
      <c r="A43" s="157" t="s">
        <v>110</v>
      </c>
      <c r="B43" s="825"/>
      <c r="C43" s="825">
        <v>13045.171220946915</v>
      </c>
      <c r="D43" s="825">
        <v>14149.041152737753</v>
      </c>
      <c r="E43" s="825">
        <v>18060.828498542276</v>
      </c>
      <c r="F43" s="825">
        <v>12015.088867346938</v>
      </c>
      <c r="G43" s="825">
        <v>18998.377011661807</v>
      </c>
      <c r="H43" s="825">
        <v>20108.58632361516</v>
      </c>
      <c r="I43" s="825">
        <v>10411.766695335276</v>
      </c>
    </row>
    <row r="44" spans="1:9" ht="19.5" thickTop="1" thickBot="1">
      <c r="A44" s="63" t="s">
        <v>467</v>
      </c>
      <c r="B44" s="823">
        <v>31750.587137733142</v>
      </c>
      <c r="C44" s="823">
        <v>36435.078652797711</v>
      </c>
      <c r="D44" s="823">
        <v>46941.704995677232</v>
      </c>
      <c r="E44" s="823">
        <v>61897.138654518953</v>
      </c>
      <c r="F44" s="823">
        <v>57158.437838192418</v>
      </c>
      <c r="G44" s="823">
        <v>64700.740623906706</v>
      </c>
      <c r="H44" s="823">
        <v>65079.938750728863</v>
      </c>
      <c r="I44" s="823">
        <v>74863.388925655978</v>
      </c>
    </row>
    <row r="45" spans="1:9" s="163" customFormat="1" ht="18.75" thickTop="1">
      <c r="A45" s="155" t="s">
        <v>150</v>
      </c>
      <c r="B45" s="824">
        <v>14603.2281205165</v>
      </c>
      <c r="C45" s="824">
        <v>28258.837876614059</v>
      </c>
      <c r="D45" s="824">
        <v>28380.994236311239</v>
      </c>
      <c r="E45" s="824">
        <v>33135.145772594755</v>
      </c>
      <c r="F45" s="824">
        <v>38867.784256559768</v>
      </c>
      <c r="G45" s="824">
        <v>45767.594752186589</v>
      </c>
      <c r="H45" s="824">
        <v>45767.594752186589</v>
      </c>
      <c r="I45" s="824">
        <v>55543.236151603494</v>
      </c>
    </row>
    <row r="46" spans="1:9" s="163" customFormat="1">
      <c r="A46" s="155" t="s">
        <v>154</v>
      </c>
      <c r="B46" s="824">
        <v>11526.960674318509</v>
      </c>
      <c r="C46" s="824">
        <v>715.04981635581055</v>
      </c>
      <c r="D46" s="824">
        <v>747.7291484149855</v>
      </c>
      <c r="E46" s="824">
        <v>756.51890816326534</v>
      </c>
      <c r="F46" s="824">
        <v>756.2642448979592</v>
      </c>
      <c r="G46" s="824">
        <v>806.0536895043731</v>
      </c>
      <c r="H46" s="824">
        <v>806.0536895043731</v>
      </c>
      <c r="I46" s="824">
        <v>806.0536895043731</v>
      </c>
    </row>
    <row r="47" spans="1:9" s="163" customFormat="1">
      <c r="A47" s="155" t="s">
        <v>158</v>
      </c>
      <c r="B47" s="824">
        <v>0</v>
      </c>
      <c r="C47" s="824">
        <v>0</v>
      </c>
      <c r="D47" s="824">
        <v>0</v>
      </c>
      <c r="E47" s="824">
        <v>0</v>
      </c>
      <c r="F47" s="824">
        <v>0</v>
      </c>
      <c r="G47" s="824">
        <v>0</v>
      </c>
      <c r="H47" s="824">
        <v>0</v>
      </c>
      <c r="I47" s="824">
        <v>0</v>
      </c>
    </row>
    <row r="48" spans="1:9" s="163" customFormat="1">
      <c r="A48" s="155" t="s">
        <v>468</v>
      </c>
      <c r="B48" s="824">
        <v>2266.9393098995697</v>
      </c>
      <c r="C48" s="824">
        <v>1649.666411764706</v>
      </c>
      <c r="D48" s="824">
        <v>2240.4513933717581</v>
      </c>
      <c r="E48" s="824">
        <v>3310.5673134110789</v>
      </c>
      <c r="F48" s="824">
        <v>4840.4576909620992</v>
      </c>
      <c r="G48" s="824">
        <v>6109.8399475218657</v>
      </c>
      <c r="H48" s="824">
        <v>6109.8399475218657</v>
      </c>
      <c r="I48" s="824">
        <v>7349.4740758017488</v>
      </c>
    </row>
    <row r="49" spans="1:9" s="163" customFormat="1">
      <c r="A49" s="155" t="s">
        <v>166</v>
      </c>
      <c r="B49" s="824">
        <v>3353.4590329985654</v>
      </c>
      <c r="C49" s="824">
        <v>5811.5245480631274</v>
      </c>
      <c r="D49" s="824">
        <v>15572.530217579249</v>
      </c>
      <c r="E49" s="824">
        <v>24694.906660349854</v>
      </c>
      <c r="F49" s="824">
        <v>12693.931645772594</v>
      </c>
      <c r="G49" s="824">
        <v>12017.252234693879</v>
      </c>
      <c r="H49" s="824">
        <v>12396.450361516036</v>
      </c>
      <c r="I49" s="824">
        <v>11164.625008746356</v>
      </c>
    </row>
    <row r="50" spans="1:9" s="163" customFormat="1">
      <c r="A50" s="156" t="s">
        <v>469</v>
      </c>
      <c r="B50" s="824">
        <v>0.10739024390243902</v>
      </c>
      <c r="C50" s="824">
        <v>0.10736441893830703</v>
      </c>
      <c r="D50" s="824">
        <v>5252.9925533141213</v>
      </c>
      <c r="E50" s="824">
        <v>9396.0030058309039</v>
      </c>
      <c r="F50" s="824">
        <v>0.1090860058309038</v>
      </c>
      <c r="G50" s="824">
        <v>0.1090860058309038</v>
      </c>
      <c r="H50" s="824">
        <v>0.1090860058309038</v>
      </c>
      <c r="I50" s="824">
        <v>0.1090860058309038</v>
      </c>
    </row>
    <row r="51" spans="1:9" s="164" customFormat="1" ht="18.75" thickBot="1">
      <c r="A51" s="158" t="s">
        <v>470</v>
      </c>
      <c r="B51" s="825">
        <v>3353.3516427546624</v>
      </c>
      <c r="C51" s="825">
        <v>5811.4171836441901</v>
      </c>
      <c r="D51" s="825">
        <v>10319.53766426513</v>
      </c>
      <c r="E51" s="825">
        <v>15298.903654518948</v>
      </c>
      <c r="F51" s="825">
        <v>12693.822559766764</v>
      </c>
      <c r="G51" s="825">
        <v>12017.143148688046</v>
      </c>
      <c r="H51" s="825">
        <v>12396.341275510205</v>
      </c>
      <c r="I51" s="825">
        <v>11164.515922740526</v>
      </c>
    </row>
    <row r="52" spans="1:9" ht="19.5" thickTop="1" thickBot="1">
      <c r="A52" s="63" t="s">
        <v>471</v>
      </c>
      <c r="B52" s="823">
        <v>316997.0269411765</v>
      </c>
      <c r="C52" s="823">
        <v>444045.60829985654</v>
      </c>
      <c r="D52" s="823">
        <v>486122.41264697403</v>
      </c>
      <c r="E52" s="823">
        <v>591992.75876093295</v>
      </c>
      <c r="F52" s="823">
        <v>715805.21146064135</v>
      </c>
      <c r="G52" s="823">
        <v>824212.25637609325</v>
      </c>
      <c r="H52" s="823">
        <v>834333.20943877555</v>
      </c>
      <c r="I52" s="823">
        <v>893240.09776967927</v>
      </c>
    </row>
    <row r="53" spans="1:9" s="163" customFormat="1" ht="18.75" thickTop="1">
      <c r="A53" s="159" t="s">
        <v>472</v>
      </c>
      <c r="B53" s="824">
        <v>2772.0579928263992</v>
      </c>
      <c r="C53" s="824">
        <v>3480.749773314204</v>
      </c>
      <c r="D53" s="824">
        <v>4175.0247435158499</v>
      </c>
      <c r="E53" s="824">
        <v>8243.4030320699712</v>
      </c>
      <c r="F53" s="824">
        <v>9339.7070189504375</v>
      </c>
      <c r="G53" s="824">
        <v>12427.855731778423</v>
      </c>
      <c r="H53" s="824">
        <v>12580.922153061223</v>
      </c>
      <c r="I53" s="824">
        <v>15132.134744897958</v>
      </c>
    </row>
    <row r="54" spans="1:9" s="164" customFormat="1">
      <c r="A54" s="158" t="s">
        <v>473</v>
      </c>
      <c r="B54" s="825">
        <v>0</v>
      </c>
      <c r="C54" s="825">
        <v>0</v>
      </c>
      <c r="D54" s="825">
        <v>0</v>
      </c>
      <c r="E54" s="825">
        <v>0</v>
      </c>
      <c r="F54" s="825">
        <v>0</v>
      </c>
      <c r="G54" s="825">
        <v>0</v>
      </c>
      <c r="H54" s="825">
        <v>0</v>
      </c>
      <c r="I54" s="825">
        <v>0</v>
      </c>
    </row>
    <row r="55" spans="1:9" s="164" customFormat="1">
      <c r="A55" s="158" t="s">
        <v>474</v>
      </c>
      <c r="B55" s="825">
        <v>2656.771253945481</v>
      </c>
      <c r="C55" s="825">
        <v>2863.3495853658533</v>
      </c>
      <c r="D55" s="825">
        <v>3408.6627363112393</v>
      </c>
      <c r="E55" s="825">
        <v>3596.509072886297</v>
      </c>
      <c r="F55" s="825">
        <v>3519.9357040816326</v>
      </c>
      <c r="G55" s="825">
        <v>3683.5569227405249</v>
      </c>
      <c r="H55" s="825">
        <v>3728.2591997084551</v>
      </c>
      <c r="I55" s="825">
        <v>2822.0841020408166</v>
      </c>
    </row>
    <row r="56" spans="1:9" s="164" customFormat="1">
      <c r="A56" s="158" t="s">
        <v>475</v>
      </c>
      <c r="B56" s="825">
        <v>0</v>
      </c>
      <c r="C56" s="825">
        <v>0</v>
      </c>
      <c r="D56" s="825">
        <v>0</v>
      </c>
      <c r="E56" s="825">
        <v>0</v>
      </c>
      <c r="F56" s="825">
        <v>0</v>
      </c>
      <c r="G56" s="825">
        <v>0</v>
      </c>
      <c r="H56" s="825">
        <v>0</v>
      </c>
      <c r="I56" s="825">
        <v>0</v>
      </c>
    </row>
    <row r="57" spans="1:9" s="164" customFormat="1">
      <c r="A57" s="158" t="s">
        <v>476</v>
      </c>
      <c r="B57" s="825">
        <v>115.28673888091821</v>
      </c>
      <c r="C57" s="825">
        <v>617.40018794835009</v>
      </c>
      <c r="D57" s="825">
        <v>766.36200720461102</v>
      </c>
      <c r="E57" s="825">
        <v>4646.8939591836734</v>
      </c>
      <c r="F57" s="825">
        <v>5819.7713148688044</v>
      </c>
      <c r="G57" s="825">
        <v>8744.2988090379004</v>
      </c>
      <c r="H57" s="825">
        <v>8852.6629533527703</v>
      </c>
      <c r="I57" s="825">
        <v>12310.050642857143</v>
      </c>
    </row>
    <row r="58" spans="1:9" s="164" customFormat="1">
      <c r="A58" s="158" t="s">
        <v>477</v>
      </c>
      <c r="B58" s="825">
        <v>0</v>
      </c>
      <c r="C58" s="825">
        <v>0</v>
      </c>
      <c r="D58" s="825">
        <v>0</v>
      </c>
      <c r="E58" s="825">
        <v>0</v>
      </c>
      <c r="F58" s="825">
        <v>0</v>
      </c>
      <c r="G58" s="825">
        <v>0</v>
      </c>
      <c r="H58" s="825">
        <v>0</v>
      </c>
      <c r="I58" s="825">
        <v>0</v>
      </c>
    </row>
    <row r="59" spans="1:9" s="164" customFormat="1" ht="18.75" thickBot="1">
      <c r="A59" s="157" t="s">
        <v>478</v>
      </c>
      <c r="B59" s="825">
        <v>860262.05253658548</v>
      </c>
      <c r="C59" s="825">
        <v>1113320.099342898</v>
      </c>
      <c r="D59" s="825">
        <v>1412747.1994409221</v>
      </c>
      <c r="E59" s="825">
        <v>1645645.8511865889</v>
      </c>
      <c r="F59" s="825">
        <v>1836723.0365728862</v>
      </c>
      <c r="G59" s="825">
        <v>1753045.4448002914</v>
      </c>
      <c r="H59" s="825">
        <v>1655293.0089664725</v>
      </c>
      <c r="I59" s="825">
        <v>1884889.1499897959</v>
      </c>
    </row>
    <row r="60" spans="1:9" ht="19.5" thickTop="1" thickBot="1">
      <c r="A60" s="160" t="s">
        <v>479</v>
      </c>
      <c r="B60" s="823"/>
      <c r="C60" s="823"/>
      <c r="D60" s="823"/>
      <c r="E60" s="823"/>
      <c r="F60" s="823"/>
      <c r="G60" s="823"/>
      <c r="H60" s="823"/>
      <c r="I60" s="823"/>
    </row>
    <row r="61" spans="1:9" ht="18.75" thickTop="1">
      <c r="A61" s="71" t="s">
        <v>480</v>
      </c>
      <c r="B61" s="826">
        <v>42925.898017216641</v>
      </c>
      <c r="C61" s="826">
        <v>52775.129789096129</v>
      </c>
      <c r="D61" s="826">
        <v>62349.472793948131</v>
      </c>
      <c r="E61" s="826">
        <v>72546.223297376084</v>
      </c>
      <c r="F61" s="826">
        <v>83905.141972303187</v>
      </c>
      <c r="G61" s="826">
        <v>88776.433545189502</v>
      </c>
      <c r="H61" s="826">
        <v>97734.411236151602</v>
      </c>
      <c r="I61" s="826">
        <v>96535.874110787161</v>
      </c>
    </row>
    <row r="62" spans="1:9">
      <c r="A62" s="68" t="s">
        <v>481</v>
      </c>
      <c r="B62" s="826">
        <v>-12189.176962697275</v>
      </c>
      <c r="C62" s="826">
        <v>-14885.367427546629</v>
      </c>
      <c r="D62" s="826">
        <v>-10162.904857348702</v>
      </c>
      <c r="E62" s="826">
        <v>-8731.9558804664721</v>
      </c>
      <c r="F62" s="826">
        <v>-10544.661772594754</v>
      </c>
      <c r="G62" s="826">
        <v>-12634.235419825074</v>
      </c>
      <c r="H62" s="826">
        <v>-13901.27451166181</v>
      </c>
      <c r="I62" s="826">
        <v>-14941.381973760934</v>
      </c>
    </row>
    <row r="63" spans="1:9">
      <c r="A63" s="66" t="s">
        <v>482</v>
      </c>
      <c r="B63" s="826">
        <v>30736.72105451937</v>
      </c>
      <c r="C63" s="826">
        <v>37889.762361549496</v>
      </c>
      <c r="D63" s="826">
        <v>52186.567936599422</v>
      </c>
      <c r="E63" s="826">
        <v>63814.267416909621</v>
      </c>
      <c r="F63" s="826">
        <v>73360.480199708458</v>
      </c>
      <c r="G63" s="826">
        <v>76142.198125364434</v>
      </c>
      <c r="H63" s="826">
        <v>83833.136724489785</v>
      </c>
      <c r="I63" s="826">
        <v>81594.492137026216</v>
      </c>
    </row>
    <row r="64" spans="1:9">
      <c r="A64" s="71" t="s">
        <v>483</v>
      </c>
      <c r="B64" s="826">
        <v>10678.719296987088</v>
      </c>
      <c r="C64" s="826">
        <v>9240.4487116212349</v>
      </c>
      <c r="D64" s="826">
        <v>10012.121308357348</v>
      </c>
      <c r="E64" s="826">
        <v>9823.9515772594732</v>
      </c>
      <c r="F64" s="826">
        <v>8571.4938163265306</v>
      </c>
      <c r="G64" s="826">
        <v>7518.2889023323614</v>
      </c>
      <c r="H64" s="826">
        <v>8261.6333367346942</v>
      </c>
      <c r="I64" s="826">
        <v>6990.8959868804668</v>
      </c>
    </row>
    <row r="65" spans="1:9">
      <c r="A65" s="68" t="s">
        <v>484</v>
      </c>
      <c r="B65" s="826">
        <v>-960.70542180774748</v>
      </c>
      <c r="C65" s="826">
        <v>-795.40513916786233</v>
      </c>
      <c r="D65" s="826">
        <v>-372.70101873198843</v>
      </c>
      <c r="E65" s="826">
        <v>-957.33553498542267</v>
      </c>
      <c r="F65" s="826">
        <v>-1019.8086166180759</v>
      </c>
      <c r="G65" s="826">
        <v>-1239.4948979591836</v>
      </c>
      <c r="H65" s="826">
        <v>-1371.7548556851314</v>
      </c>
      <c r="I65" s="826">
        <v>-1416.7163396501458</v>
      </c>
    </row>
    <row r="66" spans="1:9">
      <c r="A66" s="72" t="s">
        <v>485</v>
      </c>
      <c r="B66" s="826">
        <v>40454.734929698709</v>
      </c>
      <c r="C66" s="826">
        <v>46334.80593400287</v>
      </c>
      <c r="D66" s="826">
        <v>61825.988226224785</v>
      </c>
      <c r="E66" s="826">
        <v>72680.883459183664</v>
      </c>
      <c r="F66" s="826">
        <v>80912.165399416917</v>
      </c>
      <c r="G66" s="826">
        <v>82420.992129737613</v>
      </c>
      <c r="H66" s="826">
        <v>90723.015205539356</v>
      </c>
      <c r="I66" s="826">
        <v>87168.67178425657</v>
      </c>
    </row>
    <row r="67" spans="1:9">
      <c r="A67" s="71" t="s">
        <v>486</v>
      </c>
      <c r="B67" s="826">
        <v>3733.1803644189381</v>
      </c>
      <c r="C67" s="826">
        <v>2114.8387833572456</v>
      </c>
      <c r="D67" s="826">
        <v>3681.7687247838617</v>
      </c>
      <c r="E67" s="826">
        <v>9476.717890670554</v>
      </c>
      <c r="F67" s="826">
        <v>14642.476148688045</v>
      </c>
      <c r="G67" s="826">
        <v>8640.4447930029164</v>
      </c>
      <c r="H67" s="826">
        <v>9423.3831559766768</v>
      </c>
      <c r="I67" s="826">
        <v>15278.467030612244</v>
      </c>
    </row>
    <row r="68" spans="1:9">
      <c r="A68" s="71" t="s">
        <v>487</v>
      </c>
      <c r="B68" s="826">
        <v>-5659.0104404591111</v>
      </c>
      <c r="C68" s="826">
        <v>-6142.648054519369</v>
      </c>
      <c r="D68" s="826">
        <v>-15099.983691642652</v>
      </c>
      <c r="E68" s="826">
        <v>-18603.759809037903</v>
      </c>
      <c r="F68" s="826">
        <v>-24983.839466472306</v>
      </c>
      <c r="G68" s="826">
        <v>-14285.871604956268</v>
      </c>
      <c r="H68" s="826">
        <v>-15047.667186588924</v>
      </c>
      <c r="I68" s="826">
        <v>-21407.229001457723</v>
      </c>
    </row>
    <row r="69" spans="1:9">
      <c r="A69" s="66" t="s">
        <v>488</v>
      </c>
      <c r="B69" s="826">
        <v>38528.904853658532</v>
      </c>
      <c r="C69" s="826">
        <v>42306.996662840742</v>
      </c>
      <c r="D69" s="826">
        <v>50407.773259365997</v>
      </c>
      <c r="E69" s="826">
        <v>63553.841540816327</v>
      </c>
      <c r="F69" s="826">
        <v>70570.802081632646</v>
      </c>
      <c r="G69" s="826">
        <v>76775.565317784247</v>
      </c>
      <c r="H69" s="826">
        <v>85098.731174927118</v>
      </c>
      <c r="I69" s="826">
        <v>81039.909813411083</v>
      </c>
    </row>
    <row r="70" spans="1:9">
      <c r="A70" s="68" t="s">
        <v>489</v>
      </c>
      <c r="B70" s="826">
        <v>-32320.641134863705</v>
      </c>
      <c r="C70" s="826">
        <v>-35441.973169296987</v>
      </c>
      <c r="D70" s="826">
        <v>-38445.389172910669</v>
      </c>
      <c r="E70" s="826">
        <v>-45475.996874635566</v>
      </c>
      <c r="F70" s="826">
        <v>-52673.360568513119</v>
      </c>
      <c r="G70" s="826">
        <v>-63316.431209912538</v>
      </c>
      <c r="H70" s="826">
        <v>-67007.98489504373</v>
      </c>
      <c r="I70" s="826">
        <v>-67412.852985422738</v>
      </c>
    </row>
    <row r="71" spans="1:9">
      <c r="A71" s="72" t="s">
        <v>490</v>
      </c>
      <c r="B71" s="826">
        <v>6208.2637187948339</v>
      </c>
      <c r="C71" s="826">
        <v>6865.0234935437593</v>
      </c>
      <c r="D71" s="826">
        <v>11962.384086455333</v>
      </c>
      <c r="E71" s="826">
        <v>18077.844666180757</v>
      </c>
      <c r="F71" s="826">
        <v>17897.441513119535</v>
      </c>
      <c r="G71" s="826">
        <v>13459.134107871721</v>
      </c>
      <c r="H71" s="826">
        <v>18090.746279883384</v>
      </c>
      <c r="I71" s="826">
        <v>13627.056827988339</v>
      </c>
    </row>
    <row r="72" spans="1:9">
      <c r="A72" s="72" t="s">
        <v>491</v>
      </c>
      <c r="B72" s="826">
        <v>-11519.964797704446</v>
      </c>
      <c r="C72" s="826">
        <v>18.184489239598278</v>
      </c>
      <c r="D72" s="826">
        <v>-686.46976657060509</v>
      </c>
      <c r="E72" s="826">
        <v>-1487.5649037900876</v>
      </c>
      <c r="F72" s="826">
        <v>1.5247157434402332</v>
      </c>
      <c r="G72" s="826">
        <v>0.80004227405247819</v>
      </c>
      <c r="H72" s="826">
        <v>0.86006997084548109</v>
      </c>
      <c r="I72" s="826">
        <v>1.0922376093294461</v>
      </c>
    </row>
    <row r="73" spans="1:9">
      <c r="A73" s="73" t="s">
        <v>492</v>
      </c>
      <c r="B73" s="826">
        <v>-11516.97200430416</v>
      </c>
      <c r="C73" s="826">
        <v>18.184489239598278</v>
      </c>
      <c r="D73" s="826">
        <v>-686.46976657060509</v>
      </c>
      <c r="E73" s="826">
        <v>-1508.3012157434403</v>
      </c>
      <c r="F73" s="826">
        <v>-1.370262390670554E-3</v>
      </c>
      <c r="G73" s="826">
        <v>0</v>
      </c>
      <c r="H73" s="826">
        <v>0</v>
      </c>
      <c r="I73" s="826">
        <v>6.1224489795918364E-5</v>
      </c>
    </row>
    <row r="74" spans="1:9">
      <c r="A74" s="73" t="s">
        <v>493</v>
      </c>
      <c r="B74" s="826">
        <v>-2.9927934002869443</v>
      </c>
      <c r="C74" s="826">
        <v>0</v>
      </c>
      <c r="D74" s="826">
        <v>0</v>
      </c>
      <c r="E74" s="826">
        <v>20.736311953352772</v>
      </c>
      <c r="F74" s="826">
        <v>1.526086005830904</v>
      </c>
      <c r="G74" s="826">
        <v>0.80004227405247819</v>
      </c>
      <c r="H74" s="826">
        <v>0.86006997084548109</v>
      </c>
      <c r="I74" s="826">
        <v>1.0921763848396502</v>
      </c>
    </row>
    <row r="75" spans="1:9">
      <c r="A75" s="66" t="s">
        <v>494</v>
      </c>
      <c r="B75" s="826">
        <v>10656.206474892395</v>
      </c>
      <c r="C75" s="826">
        <v>-0.16506025824964132</v>
      </c>
      <c r="D75" s="826">
        <v>673.74315561959656</v>
      </c>
      <c r="E75" s="826">
        <v>1512.6351355685129</v>
      </c>
      <c r="F75" s="826">
        <v>-0.29111516034985424</v>
      </c>
      <c r="G75" s="826">
        <v>-0.22584839650145774</v>
      </c>
      <c r="H75" s="826">
        <v>-0.24716034985422738</v>
      </c>
      <c r="I75" s="826">
        <v>-0.18037900874635571</v>
      </c>
    </row>
    <row r="76" spans="1:9">
      <c r="A76" s="66" t="s">
        <v>495</v>
      </c>
      <c r="B76" s="826">
        <v>10656.206474892395</v>
      </c>
      <c r="C76" s="826">
        <v>-0.16506025824964132</v>
      </c>
      <c r="D76" s="826">
        <v>673.82271469740635</v>
      </c>
      <c r="E76" s="826">
        <v>1513.1242813411077</v>
      </c>
      <c r="F76" s="826">
        <v>4.3731778425655976E-6</v>
      </c>
      <c r="G76" s="826">
        <v>-2.9154518950437319E-6</v>
      </c>
      <c r="H76" s="826">
        <v>0</v>
      </c>
      <c r="I76" s="826">
        <v>-1.457725947521866E-5</v>
      </c>
    </row>
    <row r="77" spans="1:9">
      <c r="A77" s="68" t="s">
        <v>496</v>
      </c>
      <c r="B77" s="826">
        <v>0</v>
      </c>
      <c r="C77" s="826">
        <v>0</v>
      </c>
      <c r="D77" s="826">
        <v>-7.9559077809798262E-2</v>
      </c>
      <c r="E77" s="826">
        <v>-0.48914577259475217</v>
      </c>
      <c r="F77" s="826">
        <v>-0.29111953352769676</v>
      </c>
      <c r="G77" s="826">
        <v>-0.22584548104956267</v>
      </c>
      <c r="H77" s="826">
        <v>-0.24716034985422738</v>
      </c>
      <c r="I77" s="826">
        <v>-0.18036443148688044</v>
      </c>
    </row>
    <row r="78" spans="1:9">
      <c r="A78" s="66" t="s">
        <v>497</v>
      </c>
      <c r="B78" s="826">
        <v>5344.5053959827837</v>
      </c>
      <c r="C78" s="826">
        <v>6883.0429225251073</v>
      </c>
      <c r="D78" s="826">
        <v>11949.657475504322</v>
      </c>
      <c r="E78" s="826">
        <v>18102.914897959185</v>
      </c>
      <c r="F78" s="826">
        <v>17898.675113702622</v>
      </c>
      <c r="G78" s="826">
        <v>13459.708301749271</v>
      </c>
      <c r="H78" s="826">
        <v>18091.359189504372</v>
      </c>
      <c r="I78" s="826">
        <v>13627.968686588922</v>
      </c>
    </row>
    <row r="79" spans="1:9">
      <c r="A79" s="74" t="s">
        <v>498</v>
      </c>
      <c r="B79" s="826">
        <v>3.1467417503586801</v>
      </c>
      <c r="C79" s="826">
        <v>26.690919655667145</v>
      </c>
      <c r="D79" s="826">
        <v>4.3688760806916423E-2</v>
      </c>
      <c r="E79" s="826">
        <v>9.4071516034985407</v>
      </c>
      <c r="F79" s="826">
        <v>7.6108600583090382</v>
      </c>
      <c r="G79" s="826">
        <v>32.358731778425657</v>
      </c>
      <c r="H79" s="826">
        <v>41.69628279883382</v>
      </c>
      <c r="I79" s="826">
        <v>5.0682113702623903</v>
      </c>
    </row>
    <row r="80" spans="1:9">
      <c r="A80" s="72" t="s">
        <v>499</v>
      </c>
      <c r="B80" s="826">
        <v>5347.6521377331419</v>
      </c>
      <c r="C80" s="826">
        <v>6909.7338421807754</v>
      </c>
      <c r="D80" s="826">
        <v>11949.701164265131</v>
      </c>
      <c r="E80" s="826">
        <v>18112.322049562685</v>
      </c>
      <c r="F80" s="826">
        <v>17906.285973760932</v>
      </c>
      <c r="G80" s="826">
        <v>13492.067033527695</v>
      </c>
      <c r="H80" s="826">
        <v>18133.055472303207</v>
      </c>
      <c r="I80" s="826">
        <v>13633.036897959184</v>
      </c>
    </row>
    <row r="81" spans="1:9">
      <c r="A81" s="71" t="s">
        <v>500</v>
      </c>
      <c r="B81" s="826">
        <v>-39.026144906743184</v>
      </c>
      <c r="C81" s="826">
        <v>-47.89011621233859</v>
      </c>
      <c r="D81" s="826">
        <v>-0.88698703170028814</v>
      </c>
      <c r="E81" s="826">
        <v>-33.283263848396501</v>
      </c>
      <c r="F81" s="826">
        <v>146.1725947521866</v>
      </c>
      <c r="G81" s="826">
        <v>601.57667930029163</v>
      </c>
      <c r="H81" s="826">
        <v>759.01772886297374</v>
      </c>
      <c r="I81" s="826">
        <v>78.709345481049553</v>
      </c>
    </row>
    <row r="82" spans="1:9">
      <c r="A82" s="66" t="s">
        <v>501</v>
      </c>
      <c r="B82" s="826">
        <v>5308.6259928263989</v>
      </c>
      <c r="C82" s="826">
        <v>6861.843725968436</v>
      </c>
      <c r="D82" s="826">
        <v>11948.814177233429</v>
      </c>
      <c r="E82" s="826">
        <v>18079.038785714285</v>
      </c>
      <c r="F82" s="826">
        <v>18052.458568513121</v>
      </c>
      <c r="G82" s="826">
        <v>14093.643712827989</v>
      </c>
      <c r="H82" s="826">
        <v>18892.073201166182</v>
      </c>
      <c r="I82" s="826">
        <v>13711.746243440233</v>
      </c>
    </row>
    <row r="83" spans="1:9">
      <c r="A83" s="71" t="s">
        <v>502</v>
      </c>
      <c r="B83" s="826">
        <v>-952.60806599713055</v>
      </c>
      <c r="C83" s="826">
        <v>0</v>
      </c>
      <c r="D83" s="826">
        <v>0</v>
      </c>
      <c r="E83" s="826">
        <v>0</v>
      </c>
      <c r="F83" s="826">
        <v>0</v>
      </c>
      <c r="G83" s="826">
        <v>0</v>
      </c>
      <c r="H83" s="826">
        <v>0</v>
      </c>
      <c r="I83" s="826">
        <v>0</v>
      </c>
    </row>
    <row r="84" spans="1:9">
      <c r="A84" s="66" t="s">
        <v>503</v>
      </c>
      <c r="B84" s="826">
        <v>4356.0179268292686</v>
      </c>
      <c r="C84" s="826">
        <v>6861.843725968436</v>
      </c>
      <c r="D84" s="826">
        <v>11948.814177233429</v>
      </c>
      <c r="E84" s="826">
        <v>18079.038785714285</v>
      </c>
      <c r="F84" s="826">
        <v>18052.458568513121</v>
      </c>
      <c r="G84" s="826">
        <v>14093.643712827989</v>
      </c>
      <c r="H84" s="826">
        <v>18892.073201166182</v>
      </c>
      <c r="I84" s="826">
        <v>13711.746243440233</v>
      </c>
    </row>
    <row r="85" spans="1:9" ht="18.75" thickBot="1">
      <c r="A85" s="71" t="s">
        <v>504</v>
      </c>
      <c r="B85" s="826">
        <v>-1002.6662840746054</v>
      </c>
      <c r="C85" s="826">
        <v>-1050.4265423242468</v>
      </c>
      <c r="D85" s="826">
        <v>-1629.2765129682998</v>
      </c>
      <c r="E85" s="826">
        <v>-2780.1351311953349</v>
      </c>
      <c r="F85" s="826">
        <v>-5358.6360087463563</v>
      </c>
      <c r="G85" s="826">
        <v>-2076.5005641399416</v>
      </c>
      <c r="H85" s="826">
        <v>-6495.7319256559767</v>
      </c>
      <c r="I85" s="826">
        <v>-2547.2303206997085</v>
      </c>
    </row>
    <row r="86" spans="1:9" ht="19.5" thickTop="1" thickBot="1">
      <c r="A86" s="63" t="s">
        <v>505</v>
      </c>
      <c r="B86" s="823">
        <v>3353.3516427546624</v>
      </c>
      <c r="C86" s="823">
        <v>5811.4171836441901</v>
      </c>
      <c r="D86" s="823">
        <v>10319.53766426513</v>
      </c>
      <c r="E86" s="823">
        <v>15298.903654518948</v>
      </c>
      <c r="F86" s="823">
        <v>12693.822559766764</v>
      </c>
      <c r="G86" s="823">
        <v>12017.143148688046</v>
      </c>
      <c r="H86" s="823">
        <v>12396.341275510205</v>
      </c>
      <c r="I86" s="823">
        <v>11164.515922740526</v>
      </c>
    </row>
    <row r="87" spans="1:9" ht="19.5" thickTop="1" thickBot="1">
      <c r="A87" s="161"/>
      <c r="B87" s="827"/>
      <c r="C87" s="827"/>
      <c r="D87" s="827"/>
      <c r="E87" s="827"/>
      <c r="F87" s="827"/>
      <c r="G87" s="827"/>
      <c r="H87" s="827"/>
      <c r="I87" s="827"/>
    </row>
    <row r="88" spans="1:9" ht="18.75" thickTop="1">
      <c r="A88" s="162"/>
      <c r="B88" s="75"/>
      <c r="C88" s="75"/>
      <c r="D88" s="75"/>
      <c r="E88" s="75"/>
      <c r="F88" s="75"/>
      <c r="G88" s="75"/>
      <c r="H88" s="75"/>
    </row>
    <row r="89" spans="1:9">
      <c r="A89" s="162"/>
      <c r="B89" s="75"/>
      <c r="C89" s="75"/>
      <c r="D89" s="75"/>
      <c r="E89" s="75"/>
      <c r="F89" s="75"/>
      <c r="G89" s="75"/>
      <c r="H89" s="75"/>
    </row>
    <row r="90" spans="1:9" ht="19.5">
      <c r="A90" s="165"/>
      <c r="B90" s="75"/>
      <c r="C90" s="75"/>
      <c r="D90" s="75"/>
      <c r="E90" s="75"/>
      <c r="F90" s="75"/>
      <c r="G90" s="75"/>
      <c r="H90" s="75"/>
    </row>
    <row r="91" spans="1:9" ht="19.5">
      <c r="A91" s="165"/>
      <c r="B91" s="75"/>
      <c r="C91" s="75"/>
      <c r="D91" s="75"/>
      <c r="E91" s="75"/>
      <c r="F91" s="75"/>
      <c r="G91" s="75"/>
      <c r="H91" s="75"/>
    </row>
    <row r="92" spans="1:9" ht="19.5">
      <c r="A92" s="165"/>
      <c r="B92" s="75"/>
      <c r="C92" s="75"/>
      <c r="D92" s="75"/>
      <c r="E92" s="75"/>
      <c r="F92" s="75"/>
      <c r="G92" s="75"/>
      <c r="H92" s="75"/>
    </row>
    <row r="93" spans="1:9" ht="19.5">
      <c r="A93" s="166"/>
      <c r="B93" s="75"/>
      <c r="C93" s="75"/>
      <c r="D93" s="75"/>
      <c r="E93" s="75"/>
      <c r="F93" s="75"/>
      <c r="G93" s="75"/>
      <c r="H93" s="75"/>
    </row>
    <row r="94" spans="1:9" ht="19.5">
      <c r="A94" s="166"/>
      <c r="B94" s="75"/>
      <c r="C94" s="75"/>
      <c r="D94" s="75"/>
      <c r="E94" s="75"/>
      <c r="F94" s="75"/>
      <c r="G94" s="75"/>
      <c r="H94" s="75"/>
    </row>
    <row r="95" spans="1:9" ht="19.5">
      <c r="A95" s="167"/>
      <c r="B95" s="75"/>
      <c r="C95" s="75"/>
      <c r="D95" s="75"/>
      <c r="E95" s="75"/>
      <c r="F95" s="75"/>
      <c r="G95" s="75"/>
      <c r="H95" s="75"/>
    </row>
    <row r="96" spans="1:9" ht="19.5">
      <c r="A96" s="165"/>
      <c r="B96" s="75"/>
      <c r="C96" s="75"/>
      <c r="D96" s="75"/>
      <c r="E96" s="75"/>
      <c r="F96" s="75"/>
      <c r="G96" s="75"/>
      <c r="H96" s="75"/>
    </row>
    <row r="97" spans="1:8" ht="19.5">
      <c r="A97" s="165"/>
      <c r="B97" s="75"/>
      <c r="C97" s="75"/>
      <c r="D97" s="75"/>
      <c r="E97" s="75"/>
      <c r="F97" s="75"/>
      <c r="G97" s="75"/>
      <c r="H97" s="75"/>
    </row>
    <row r="98" spans="1:8" ht="19.5">
      <c r="A98" s="165"/>
      <c r="B98" s="75"/>
      <c r="C98" s="75"/>
      <c r="D98" s="75"/>
      <c r="E98" s="75"/>
      <c r="F98" s="75"/>
      <c r="G98" s="75"/>
      <c r="H98" s="75"/>
    </row>
    <row r="99" spans="1:8" ht="19.5">
      <c r="A99" s="165"/>
      <c r="B99" s="75"/>
      <c r="C99" s="75"/>
      <c r="D99" s="75"/>
      <c r="E99" s="75"/>
      <c r="F99" s="75"/>
      <c r="G99" s="75"/>
      <c r="H99" s="75"/>
    </row>
    <row r="100" spans="1:8" ht="19.5">
      <c r="A100" s="165"/>
      <c r="B100" s="75"/>
      <c r="C100" s="75"/>
      <c r="D100" s="75"/>
      <c r="E100" s="75"/>
      <c r="F100" s="75"/>
      <c r="G100" s="75"/>
      <c r="H100" s="75"/>
    </row>
    <row r="101" spans="1:8" ht="19.5">
      <c r="A101" s="168"/>
      <c r="B101" s="75"/>
      <c r="C101" s="75"/>
      <c r="D101" s="75"/>
      <c r="E101" s="75"/>
      <c r="F101" s="75"/>
      <c r="G101" s="75"/>
      <c r="H101" s="75"/>
    </row>
    <row r="102" spans="1:8">
      <c r="A102" s="169"/>
      <c r="B102" s="75"/>
      <c r="C102" s="75"/>
      <c r="D102" s="75"/>
      <c r="E102" s="75"/>
      <c r="F102" s="75"/>
      <c r="G102" s="75"/>
      <c r="H102" s="75"/>
    </row>
    <row r="103" spans="1:8">
      <c r="A103" s="169"/>
      <c r="B103" s="75"/>
      <c r="C103" s="75"/>
      <c r="D103" s="75"/>
      <c r="E103" s="75"/>
      <c r="F103" s="75"/>
      <c r="G103" s="75"/>
      <c r="H103" s="75"/>
    </row>
    <row r="104" spans="1:8">
      <c r="A104" s="169"/>
      <c r="B104" s="75"/>
      <c r="C104" s="75"/>
      <c r="D104" s="75"/>
      <c r="E104" s="75"/>
      <c r="F104" s="75"/>
      <c r="G104" s="75"/>
      <c r="H104" s="75"/>
    </row>
    <row r="105" spans="1:8">
      <c r="A105" s="169"/>
      <c r="B105" s="75"/>
      <c r="C105" s="75"/>
      <c r="D105" s="75"/>
      <c r="E105" s="75"/>
      <c r="F105" s="75"/>
      <c r="G105" s="75"/>
      <c r="H105" s="75"/>
    </row>
    <row r="106" spans="1:8">
      <c r="A106" s="169"/>
      <c r="B106" s="75"/>
      <c r="C106" s="75"/>
      <c r="D106" s="75"/>
      <c r="E106" s="75"/>
      <c r="F106" s="75"/>
      <c r="G106" s="75"/>
      <c r="H106" s="75"/>
    </row>
    <row r="107" spans="1:8">
      <c r="A107" s="169"/>
      <c r="B107" s="75"/>
      <c r="C107" s="75"/>
      <c r="D107" s="75"/>
      <c r="E107" s="75"/>
      <c r="F107" s="75"/>
      <c r="G107" s="75"/>
      <c r="H107" s="75"/>
    </row>
    <row r="108" spans="1:8">
      <c r="A108" s="170"/>
      <c r="B108" s="75"/>
      <c r="C108" s="75"/>
      <c r="D108" s="75"/>
      <c r="E108" s="75"/>
      <c r="F108" s="75"/>
      <c r="G108" s="75"/>
      <c r="H108" s="75"/>
    </row>
    <row r="109" spans="1:8">
      <c r="A109" s="170"/>
      <c r="B109" s="75"/>
      <c r="C109" s="75"/>
      <c r="D109" s="75"/>
      <c r="E109" s="75"/>
      <c r="F109" s="75"/>
      <c r="G109" s="75"/>
      <c r="H109" s="75"/>
    </row>
    <row r="110" spans="1:8" ht="19.5">
      <c r="A110" s="165"/>
      <c r="B110" s="75"/>
      <c r="C110" s="75"/>
      <c r="D110" s="75"/>
      <c r="E110" s="75"/>
      <c r="F110" s="75"/>
      <c r="G110" s="75"/>
      <c r="H110" s="75"/>
    </row>
    <row r="111" spans="1:8" ht="19.5">
      <c r="A111" s="165"/>
      <c r="B111" s="75"/>
      <c r="C111" s="75"/>
      <c r="D111" s="75"/>
      <c r="E111" s="75"/>
      <c r="F111" s="75"/>
      <c r="G111" s="75"/>
      <c r="H111" s="75"/>
    </row>
    <row r="112" spans="1:8" ht="19.5">
      <c r="A112" s="167"/>
      <c r="B112" s="75"/>
      <c r="C112" s="75"/>
      <c r="D112" s="75"/>
      <c r="E112" s="75"/>
      <c r="F112" s="75"/>
      <c r="G112" s="75"/>
      <c r="H112" s="75"/>
    </row>
    <row r="113" spans="1:8" ht="19.5">
      <c r="A113" s="167"/>
      <c r="B113" s="75"/>
      <c r="C113" s="75"/>
      <c r="D113" s="75"/>
      <c r="E113" s="75"/>
      <c r="F113" s="75"/>
      <c r="G113" s="75"/>
      <c r="H113" s="75"/>
    </row>
    <row r="114" spans="1:8" ht="19.5">
      <c r="A114" s="167"/>
      <c r="B114" s="75"/>
      <c r="C114" s="75"/>
      <c r="D114" s="75"/>
      <c r="E114" s="75"/>
      <c r="F114" s="75"/>
      <c r="G114" s="75"/>
      <c r="H114" s="75"/>
    </row>
    <row r="115" spans="1:8" ht="19.5">
      <c r="A115" s="165"/>
      <c r="B115" s="75"/>
      <c r="C115" s="75"/>
      <c r="D115" s="75"/>
      <c r="E115" s="75"/>
      <c r="F115" s="75"/>
      <c r="G115" s="75"/>
      <c r="H115" s="75"/>
    </row>
    <row r="116" spans="1:8" ht="19.5">
      <c r="A116" s="165"/>
      <c r="B116" s="75"/>
      <c r="C116" s="75"/>
      <c r="D116" s="75"/>
      <c r="E116" s="75"/>
      <c r="F116" s="75"/>
      <c r="G116" s="75"/>
      <c r="H116" s="75"/>
    </row>
    <row r="117" spans="1:8" ht="19.5">
      <c r="A117" s="165"/>
      <c r="B117" s="75"/>
      <c r="C117" s="75"/>
      <c r="D117" s="75"/>
      <c r="E117" s="75"/>
      <c r="F117" s="75"/>
      <c r="G117" s="75"/>
      <c r="H117" s="75"/>
    </row>
    <row r="118" spans="1:8" ht="19.5">
      <c r="A118" s="165"/>
      <c r="B118" s="75"/>
      <c r="C118" s="75"/>
      <c r="D118" s="75"/>
      <c r="E118" s="75"/>
      <c r="F118" s="75"/>
      <c r="G118" s="75"/>
      <c r="H118" s="75"/>
    </row>
    <row r="119" spans="1:8" ht="19.5">
      <c r="A119" s="165"/>
      <c r="B119" s="75"/>
      <c r="C119" s="75"/>
      <c r="D119" s="75"/>
      <c r="E119" s="75"/>
      <c r="F119" s="75"/>
      <c r="G119" s="75"/>
      <c r="H119" s="75"/>
    </row>
    <row r="120" spans="1:8" ht="19.5">
      <c r="A120" s="165"/>
      <c r="B120" s="75"/>
      <c r="C120" s="75"/>
      <c r="D120" s="75"/>
      <c r="E120" s="75"/>
      <c r="F120" s="75"/>
      <c r="G120" s="75"/>
      <c r="H120" s="75"/>
    </row>
    <row r="121" spans="1:8" ht="19.5">
      <c r="A121" s="165"/>
      <c r="B121" s="75"/>
      <c r="C121" s="75"/>
      <c r="D121" s="75"/>
      <c r="E121" s="75"/>
      <c r="F121" s="75"/>
      <c r="G121" s="75"/>
      <c r="H121" s="75"/>
    </row>
    <row r="122" spans="1:8" ht="19.5">
      <c r="A122" s="167"/>
      <c r="B122" s="75"/>
      <c r="C122" s="75"/>
      <c r="D122" s="75"/>
      <c r="E122" s="75"/>
      <c r="F122" s="75"/>
      <c r="G122" s="75"/>
      <c r="H122" s="75"/>
    </row>
    <row r="123" spans="1:8" ht="19.5">
      <c r="A123" s="165"/>
      <c r="B123" s="75"/>
      <c r="C123" s="75"/>
      <c r="D123" s="75"/>
      <c r="E123" s="75"/>
      <c r="F123" s="75"/>
      <c r="G123" s="75"/>
      <c r="H123" s="75"/>
    </row>
    <row r="124" spans="1:8" ht="19.5">
      <c r="A124" s="165"/>
      <c r="B124" s="75"/>
      <c r="C124" s="75"/>
      <c r="D124" s="75"/>
      <c r="E124" s="75"/>
      <c r="F124" s="75"/>
      <c r="G124" s="75"/>
      <c r="H124" s="75"/>
    </row>
    <row r="125" spans="1:8" ht="19.5">
      <c r="A125" s="165"/>
      <c r="B125" s="75"/>
      <c r="C125" s="75"/>
      <c r="D125" s="75"/>
      <c r="E125" s="75"/>
      <c r="F125" s="75"/>
      <c r="G125" s="75"/>
      <c r="H125" s="75"/>
    </row>
    <row r="126" spans="1:8" ht="19.5">
      <c r="A126" s="165"/>
      <c r="B126" s="75"/>
      <c r="C126" s="75"/>
      <c r="D126" s="75"/>
      <c r="E126" s="75"/>
      <c r="F126" s="75"/>
      <c r="G126" s="75"/>
      <c r="H126" s="75"/>
    </row>
    <row r="127" spans="1:8" ht="19.5">
      <c r="A127" s="165"/>
      <c r="B127" s="75"/>
      <c r="C127" s="75"/>
      <c r="D127" s="75"/>
      <c r="E127" s="75"/>
      <c r="F127" s="75"/>
      <c r="G127" s="75"/>
      <c r="H127" s="75"/>
    </row>
    <row r="128" spans="1:8" ht="19.5">
      <c r="A128" s="167"/>
      <c r="B128" s="75"/>
      <c r="C128" s="75"/>
      <c r="D128" s="75"/>
      <c r="E128" s="75"/>
      <c r="F128" s="75"/>
      <c r="G128" s="75"/>
      <c r="H128" s="75"/>
    </row>
    <row r="129" spans="1:8" ht="19.5">
      <c r="A129" s="165"/>
      <c r="B129" s="75"/>
      <c r="C129" s="75"/>
      <c r="D129" s="75"/>
      <c r="E129" s="75"/>
      <c r="F129" s="75"/>
      <c r="G129" s="75"/>
      <c r="H129" s="75"/>
    </row>
    <row r="130" spans="1:8" ht="19.5">
      <c r="A130" s="165"/>
      <c r="B130" s="75"/>
      <c r="C130" s="75"/>
      <c r="D130" s="75"/>
      <c r="E130" s="75"/>
      <c r="F130" s="75"/>
      <c r="G130" s="75"/>
      <c r="H130" s="75"/>
    </row>
    <row r="131" spans="1:8" ht="19.5">
      <c r="A131" s="165"/>
      <c r="B131" s="75"/>
      <c r="C131" s="75"/>
      <c r="D131" s="75"/>
      <c r="E131" s="75"/>
      <c r="F131" s="75"/>
      <c r="G131" s="75"/>
      <c r="H131" s="75"/>
    </row>
    <row r="132" spans="1:8" ht="19.5">
      <c r="A132" s="167"/>
      <c r="B132" s="75"/>
      <c r="C132" s="75"/>
      <c r="D132" s="75"/>
      <c r="E132" s="75"/>
      <c r="F132" s="75"/>
      <c r="G132" s="75"/>
      <c r="H132" s="75"/>
    </row>
    <row r="133" spans="1:8" ht="19.5">
      <c r="A133" s="165"/>
      <c r="B133" s="75"/>
      <c r="C133" s="75"/>
      <c r="D133" s="75"/>
      <c r="E133" s="75"/>
      <c r="F133" s="75"/>
      <c r="G133" s="75"/>
      <c r="H133" s="75"/>
    </row>
    <row r="134" spans="1:8" ht="19.5">
      <c r="A134" s="165"/>
      <c r="B134" s="75"/>
      <c r="C134" s="75"/>
      <c r="D134" s="75"/>
      <c r="E134" s="75"/>
      <c r="F134" s="75"/>
      <c r="G134" s="75"/>
      <c r="H134" s="75"/>
    </row>
    <row r="135" spans="1:8" ht="19.5">
      <c r="A135" s="165"/>
      <c r="B135" s="75"/>
      <c r="C135" s="75"/>
      <c r="D135" s="75"/>
      <c r="E135" s="75"/>
      <c r="F135" s="75"/>
      <c r="G135" s="75"/>
      <c r="H135" s="75"/>
    </row>
    <row r="136" spans="1:8" ht="19.5">
      <c r="A136" s="165"/>
      <c r="B136" s="75"/>
      <c r="C136" s="75"/>
      <c r="D136" s="75"/>
      <c r="E136" s="75"/>
      <c r="F136" s="75"/>
      <c r="G136" s="75"/>
      <c r="H136" s="75"/>
    </row>
    <row r="137" spans="1:8" ht="19.5">
      <c r="A137" s="167"/>
      <c r="B137" s="75"/>
      <c r="C137" s="75"/>
      <c r="D137" s="75"/>
      <c r="E137" s="75"/>
      <c r="F137" s="75"/>
      <c r="G137" s="75"/>
      <c r="H137" s="75"/>
    </row>
    <row r="138" spans="1:8" ht="19.5">
      <c r="A138" s="165"/>
      <c r="B138" s="75"/>
      <c r="C138" s="75"/>
      <c r="D138" s="75"/>
      <c r="E138" s="75"/>
      <c r="F138" s="75"/>
      <c r="G138" s="75"/>
      <c r="H138" s="75"/>
    </row>
    <row r="139" spans="1:8" ht="19.5">
      <c r="A139" s="165"/>
      <c r="B139" s="75"/>
      <c r="C139" s="75"/>
      <c r="D139" s="75"/>
      <c r="E139" s="75"/>
      <c r="F139" s="75"/>
      <c r="G139" s="75"/>
      <c r="H139" s="75"/>
    </row>
    <row r="140" spans="1:8" ht="19.5">
      <c r="A140" s="165"/>
      <c r="B140" s="75"/>
      <c r="C140" s="75"/>
      <c r="D140" s="75"/>
      <c r="E140" s="75"/>
      <c r="F140" s="75"/>
      <c r="G140" s="75"/>
      <c r="H140" s="75"/>
    </row>
    <row r="141" spans="1:8" ht="19.5">
      <c r="A141" s="165"/>
      <c r="B141" s="75"/>
      <c r="C141" s="75"/>
      <c r="D141" s="75"/>
      <c r="E141" s="75"/>
      <c r="F141" s="75"/>
      <c r="G141" s="75"/>
      <c r="H141" s="75"/>
    </row>
    <row r="142" spans="1:8" ht="19.5">
      <c r="A142" s="166"/>
      <c r="B142" s="75"/>
      <c r="C142" s="75"/>
      <c r="D142" s="75"/>
      <c r="E142" s="75"/>
      <c r="F142" s="75"/>
      <c r="G142" s="75"/>
      <c r="H142" s="75"/>
    </row>
    <row r="143" spans="1:8" ht="19.5">
      <c r="A143" s="166"/>
      <c r="B143" s="75"/>
      <c r="C143" s="75"/>
      <c r="D143" s="75"/>
      <c r="E143" s="75"/>
      <c r="F143" s="75"/>
      <c r="G143" s="75"/>
      <c r="H143" s="75"/>
    </row>
    <row r="144" spans="1:8" ht="19.5">
      <c r="A144" s="167"/>
      <c r="B144" s="75"/>
      <c r="C144" s="75"/>
      <c r="D144" s="75"/>
      <c r="E144" s="75"/>
      <c r="F144" s="75"/>
      <c r="G144" s="75"/>
      <c r="H144" s="75"/>
    </row>
    <row r="145" spans="1:8" ht="19.5">
      <c r="A145" s="165"/>
      <c r="B145" s="75"/>
      <c r="C145" s="75"/>
      <c r="D145" s="75"/>
      <c r="E145" s="75"/>
      <c r="F145" s="75"/>
      <c r="G145" s="75"/>
      <c r="H145" s="75"/>
    </row>
    <row r="146" spans="1:8" ht="19.5">
      <c r="A146" s="165"/>
      <c r="B146" s="75"/>
      <c r="C146" s="75"/>
      <c r="D146" s="75"/>
      <c r="E146" s="75"/>
      <c r="F146" s="75"/>
      <c r="G146" s="75"/>
      <c r="H146" s="75"/>
    </row>
    <row r="147" spans="1:8" ht="19.5">
      <c r="A147" s="171"/>
      <c r="B147" s="75"/>
      <c r="C147" s="75"/>
      <c r="D147" s="75"/>
      <c r="E147" s="75"/>
      <c r="F147" s="75"/>
      <c r="G147" s="75"/>
      <c r="H147" s="75"/>
    </row>
    <row r="148" spans="1:8" ht="19.5">
      <c r="A148" s="167"/>
      <c r="B148" s="75"/>
      <c r="C148" s="75"/>
      <c r="D148" s="75"/>
      <c r="E148" s="75"/>
      <c r="F148" s="75"/>
      <c r="G148" s="75"/>
      <c r="H148" s="75"/>
    </row>
    <row r="149" spans="1:8" ht="19.5">
      <c r="A149" s="165"/>
      <c r="B149" s="75"/>
      <c r="C149" s="75"/>
      <c r="D149" s="75"/>
      <c r="E149" s="75"/>
      <c r="F149" s="75"/>
      <c r="G149" s="75"/>
      <c r="H149" s="75"/>
    </row>
    <row r="150" spans="1:8" ht="19.5">
      <c r="A150" s="165"/>
      <c r="B150" s="75"/>
      <c r="C150" s="75"/>
      <c r="D150" s="75"/>
      <c r="E150" s="75"/>
      <c r="F150" s="75"/>
      <c r="G150" s="75"/>
      <c r="H150" s="75"/>
    </row>
    <row r="151" spans="1:8" ht="19.5">
      <c r="A151" s="165"/>
      <c r="B151" s="75"/>
      <c r="C151" s="75"/>
      <c r="D151" s="75"/>
      <c r="E151" s="75"/>
      <c r="F151" s="75"/>
      <c r="G151" s="75"/>
      <c r="H151" s="75"/>
    </row>
    <row r="152" spans="1:8" ht="19.5">
      <c r="A152" s="167"/>
      <c r="B152" s="75"/>
      <c r="C152" s="75"/>
      <c r="D152" s="75"/>
      <c r="E152" s="75"/>
      <c r="F152" s="75"/>
      <c r="G152" s="75"/>
      <c r="H152" s="75"/>
    </row>
    <row r="153" spans="1:8" ht="19.5">
      <c r="A153" s="165"/>
      <c r="B153" s="75"/>
      <c r="C153" s="75"/>
      <c r="D153" s="75"/>
      <c r="E153" s="75"/>
      <c r="F153" s="75"/>
      <c r="G153" s="75"/>
      <c r="H153" s="75"/>
    </row>
    <row r="154" spans="1:8" ht="19.5">
      <c r="A154" s="165"/>
      <c r="B154" s="75"/>
      <c r="C154" s="75"/>
      <c r="D154" s="75"/>
      <c r="E154" s="75"/>
      <c r="F154" s="75"/>
      <c r="G154" s="75"/>
      <c r="H154" s="75"/>
    </row>
    <row r="155" spans="1:8" ht="19.5">
      <c r="A155" s="165"/>
      <c r="B155" s="75"/>
      <c r="C155" s="75"/>
      <c r="D155" s="75"/>
      <c r="E155" s="75"/>
      <c r="F155" s="75"/>
      <c r="G155" s="75"/>
      <c r="H155" s="75"/>
    </row>
    <row r="156" spans="1:8" ht="19.5">
      <c r="A156" s="167"/>
      <c r="B156" s="75"/>
      <c r="C156" s="75"/>
      <c r="D156" s="75"/>
      <c r="E156" s="75"/>
      <c r="F156" s="75"/>
      <c r="G156" s="75"/>
      <c r="H156" s="75"/>
    </row>
    <row r="157" spans="1:8" ht="19.5">
      <c r="A157" s="165"/>
      <c r="B157" s="75"/>
      <c r="C157" s="75"/>
      <c r="D157" s="75"/>
      <c r="E157" s="75"/>
      <c r="F157" s="75"/>
      <c r="G157" s="75"/>
      <c r="H157" s="75"/>
    </row>
    <row r="158" spans="1:8" ht="19.5">
      <c r="A158" s="165"/>
      <c r="B158" s="75"/>
      <c r="C158" s="75"/>
      <c r="D158" s="75"/>
      <c r="E158" s="75"/>
      <c r="F158" s="75"/>
      <c r="G158" s="75"/>
      <c r="H158" s="75"/>
    </row>
    <row r="159" spans="1:8" ht="19.5">
      <c r="A159" s="165"/>
      <c r="B159" s="75"/>
      <c r="C159" s="75"/>
      <c r="D159" s="75"/>
      <c r="E159" s="75"/>
      <c r="F159" s="75"/>
      <c r="G159" s="75"/>
      <c r="H159" s="75"/>
    </row>
    <row r="160" spans="1:8" ht="19.5">
      <c r="A160" s="167"/>
      <c r="B160" s="75"/>
      <c r="C160" s="75"/>
      <c r="D160" s="75"/>
      <c r="E160" s="75"/>
      <c r="F160" s="75"/>
      <c r="G160" s="75"/>
      <c r="H160" s="75"/>
    </row>
    <row r="161" spans="1:8" ht="19.5">
      <c r="A161" s="165"/>
      <c r="B161" s="75"/>
      <c r="C161" s="75"/>
      <c r="D161" s="75"/>
      <c r="E161" s="75"/>
      <c r="F161" s="75"/>
      <c r="G161" s="75"/>
      <c r="H161" s="75"/>
    </row>
    <row r="162" spans="1:8" ht="19.5">
      <c r="A162" s="165"/>
      <c r="B162" s="75"/>
      <c r="C162" s="75"/>
      <c r="D162" s="75"/>
      <c r="E162" s="75"/>
      <c r="F162" s="75"/>
      <c r="G162" s="75"/>
      <c r="H162" s="75"/>
    </row>
    <row r="163" spans="1:8" ht="19.5">
      <c r="A163" s="165"/>
      <c r="B163" s="75"/>
      <c r="C163" s="75"/>
      <c r="D163" s="75"/>
      <c r="E163" s="75"/>
      <c r="F163" s="75"/>
      <c r="G163" s="75"/>
      <c r="H163" s="75"/>
    </row>
    <row r="164" spans="1:8" ht="19.5">
      <c r="A164" s="172"/>
      <c r="B164" s="75"/>
      <c r="C164" s="75"/>
      <c r="D164" s="75"/>
      <c r="E164" s="75"/>
      <c r="F164" s="75"/>
      <c r="G164" s="75"/>
      <c r="H164" s="75"/>
    </row>
    <row r="165" spans="1:8" ht="19.5">
      <c r="A165" s="172"/>
      <c r="B165" s="75"/>
      <c r="C165" s="75"/>
      <c r="D165" s="75"/>
      <c r="E165" s="75"/>
      <c r="F165" s="75"/>
      <c r="G165" s="75"/>
      <c r="H165" s="75"/>
    </row>
    <row r="166" spans="1:8" ht="19.5">
      <c r="A166" s="172"/>
      <c r="B166" s="75"/>
      <c r="C166" s="75"/>
      <c r="D166" s="75"/>
      <c r="E166" s="75"/>
      <c r="F166" s="75"/>
      <c r="G166" s="75"/>
      <c r="H166" s="75"/>
    </row>
    <row r="167" spans="1:8" ht="19.5">
      <c r="A167" s="168"/>
      <c r="B167" s="75"/>
      <c r="C167" s="75"/>
      <c r="D167" s="75"/>
      <c r="E167" s="75"/>
      <c r="F167" s="75"/>
      <c r="G167" s="75"/>
      <c r="H167" s="75"/>
    </row>
    <row r="168" spans="1:8" ht="19.5">
      <c r="A168" s="168"/>
      <c r="B168" s="75"/>
      <c r="C168" s="75"/>
      <c r="D168" s="75"/>
      <c r="E168" s="75"/>
      <c r="F168" s="75"/>
      <c r="G168" s="75"/>
      <c r="H168" s="75"/>
    </row>
    <row r="169" spans="1:8" ht="19.5">
      <c r="A169" s="167"/>
      <c r="B169" s="75"/>
      <c r="C169" s="75"/>
      <c r="D169" s="75"/>
      <c r="E169" s="75"/>
      <c r="F169" s="75"/>
      <c r="G169" s="75"/>
      <c r="H169" s="75"/>
    </row>
    <row r="170" spans="1:8" ht="19.5">
      <c r="A170" s="165"/>
      <c r="B170" s="75"/>
      <c r="C170" s="75"/>
      <c r="D170" s="75"/>
      <c r="E170" s="75"/>
      <c r="F170" s="75"/>
      <c r="G170" s="75"/>
      <c r="H170" s="75"/>
    </row>
    <row r="171" spans="1:8" ht="19.5">
      <c r="A171" s="165"/>
      <c r="B171" s="75"/>
      <c r="C171" s="75"/>
      <c r="D171" s="75"/>
      <c r="E171" s="75"/>
      <c r="F171" s="75"/>
      <c r="G171" s="75"/>
      <c r="H171" s="75"/>
    </row>
    <row r="172" spans="1:8" ht="19.5">
      <c r="A172" s="165"/>
      <c r="B172" s="75"/>
      <c r="C172" s="75"/>
      <c r="D172" s="75"/>
      <c r="E172" s="75"/>
      <c r="F172" s="75"/>
      <c r="G172" s="75"/>
      <c r="H172" s="75"/>
    </row>
    <row r="173" spans="1:8" ht="19.5">
      <c r="A173" s="165"/>
      <c r="B173" s="75"/>
      <c r="C173" s="75"/>
      <c r="D173" s="75"/>
      <c r="E173" s="75"/>
      <c r="F173" s="75"/>
      <c r="G173" s="75"/>
      <c r="H173" s="75"/>
    </row>
    <row r="174" spans="1:8" ht="19.5">
      <c r="A174" s="165"/>
      <c r="B174" s="75"/>
      <c r="C174" s="75"/>
      <c r="D174" s="75"/>
      <c r="E174" s="75"/>
      <c r="F174" s="75"/>
      <c r="G174" s="75"/>
      <c r="H174" s="75"/>
    </row>
    <row r="175" spans="1:8" ht="19.5">
      <c r="A175" s="167"/>
      <c r="B175" s="75"/>
      <c r="C175" s="75"/>
      <c r="D175" s="75"/>
      <c r="E175" s="75"/>
      <c r="F175" s="75"/>
      <c r="G175" s="75"/>
      <c r="H175" s="75"/>
    </row>
    <row r="176" spans="1:8" ht="19.5">
      <c r="A176" s="165"/>
      <c r="B176" s="75"/>
      <c r="C176" s="75"/>
      <c r="D176" s="75"/>
      <c r="E176" s="75"/>
      <c r="F176" s="75"/>
      <c r="G176" s="75"/>
      <c r="H176" s="75"/>
    </row>
    <row r="177" spans="1:8" ht="19.5">
      <c r="A177" s="165"/>
      <c r="B177" s="75"/>
      <c r="C177" s="75"/>
      <c r="D177" s="75"/>
      <c r="E177" s="75"/>
      <c r="F177" s="75"/>
      <c r="G177" s="75"/>
      <c r="H177" s="75"/>
    </row>
    <row r="178" spans="1:8" ht="19.5">
      <c r="A178" s="165"/>
      <c r="B178" s="75"/>
      <c r="C178" s="75"/>
      <c r="D178" s="75"/>
      <c r="E178" s="75"/>
      <c r="F178" s="75"/>
      <c r="G178" s="75"/>
      <c r="H178" s="75"/>
    </row>
    <row r="179" spans="1:8" ht="19.5">
      <c r="A179" s="165"/>
      <c r="B179" s="75"/>
      <c r="C179" s="75"/>
      <c r="D179" s="75"/>
      <c r="E179" s="75"/>
      <c r="F179" s="75"/>
      <c r="G179" s="75"/>
      <c r="H179" s="75"/>
    </row>
    <row r="180" spans="1:8" ht="19.5">
      <c r="A180" s="167"/>
      <c r="B180" s="75"/>
      <c r="C180" s="75"/>
      <c r="D180" s="75"/>
      <c r="E180" s="75"/>
      <c r="F180" s="75"/>
      <c r="G180" s="75"/>
      <c r="H180" s="75"/>
    </row>
    <row r="181" spans="1:8" ht="19.5">
      <c r="A181" s="167"/>
      <c r="B181" s="75"/>
      <c r="C181" s="75"/>
      <c r="D181" s="75"/>
      <c r="E181" s="75"/>
      <c r="F181" s="75"/>
      <c r="G181" s="75"/>
      <c r="H181" s="75"/>
    </row>
    <row r="182" spans="1:8" ht="19.5">
      <c r="A182" s="165"/>
      <c r="B182" s="75"/>
      <c r="C182" s="75"/>
      <c r="D182" s="75"/>
      <c r="E182" s="75"/>
      <c r="F182" s="75"/>
      <c r="G182" s="75"/>
      <c r="H182" s="75"/>
    </row>
    <row r="183" spans="1:8" ht="19.5">
      <c r="A183" s="165"/>
      <c r="B183" s="75"/>
      <c r="C183" s="75"/>
      <c r="D183" s="75"/>
      <c r="E183" s="75"/>
      <c r="F183" s="75"/>
      <c r="G183" s="75"/>
      <c r="H183" s="75"/>
    </row>
    <row r="184" spans="1:8" ht="19.5">
      <c r="A184" s="165"/>
      <c r="B184" s="75"/>
      <c r="C184" s="75"/>
      <c r="D184" s="75"/>
      <c r="E184" s="75"/>
      <c r="F184" s="75"/>
      <c r="G184" s="75"/>
      <c r="H184" s="75"/>
    </row>
    <row r="185" spans="1:8" ht="19.5">
      <c r="A185" s="167"/>
      <c r="B185" s="75"/>
      <c r="C185" s="75"/>
      <c r="D185" s="75"/>
      <c r="E185" s="75"/>
      <c r="F185" s="75"/>
      <c r="G185" s="75"/>
      <c r="H185" s="75"/>
    </row>
    <row r="186" spans="1:8" ht="19.5">
      <c r="A186" s="167"/>
      <c r="B186" s="75"/>
      <c r="C186" s="75"/>
      <c r="D186" s="75"/>
      <c r="E186" s="75"/>
      <c r="F186" s="75"/>
      <c r="G186" s="75"/>
      <c r="H186" s="75"/>
    </row>
    <row r="187" spans="1:8" ht="19.5">
      <c r="A187" s="167"/>
      <c r="B187" s="75"/>
      <c r="C187" s="75"/>
      <c r="D187" s="75"/>
      <c r="E187" s="75"/>
      <c r="F187" s="75"/>
      <c r="G187" s="75"/>
      <c r="H187" s="75"/>
    </row>
    <row r="188" spans="1:8" ht="19.5">
      <c r="A188" s="167"/>
      <c r="B188" s="75"/>
      <c r="C188" s="75"/>
      <c r="D188" s="75"/>
      <c r="E188" s="75"/>
      <c r="F188" s="75"/>
      <c r="G188" s="75"/>
      <c r="H188" s="75"/>
    </row>
    <row r="189" spans="1:8" ht="19.5">
      <c r="A189" s="167"/>
      <c r="B189" s="75"/>
      <c r="C189" s="75"/>
      <c r="D189" s="75"/>
      <c r="E189" s="75"/>
      <c r="F189" s="75"/>
      <c r="G189" s="75"/>
      <c r="H189" s="75"/>
    </row>
    <row r="190" spans="1:8" ht="19.5">
      <c r="A190" s="167"/>
      <c r="B190" s="75"/>
      <c r="C190" s="75"/>
      <c r="D190" s="75"/>
      <c r="E190" s="75"/>
      <c r="F190" s="75"/>
      <c r="G190" s="75"/>
      <c r="H190" s="75"/>
    </row>
    <row r="191" spans="1:8" ht="19.5">
      <c r="A191" s="165"/>
      <c r="B191" s="75"/>
      <c r="C191" s="75"/>
      <c r="D191" s="75"/>
      <c r="E191" s="75"/>
      <c r="F191" s="75"/>
      <c r="G191" s="75"/>
      <c r="H191" s="75"/>
    </row>
    <row r="192" spans="1:8" ht="19.5">
      <c r="A192" s="165"/>
      <c r="B192" s="75"/>
      <c r="C192" s="75"/>
      <c r="D192" s="75"/>
      <c r="E192" s="75"/>
      <c r="F192" s="75"/>
      <c r="G192" s="75"/>
      <c r="H192" s="75"/>
    </row>
    <row r="193" spans="1:8" ht="19.5">
      <c r="A193" s="165"/>
      <c r="B193" s="75"/>
      <c r="C193" s="75"/>
      <c r="D193" s="75"/>
      <c r="E193" s="75"/>
      <c r="F193" s="75"/>
      <c r="G193" s="75"/>
      <c r="H193" s="75"/>
    </row>
    <row r="194" spans="1:8" ht="19.5">
      <c r="A194" s="167"/>
      <c r="B194" s="75"/>
      <c r="C194" s="75"/>
      <c r="D194" s="75"/>
      <c r="E194" s="75"/>
      <c r="F194" s="75"/>
      <c r="G194" s="75"/>
      <c r="H194" s="75"/>
    </row>
    <row r="195" spans="1:8" ht="19.5">
      <c r="A195" s="165"/>
      <c r="B195" s="75"/>
      <c r="C195" s="75"/>
      <c r="D195" s="75"/>
      <c r="E195" s="75"/>
      <c r="F195" s="75"/>
      <c r="G195" s="75"/>
      <c r="H195" s="75"/>
    </row>
    <row r="196" spans="1:8" ht="19.5">
      <c r="A196" s="165"/>
      <c r="B196" s="75"/>
      <c r="C196" s="75"/>
      <c r="D196" s="75"/>
      <c r="E196" s="75"/>
      <c r="F196" s="75"/>
      <c r="G196" s="75"/>
      <c r="H196" s="75"/>
    </row>
    <row r="197" spans="1:8" ht="19.5">
      <c r="A197" s="173"/>
      <c r="B197" s="75"/>
      <c r="C197" s="75"/>
      <c r="D197" s="75"/>
      <c r="E197" s="75"/>
      <c r="F197" s="75"/>
      <c r="G197" s="75"/>
      <c r="H197" s="75"/>
    </row>
    <row r="198" spans="1:8" ht="19.5">
      <c r="A198" s="165"/>
      <c r="B198" s="75"/>
      <c r="C198" s="75"/>
      <c r="D198" s="75"/>
      <c r="E198" s="75"/>
      <c r="F198" s="75"/>
      <c r="G198" s="75"/>
      <c r="H198" s="75"/>
    </row>
    <row r="199" spans="1:8" ht="19.5">
      <c r="A199" s="167"/>
      <c r="B199" s="75"/>
      <c r="C199" s="75"/>
      <c r="D199" s="75"/>
      <c r="E199" s="75"/>
      <c r="F199" s="75"/>
      <c r="G199" s="75"/>
      <c r="H199" s="75"/>
    </row>
    <row r="200" spans="1:8" ht="19.5">
      <c r="A200" s="165"/>
      <c r="B200" s="75"/>
      <c r="C200" s="75"/>
      <c r="D200" s="75"/>
      <c r="E200" s="75"/>
      <c r="F200" s="75"/>
      <c r="G200" s="75"/>
      <c r="H200" s="75"/>
    </row>
    <row r="201" spans="1:8" ht="19.5">
      <c r="A201" s="165"/>
      <c r="B201" s="75"/>
      <c r="C201" s="75"/>
      <c r="D201" s="75"/>
      <c r="E201" s="75"/>
      <c r="F201" s="75"/>
      <c r="G201" s="75"/>
      <c r="H201" s="75"/>
    </row>
    <row r="202" spans="1:8" ht="19.5">
      <c r="A202" s="167"/>
      <c r="B202" s="75"/>
      <c r="C202" s="75"/>
      <c r="D202" s="75"/>
      <c r="E202" s="75"/>
      <c r="F202" s="75"/>
      <c r="G202" s="75"/>
      <c r="H202" s="75"/>
    </row>
    <row r="203" spans="1:8" ht="19.5">
      <c r="A203" s="165"/>
      <c r="B203" s="75"/>
      <c r="C203" s="75"/>
      <c r="D203" s="75"/>
      <c r="E203" s="75"/>
      <c r="F203" s="75"/>
      <c r="G203" s="75"/>
      <c r="H203" s="75"/>
    </row>
    <row r="204" spans="1:8" ht="19.5">
      <c r="A204" s="165"/>
      <c r="B204" s="75"/>
      <c r="C204" s="75"/>
      <c r="D204" s="75"/>
      <c r="E204" s="75"/>
      <c r="F204" s="75"/>
      <c r="G204" s="75"/>
      <c r="H204" s="75"/>
    </row>
    <row r="205" spans="1:8" ht="19.5">
      <c r="A205" s="167"/>
      <c r="B205" s="75"/>
      <c r="C205" s="75"/>
      <c r="D205" s="75"/>
      <c r="E205" s="75"/>
      <c r="F205" s="75"/>
      <c r="G205" s="75"/>
      <c r="H205" s="75"/>
    </row>
    <row r="206" spans="1:8" ht="19.5">
      <c r="A206" s="165"/>
      <c r="B206" s="75"/>
      <c r="C206" s="75"/>
      <c r="D206" s="75"/>
      <c r="E206" s="75"/>
      <c r="F206" s="75"/>
      <c r="G206" s="75"/>
      <c r="H206" s="75"/>
    </row>
    <row r="207" spans="1:8" ht="19.5">
      <c r="A207" s="165"/>
      <c r="B207" s="75"/>
      <c r="C207" s="75"/>
      <c r="D207" s="75"/>
      <c r="E207" s="75"/>
      <c r="F207" s="75"/>
      <c r="G207" s="75"/>
      <c r="H207" s="75"/>
    </row>
    <row r="208" spans="1:8" ht="19.5">
      <c r="A208" s="165"/>
      <c r="B208" s="75"/>
      <c r="C208" s="75"/>
      <c r="D208" s="75"/>
      <c r="E208" s="75"/>
      <c r="F208" s="75"/>
      <c r="G208" s="75"/>
      <c r="H208" s="75"/>
    </row>
    <row r="209" spans="1:8" ht="19.5">
      <c r="A209" s="165"/>
      <c r="B209" s="75"/>
      <c r="C209" s="75"/>
      <c r="D209" s="75"/>
      <c r="E209" s="75"/>
      <c r="F209" s="75"/>
      <c r="G209" s="75"/>
      <c r="H209" s="75"/>
    </row>
    <row r="210" spans="1:8" ht="19.5">
      <c r="A210" s="165"/>
      <c r="B210" s="75"/>
      <c r="C210" s="75"/>
      <c r="D210" s="75"/>
      <c r="E210" s="75"/>
      <c r="F210" s="75"/>
      <c r="G210" s="75"/>
      <c r="H210" s="75"/>
    </row>
    <row r="211" spans="1:8" ht="19.5">
      <c r="A211" s="165"/>
      <c r="B211" s="75"/>
      <c r="C211" s="75"/>
      <c r="D211" s="75"/>
      <c r="E211" s="75"/>
      <c r="F211" s="75"/>
      <c r="G211" s="75"/>
      <c r="H211" s="75"/>
    </row>
    <row r="212" spans="1:8" ht="19.5">
      <c r="A212" s="165"/>
      <c r="B212" s="75"/>
      <c r="C212" s="75"/>
      <c r="D212" s="75"/>
      <c r="E212" s="75"/>
      <c r="F212" s="75"/>
      <c r="G212" s="75"/>
      <c r="H212" s="75"/>
    </row>
    <row r="213" spans="1:8" ht="19.5">
      <c r="A213" s="165"/>
      <c r="B213" s="75"/>
      <c r="C213" s="75"/>
      <c r="D213" s="75"/>
      <c r="E213" s="75"/>
      <c r="F213" s="75"/>
      <c r="G213" s="75"/>
      <c r="H213" s="75"/>
    </row>
    <row r="214" spans="1:8" ht="19.5">
      <c r="A214" s="167"/>
      <c r="B214" s="75"/>
      <c r="C214" s="75"/>
      <c r="D214" s="75"/>
      <c r="E214" s="75"/>
      <c r="F214" s="75"/>
      <c r="G214" s="75"/>
      <c r="H214" s="75"/>
    </row>
    <row r="215" spans="1:8" ht="19.5">
      <c r="A215" s="165"/>
      <c r="B215" s="75"/>
      <c r="C215" s="75"/>
      <c r="D215" s="75"/>
      <c r="E215" s="75"/>
      <c r="F215" s="75"/>
      <c r="G215" s="75"/>
      <c r="H215" s="75"/>
    </row>
    <row r="216" spans="1:8" ht="19.5">
      <c r="A216" s="165"/>
      <c r="B216" s="75"/>
      <c r="C216" s="75"/>
      <c r="D216" s="75"/>
      <c r="E216" s="75"/>
      <c r="F216" s="75"/>
      <c r="G216" s="75"/>
      <c r="H216" s="75"/>
    </row>
    <row r="217" spans="1:8" ht="19.5">
      <c r="A217" s="165"/>
      <c r="B217" s="75"/>
      <c r="C217" s="75"/>
      <c r="D217" s="75"/>
      <c r="E217" s="75"/>
      <c r="F217" s="75"/>
      <c r="G217" s="75"/>
      <c r="H217" s="75"/>
    </row>
    <row r="218" spans="1:8" ht="19.5">
      <c r="A218" s="165"/>
      <c r="B218" s="75"/>
      <c r="C218" s="75"/>
      <c r="D218" s="75"/>
      <c r="E218" s="75"/>
      <c r="F218" s="75"/>
      <c r="G218" s="75"/>
      <c r="H218" s="75"/>
    </row>
    <row r="219" spans="1:8" ht="19.5">
      <c r="A219" s="165"/>
      <c r="B219" s="75"/>
      <c r="C219" s="75"/>
      <c r="D219" s="75"/>
      <c r="E219" s="75"/>
      <c r="F219" s="75"/>
      <c r="G219" s="75"/>
      <c r="H219" s="75"/>
    </row>
    <row r="220" spans="1:8" ht="19.5">
      <c r="A220" s="167"/>
      <c r="B220" s="75"/>
      <c r="C220" s="75"/>
      <c r="D220" s="75"/>
      <c r="E220" s="75"/>
      <c r="F220" s="75"/>
      <c r="G220" s="75"/>
      <c r="H220" s="75"/>
    </row>
    <row r="221" spans="1:8" ht="19.5">
      <c r="A221" s="165"/>
      <c r="B221" s="75"/>
      <c r="C221" s="75"/>
      <c r="D221" s="75"/>
      <c r="E221" s="75"/>
      <c r="F221" s="75"/>
      <c r="G221" s="75"/>
      <c r="H221" s="75"/>
    </row>
    <row r="222" spans="1:8" ht="19.5">
      <c r="A222" s="165"/>
      <c r="B222" s="75"/>
      <c r="C222" s="75"/>
      <c r="D222" s="75"/>
      <c r="E222" s="75"/>
      <c r="F222" s="75"/>
      <c r="G222" s="75"/>
      <c r="H222" s="75"/>
    </row>
    <row r="223" spans="1:8" ht="19.5">
      <c r="A223" s="167"/>
      <c r="B223" s="75"/>
      <c r="C223" s="75"/>
      <c r="D223" s="75"/>
      <c r="E223" s="75"/>
      <c r="F223" s="75"/>
      <c r="G223" s="75"/>
      <c r="H223" s="75"/>
    </row>
    <row r="224" spans="1:8" ht="19.5">
      <c r="A224" s="165"/>
      <c r="B224" s="75"/>
      <c r="C224" s="75"/>
      <c r="D224" s="75"/>
      <c r="E224" s="75"/>
      <c r="F224" s="75"/>
      <c r="G224" s="75"/>
      <c r="H224" s="75"/>
    </row>
    <row r="225" spans="1:8" ht="19.5">
      <c r="A225" s="165"/>
      <c r="B225" s="75"/>
      <c r="C225" s="75"/>
      <c r="D225" s="75"/>
      <c r="E225" s="75"/>
      <c r="F225" s="75"/>
      <c r="G225" s="75"/>
      <c r="H225" s="75"/>
    </row>
    <row r="226" spans="1:8" ht="19.5">
      <c r="A226" s="165"/>
      <c r="B226" s="75"/>
      <c r="C226" s="75"/>
      <c r="D226" s="75"/>
      <c r="E226" s="75"/>
      <c r="F226" s="75"/>
      <c r="G226" s="75"/>
      <c r="H226" s="75"/>
    </row>
    <row r="227" spans="1:8" ht="19.5">
      <c r="A227" s="174"/>
      <c r="B227" s="75"/>
      <c r="C227" s="75"/>
      <c r="D227" s="75"/>
      <c r="E227" s="75"/>
      <c r="F227" s="75"/>
      <c r="G227" s="75"/>
      <c r="H227" s="75"/>
    </row>
  </sheetData>
  <mergeCells count="6">
    <mergeCell ref="B6:H6"/>
    <mergeCell ref="A1:I1"/>
    <mergeCell ref="A2:I2"/>
    <mergeCell ref="A3:I3"/>
    <mergeCell ref="A4:I4"/>
    <mergeCell ref="A5:I5"/>
  </mergeCells>
  <pageMargins left="0.7" right="0.7" top="0.75" bottom="0.75" header="0.3" footer="0.3"/>
  <pageSetup scale="34" orientation="portrait" r:id="rId1"/>
</worksheet>
</file>

<file path=xl/worksheets/sheet20.xml><?xml version="1.0" encoding="utf-8"?>
<worksheet xmlns="http://schemas.openxmlformats.org/spreadsheetml/2006/main" xmlns:r="http://schemas.openxmlformats.org/officeDocument/2006/relationships">
  <sheetPr codeName="Sheet33">
    <pageSetUpPr fitToPage="1"/>
  </sheetPr>
  <dimension ref="A1:Q200"/>
  <sheetViews>
    <sheetView topLeftCell="A2" zoomScale="55" zoomScaleNormal="55" workbookViewId="0">
      <selection activeCell="A5" sqref="A5:XFD5"/>
    </sheetView>
  </sheetViews>
  <sheetFormatPr defaultRowHeight="15"/>
  <cols>
    <col min="1" max="1" width="64.140625" style="122" customWidth="1"/>
    <col min="2" max="2" width="26.85546875" style="898" bestFit="1" customWidth="1"/>
    <col min="3" max="4" width="26.42578125" style="898" bestFit="1" customWidth="1"/>
    <col min="5" max="5" width="24.7109375" style="898" customWidth="1"/>
    <col min="6" max="6" width="26.42578125" style="898" bestFit="1" customWidth="1"/>
    <col min="7" max="8" width="24.7109375" style="898" customWidth="1"/>
    <col min="9" max="9" width="24.7109375" style="126" customWidth="1"/>
    <col min="10" max="14" width="24.7109375" style="898" customWidth="1"/>
    <col min="15" max="15" width="26.42578125" style="898" customWidth="1"/>
    <col min="16" max="16" width="26.42578125" style="898" bestFit="1" customWidth="1"/>
    <col min="17" max="17" width="11.140625" style="250" bestFit="1" customWidth="1"/>
    <col min="18" max="256" width="9.140625" style="898"/>
    <col min="257" max="257" width="64.140625" style="898" customWidth="1"/>
    <col min="258" max="270" width="24.7109375" style="898" customWidth="1"/>
    <col min="271" max="271" width="26.42578125" style="898" customWidth="1"/>
    <col min="272" max="272" width="3.7109375" style="898" customWidth="1"/>
    <col min="273" max="273" width="11.140625" style="898" bestFit="1" customWidth="1"/>
    <col min="274" max="512" width="9.140625" style="898"/>
    <col min="513" max="513" width="64.140625" style="898" customWidth="1"/>
    <col min="514" max="526" width="24.7109375" style="898" customWidth="1"/>
    <col min="527" max="527" width="26.42578125" style="898" customWidth="1"/>
    <col min="528" max="528" width="3.7109375" style="898" customWidth="1"/>
    <col min="529" max="529" width="11.140625" style="898" bestFit="1" customWidth="1"/>
    <col min="530" max="768" width="9.140625" style="898"/>
    <col min="769" max="769" width="64.140625" style="898" customWidth="1"/>
    <col min="770" max="782" width="24.7109375" style="898" customWidth="1"/>
    <col min="783" max="783" width="26.42578125" style="898" customWidth="1"/>
    <col min="784" max="784" width="3.7109375" style="898" customWidth="1"/>
    <col min="785" max="785" width="11.140625" style="898" bestFit="1" customWidth="1"/>
    <col min="786" max="1024" width="9.140625" style="898"/>
    <col min="1025" max="1025" width="64.140625" style="898" customWidth="1"/>
    <col min="1026" max="1038" width="24.7109375" style="898" customWidth="1"/>
    <col min="1039" max="1039" width="26.42578125" style="898" customWidth="1"/>
    <col min="1040" max="1040" width="3.7109375" style="898" customWidth="1"/>
    <col min="1041" max="1041" width="11.140625" style="898" bestFit="1" customWidth="1"/>
    <col min="1042" max="1280" width="9.140625" style="898"/>
    <col min="1281" max="1281" width="64.140625" style="898" customWidth="1"/>
    <col min="1282" max="1294" width="24.7109375" style="898" customWidth="1"/>
    <col min="1295" max="1295" width="26.42578125" style="898" customWidth="1"/>
    <col min="1296" max="1296" width="3.7109375" style="898" customWidth="1"/>
    <col min="1297" max="1297" width="11.140625" style="898" bestFit="1" customWidth="1"/>
    <col min="1298" max="1536" width="9.140625" style="898"/>
    <col min="1537" max="1537" width="64.140625" style="898" customWidth="1"/>
    <col min="1538" max="1550" width="24.7109375" style="898" customWidth="1"/>
    <col min="1551" max="1551" width="26.42578125" style="898" customWidth="1"/>
    <col min="1552" max="1552" width="3.7109375" style="898" customWidth="1"/>
    <col min="1553" max="1553" width="11.140625" style="898" bestFit="1" customWidth="1"/>
    <col min="1554" max="1792" width="9.140625" style="898"/>
    <col min="1793" max="1793" width="64.140625" style="898" customWidth="1"/>
    <col min="1794" max="1806" width="24.7109375" style="898" customWidth="1"/>
    <col min="1807" max="1807" width="26.42578125" style="898" customWidth="1"/>
    <col min="1808" max="1808" width="3.7109375" style="898" customWidth="1"/>
    <col min="1809" max="1809" width="11.140625" style="898" bestFit="1" customWidth="1"/>
    <col min="1810" max="2048" width="9.140625" style="898"/>
    <col min="2049" max="2049" width="64.140625" style="898" customWidth="1"/>
    <col min="2050" max="2062" width="24.7109375" style="898" customWidth="1"/>
    <col min="2063" max="2063" width="26.42578125" style="898" customWidth="1"/>
    <col min="2064" max="2064" width="3.7109375" style="898" customWidth="1"/>
    <col min="2065" max="2065" width="11.140625" style="898" bestFit="1" customWidth="1"/>
    <col min="2066" max="2304" width="9.140625" style="898"/>
    <col min="2305" max="2305" width="64.140625" style="898" customWidth="1"/>
    <col min="2306" max="2318" width="24.7109375" style="898" customWidth="1"/>
    <col min="2319" max="2319" width="26.42578125" style="898" customWidth="1"/>
    <col min="2320" max="2320" width="3.7109375" style="898" customWidth="1"/>
    <col min="2321" max="2321" width="11.140625" style="898" bestFit="1" customWidth="1"/>
    <col min="2322" max="2560" width="9.140625" style="898"/>
    <col min="2561" max="2561" width="64.140625" style="898" customWidth="1"/>
    <col min="2562" max="2574" width="24.7109375" style="898" customWidth="1"/>
    <col min="2575" max="2575" width="26.42578125" style="898" customWidth="1"/>
    <col min="2576" max="2576" width="3.7109375" style="898" customWidth="1"/>
    <col min="2577" max="2577" width="11.140625" style="898" bestFit="1" customWidth="1"/>
    <col min="2578" max="2816" width="9.140625" style="898"/>
    <col min="2817" max="2817" width="64.140625" style="898" customWidth="1"/>
    <col min="2818" max="2830" width="24.7109375" style="898" customWidth="1"/>
    <col min="2831" max="2831" width="26.42578125" style="898" customWidth="1"/>
    <col min="2832" max="2832" width="3.7109375" style="898" customWidth="1"/>
    <col min="2833" max="2833" width="11.140625" style="898" bestFit="1" customWidth="1"/>
    <col min="2834" max="3072" width="9.140625" style="898"/>
    <col min="3073" max="3073" width="64.140625" style="898" customWidth="1"/>
    <col min="3074" max="3086" width="24.7109375" style="898" customWidth="1"/>
    <col min="3087" max="3087" width="26.42578125" style="898" customWidth="1"/>
    <col min="3088" max="3088" width="3.7109375" style="898" customWidth="1"/>
    <col min="3089" max="3089" width="11.140625" style="898" bestFit="1" customWidth="1"/>
    <col min="3090" max="3328" width="9.140625" style="898"/>
    <col min="3329" max="3329" width="64.140625" style="898" customWidth="1"/>
    <col min="3330" max="3342" width="24.7109375" style="898" customWidth="1"/>
    <col min="3343" max="3343" width="26.42578125" style="898" customWidth="1"/>
    <col min="3344" max="3344" width="3.7109375" style="898" customWidth="1"/>
    <col min="3345" max="3345" width="11.140625" style="898" bestFit="1" customWidth="1"/>
    <col min="3346" max="3584" width="9.140625" style="898"/>
    <col min="3585" max="3585" width="64.140625" style="898" customWidth="1"/>
    <col min="3586" max="3598" width="24.7109375" style="898" customWidth="1"/>
    <col min="3599" max="3599" width="26.42578125" style="898" customWidth="1"/>
    <col min="3600" max="3600" width="3.7109375" style="898" customWidth="1"/>
    <col min="3601" max="3601" width="11.140625" style="898" bestFit="1" customWidth="1"/>
    <col min="3602" max="3840" width="9.140625" style="898"/>
    <col min="3841" max="3841" width="64.140625" style="898" customWidth="1"/>
    <col min="3842" max="3854" width="24.7109375" style="898" customWidth="1"/>
    <col min="3855" max="3855" width="26.42578125" style="898" customWidth="1"/>
    <col min="3856" max="3856" width="3.7109375" style="898" customWidth="1"/>
    <col min="3857" max="3857" width="11.140625" style="898" bestFit="1" customWidth="1"/>
    <col min="3858" max="4096" width="9.140625" style="898"/>
    <col min="4097" max="4097" width="64.140625" style="898" customWidth="1"/>
    <col min="4098" max="4110" width="24.7109375" style="898" customWidth="1"/>
    <col min="4111" max="4111" width="26.42578125" style="898" customWidth="1"/>
    <col min="4112" max="4112" width="3.7109375" style="898" customWidth="1"/>
    <col min="4113" max="4113" width="11.140625" style="898" bestFit="1" customWidth="1"/>
    <col min="4114" max="4352" width="9.140625" style="898"/>
    <col min="4353" max="4353" width="64.140625" style="898" customWidth="1"/>
    <col min="4354" max="4366" width="24.7109375" style="898" customWidth="1"/>
    <col min="4367" max="4367" width="26.42578125" style="898" customWidth="1"/>
    <col min="4368" max="4368" width="3.7109375" style="898" customWidth="1"/>
    <col min="4369" max="4369" width="11.140625" style="898" bestFit="1" customWidth="1"/>
    <col min="4370" max="4608" width="9.140625" style="898"/>
    <col min="4609" max="4609" width="64.140625" style="898" customWidth="1"/>
    <col min="4610" max="4622" width="24.7109375" style="898" customWidth="1"/>
    <col min="4623" max="4623" width="26.42578125" style="898" customWidth="1"/>
    <col min="4624" max="4624" width="3.7109375" style="898" customWidth="1"/>
    <col min="4625" max="4625" width="11.140625" style="898" bestFit="1" customWidth="1"/>
    <col min="4626" max="4864" width="9.140625" style="898"/>
    <col min="4865" max="4865" width="64.140625" style="898" customWidth="1"/>
    <col min="4866" max="4878" width="24.7109375" style="898" customWidth="1"/>
    <col min="4879" max="4879" width="26.42578125" style="898" customWidth="1"/>
    <col min="4880" max="4880" width="3.7109375" style="898" customWidth="1"/>
    <col min="4881" max="4881" width="11.140625" style="898" bestFit="1" customWidth="1"/>
    <col min="4882" max="5120" width="9.140625" style="898"/>
    <col min="5121" max="5121" width="64.140625" style="898" customWidth="1"/>
    <col min="5122" max="5134" width="24.7109375" style="898" customWidth="1"/>
    <col min="5135" max="5135" width="26.42578125" style="898" customWidth="1"/>
    <col min="5136" max="5136" width="3.7109375" style="898" customWidth="1"/>
    <col min="5137" max="5137" width="11.140625" style="898" bestFit="1" customWidth="1"/>
    <col min="5138" max="5376" width="9.140625" style="898"/>
    <col min="5377" max="5377" width="64.140625" style="898" customWidth="1"/>
    <col min="5378" max="5390" width="24.7109375" style="898" customWidth="1"/>
    <col min="5391" max="5391" width="26.42578125" style="898" customWidth="1"/>
    <col min="5392" max="5392" width="3.7109375" style="898" customWidth="1"/>
    <col min="5393" max="5393" width="11.140625" style="898" bestFit="1" customWidth="1"/>
    <col min="5394" max="5632" width="9.140625" style="898"/>
    <col min="5633" max="5633" width="64.140625" style="898" customWidth="1"/>
    <col min="5634" max="5646" width="24.7109375" style="898" customWidth="1"/>
    <col min="5647" max="5647" width="26.42578125" style="898" customWidth="1"/>
    <col min="5648" max="5648" width="3.7109375" style="898" customWidth="1"/>
    <col min="5649" max="5649" width="11.140625" style="898" bestFit="1" customWidth="1"/>
    <col min="5650" max="5888" width="9.140625" style="898"/>
    <col min="5889" max="5889" width="64.140625" style="898" customWidth="1"/>
    <col min="5890" max="5902" width="24.7109375" style="898" customWidth="1"/>
    <col min="5903" max="5903" width="26.42578125" style="898" customWidth="1"/>
    <col min="5904" max="5904" width="3.7109375" style="898" customWidth="1"/>
    <col min="5905" max="5905" width="11.140625" style="898" bestFit="1" customWidth="1"/>
    <col min="5906" max="6144" width="9.140625" style="898"/>
    <col min="6145" max="6145" width="64.140625" style="898" customWidth="1"/>
    <col min="6146" max="6158" width="24.7109375" style="898" customWidth="1"/>
    <col min="6159" max="6159" width="26.42578125" style="898" customWidth="1"/>
    <col min="6160" max="6160" width="3.7109375" style="898" customWidth="1"/>
    <col min="6161" max="6161" width="11.140625" style="898" bestFit="1" customWidth="1"/>
    <col min="6162" max="6400" width="9.140625" style="898"/>
    <col min="6401" max="6401" width="64.140625" style="898" customWidth="1"/>
    <col min="6402" max="6414" width="24.7109375" style="898" customWidth="1"/>
    <col min="6415" max="6415" width="26.42578125" style="898" customWidth="1"/>
    <col min="6416" max="6416" width="3.7109375" style="898" customWidth="1"/>
    <col min="6417" max="6417" width="11.140625" style="898" bestFit="1" customWidth="1"/>
    <col min="6418" max="6656" width="9.140625" style="898"/>
    <col min="6657" max="6657" width="64.140625" style="898" customWidth="1"/>
    <col min="6658" max="6670" width="24.7109375" style="898" customWidth="1"/>
    <col min="6671" max="6671" width="26.42578125" style="898" customWidth="1"/>
    <col min="6672" max="6672" width="3.7109375" style="898" customWidth="1"/>
    <col min="6673" max="6673" width="11.140625" style="898" bestFit="1" customWidth="1"/>
    <col min="6674" max="6912" width="9.140625" style="898"/>
    <col min="6913" max="6913" width="64.140625" style="898" customWidth="1"/>
    <col min="6914" max="6926" width="24.7109375" style="898" customWidth="1"/>
    <col min="6927" max="6927" width="26.42578125" style="898" customWidth="1"/>
    <col min="6928" max="6928" width="3.7109375" style="898" customWidth="1"/>
    <col min="6929" max="6929" width="11.140625" style="898" bestFit="1" customWidth="1"/>
    <col min="6930" max="7168" width="9.140625" style="898"/>
    <col min="7169" max="7169" width="64.140625" style="898" customWidth="1"/>
    <col min="7170" max="7182" width="24.7109375" style="898" customWidth="1"/>
    <col min="7183" max="7183" width="26.42578125" style="898" customWidth="1"/>
    <col min="7184" max="7184" width="3.7109375" style="898" customWidth="1"/>
    <col min="7185" max="7185" width="11.140625" style="898" bestFit="1" customWidth="1"/>
    <col min="7186" max="7424" width="9.140625" style="898"/>
    <col min="7425" max="7425" width="64.140625" style="898" customWidth="1"/>
    <col min="7426" max="7438" width="24.7109375" style="898" customWidth="1"/>
    <col min="7439" max="7439" width="26.42578125" style="898" customWidth="1"/>
    <col min="7440" max="7440" width="3.7109375" style="898" customWidth="1"/>
    <col min="7441" max="7441" width="11.140625" style="898" bestFit="1" customWidth="1"/>
    <col min="7442" max="7680" width="9.140625" style="898"/>
    <col min="7681" max="7681" width="64.140625" style="898" customWidth="1"/>
    <col min="7682" max="7694" width="24.7109375" style="898" customWidth="1"/>
    <col min="7695" max="7695" width="26.42578125" style="898" customWidth="1"/>
    <col min="7696" max="7696" width="3.7109375" style="898" customWidth="1"/>
    <col min="7697" max="7697" width="11.140625" style="898" bestFit="1" customWidth="1"/>
    <col min="7698" max="7936" width="9.140625" style="898"/>
    <col min="7937" max="7937" width="64.140625" style="898" customWidth="1"/>
    <col min="7938" max="7950" width="24.7109375" style="898" customWidth="1"/>
    <col min="7951" max="7951" width="26.42578125" style="898" customWidth="1"/>
    <col min="7952" max="7952" width="3.7109375" style="898" customWidth="1"/>
    <col min="7953" max="7953" width="11.140625" style="898" bestFit="1" customWidth="1"/>
    <col min="7954" max="8192" width="9.140625" style="898"/>
    <col min="8193" max="8193" width="64.140625" style="898" customWidth="1"/>
    <col min="8194" max="8206" width="24.7109375" style="898" customWidth="1"/>
    <col min="8207" max="8207" width="26.42578125" style="898" customWidth="1"/>
    <col min="8208" max="8208" width="3.7109375" style="898" customWidth="1"/>
    <col min="8209" max="8209" width="11.140625" style="898" bestFit="1" customWidth="1"/>
    <col min="8210" max="8448" width="9.140625" style="898"/>
    <col min="8449" max="8449" width="64.140625" style="898" customWidth="1"/>
    <col min="8450" max="8462" width="24.7109375" style="898" customWidth="1"/>
    <col min="8463" max="8463" width="26.42578125" style="898" customWidth="1"/>
    <col min="8464" max="8464" width="3.7109375" style="898" customWidth="1"/>
    <col min="8465" max="8465" width="11.140625" style="898" bestFit="1" customWidth="1"/>
    <col min="8466" max="8704" width="9.140625" style="898"/>
    <col min="8705" max="8705" width="64.140625" style="898" customWidth="1"/>
    <col min="8706" max="8718" width="24.7109375" style="898" customWidth="1"/>
    <col min="8719" max="8719" width="26.42578125" style="898" customWidth="1"/>
    <col min="8720" max="8720" width="3.7109375" style="898" customWidth="1"/>
    <col min="8721" max="8721" width="11.140625" style="898" bestFit="1" customWidth="1"/>
    <col min="8722" max="8960" width="9.140625" style="898"/>
    <col min="8961" max="8961" width="64.140625" style="898" customWidth="1"/>
    <col min="8962" max="8974" width="24.7109375" style="898" customWidth="1"/>
    <col min="8975" max="8975" width="26.42578125" style="898" customWidth="1"/>
    <col min="8976" max="8976" width="3.7109375" style="898" customWidth="1"/>
    <col min="8977" max="8977" width="11.140625" style="898" bestFit="1" customWidth="1"/>
    <col min="8978" max="9216" width="9.140625" style="898"/>
    <col min="9217" max="9217" width="64.140625" style="898" customWidth="1"/>
    <col min="9218" max="9230" width="24.7109375" style="898" customWidth="1"/>
    <col min="9231" max="9231" width="26.42578125" style="898" customWidth="1"/>
    <col min="9232" max="9232" width="3.7109375" style="898" customWidth="1"/>
    <col min="9233" max="9233" width="11.140625" style="898" bestFit="1" customWidth="1"/>
    <col min="9234" max="9472" width="9.140625" style="898"/>
    <col min="9473" max="9473" width="64.140625" style="898" customWidth="1"/>
    <col min="9474" max="9486" width="24.7109375" style="898" customWidth="1"/>
    <col min="9487" max="9487" width="26.42578125" style="898" customWidth="1"/>
    <col min="9488" max="9488" width="3.7109375" style="898" customWidth="1"/>
    <col min="9489" max="9489" width="11.140625" style="898" bestFit="1" customWidth="1"/>
    <col min="9490" max="9728" width="9.140625" style="898"/>
    <col min="9729" max="9729" width="64.140625" style="898" customWidth="1"/>
    <col min="9730" max="9742" width="24.7109375" style="898" customWidth="1"/>
    <col min="9743" max="9743" width="26.42578125" style="898" customWidth="1"/>
    <col min="9744" max="9744" width="3.7109375" style="898" customWidth="1"/>
    <col min="9745" max="9745" width="11.140625" style="898" bestFit="1" customWidth="1"/>
    <col min="9746" max="9984" width="9.140625" style="898"/>
    <col min="9985" max="9985" width="64.140625" style="898" customWidth="1"/>
    <col min="9986" max="9998" width="24.7109375" style="898" customWidth="1"/>
    <col min="9999" max="9999" width="26.42578125" style="898" customWidth="1"/>
    <col min="10000" max="10000" width="3.7109375" style="898" customWidth="1"/>
    <col min="10001" max="10001" width="11.140625" style="898" bestFit="1" customWidth="1"/>
    <col min="10002" max="10240" width="9.140625" style="898"/>
    <col min="10241" max="10241" width="64.140625" style="898" customWidth="1"/>
    <col min="10242" max="10254" width="24.7109375" style="898" customWidth="1"/>
    <col min="10255" max="10255" width="26.42578125" style="898" customWidth="1"/>
    <col min="10256" max="10256" width="3.7109375" style="898" customWidth="1"/>
    <col min="10257" max="10257" width="11.140625" style="898" bestFit="1" customWidth="1"/>
    <col min="10258" max="10496" width="9.140625" style="898"/>
    <col min="10497" max="10497" width="64.140625" style="898" customWidth="1"/>
    <col min="10498" max="10510" width="24.7109375" style="898" customWidth="1"/>
    <col min="10511" max="10511" width="26.42578125" style="898" customWidth="1"/>
    <col min="10512" max="10512" width="3.7109375" style="898" customWidth="1"/>
    <col min="10513" max="10513" width="11.140625" style="898" bestFit="1" customWidth="1"/>
    <col min="10514" max="10752" width="9.140625" style="898"/>
    <col min="10753" max="10753" width="64.140625" style="898" customWidth="1"/>
    <col min="10754" max="10766" width="24.7109375" style="898" customWidth="1"/>
    <col min="10767" max="10767" width="26.42578125" style="898" customWidth="1"/>
    <col min="10768" max="10768" width="3.7109375" style="898" customWidth="1"/>
    <col min="10769" max="10769" width="11.140625" style="898" bestFit="1" customWidth="1"/>
    <col min="10770" max="11008" width="9.140625" style="898"/>
    <col min="11009" max="11009" width="64.140625" style="898" customWidth="1"/>
    <col min="11010" max="11022" width="24.7109375" style="898" customWidth="1"/>
    <col min="11023" max="11023" width="26.42578125" style="898" customWidth="1"/>
    <col min="11024" max="11024" width="3.7109375" style="898" customWidth="1"/>
    <col min="11025" max="11025" width="11.140625" style="898" bestFit="1" customWidth="1"/>
    <col min="11026" max="11264" width="9.140625" style="898"/>
    <col min="11265" max="11265" width="64.140625" style="898" customWidth="1"/>
    <col min="11266" max="11278" width="24.7109375" style="898" customWidth="1"/>
    <col min="11279" max="11279" width="26.42578125" style="898" customWidth="1"/>
    <col min="11280" max="11280" width="3.7109375" style="898" customWidth="1"/>
    <col min="11281" max="11281" width="11.140625" style="898" bestFit="1" customWidth="1"/>
    <col min="11282" max="11520" width="9.140625" style="898"/>
    <col min="11521" max="11521" width="64.140625" style="898" customWidth="1"/>
    <col min="11522" max="11534" width="24.7109375" style="898" customWidth="1"/>
    <col min="11535" max="11535" width="26.42578125" style="898" customWidth="1"/>
    <col min="11536" max="11536" width="3.7109375" style="898" customWidth="1"/>
    <col min="11537" max="11537" width="11.140625" style="898" bestFit="1" customWidth="1"/>
    <col min="11538" max="11776" width="9.140625" style="898"/>
    <col min="11777" max="11777" width="64.140625" style="898" customWidth="1"/>
    <col min="11778" max="11790" width="24.7109375" style="898" customWidth="1"/>
    <col min="11791" max="11791" width="26.42578125" style="898" customWidth="1"/>
    <col min="11792" max="11792" width="3.7109375" style="898" customWidth="1"/>
    <col min="11793" max="11793" width="11.140625" style="898" bestFit="1" customWidth="1"/>
    <col min="11794" max="12032" width="9.140625" style="898"/>
    <col min="12033" max="12033" width="64.140625" style="898" customWidth="1"/>
    <col min="12034" max="12046" width="24.7109375" style="898" customWidth="1"/>
    <col min="12047" max="12047" width="26.42578125" style="898" customWidth="1"/>
    <col min="12048" max="12048" width="3.7109375" style="898" customWidth="1"/>
    <col min="12049" max="12049" width="11.140625" style="898" bestFit="1" customWidth="1"/>
    <col min="12050" max="12288" width="9.140625" style="898"/>
    <col min="12289" max="12289" width="64.140625" style="898" customWidth="1"/>
    <col min="12290" max="12302" width="24.7109375" style="898" customWidth="1"/>
    <col min="12303" max="12303" width="26.42578125" style="898" customWidth="1"/>
    <col min="12304" max="12304" width="3.7109375" style="898" customWidth="1"/>
    <col min="12305" max="12305" width="11.140625" style="898" bestFit="1" customWidth="1"/>
    <col min="12306" max="12544" width="9.140625" style="898"/>
    <col min="12545" max="12545" width="64.140625" style="898" customWidth="1"/>
    <col min="12546" max="12558" width="24.7109375" style="898" customWidth="1"/>
    <col min="12559" max="12559" width="26.42578125" style="898" customWidth="1"/>
    <col min="12560" max="12560" width="3.7109375" style="898" customWidth="1"/>
    <col min="12561" max="12561" width="11.140625" style="898" bestFit="1" customWidth="1"/>
    <col min="12562" max="12800" width="9.140625" style="898"/>
    <col min="12801" max="12801" width="64.140625" style="898" customWidth="1"/>
    <col min="12802" max="12814" width="24.7109375" style="898" customWidth="1"/>
    <col min="12815" max="12815" width="26.42578125" style="898" customWidth="1"/>
    <col min="12816" max="12816" width="3.7109375" style="898" customWidth="1"/>
    <col min="12817" max="12817" width="11.140625" style="898" bestFit="1" customWidth="1"/>
    <col min="12818" max="13056" width="9.140625" style="898"/>
    <col min="13057" max="13057" width="64.140625" style="898" customWidth="1"/>
    <col min="13058" max="13070" width="24.7109375" style="898" customWidth="1"/>
    <col min="13071" max="13071" width="26.42578125" style="898" customWidth="1"/>
    <col min="13072" max="13072" width="3.7109375" style="898" customWidth="1"/>
    <col min="13073" max="13073" width="11.140625" style="898" bestFit="1" customWidth="1"/>
    <col min="13074" max="13312" width="9.140625" style="898"/>
    <col min="13313" max="13313" width="64.140625" style="898" customWidth="1"/>
    <col min="13314" max="13326" width="24.7109375" style="898" customWidth="1"/>
    <col min="13327" max="13327" width="26.42578125" style="898" customWidth="1"/>
    <col min="13328" max="13328" width="3.7109375" style="898" customWidth="1"/>
    <col min="13329" max="13329" width="11.140625" style="898" bestFit="1" customWidth="1"/>
    <col min="13330" max="13568" width="9.140625" style="898"/>
    <col min="13569" max="13569" width="64.140625" style="898" customWidth="1"/>
    <col min="13570" max="13582" width="24.7109375" style="898" customWidth="1"/>
    <col min="13583" max="13583" width="26.42578125" style="898" customWidth="1"/>
    <col min="13584" max="13584" width="3.7109375" style="898" customWidth="1"/>
    <col min="13585" max="13585" width="11.140625" style="898" bestFit="1" customWidth="1"/>
    <col min="13586" max="13824" width="9.140625" style="898"/>
    <col min="13825" max="13825" width="64.140625" style="898" customWidth="1"/>
    <col min="13826" max="13838" width="24.7109375" style="898" customWidth="1"/>
    <col min="13839" max="13839" width="26.42578125" style="898" customWidth="1"/>
    <col min="13840" max="13840" width="3.7109375" style="898" customWidth="1"/>
    <col min="13841" max="13841" width="11.140625" style="898" bestFit="1" customWidth="1"/>
    <col min="13842" max="14080" width="9.140625" style="898"/>
    <col min="14081" max="14081" width="64.140625" style="898" customWidth="1"/>
    <col min="14082" max="14094" width="24.7109375" style="898" customWidth="1"/>
    <col min="14095" max="14095" width="26.42578125" style="898" customWidth="1"/>
    <col min="14096" max="14096" width="3.7109375" style="898" customWidth="1"/>
    <col min="14097" max="14097" width="11.140625" style="898" bestFit="1" customWidth="1"/>
    <col min="14098" max="14336" width="9.140625" style="898"/>
    <col min="14337" max="14337" width="64.140625" style="898" customWidth="1"/>
    <col min="14338" max="14350" width="24.7109375" style="898" customWidth="1"/>
    <col min="14351" max="14351" width="26.42578125" style="898" customWidth="1"/>
    <col min="14352" max="14352" width="3.7109375" style="898" customWidth="1"/>
    <col min="14353" max="14353" width="11.140625" style="898" bestFit="1" customWidth="1"/>
    <col min="14354" max="14592" width="9.140625" style="898"/>
    <col min="14593" max="14593" width="64.140625" style="898" customWidth="1"/>
    <col min="14594" max="14606" width="24.7109375" style="898" customWidth="1"/>
    <col min="14607" max="14607" width="26.42578125" style="898" customWidth="1"/>
    <col min="14608" max="14608" width="3.7109375" style="898" customWidth="1"/>
    <col min="14609" max="14609" width="11.140625" style="898" bestFit="1" customWidth="1"/>
    <col min="14610" max="14848" width="9.140625" style="898"/>
    <col min="14849" max="14849" width="64.140625" style="898" customWidth="1"/>
    <col min="14850" max="14862" width="24.7109375" style="898" customWidth="1"/>
    <col min="14863" max="14863" width="26.42578125" style="898" customWidth="1"/>
    <col min="14864" max="14864" width="3.7109375" style="898" customWidth="1"/>
    <col min="14865" max="14865" width="11.140625" style="898" bestFit="1" customWidth="1"/>
    <col min="14866" max="15104" width="9.140625" style="898"/>
    <col min="15105" max="15105" width="64.140625" style="898" customWidth="1"/>
    <col min="15106" max="15118" width="24.7109375" style="898" customWidth="1"/>
    <col min="15119" max="15119" width="26.42578125" style="898" customWidth="1"/>
    <col min="15120" max="15120" width="3.7109375" style="898" customWidth="1"/>
    <col min="15121" max="15121" width="11.140625" style="898" bestFit="1" customWidth="1"/>
    <col min="15122" max="15360" width="9.140625" style="898"/>
    <col min="15361" max="15361" width="64.140625" style="898" customWidth="1"/>
    <col min="15362" max="15374" width="24.7109375" style="898" customWidth="1"/>
    <col min="15375" max="15375" width="26.42578125" style="898" customWidth="1"/>
    <col min="15376" max="15376" width="3.7109375" style="898" customWidth="1"/>
    <col min="15377" max="15377" width="11.140625" style="898" bestFit="1" customWidth="1"/>
    <col min="15378" max="15616" width="9.140625" style="898"/>
    <col min="15617" max="15617" width="64.140625" style="898" customWidth="1"/>
    <col min="15618" max="15630" width="24.7109375" style="898" customWidth="1"/>
    <col min="15631" max="15631" width="26.42578125" style="898" customWidth="1"/>
    <col min="15632" max="15632" width="3.7109375" style="898" customWidth="1"/>
    <col min="15633" max="15633" width="11.140625" style="898" bestFit="1" customWidth="1"/>
    <col min="15634" max="15872" width="9.140625" style="898"/>
    <col min="15873" max="15873" width="64.140625" style="898" customWidth="1"/>
    <col min="15874" max="15886" width="24.7109375" style="898" customWidth="1"/>
    <col min="15887" max="15887" width="26.42578125" style="898" customWidth="1"/>
    <col min="15888" max="15888" width="3.7109375" style="898" customWidth="1"/>
    <col min="15889" max="15889" width="11.140625" style="898" bestFit="1" customWidth="1"/>
    <col min="15890" max="16128" width="9.140625" style="898"/>
    <col min="16129" max="16129" width="64.140625" style="898" customWidth="1"/>
    <col min="16130" max="16142" width="24.7109375" style="898" customWidth="1"/>
    <col min="16143" max="16143" width="26.42578125" style="898" customWidth="1"/>
    <col min="16144" max="16144" width="3.7109375" style="898" customWidth="1"/>
    <col min="16145" max="16145" width="11.140625" style="898" bestFit="1" customWidth="1"/>
    <col min="16146" max="16384" width="9.140625" style="898"/>
  </cols>
  <sheetData>
    <row r="1" spans="1:16" s="898" customFormat="1" ht="20.25" hidden="1" customHeight="1">
      <c r="A1" s="224"/>
      <c r="B1" s="225"/>
      <c r="C1" s="225"/>
      <c r="D1" s="225"/>
      <c r="E1" s="225"/>
      <c r="F1" s="225"/>
      <c r="G1" s="225"/>
      <c r="H1" s="225"/>
      <c r="I1" s="126"/>
    </row>
    <row r="2" spans="1:16" s="898" customFormat="1" ht="52.5" customHeight="1">
      <c r="A2" s="1174" t="s">
        <v>1294</v>
      </c>
      <c r="B2" s="1175"/>
      <c r="C2" s="1175"/>
      <c r="D2" s="1175"/>
      <c r="E2" s="1175"/>
      <c r="F2" s="1175"/>
      <c r="G2" s="1175"/>
      <c r="H2" s="1175"/>
      <c r="I2" s="1175"/>
      <c r="J2" s="1175"/>
      <c r="K2" s="1175"/>
      <c r="L2" s="1175"/>
      <c r="M2" s="1175"/>
      <c r="N2" s="1175"/>
      <c r="O2" s="1175"/>
      <c r="P2" s="1175"/>
    </row>
    <row r="3" spans="1:16" s="898" customFormat="1" ht="44.25" customHeight="1">
      <c r="A3" s="1174" t="s">
        <v>696</v>
      </c>
      <c r="B3" s="1175"/>
      <c r="C3" s="1175"/>
      <c r="D3" s="1175"/>
      <c r="E3" s="1175"/>
      <c r="F3" s="1175"/>
      <c r="G3" s="1175"/>
      <c r="H3" s="1175"/>
      <c r="I3" s="1175"/>
      <c r="J3" s="1175"/>
      <c r="K3" s="1175"/>
      <c r="L3" s="1175"/>
      <c r="M3" s="1175"/>
      <c r="N3" s="1175"/>
      <c r="O3" s="1175"/>
      <c r="P3" s="1175"/>
    </row>
    <row r="4" spans="1:16" s="898" customFormat="1" ht="44.25" customHeight="1">
      <c r="A4" s="1174" t="s">
        <v>1480</v>
      </c>
      <c r="B4" s="1175"/>
      <c r="C4" s="1175"/>
      <c r="D4" s="1175"/>
      <c r="E4" s="1175"/>
      <c r="F4" s="1175"/>
      <c r="G4" s="1175"/>
      <c r="H4" s="1175"/>
      <c r="I4" s="1175"/>
      <c r="J4" s="1175"/>
      <c r="K4" s="1175"/>
      <c r="L4" s="1175"/>
      <c r="M4" s="1175"/>
      <c r="N4" s="1175"/>
      <c r="O4" s="1175"/>
      <c r="P4" s="1175"/>
    </row>
    <row r="5" spans="1:16" s="180" customFormat="1" ht="51.75" customHeight="1">
      <c r="A5" s="1176" t="s">
        <v>697</v>
      </c>
      <c r="B5" s="1177"/>
      <c r="C5" s="1177"/>
      <c r="D5" s="1177"/>
      <c r="E5" s="1177"/>
      <c r="F5" s="1177"/>
      <c r="G5" s="1177"/>
      <c r="H5" s="1177"/>
      <c r="I5" s="1177"/>
      <c r="J5" s="1177"/>
      <c r="K5" s="1177"/>
      <c r="L5" s="1177"/>
      <c r="M5" s="1177"/>
      <c r="N5" s="1177"/>
      <c r="O5" s="1177"/>
      <c r="P5" s="1177"/>
    </row>
    <row r="6" spans="1:16" s="898" customFormat="1" ht="3" customHeight="1">
      <c r="A6" s="226"/>
      <c r="B6" s="621"/>
      <c r="C6" s="621"/>
      <c r="D6" s="621"/>
      <c r="E6" s="621"/>
      <c r="F6" s="621"/>
      <c r="G6" s="621"/>
      <c r="H6" s="621"/>
      <c r="I6" s="621"/>
      <c r="J6" s="621"/>
      <c r="K6" s="621"/>
      <c r="L6" s="621"/>
      <c r="M6" s="621"/>
      <c r="N6" s="621"/>
      <c r="O6" s="621"/>
      <c r="P6" s="621"/>
    </row>
    <row r="7" spans="1:16" s="898" customFormat="1" ht="11.25" customHeight="1" thickBot="1">
      <c r="A7" s="122"/>
      <c r="I7" s="126"/>
    </row>
    <row r="8" spans="1:16" s="65" customFormat="1" ht="51.75" customHeight="1" thickTop="1" thickBot="1">
      <c r="A8" s="227"/>
      <c r="B8" s="228" t="s">
        <v>307</v>
      </c>
      <c r="C8" s="228" t="s">
        <v>308</v>
      </c>
      <c r="D8" s="228" t="s">
        <v>309</v>
      </c>
      <c r="E8" s="228" t="s">
        <v>310</v>
      </c>
      <c r="F8" s="228" t="s">
        <v>311</v>
      </c>
      <c r="G8" s="228" t="s">
        <v>312</v>
      </c>
      <c r="H8" s="228" t="s">
        <v>313</v>
      </c>
      <c r="I8" s="228" t="s">
        <v>314</v>
      </c>
      <c r="J8" s="228" t="s">
        <v>315</v>
      </c>
      <c r="K8" s="228" t="s">
        <v>316</v>
      </c>
      <c r="L8" s="228" t="s">
        <v>317</v>
      </c>
      <c r="M8" s="228" t="s">
        <v>318</v>
      </c>
      <c r="N8" s="228" t="s">
        <v>1298</v>
      </c>
      <c r="O8" s="229" t="s">
        <v>1299</v>
      </c>
      <c r="P8" s="229" t="s">
        <v>319</v>
      </c>
    </row>
    <row r="9" spans="1:16" s="231" customFormat="1" ht="36.75" customHeight="1" thickTop="1" thickBot="1">
      <c r="A9" s="230" t="s">
        <v>698</v>
      </c>
      <c r="B9" s="828">
        <v>0.1187</v>
      </c>
      <c r="C9" s="828">
        <v>0.1198</v>
      </c>
      <c r="D9" s="828">
        <v>0.12280000000000001</v>
      </c>
      <c r="E9" s="828">
        <v>0.1187</v>
      </c>
      <c r="F9" s="828">
        <v>0.1308</v>
      </c>
      <c r="G9" s="828">
        <v>0.10920000000000001</v>
      </c>
      <c r="H9" s="828">
        <v>0.126</v>
      </c>
      <c r="I9" s="828">
        <v>0.1283</v>
      </c>
      <c r="J9" s="828">
        <v>0.61140000000000005</v>
      </c>
      <c r="K9" s="828">
        <v>0.65639999999999998</v>
      </c>
      <c r="L9" s="828">
        <v>0.1206</v>
      </c>
      <c r="M9" s="828">
        <v>0.1178</v>
      </c>
      <c r="N9" s="828">
        <v>0.13869999999999999</v>
      </c>
      <c r="O9" s="828">
        <v>0.11269999999999999</v>
      </c>
      <c r="P9" s="828">
        <v>0.1246</v>
      </c>
    </row>
    <row r="10" spans="1:16" s="180" customFormat="1" ht="36.75" customHeight="1" thickTop="1">
      <c r="A10" s="232" t="s">
        <v>699</v>
      </c>
      <c r="B10" s="829">
        <v>6158947199.46</v>
      </c>
      <c r="C10" s="829">
        <v>38803790382.5</v>
      </c>
      <c r="D10" s="829">
        <v>6370732467.6099997</v>
      </c>
      <c r="E10" s="829">
        <v>6878104863.6300001</v>
      </c>
      <c r="F10" s="829">
        <v>4005668581.0599999</v>
      </c>
      <c r="G10" s="829">
        <v>2718020652.1100001</v>
      </c>
      <c r="H10" s="829">
        <v>1875114201.1199999</v>
      </c>
      <c r="I10" s="829">
        <v>949062820.01999998</v>
      </c>
      <c r="J10" s="829">
        <v>58119806.700000003</v>
      </c>
      <c r="K10" s="829">
        <v>373044857.27999997</v>
      </c>
      <c r="L10" s="829">
        <v>802138783.94000006</v>
      </c>
      <c r="M10" s="829">
        <v>353599012.80000001</v>
      </c>
      <c r="N10" s="829">
        <v>3107776727.1300001</v>
      </c>
      <c r="O10" s="829">
        <v>1181130594.76</v>
      </c>
      <c r="P10" s="829">
        <v>73635250950.119995</v>
      </c>
    </row>
    <row r="11" spans="1:16" s="180" customFormat="1" ht="36.75" customHeight="1">
      <c r="A11" s="232" t="s">
        <v>700</v>
      </c>
      <c r="B11" s="829">
        <v>13837305.76</v>
      </c>
      <c r="C11" s="829">
        <v>17773209.530000001</v>
      </c>
      <c r="D11" s="829">
        <v>0</v>
      </c>
      <c r="E11" s="829">
        <v>0</v>
      </c>
      <c r="F11" s="829">
        <v>0</v>
      </c>
      <c r="G11" s="829">
        <v>0</v>
      </c>
      <c r="H11" s="829">
        <v>0</v>
      </c>
      <c r="I11" s="829">
        <v>0</v>
      </c>
      <c r="J11" s="829">
        <v>0</v>
      </c>
      <c r="K11" s="829">
        <v>0</v>
      </c>
      <c r="L11" s="829">
        <v>0</v>
      </c>
      <c r="M11" s="829">
        <v>0</v>
      </c>
      <c r="N11" s="829">
        <v>0</v>
      </c>
      <c r="O11" s="829">
        <v>0</v>
      </c>
      <c r="P11" s="829">
        <v>31610515.289999999</v>
      </c>
    </row>
    <row r="12" spans="1:16" s="233" customFormat="1" ht="36.75" customHeight="1">
      <c r="A12" s="232" t="s">
        <v>701</v>
      </c>
      <c r="B12" s="829">
        <v>2557252116.98</v>
      </c>
      <c r="C12" s="829">
        <v>1081904466.76</v>
      </c>
      <c r="D12" s="829">
        <v>2656436239.8200002</v>
      </c>
      <c r="E12" s="829">
        <v>3565286104.1500001</v>
      </c>
      <c r="F12" s="829">
        <v>1899934423.0899999</v>
      </c>
      <c r="G12" s="829">
        <v>352235451.43000001</v>
      </c>
      <c r="H12" s="829">
        <v>140535214.47</v>
      </c>
      <c r="I12" s="829">
        <v>215193430.03999999</v>
      </c>
      <c r="J12" s="829">
        <v>73476582.519999996</v>
      </c>
      <c r="K12" s="829">
        <v>104499106.38</v>
      </c>
      <c r="L12" s="829">
        <v>467242295.20999998</v>
      </c>
      <c r="M12" s="829">
        <v>62486358.850000001</v>
      </c>
      <c r="N12" s="829">
        <v>699909516.75</v>
      </c>
      <c r="O12" s="829">
        <v>315668453</v>
      </c>
      <c r="P12" s="829">
        <v>14192059759.450001</v>
      </c>
    </row>
    <row r="13" spans="1:16" s="233" customFormat="1" ht="36.75" customHeight="1">
      <c r="A13" s="232" t="s">
        <v>702</v>
      </c>
      <c r="B13" s="829">
        <v>2359127413.0300002</v>
      </c>
      <c r="C13" s="829">
        <v>1481895037.5699999</v>
      </c>
      <c r="D13" s="829">
        <v>4176030089.6900001</v>
      </c>
      <c r="E13" s="829">
        <v>814493183.57000005</v>
      </c>
      <c r="F13" s="829">
        <v>1293849890.6099999</v>
      </c>
      <c r="G13" s="829">
        <v>952140557.10000002</v>
      </c>
      <c r="H13" s="829">
        <v>715895245.78999996</v>
      </c>
      <c r="I13" s="829">
        <v>231285291.36000001</v>
      </c>
      <c r="J13" s="829">
        <v>0</v>
      </c>
      <c r="K13" s="829">
        <v>0</v>
      </c>
      <c r="L13" s="829">
        <v>269286920.52999997</v>
      </c>
      <c r="M13" s="829">
        <v>221812200.84999999</v>
      </c>
      <c r="N13" s="829">
        <v>395819707.57999998</v>
      </c>
      <c r="O13" s="829">
        <v>424162821.44</v>
      </c>
      <c r="P13" s="829">
        <v>13335798359.120001</v>
      </c>
    </row>
    <row r="14" spans="1:16" s="233" customFormat="1" ht="36.75" customHeight="1">
      <c r="A14" s="232" t="s">
        <v>703</v>
      </c>
      <c r="B14" s="829">
        <v>2800076185.8899999</v>
      </c>
      <c r="C14" s="829">
        <v>2517581507.23</v>
      </c>
      <c r="D14" s="829">
        <v>2251033535.8200002</v>
      </c>
      <c r="E14" s="829">
        <v>2709068428.4400001</v>
      </c>
      <c r="F14" s="829">
        <v>1714048278.1800001</v>
      </c>
      <c r="G14" s="829">
        <v>1436870500.6900001</v>
      </c>
      <c r="H14" s="829">
        <v>1195873882.8</v>
      </c>
      <c r="I14" s="829">
        <v>0</v>
      </c>
      <c r="J14" s="829">
        <v>0</v>
      </c>
      <c r="K14" s="829">
        <v>60408556.210000001</v>
      </c>
      <c r="L14" s="829">
        <v>0</v>
      </c>
      <c r="M14" s="829">
        <v>215880836.31999999</v>
      </c>
      <c r="N14" s="829">
        <v>1184156964.1400001</v>
      </c>
      <c r="O14" s="829">
        <v>251582614.50999999</v>
      </c>
      <c r="P14" s="829">
        <v>16336581290.23</v>
      </c>
    </row>
    <row r="15" spans="1:16" s="233" customFormat="1" ht="36.75" customHeight="1" thickBot="1">
      <c r="A15" s="232" t="s">
        <v>704</v>
      </c>
      <c r="B15" s="829">
        <v>6845159216.3599997</v>
      </c>
      <c r="C15" s="829">
        <v>6102976602.1400003</v>
      </c>
      <c r="D15" s="829">
        <v>6956755902.46</v>
      </c>
      <c r="E15" s="829">
        <v>5974590144.8400002</v>
      </c>
      <c r="F15" s="829">
        <v>5544774104.5799999</v>
      </c>
      <c r="G15" s="829">
        <v>3102455989.7199998</v>
      </c>
      <c r="H15" s="829">
        <v>3218331155.8299999</v>
      </c>
      <c r="I15" s="829">
        <v>7299985770.2200003</v>
      </c>
      <c r="J15" s="829">
        <v>140983866.61000001</v>
      </c>
      <c r="K15" s="829">
        <v>201838072.86000001</v>
      </c>
      <c r="L15" s="829">
        <v>6775299938.0500002</v>
      </c>
      <c r="M15" s="829">
        <v>1184499695.0799999</v>
      </c>
      <c r="N15" s="829">
        <v>2401612484.29</v>
      </c>
      <c r="O15" s="829">
        <v>4400118101.5500002</v>
      </c>
      <c r="P15" s="829">
        <v>60149381044.589996</v>
      </c>
    </row>
    <row r="16" spans="1:16" s="233" customFormat="1" ht="36.75" customHeight="1" thickTop="1" thickBot="1">
      <c r="A16" s="234" t="s">
        <v>705</v>
      </c>
      <c r="B16" s="830">
        <v>20734399437.48</v>
      </c>
      <c r="C16" s="830">
        <v>50005921205.730003</v>
      </c>
      <c r="D16" s="830">
        <v>22410988235.400002</v>
      </c>
      <c r="E16" s="830">
        <v>19941542724.630001</v>
      </c>
      <c r="F16" s="830">
        <v>14458275277.52</v>
      </c>
      <c r="G16" s="830">
        <v>8561723151.0500002</v>
      </c>
      <c r="H16" s="830">
        <v>7145749700.0100002</v>
      </c>
      <c r="I16" s="830">
        <v>8695527311.6399994</v>
      </c>
      <c r="J16" s="830">
        <v>272580255.82999998</v>
      </c>
      <c r="K16" s="830">
        <v>739790592.73000002</v>
      </c>
      <c r="L16" s="830">
        <v>8313967937.7299995</v>
      </c>
      <c r="M16" s="830">
        <v>2038278103.9000001</v>
      </c>
      <c r="N16" s="830">
        <v>7789275399.8900003</v>
      </c>
      <c r="O16" s="830">
        <v>6572662585.2600002</v>
      </c>
      <c r="P16" s="830">
        <v>177680681918.79999</v>
      </c>
    </row>
    <row r="17" spans="1:16" s="236" customFormat="1" ht="36.75" customHeight="1" thickTop="1">
      <c r="A17" s="235" t="s">
        <v>706</v>
      </c>
      <c r="B17" s="831">
        <v>10637614216.2645</v>
      </c>
      <c r="C17" s="831">
        <v>8950268465.6525002</v>
      </c>
      <c r="D17" s="831">
        <v>11264333347.134001</v>
      </c>
      <c r="E17" s="831">
        <v>9126695278.7849998</v>
      </c>
      <c r="F17" s="831">
        <v>7857222143.1379995</v>
      </c>
      <c r="G17" s="831">
        <v>4726626234.0734997</v>
      </c>
      <c r="H17" s="831">
        <v>4501291233.7189999</v>
      </c>
      <c r="I17" s="831">
        <v>7458667101.908</v>
      </c>
      <c r="J17" s="831">
        <v>155679183.11399999</v>
      </c>
      <c r="K17" s="831">
        <v>268044311.29350001</v>
      </c>
      <c r="L17" s="831">
        <v>7003391857.3570004</v>
      </c>
      <c r="M17" s="831">
        <v>1469813694.5150001</v>
      </c>
      <c r="N17" s="831">
        <v>3627621964.5349998</v>
      </c>
      <c r="O17" s="831">
        <v>4864020163.7524996</v>
      </c>
      <c r="P17" s="831">
        <v>81911289195.241501</v>
      </c>
    </row>
    <row r="18" spans="1:16" s="238" customFormat="1" ht="36.75" customHeight="1" thickBot="1">
      <c r="A18" s="237" t="s">
        <v>707</v>
      </c>
      <c r="B18" s="832">
        <v>0.51300000000000001</v>
      </c>
      <c r="C18" s="832">
        <v>0.17899999999999999</v>
      </c>
      <c r="D18" s="832">
        <v>0.50260000000000005</v>
      </c>
      <c r="E18" s="832">
        <v>0.4577</v>
      </c>
      <c r="F18" s="832">
        <v>0.54339999999999999</v>
      </c>
      <c r="G18" s="832">
        <v>0.55210000000000004</v>
      </c>
      <c r="H18" s="832">
        <v>0.62990000000000002</v>
      </c>
      <c r="I18" s="832">
        <v>0.85780000000000001</v>
      </c>
      <c r="J18" s="832">
        <v>0.57110000000000005</v>
      </c>
      <c r="K18" s="832">
        <v>0.36230000000000001</v>
      </c>
      <c r="L18" s="832">
        <v>0.84240000000000004</v>
      </c>
      <c r="M18" s="832">
        <v>0.72109999999999996</v>
      </c>
      <c r="N18" s="832">
        <v>0.4657</v>
      </c>
      <c r="O18" s="832">
        <v>0.74</v>
      </c>
      <c r="P18" s="832">
        <v>0.46100000000000002</v>
      </c>
    </row>
    <row r="19" spans="1:16" s="233" customFormat="1" ht="36.75" customHeight="1" thickTop="1" thickBot="1">
      <c r="A19" s="234" t="s">
        <v>708</v>
      </c>
      <c r="B19" s="830">
        <v>1063761421.6265</v>
      </c>
      <c r="C19" s="830">
        <v>895026846.56529999</v>
      </c>
      <c r="D19" s="830">
        <v>1126433334.7133999</v>
      </c>
      <c r="E19" s="830">
        <v>912669527.87849998</v>
      </c>
      <c r="F19" s="830">
        <v>785722214.31379998</v>
      </c>
      <c r="G19" s="830">
        <v>472662623.40740001</v>
      </c>
      <c r="H19" s="830">
        <v>450129123.37190002</v>
      </c>
      <c r="I19" s="830">
        <v>745866710.19079995</v>
      </c>
      <c r="J19" s="830">
        <v>15567918.3114</v>
      </c>
      <c r="K19" s="830">
        <v>26804431.1294</v>
      </c>
      <c r="L19" s="830">
        <v>700339185.73570001</v>
      </c>
      <c r="M19" s="830">
        <v>146981369.4515</v>
      </c>
      <c r="N19" s="830">
        <v>362762196.45349997</v>
      </c>
      <c r="O19" s="830">
        <v>486402016.37529999</v>
      </c>
      <c r="P19" s="830">
        <v>8191128919.5242004</v>
      </c>
    </row>
    <row r="20" spans="1:16" s="233" customFormat="1" ht="36.75" customHeight="1" thickTop="1">
      <c r="A20" s="239" t="s">
        <v>709</v>
      </c>
      <c r="B20" s="829">
        <v>1062895769</v>
      </c>
      <c r="C20" s="829">
        <v>1083424320</v>
      </c>
      <c r="D20" s="829">
        <v>1272019980</v>
      </c>
      <c r="E20" s="829">
        <v>1257258845</v>
      </c>
      <c r="F20" s="829">
        <v>921502313</v>
      </c>
      <c r="G20" s="829">
        <v>354771108</v>
      </c>
      <c r="H20" s="829">
        <v>370614410</v>
      </c>
      <c r="I20" s="829">
        <v>616557252</v>
      </c>
      <c r="J20" s="829">
        <v>107236207</v>
      </c>
      <c r="K20" s="829">
        <v>175956442</v>
      </c>
      <c r="L20" s="829">
        <v>573245292</v>
      </c>
      <c r="M20" s="829">
        <v>185766669</v>
      </c>
      <c r="N20" s="829">
        <v>506640632</v>
      </c>
      <c r="O20" s="829">
        <v>436973520</v>
      </c>
      <c r="P20" s="829">
        <v>8924862759</v>
      </c>
    </row>
    <row r="21" spans="1:16" s="233" customFormat="1" ht="36.75" customHeight="1">
      <c r="A21" s="239" t="s">
        <v>710</v>
      </c>
      <c r="B21" s="829">
        <v>0</v>
      </c>
      <c r="C21" s="829">
        <v>4782589</v>
      </c>
      <c r="D21" s="829">
        <v>0</v>
      </c>
      <c r="E21" s="829">
        <v>0</v>
      </c>
      <c r="F21" s="829">
        <v>0</v>
      </c>
      <c r="G21" s="829">
        <v>0</v>
      </c>
      <c r="H21" s="829">
        <v>0</v>
      </c>
      <c r="I21" s="829">
        <v>0</v>
      </c>
      <c r="J21" s="829">
        <v>0</v>
      </c>
      <c r="K21" s="829">
        <v>0</v>
      </c>
      <c r="L21" s="829">
        <v>0</v>
      </c>
      <c r="M21" s="829">
        <v>1</v>
      </c>
      <c r="N21" s="829">
        <v>0</v>
      </c>
      <c r="O21" s="829">
        <v>0</v>
      </c>
      <c r="P21" s="829">
        <v>4782590</v>
      </c>
    </row>
    <row r="22" spans="1:16" s="233" customFormat="1" ht="36.75" customHeight="1">
      <c r="A22" s="240" t="s">
        <v>711</v>
      </c>
      <c r="B22" s="829">
        <v>0</v>
      </c>
      <c r="C22" s="829">
        <v>0</v>
      </c>
      <c r="D22" s="829">
        <v>0</v>
      </c>
      <c r="E22" s="829">
        <v>0</v>
      </c>
      <c r="F22" s="829">
        <v>0</v>
      </c>
      <c r="G22" s="829">
        <v>0</v>
      </c>
      <c r="H22" s="829">
        <v>0</v>
      </c>
      <c r="I22" s="829">
        <v>0</v>
      </c>
      <c r="J22" s="829">
        <v>0</v>
      </c>
      <c r="K22" s="829">
        <v>0</v>
      </c>
      <c r="L22" s="829">
        <v>0</v>
      </c>
      <c r="M22" s="829">
        <v>0</v>
      </c>
      <c r="N22" s="829">
        <v>0</v>
      </c>
      <c r="O22" s="829">
        <v>0</v>
      </c>
      <c r="P22" s="829">
        <v>0</v>
      </c>
    </row>
    <row r="23" spans="1:16" s="233" customFormat="1" ht="36.75" customHeight="1" thickBot="1">
      <c r="A23" s="239" t="s">
        <v>712</v>
      </c>
      <c r="B23" s="829">
        <v>0</v>
      </c>
      <c r="C23" s="829">
        <v>530</v>
      </c>
      <c r="D23" s="829">
        <v>0</v>
      </c>
      <c r="E23" s="829">
        <v>0</v>
      </c>
      <c r="F23" s="829">
        <v>0</v>
      </c>
      <c r="G23" s="829">
        <v>0</v>
      </c>
      <c r="H23" s="829">
        <v>0</v>
      </c>
      <c r="I23" s="829">
        <v>0</v>
      </c>
      <c r="J23" s="829">
        <v>12052391</v>
      </c>
      <c r="K23" s="829">
        <v>0</v>
      </c>
      <c r="L23" s="829">
        <v>0</v>
      </c>
      <c r="M23" s="829">
        <v>0</v>
      </c>
      <c r="N23" s="829">
        <v>0</v>
      </c>
      <c r="O23" s="829">
        <v>0</v>
      </c>
      <c r="P23" s="829">
        <v>12052921</v>
      </c>
    </row>
    <row r="24" spans="1:16" s="233" customFormat="1" ht="36.75" customHeight="1" thickTop="1" thickBot="1">
      <c r="A24" s="234" t="s">
        <v>713</v>
      </c>
      <c r="B24" s="830">
        <v>1062895769</v>
      </c>
      <c r="C24" s="830">
        <v>1078641201</v>
      </c>
      <c r="D24" s="830">
        <v>1272019980</v>
      </c>
      <c r="E24" s="830">
        <v>1257258845</v>
      </c>
      <c r="F24" s="830">
        <v>921502313</v>
      </c>
      <c r="G24" s="830">
        <v>354771108</v>
      </c>
      <c r="H24" s="830">
        <v>370614410</v>
      </c>
      <c r="I24" s="830">
        <v>616557252</v>
      </c>
      <c r="J24" s="830">
        <v>95183816</v>
      </c>
      <c r="K24" s="830">
        <v>175956442</v>
      </c>
      <c r="L24" s="830">
        <v>573245292</v>
      </c>
      <c r="M24" s="830">
        <v>185766668</v>
      </c>
      <c r="N24" s="830">
        <v>506640632</v>
      </c>
      <c r="O24" s="830">
        <v>436973520</v>
      </c>
      <c r="P24" s="830">
        <v>8908027248</v>
      </c>
    </row>
    <row r="25" spans="1:16" s="233" customFormat="1" ht="36.75" customHeight="1" thickTop="1">
      <c r="A25" s="239" t="s">
        <v>714</v>
      </c>
      <c r="B25" s="829">
        <v>274400000</v>
      </c>
      <c r="C25" s="829">
        <v>0</v>
      </c>
      <c r="D25" s="829">
        <v>171500000</v>
      </c>
      <c r="E25" s="829">
        <v>137200000</v>
      </c>
      <c r="F25" s="829">
        <v>68432980</v>
      </c>
      <c r="G25" s="829">
        <v>127792588</v>
      </c>
      <c r="H25" s="829">
        <v>170545000</v>
      </c>
      <c r="I25" s="829">
        <v>210720000</v>
      </c>
      <c r="J25" s="829">
        <v>0</v>
      </c>
      <c r="K25" s="829">
        <v>0</v>
      </c>
      <c r="L25" s="829">
        <v>122463040</v>
      </c>
      <c r="M25" s="829">
        <v>0</v>
      </c>
      <c r="N25" s="829">
        <v>50952150</v>
      </c>
      <c r="O25" s="829">
        <v>0</v>
      </c>
      <c r="P25" s="829">
        <v>1334005758</v>
      </c>
    </row>
    <row r="26" spans="1:16" s="233" customFormat="1" ht="36.75" customHeight="1">
      <c r="A26" s="239" t="s">
        <v>715</v>
      </c>
      <c r="B26" s="829">
        <v>0</v>
      </c>
      <c r="C26" s="829">
        <v>0</v>
      </c>
      <c r="D26" s="829">
        <v>0</v>
      </c>
      <c r="E26" s="829">
        <v>0</v>
      </c>
      <c r="F26" s="829">
        <v>0</v>
      </c>
      <c r="G26" s="829">
        <v>0</v>
      </c>
      <c r="H26" s="829">
        <v>0</v>
      </c>
      <c r="I26" s="829">
        <v>0</v>
      </c>
      <c r="J26" s="829">
        <v>0</v>
      </c>
      <c r="K26" s="829">
        <v>0</v>
      </c>
      <c r="L26" s="829">
        <v>0</v>
      </c>
      <c r="M26" s="829">
        <v>0</v>
      </c>
      <c r="N26" s="829">
        <v>0</v>
      </c>
      <c r="O26" s="829">
        <v>0</v>
      </c>
      <c r="P26" s="829">
        <v>0</v>
      </c>
    </row>
    <row r="27" spans="1:16" s="241" customFormat="1" ht="36.75" customHeight="1">
      <c r="A27" s="239" t="s">
        <v>716</v>
      </c>
      <c r="B27" s="829">
        <v>0</v>
      </c>
      <c r="C27" s="829">
        <v>0</v>
      </c>
      <c r="D27" s="829">
        <v>0</v>
      </c>
      <c r="E27" s="829">
        <v>0</v>
      </c>
      <c r="F27" s="829">
        <v>0</v>
      </c>
      <c r="G27" s="829">
        <v>0</v>
      </c>
      <c r="H27" s="829">
        <v>0</v>
      </c>
      <c r="I27" s="829">
        <v>0</v>
      </c>
      <c r="J27" s="829">
        <v>0</v>
      </c>
      <c r="K27" s="829">
        <v>0</v>
      </c>
      <c r="L27" s="829">
        <v>0</v>
      </c>
      <c r="M27" s="829">
        <v>0</v>
      </c>
      <c r="N27" s="829">
        <v>0</v>
      </c>
      <c r="O27" s="829">
        <v>0</v>
      </c>
      <c r="P27" s="829">
        <v>0</v>
      </c>
    </row>
    <row r="28" spans="1:16" s="233" customFormat="1" ht="36.75" customHeight="1">
      <c r="A28" s="239" t="s">
        <v>717</v>
      </c>
      <c r="B28" s="829">
        <v>274400000</v>
      </c>
      <c r="C28" s="829">
        <v>0</v>
      </c>
      <c r="D28" s="829">
        <v>171500000</v>
      </c>
      <c r="E28" s="829">
        <v>137200000</v>
      </c>
      <c r="F28" s="829">
        <v>68432980</v>
      </c>
      <c r="G28" s="829">
        <v>127792588</v>
      </c>
      <c r="H28" s="829">
        <v>170545000</v>
      </c>
      <c r="I28" s="829">
        <v>210720000</v>
      </c>
      <c r="J28" s="829">
        <v>0</v>
      </c>
      <c r="K28" s="829">
        <v>0</v>
      </c>
      <c r="L28" s="829">
        <v>122463040</v>
      </c>
      <c r="M28" s="829">
        <v>0</v>
      </c>
      <c r="N28" s="829">
        <v>50952150</v>
      </c>
      <c r="O28" s="829">
        <v>0</v>
      </c>
      <c r="P28" s="829">
        <v>1334005758</v>
      </c>
    </row>
    <row r="29" spans="1:16" s="622" customFormat="1" ht="36.75" customHeight="1">
      <c r="A29" s="242" t="s">
        <v>718</v>
      </c>
      <c r="B29" s="829">
        <v>13740000</v>
      </c>
      <c r="C29" s="829">
        <v>59402950</v>
      </c>
      <c r="D29" s="829">
        <v>0</v>
      </c>
      <c r="E29" s="829">
        <v>211040953</v>
      </c>
      <c r="F29" s="829">
        <v>37726123</v>
      </c>
      <c r="G29" s="829">
        <v>33406429</v>
      </c>
      <c r="H29" s="829">
        <v>26183211</v>
      </c>
      <c r="I29" s="829">
        <v>130493736</v>
      </c>
      <c r="J29" s="829">
        <v>0</v>
      </c>
      <c r="K29" s="829">
        <v>0</v>
      </c>
      <c r="L29" s="829">
        <v>149034178</v>
      </c>
      <c r="M29" s="829">
        <v>0</v>
      </c>
      <c r="N29" s="829">
        <v>19223033</v>
      </c>
      <c r="O29" s="829">
        <v>111919570</v>
      </c>
      <c r="P29" s="829">
        <v>792170183</v>
      </c>
    </row>
    <row r="30" spans="1:16" s="243" customFormat="1" ht="36.75" customHeight="1" thickBot="1">
      <c r="A30" s="242" t="s">
        <v>719</v>
      </c>
      <c r="B30" s="829">
        <v>0</v>
      </c>
      <c r="C30" s="829">
        <v>0</v>
      </c>
      <c r="D30" s="829">
        <v>0</v>
      </c>
      <c r="E30" s="829">
        <v>0</v>
      </c>
      <c r="F30" s="829">
        <v>0</v>
      </c>
      <c r="G30" s="829">
        <v>0</v>
      </c>
      <c r="H30" s="829">
        <v>0</v>
      </c>
      <c r="I30" s="829">
        <v>0</v>
      </c>
      <c r="J30" s="829">
        <v>0</v>
      </c>
      <c r="K30" s="829">
        <v>0</v>
      </c>
      <c r="L30" s="829">
        <v>0</v>
      </c>
      <c r="M30" s="829">
        <v>0</v>
      </c>
      <c r="N30" s="829">
        <v>0</v>
      </c>
      <c r="O30" s="829">
        <v>0</v>
      </c>
      <c r="P30" s="829">
        <v>0</v>
      </c>
    </row>
    <row r="31" spans="1:16" s="233" customFormat="1" ht="36.75" customHeight="1" thickTop="1" thickBot="1">
      <c r="A31" s="244" t="s">
        <v>720</v>
      </c>
      <c r="B31" s="830">
        <v>288140000</v>
      </c>
      <c r="C31" s="830">
        <v>59402950</v>
      </c>
      <c r="D31" s="830">
        <v>171500000</v>
      </c>
      <c r="E31" s="830">
        <v>348240953</v>
      </c>
      <c r="F31" s="830">
        <v>106159103</v>
      </c>
      <c r="G31" s="830">
        <v>161199017</v>
      </c>
      <c r="H31" s="830">
        <v>196728211</v>
      </c>
      <c r="I31" s="830">
        <v>341213736</v>
      </c>
      <c r="J31" s="830">
        <v>0</v>
      </c>
      <c r="K31" s="830">
        <v>0</v>
      </c>
      <c r="L31" s="830">
        <v>271497218</v>
      </c>
      <c r="M31" s="830">
        <v>0</v>
      </c>
      <c r="N31" s="830">
        <v>70175183</v>
      </c>
      <c r="O31" s="830">
        <v>111919570</v>
      </c>
      <c r="P31" s="830">
        <v>2126175941</v>
      </c>
    </row>
    <row r="32" spans="1:16" s="233" customFormat="1" ht="36.75" customHeight="1" thickTop="1">
      <c r="A32" s="242" t="s">
        <v>721</v>
      </c>
      <c r="B32" s="829">
        <v>0</v>
      </c>
      <c r="C32" s="829">
        <v>0</v>
      </c>
      <c r="D32" s="829">
        <v>26262746</v>
      </c>
      <c r="E32" s="829">
        <v>446344584</v>
      </c>
      <c r="F32" s="829">
        <v>0</v>
      </c>
      <c r="G32" s="829">
        <v>0</v>
      </c>
      <c r="H32" s="829">
        <v>0</v>
      </c>
      <c r="I32" s="829">
        <v>0</v>
      </c>
      <c r="J32" s="829">
        <v>0</v>
      </c>
      <c r="K32" s="829">
        <v>0</v>
      </c>
      <c r="L32" s="829">
        <v>0</v>
      </c>
      <c r="M32" s="829">
        <v>0</v>
      </c>
      <c r="N32" s="829">
        <v>0</v>
      </c>
      <c r="O32" s="829">
        <v>0</v>
      </c>
      <c r="P32" s="829">
        <v>472607330</v>
      </c>
    </row>
    <row r="33" spans="1:16" s="233" customFormat="1" ht="36.75" customHeight="1" thickBot="1">
      <c r="A33" s="242" t="s">
        <v>722</v>
      </c>
      <c r="B33" s="829">
        <v>88340603</v>
      </c>
      <c r="C33" s="833">
        <v>65788582</v>
      </c>
      <c r="D33" s="829">
        <v>33498582</v>
      </c>
      <c r="E33" s="829">
        <v>76240715</v>
      </c>
      <c r="F33" s="829">
        <v>150863</v>
      </c>
      <c r="G33" s="829">
        <v>0</v>
      </c>
      <c r="H33" s="829">
        <v>136150</v>
      </c>
      <c r="I33" s="829">
        <v>531406</v>
      </c>
      <c r="J33" s="829">
        <v>0</v>
      </c>
      <c r="K33" s="829">
        <v>0</v>
      </c>
      <c r="L33" s="829">
        <v>347900</v>
      </c>
      <c r="M33" s="829">
        <v>12600901</v>
      </c>
      <c r="N33" s="829">
        <v>73591754</v>
      </c>
      <c r="O33" s="829">
        <v>517300</v>
      </c>
      <c r="P33" s="829">
        <v>351744756</v>
      </c>
    </row>
    <row r="34" spans="1:16" s="233" customFormat="1" ht="36.75" customHeight="1" thickTop="1" thickBot="1">
      <c r="A34" s="234" t="s">
        <v>723</v>
      </c>
      <c r="B34" s="830">
        <v>1262695166</v>
      </c>
      <c r="C34" s="830">
        <v>1072255569</v>
      </c>
      <c r="D34" s="830">
        <v>1383758652</v>
      </c>
      <c r="E34" s="830">
        <v>1082914499</v>
      </c>
      <c r="F34" s="830">
        <v>1027510553</v>
      </c>
      <c r="G34" s="830">
        <v>515970125</v>
      </c>
      <c r="H34" s="830">
        <v>567206471</v>
      </c>
      <c r="I34" s="830">
        <v>957239582</v>
      </c>
      <c r="J34" s="830">
        <v>95183816</v>
      </c>
      <c r="K34" s="830">
        <v>175956442</v>
      </c>
      <c r="L34" s="830">
        <v>844394610</v>
      </c>
      <c r="M34" s="830">
        <v>173165767</v>
      </c>
      <c r="N34" s="830">
        <v>503224061</v>
      </c>
      <c r="O34" s="830">
        <v>548375790</v>
      </c>
      <c r="P34" s="830">
        <v>10209851103</v>
      </c>
    </row>
    <row r="35" spans="1:16" s="180" customFormat="1" ht="36.75" customHeight="1" thickTop="1">
      <c r="A35" s="239" t="s">
        <v>724</v>
      </c>
      <c r="B35" s="829">
        <v>198933744.37360001</v>
      </c>
      <c r="C35" s="829">
        <v>177228722.4348</v>
      </c>
      <c r="D35" s="829">
        <v>257325317.28659999</v>
      </c>
      <c r="E35" s="829">
        <v>170244971.12149999</v>
      </c>
      <c r="F35" s="829">
        <v>241788338.68619999</v>
      </c>
      <c r="G35" s="829">
        <v>43307501.592699997</v>
      </c>
      <c r="H35" s="829">
        <v>117077347.62809999</v>
      </c>
      <c r="I35" s="829">
        <v>211372871.80919999</v>
      </c>
      <c r="J35" s="829">
        <v>79615897.688600004</v>
      </c>
      <c r="K35" s="829">
        <v>149152010.8707</v>
      </c>
      <c r="L35" s="829">
        <v>144055424.26429999</v>
      </c>
      <c r="M35" s="829">
        <v>26184397.548500001</v>
      </c>
      <c r="N35" s="829">
        <v>140461864.5465</v>
      </c>
      <c r="O35" s="829">
        <v>61973773.624799997</v>
      </c>
      <c r="P35" s="829">
        <v>2018722183.4758999</v>
      </c>
    </row>
    <row r="36" spans="1:16" s="246" customFormat="1" ht="36.75" customHeight="1">
      <c r="A36" s="245" t="s">
        <v>725</v>
      </c>
      <c r="B36" s="834">
        <v>0.33639999999999998</v>
      </c>
      <c r="C36" s="834">
        <v>0.33589999999999998</v>
      </c>
      <c r="D36" s="834">
        <v>0.29010000000000002</v>
      </c>
      <c r="E36" s="834">
        <v>0.51900000000000002</v>
      </c>
      <c r="F36" s="834">
        <v>0.13039999999999999</v>
      </c>
      <c r="G36" s="834">
        <v>0.33300000000000002</v>
      </c>
      <c r="H36" s="834">
        <v>0.19209999999999999</v>
      </c>
      <c r="I36" s="834">
        <v>0.16589999999999999</v>
      </c>
      <c r="J36" s="835">
        <v>3.6299999999999999E-2</v>
      </c>
      <c r="K36" s="834">
        <v>2.8500000000000001E-2</v>
      </c>
      <c r="L36" s="834">
        <v>9.9599999999999994E-2</v>
      </c>
      <c r="M36" s="834">
        <v>0.28910000000000002</v>
      </c>
      <c r="N36" s="834">
        <v>0.50380000000000003</v>
      </c>
      <c r="O36" s="834">
        <v>0.1479</v>
      </c>
      <c r="P36" s="834">
        <v>0.2883</v>
      </c>
    </row>
    <row r="37" spans="1:16" s="898" customFormat="1" ht="6" customHeight="1" thickBot="1">
      <c r="A37" s="247"/>
      <c r="B37" s="248"/>
      <c r="C37" s="248"/>
      <c r="D37" s="248"/>
      <c r="E37" s="248"/>
      <c r="F37" s="248"/>
      <c r="G37" s="248"/>
      <c r="H37" s="248"/>
      <c r="I37" s="248"/>
      <c r="J37" s="248"/>
      <c r="K37" s="248"/>
      <c r="L37" s="248"/>
      <c r="M37" s="248"/>
      <c r="N37" s="248"/>
      <c r="O37" s="248"/>
      <c r="P37" s="248"/>
    </row>
    <row r="38" spans="1:16" s="898" customFormat="1" ht="28.5" customHeight="1" thickTop="1">
      <c r="A38" s="249" t="s">
        <v>726</v>
      </c>
      <c r="I38" s="126"/>
    </row>
    <row r="39" spans="1:16" s="898" customFormat="1" ht="16.5" customHeight="1">
      <c r="A39" s="249"/>
      <c r="I39" s="126"/>
    </row>
    <row r="40" spans="1:16" s="898" customFormat="1" ht="15.75">
      <c r="A40" s="249"/>
      <c r="I40" s="126"/>
    </row>
    <row r="41" spans="1:16" s="898" customFormat="1">
      <c r="A41" s="122"/>
      <c r="I41" s="126"/>
    </row>
    <row r="42" spans="1:16" s="898" customFormat="1">
      <c r="A42" s="122"/>
      <c r="B42" s="132"/>
      <c r="C42" s="132"/>
      <c r="D42" s="132"/>
      <c r="E42" s="132"/>
      <c r="F42" s="132"/>
      <c r="G42" s="132"/>
      <c r="H42" s="132"/>
      <c r="I42" s="132"/>
      <c r="J42" s="132"/>
      <c r="K42" s="132"/>
      <c r="L42" s="132"/>
      <c r="M42" s="132"/>
      <c r="N42" s="132"/>
      <c r="O42" s="132"/>
      <c r="P42" s="132"/>
    </row>
    <row r="43" spans="1:16" s="898" customFormat="1">
      <c r="A43" s="122"/>
      <c r="B43" s="132"/>
      <c r="C43" s="132"/>
      <c r="D43" s="132"/>
      <c r="E43" s="132"/>
      <c r="F43" s="132"/>
      <c r="G43" s="132"/>
      <c r="H43" s="132"/>
      <c r="I43" s="132"/>
      <c r="J43" s="132"/>
      <c r="K43" s="132"/>
      <c r="L43" s="132"/>
      <c r="M43" s="132"/>
      <c r="N43" s="132"/>
      <c r="O43" s="132"/>
      <c r="P43" s="132"/>
    </row>
    <row r="44" spans="1:16" s="898" customFormat="1">
      <c r="A44" s="122"/>
      <c r="I44" s="126"/>
    </row>
    <row r="45" spans="1:16" s="898" customFormat="1">
      <c r="A45" s="122"/>
      <c r="I45" s="126"/>
    </row>
    <row r="46" spans="1:16" s="898" customFormat="1">
      <c r="A46" s="122"/>
      <c r="I46" s="126"/>
    </row>
    <row r="47" spans="1:16" s="898" customFormat="1">
      <c r="A47" s="122"/>
      <c r="I47" s="126"/>
    </row>
    <row r="48" spans="1:16" s="898" customFormat="1">
      <c r="A48" s="122"/>
      <c r="I48" s="126"/>
    </row>
    <row r="49" spans="1:9" s="898" customFormat="1">
      <c r="A49" s="122"/>
      <c r="I49" s="126"/>
    </row>
    <row r="50" spans="1:9" s="898" customFormat="1">
      <c r="A50" s="122"/>
      <c r="I50" s="126"/>
    </row>
    <row r="51" spans="1:9" s="898" customFormat="1">
      <c r="A51" s="122"/>
      <c r="I51" s="126"/>
    </row>
    <row r="52" spans="1:9" s="898" customFormat="1">
      <c r="A52" s="122"/>
      <c r="I52" s="126"/>
    </row>
    <row r="53" spans="1:9" s="898" customFormat="1">
      <c r="A53" s="122"/>
      <c r="I53" s="126"/>
    </row>
    <row r="54" spans="1:9" s="898" customFormat="1">
      <c r="A54" s="122"/>
      <c r="I54" s="126"/>
    </row>
    <row r="55" spans="1:9" s="898" customFormat="1">
      <c r="A55" s="122"/>
      <c r="I55" s="126"/>
    </row>
    <row r="56" spans="1:9" s="898" customFormat="1">
      <c r="A56" s="122"/>
      <c r="I56" s="126"/>
    </row>
    <row r="57" spans="1:9" s="898" customFormat="1">
      <c r="A57" s="122"/>
      <c r="I57" s="126"/>
    </row>
    <row r="58" spans="1:9" s="898" customFormat="1">
      <c r="A58" s="122"/>
      <c r="I58" s="126"/>
    </row>
    <row r="59" spans="1:9" s="898" customFormat="1">
      <c r="A59" s="122"/>
      <c r="I59" s="126"/>
    </row>
    <row r="60" spans="1:9" s="898" customFormat="1">
      <c r="A60" s="122"/>
      <c r="I60" s="126"/>
    </row>
    <row r="61" spans="1:9" s="898" customFormat="1">
      <c r="A61" s="122"/>
      <c r="I61" s="126"/>
    </row>
    <row r="62" spans="1:9" s="898" customFormat="1">
      <c r="A62" s="122"/>
      <c r="I62" s="126"/>
    </row>
    <row r="63" spans="1:9" s="898" customFormat="1">
      <c r="A63" s="122"/>
      <c r="I63" s="126"/>
    </row>
    <row r="64" spans="1:9" s="898" customFormat="1">
      <c r="A64" s="122"/>
      <c r="I64" s="126"/>
    </row>
    <row r="65" spans="1:9" s="898" customFormat="1">
      <c r="A65" s="122"/>
      <c r="I65" s="126"/>
    </row>
    <row r="66" spans="1:9" s="898" customFormat="1">
      <c r="A66" s="122"/>
      <c r="I66" s="126"/>
    </row>
    <row r="67" spans="1:9" s="898" customFormat="1">
      <c r="A67" s="122"/>
      <c r="I67" s="126"/>
    </row>
    <row r="68" spans="1:9" s="898" customFormat="1">
      <c r="A68" s="122"/>
      <c r="I68" s="126"/>
    </row>
    <row r="69" spans="1:9" s="898" customFormat="1">
      <c r="A69" s="122"/>
      <c r="I69" s="126"/>
    </row>
    <row r="70" spans="1:9" s="898" customFormat="1">
      <c r="A70" s="122"/>
      <c r="I70" s="126"/>
    </row>
    <row r="71" spans="1:9" s="898" customFormat="1">
      <c r="A71" s="122"/>
      <c r="I71" s="126"/>
    </row>
    <row r="72" spans="1:9" s="898" customFormat="1">
      <c r="A72" s="122"/>
      <c r="I72" s="126"/>
    </row>
    <row r="73" spans="1:9" s="898" customFormat="1">
      <c r="A73" s="122"/>
      <c r="I73" s="126"/>
    </row>
    <row r="74" spans="1:9" s="898" customFormat="1">
      <c r="A74" s="122"/>
      <c r="I74" s="126"/>
    </row>
    <row r="75" spans="1:9" s="898" customFormat="1">
      <c r="A75" s="122"/>
      <c r="I75" s="126"/>
    </row>
    <row r="76" spans="1:9" s="898" customFormat="1">
      <c r="A76" s="122"/>
      <c r="I76" s="126"/>
    </row>
    <row r="77" spans="1:9" s="898" customFormat="1">
      <c r="A77" s="122"/>
      <c r="I77" s="126"/>
    </row>
    <row r="78" spans="1:9" s="898" customFormat="1">
      <c r="A78" s="122"/>
      <c r="I78" s="126"/>
    </row>
    <row r="79" spans="1:9" s="898" customFormat="1">
      <c r="A79" s="122"/>
      <c r="I79" s="126"/>
    </row>
    <row r="80" spans="1:9" s="898" customFormat="1">
      <c r="A80" s="122"/>
      <c r="I80" s="126"/>
    </row>
    <row r="81" spans="1:9" s="898" customFormat="1">
      <c r="A81" s="122"/>
      <c r="I81" s="126"/>
    </row>
    <row r="82" spans="1:9" s="898" customFormat="1">
      <c r="A82" s="122"/>
      <c r="I82" s="126"/>
    </row>
    <row r="83" spans="1:9" s="898" customFormat="1">
      <c r="A83" s="122"/>
      <c r="I83" s="126"/>
    </row>
    <row r="84" spans="1:9" s="898" customFormat="1">
      <c r="A84" s="122"/>
      <c r="I84" s="126"/>
    </row>
    <row r="85" spans="1:9" s="898" customFormat="1">
      <c r="A85" s="122"/>
      <c r="I85" s="126"/>
    </row>
    <row r="86" spans="1:9" s="898" customFormat="1">
      <c r="A86" s="122"/>
      <c r="I86" s="126"/>
    </row>
    <row r="87" spans="1:9" s="898" customFormat="1">
      <c r="A87" s="122"/>
      <c r="I87" s="126"/>
    </row>
    <row r="88" spans="1:9" s="898" customFormat="1">
      <c r="A88" s="122"/>
      <c r="I88" s="126"/>
    </row>
    <row r="89" spans="1:9" s="898" customFormat="1">
      <c r="A89" s="122"/>
      <c r="I89" s="126"/>
    </row>
    <row r="90" spans="1:9" s="898" customFormat="1">
      <c r="A90" s="122"/>
      <c r="I90" s="126"/>
    </row>
    <row r="91" spans="1:9" s="898" customFormat="1">
      <c r="A91" s="122"/>
      <c r="I91" s="126"/>
    </row>
    <row r="92" spans="1:9" s="898" customFormat="1">
      <c r="A92" s="122"/>
      <c r="I92" s="126"/>
    </row>
    <row r="93" spans="1:9" s="898" customFormat="1">
      <c r="A93" s="122"/>
      <c r="I93" s="126"/>
    </row>
    <row r="94" spans="1:9" s="898" customFormat="1">
      <c r="A94" s="122"/>
      <c r="I94" s="126"/>
    </row>
    <row r="95" spans="1:9" s="898" customFormat="1">
      <c r="A95" s="122"/>
      <c r="I95" s="126"/>
    </row>
    <row r="96" spans="1:9" s="898" customFormat="1">
      <c r="A96" s="122"/>
      <c r="I96" s="126"/>
    </row>
    <row r="97" spans="1:9" s="898" customFormat="1">
      <c r="A97" s="122"/>
      <c r="I97" s="126"/>
    </row>
    <row r="98" spans="1:9" s="898" customFormat="1">
      <c r="A98" s="122"/>
      <c r="I98" s="126"/>
    </row>
    <row r="99" spans="1:9" s="898" customFormat="1">
      <c r="A99" s="122"/>
      <c r="I99" s="126"/>
    </row>
    <row r="100" spans="1:9" s="898" customFormat="1">
      <c r="A100" s="122"/>
      <c r="I100" s="126"/>
    </row>
    <row r="101" spans="1:9" s="898" customFormat="1">
      <c r="A101" s="122"/>
      <c r="I101" s="126"/>
    </row>
    <row r="102" spans="1:9" s="898" customFormat="1">
      <c r="A102" s="122"/>
      <c r="I102" s="126"/>
    </row>
    <row r="103" spans="1:9" s="898" customFormat="1">
      <c r="A103" s="122"/>
      <c r="I103" s="126"/>
    </row>
    <row r="104" spans="1:9" s="898" customFormat="1">
      <c r="A104" s="122"/>
      <c r="I104" s="126"/>
    </row>
    <row r="105" spans="1:9" s="898" customFormat="1">
      <c r="A105" s="122"/>
      <c r="I105" s="126"/>
    </row>
    <row r="106" spans="1:9" s="898" customFormat="1">
      <c r="A106" s="122"/>
      <c r="I106" s="126"/>
    </row>
    <row r="107" spans="1:9" s="898" customFormat="1">
      <c r="A107" s="122"/>
      <c r="I107" s="126"/>
    </row>
    <row r="108" spans="1:9" s="898" customFormat="1">
      <c r="A108" s="122"/>
      <c r="I108" s="126"/>
    </row>
    <row r="109" spans="1:9" s="898" customFormat="1">
      <c r="A109" s="122"/>
      <c r="I109" s="126"/>
    </row>
    <row r="110" spans="1:9" s="898" customFormat="1">
      <c r="A110" s="122"/>
      <c r="I110" s="126"/>
    </row>
    <row r="111" spans="1:9" s="898" customFormat="1">
      <c r="A111" s="122"/>
      <c r="I111" s="126"/>
    </row>
    <row r="112" spans="1:9" s="898" customFormat="1">
      <c r="A112" s="122"/>
      <c r="I112" s="126"/>
    </row>
    <row r="113" spans="1:9" s="898" customFormat="1">
      <c r="A113" s="122"/>
      <c r="I113" s="126"/>
    </row>
    <row r="114" spans="1:9" s="898" customFormat="1">
      <c r="A114" s="122"/>
      <c r="I114" s="126"/>
    </row>
    <row r="115" spans="1:9" s="898" customFormat="1">
      <c r="A115" s="122"/>
      <c r="I115" s="126"/>
    </row>
    <row r="116" spans="1:9" s="898" customFormat="1">
      <c r="A116" s="122"/>
      <c r="I116" s="126"/>
    </row>
    <row r="117" spans="1:9" s="898" customFormat="1">
      <c r="A117" s="122"/>
      <c r="I117" s="126"/>
    </row>
    <row r="118" spans="1:9" s="898" customFormat="1">
      <c r="A118" s="122"/>
      <c r="I118" s="126"/>
    </row>
    <row r="119" spans="1:9" s="898" customFormat="1">
      <c r="A119" s="122"/>
      <c r="I119" s="126"/>
    </row>
    <row r="120" spans="1:9" s="898" customFormat="1">
      <c r="A120" s="122"/>
      <c r="I120" s="126"/>
    </row>
    <row r="121" spans="1:9" s="898" customFormat="1">
      <c r="A121" s="122"/>
      <c r="I121" s="126"/>
    </row>
    <row r="122" spans="1:9" s="898" customFormat="1">
      <c r="A122" s="122"/>
      <c r="I122" s="126"/>
    </row>
    <row r="123" spans="1:9" s="898" customFormat="1">
      <c r="A123" s="122"/>
      <c r="I123" s="126"/>
    </row>
    <row r="124" spans="1:9" s="898" customFormat="1">
      <c r="A124" s="122"/>
      <c r="I124" s="126"/>
    </row>
    <row r="125" spans="1:9" s="898" customFormat="1">
      <c r="A125" s="122"/>
      <c r="I125" s="126"/>
    </row>
    <row r="126" spans="1:9" s="898" customFormat="1">
      <c r="A126" s="122"/>
      <c r="I126" s="126"/>
    </row>
    <row r="127" spans="1:9" s="898" customFormat="1">
      <c r="A127" s="122"/>
      <c r="I127" s="126"/>
    </row>
    <row r="128" spans="1:9" s="898" customFormat="1">
      <c r="A128" s="122"/>
      <c r="I128" s="126"/>
    </row>
    <row r="129" spans="1:9" s="898" customFormat="1">
      <c r="A129" s="122"/>
      <c r="I129" s="126"/>
    </row>
    <row r="130" spans="1:9" s="898" customFormat="1">
      <c r="A130" s="122"/>
      <c r="I130" s="126"/>
    </row>
    <row r="131" spans="1:9" s="898" customFormat="1">
      <c r="A131" s="122"/>
      <c r="I131" s="126"/>
    </row>
    <row r="132" spans="1:9" s="898" customFormat="1">
      <c r="A132" s="122"/>
      <c r="I132" s="126"/>
    </row>
    <row r="133" spans="1:9" s="898" customFormat="1">
      <c r="A133" s="122"/>
      <c r="I133" s="126"/>
    </row>
    <row r="134" spans="1:9" s="898" customFormat="1">
      <c r="A134" s="122"/>
      <c r="I134" s="126"/>
    </row>
    <row r="135" spans="1:9" s="898" customFormat="1">
      <c r="A135" s="122"/>
      <c r="I135" s="126"/>
    </row>
    <row r="136" spans="1:9" s="898" customFormat="1">
      <c r="A136" s="122"/>
      <c r="I136" s="126"/>
    </row>
    <row r="137" spans="1:9" s="898" customFormat="1">
      <c r="A137" s="122"/>
      <c r="I137" s="126"/>
    </row>
    <row r="138" spans="1:9" s="898" customFormat="1">
      <c r="A138" s="122"/>
      <c r="I138" s="126"/>
    </row>
    <row r="139" spans="1:9" s="898" customFormat="1">
      <c r="A139" s="122"/>
      <c r="I139" s="126"/>
    </row>
    <row r="140" spans="1:9" s="898" customFormat="1">
      <c r="A140" s="122"/>
      <c r="I140" s="126"/>
    </row>
    <row r="141" spans="1:9" s="898" customFormat="1">
      <c r="A141" s="122"/>
      <c r="I141" s="126"/>
    </row>
    <row r="142" spans="1:9" s="898" customFormat="1">
      <c r="A142" s="122"/>
      <c r="I142" s="126"/>
    </row>
    <row r="143" spans="1:9" s="898" customFormat="1">
      <c r="A143" s="122"/>
      <c r="I143" s="126"/>
    </row>
    <row r="144" spans="1:9" s="898" customFormat="1">
      <c r="A144" s="122"/>
      <c r="I144" s="126"/>
    </row>
    <row r="145" spans="1:9" s="898" customFormat="1">
      <c r="A145" s="122"/>
      <c r="I145" s="126"/>
    </row>
    <row r="146" spans="1:9" s="898" customFormat="1">
      <c r="A146" s="122"/>
      <c r="I146" s="126"/>
    </row>
    <row r="147" spans="1:9" s="898" customFormat="1">
      <c r="A147" s="122"/>
      <c r="I147" s="126"/>
    </row>
    <row r="148" spans="1:9" s="898" customFormat="1">
      <c r="A148" s="122"/>
      <c r="I148" s="126"/>
    </row>
    <row r="149" spans="1:9" s="898" customFormat="1">
      <c r="A149" s="122"/>
      <c r="I149" s="126"/>
    </row>
    <row r="150" spans="1:9" s="898" customFormat="1">
      <c r="A150" s="122"/>
      <c r="I150" s="126"/>
    </row>
    <row r="151" spans="1:9" s="898" customFormat="1">
      <c r="A151" s="122"/>
      <c r="I151" s="126"/>
    </row>
    <row r="152" spans="1:9" s="898" customFormat="1">
      <c r="A152" s="122"/>
      <c r="I152" s="126"/>
    </row>
    <row r="153" spans="1:9" s="898" customFormat="1">
      <c r="A153" s="122"/>
      <c r="I153" s="126"/>
    </row>
    <row r="154" spans="1:9" s="898" customFormat="1">
      <c r="A154" s="122"/>
      <c r="I154" s="126"/>
    </row>
    <row r="155" spans="1:9" s="898" customFormat="1">
      <c r="A155" s="122"/>
      <c r="I155" s="126"/>
    </row>
    <row r="156" spans="1:9" s="898" customFormat="1">
      <c r="A156" s="122"/>
      <c r="I156" s="126"/>
    </row>
    <row r="157" spans="1:9" s="898" customFormat="1">
      <c r="A157" s="122"/>
      <c r="I157" s="126"/>
    </row>
    <row r="158" spans="1:9" s="898" customFormat="1">
      <c r="A158" s="122"/>
      <c r="I158" s="126"/>
    </row>
    <row r="159" spans="1:9" s="898" customFormat="1">
      <c r="A159" s="122"/>
      <c r="I159" s="126"/>
    </row>
    <row r="160" spans="1:9" s="898" customFormat="1">
      <c r="A160" s="122"/>
      <c r="I160" s="126"/>
    </row>
    <row r="161" spans="1:9" s="898" customFormat="1">
      <c r="A161" s="122"/>
      <c r="I161" s="126"/>
    </row>
    <row r="162" spans="1:9" s="898" customFormat="1">
      <c r="A162" s="122"/>
      <c r="I162" s="126"/>
    </row>
    <row r="163" spans="1:9" s="898" customFormat="1">
      <c r="A163" s="122"/>
      <c r="I163" s="126"/>
    </row>
    <row r="164" spans="1:9" s="898" customFormat="1">
      <c r="A164" s="122"/>
      <c r="I164" s="126"/>
    </row>
    <row r="165" spans="1:9" s="898" customFormat="1">
      <c r="A165" s="122"/>
      <c r="I165" s="126"/>
    </row>
    <row r="166" spans="1:9" s="898" customFormat="1">
      <c r="A166" s="122"/>
      <c r="I166" s="126"/>
    </row>
    <row r="167" spans="1:9" s="898" customFormat="1">
      <c r="A167" s="122"/>
      <c r="I167" s="126"/>
    </row>
    <row r="168" spans="1:9" s="898" customFormat="1">
      <c r="A168" s="122"/>
      <c r="I168" s="126"/>
    </row>
    <row r="169" spans="1:9" s="898" customFormat="1">
      <c r="A169" s="122"/>
      <c r="I169" s="126"/>
    </row>
    <row r="170" spans="1:9" s="898" customFormat="1">
      <c r="A170" s="122"/>
      <c r="I170" s="126"/>
    </row>
    <row r="171" spans="1:9" s="898" customFormat="1">
      <c r="A171" s="122"/>
      <c r="I171" s="126"/>
    </row>
    <row r="172" spans="1:9" s="898" customFormat="1">
      <c r="A172" s="122"/>
      <c r="I172" s="126"/>
    </row>
    <row r="173" spans="1:9" s="898" customFormat="1">
      <c r="A173" s="122"/>
      <c r="I173" s="126"/>
    </row>
    <row r="174" spans="1:9" s="898" customFormat="1">
      <c r="A174" s="122"/>
      <c r="I174" s="126"/>
    </row>
    <row r="175" spans="1:9" s="898" customFormat="1">
      <c r="A175" s="122"/>
      <c r="I175" s="126"/>
    </row>
    <row r="176" spans="1:9" s="898" customFormat="1">
      <c r="A176" s="122"/>
      <c r="I176" s="126"/>
    </row>
    <row r="177" spans="1:9" s="898" customFormat="1">
      <c r="A177" s="122"/>
      <c r="I177" s="126"/>
    </row>
    <row r="178" spans="1:9" s="898" customFormat="1">
      <c r="A178" s="122"/>
      <c r="I178" s="126"/>
    </row>
    <row r="179" spans="1:9" s="898" customFormat="1">
      <c r="A179" s="122"/>
      <c r="I179" s="126"/>
    </row>
    <row r="180" spans="1:9" s="898" customFormat="1">
      <c r="A180" s="122"/>
      <c r="I180" s="126"/>
    </row>
    <row r="181" spans="1:9" s="898" customFormat="1">
      <c r="A181" s="122"/>
      <c r="I181" s="126"/>
    </row>
    <row r="182" spans="1:9" s="898" customFormat="1">
      <c r="A182" s="122"/>
      <c r="I182" s="126"/>
    </row>
    <row r="183" spans="1:9" s="898" customFormat="1">
      <c r="A183" s="122"/>
      <c r="I183" s="126"/>
    </row>
    <row r="184" spans="1:9" s="898" customFormat="1">
      <c r="A184" s="122"/>
      <c r="I184" s="126"/>
    </row>
    <row r="185" spans="1:9" s="898" customFormat="1">
      <c r="A185" s="122"/>
      <c r="I185" s="126"/>
    </row>
    <row r="186" spans="1:9" s="898" customFormat="1">
      <c r="A186" s="122"/>
      <c r="I186" s="126"/>
    </row>
    <row r="187" spans="1:9" s="898" customFormat="1">
      <c r="A187" s="122"/>
      <c r="I187" s="126"/>
    </row>
    <row r="188" spans="1:9" s="898" customFormat="1">
      <c r="A188" s="122"/>
      <c r="I188" s="126"/>
    </row>
    <row r="189" spans="1:9" s="898" customFormat="1">
      <c r="A189" s="122"/>
      <c r="I189" s="126"/>
    </row>
    <row r="190" spans="1:9" s="898" customFormat="1">
      <c r="A190" s="122"/>
      <c r="I190" s="126"/>
    </row>
    <row r="191" spans="1:9" s="898" customFormat="1">
      <c r="A191" s="122"/>
      <c r="I191" s="126"/>
    </row>
    <row r="192" spans="1:9" s="898" customFormat="1">
      <c r="A192" s="122"/>
      <c r="I192" s="126"/>
    </row>
    <row r="193" spans="1:9" s="898" customFormat="1">
      <c r="A193" s="122"/>
      <c r="I193" s="126"/>
    </row>
    <row r="194" spans="1:9" s="898" customFormat="1">
      <c r="A194" s="122"/>
      <c r="I194" s="126"/>
    </row>
    <row r="195" spans="1:9" s="898" customFormat="1">
      <c r="A195" s="122"/>
      <c r="I195" s="126"/>
    </row>
    <row r="196" spans="1:9" s="898" customFormat="1">
      <c r="A196" s="122"/>
      <c r="I196" s="126"/>
    </row>
    <row r="197" spans="1:9" s="898" customFormat="1">
      <c r="A197" s="122"/>
      <c r="I197" s="126"/>
    </row>
    <row r="198" spans="1:9" s="898" customFormat="1">
      <c r="A198" s="122"/>
      <c r="I198" s="126"/>
    </row>
    <row r="199" spans="1:9" s="898" customFormat="1">
      <c r="A199" s="122"/>
      <c r="I199" s="126"/>
    </row>
    <row r="200" spans="1:9" s="898" customFormat="1">
      <c r="A200" s="122"/>
      <c r="I200" s="126"/>
    </row>
  </sheetData>
  <mergeCells count="4">
    <mergeCell ref="A2:P2"/>
    <mergeCell ref="A3:P3"/>
    <mergeCell ref="A4:P4"/>
    <mergeCell ref="A5:P5"/>
  </mergeCells>
  <printOptions horizontalCentered="1" verticalCentered="1"/>
  <pageMargins left="0.56999999999999995" right="0.36" top="0.6" bottom="0.52" header="0.511811023622047" footer="0.41"/>
  <pageSetup scale="31" orientation="landscape" horizontalDpi="300" r:id="rId1"/>
  <headerFooter alignWithMargins="0"/>
</worksheet>
</file>

<file path=xl/worksheets/sheet21.xml><?xml version="1.0" encoding="utf-8"?>
<worksheet xmlns="http://schemas.openxmlformats.org/spreadsheetml/2006/main" xmlns:r="http://schemas.openxmlformats.org/officeDocument/2006/relationships">
  <sheetPr codeName="Sheet1">
    <pageSetUpPr fitToPage="1"/>
  </sheetPr>
  <dimension ref="A1:R646"/>
  <sheetViews>
    <sheetView zoomScale="70" zoomScaleNormal="70" workbookViewId="0">
      <selection activeCell="F11" sqref="F11"/>
    </sheetView>
  </sheetViews>
  <sheetFormatPr defaultRowHeight="15"/>
  <cols>
    <col min="1" max="1" width="38.28515625" style="122" customWidth="1"/>
    <col min="2" max="14" width="13.85546875" style="727" customWidth="1"/>
    <col min="15" max="15" width="15" style="727" customWidth="1"/>
    <col min="16" max="16" width="12.140625" style="727" customWidth="1"/>
    <col min="17" max="17" width="8.7109375" style="727" bestFit="1" customWidth="1"/>
    <col min="18" max="18" width="9.140625" style="126"/>
    <col min="19" max="256" width="9.140625" style="727"/>
    <col min="257" max="257" width="38.28515625" style="727" customWidth="1"/>
    <col min="258" max="270" width="13.85546875" style="727" customWidth="1"/>
    <col min="271" max="271" width="15" style="727" customWidth="1"/>
    <col min="272" max="272" width="12.140625" style="727" customWidth="1"/>
    <col min="273" max="273" width="2.5703125" style="727" customWidth="1"/>
    <col min="274" max="512" width="9.140625" style="727"/>
    <col min="513" max="513" width="38.28515625" style="727" customWidth="1"/>
    <col min="514" max="526" width="13.85546875" style="727" customWidth="1"/>
    <col min="527" max="527" width="15" style="727" customWidth="1"/>
    <col min="528" max="528" width="12.140625" style="727" customWidth="1"/>
    <col min="529" max="529" width="2.5703125" style="727" customWidth="1"/>
    <col min="530" max="768" width="9.140625" style="727"/>
    <col min="769" max="769" width="38.28515625" style="727" customWidth="1"/>
    <col min="770" max="782" width="13.85546875" style="727" customWidth="1"/>
    <col min="783" max="783" width="15" style="727" customWidth="1"/>
    <col min="784" max="784" width="12.140625" style="727" customWidth="1"/>
    <col min="785" max="785" width="2.5703125" style="727" customWidth="1"/>
    <col min="786" max="1024" width="9.140625" style="727"/>
    <col min="1025" max="1025" width="38.28515625" style="727" customWidth="1"/>
    <col min="1026" max="1038" width="13.85546875" style="727" customWidth="1"/>
    <col min="1039" max="1039" width="15" style="727" customWidth="1"/>
    <col min="1040" max="1040" width="12.140625" style="727" customWidth="1"/>
    <col min="1041" max="1041" width="2.5703125" style="727" customWidth="1"/>
    <col min="1042" max="1280" width="9.140625" style="727"/>
    <col min="1281" max="1281" width="38.28515625" style="727" customWidth="1"/>
    <col min="1282" max="1294" width="13.85546875" style="727" customWidth="1"/>
    <col min="1295" max="1295" width="15" style="727" customWidth="1"/>
    <col min="1296" max="1296" width="12.140625" style="727" customWidth="1"/>
    <col min="1297" max="1297" width="2.5703125" style="727" customWidth="1"/>
    <col min="1298" max="1536" width="9.140625" style="727"/>
    <col min="1537" max="1537" width="38.28515625" style="727" customWidth="1"/>
    <col min="1538" max="1550" width="13.85546875" style="727" customWidth="1"/>
    <col min="1551" max="1551" width="15" style="727" customWidth="1"/>
    <col min="1552" max="1552" width="12.140625" style="727" customWidth="1"/>
    <col min="1553" max="1553" width="2.5703125" style="727" customWidth="1"/>
    <col min="1554" max="1792" width="9.140625" style="727"/>
    <col min="1793" max="1793" width="38.28515625" style="727" customWidth="1"/>
    <col min="1794" max="1806" width="13.85546875" style="727" customWidth="1"/>
    <col min="1807" max="1807" width="15" style="727" customWidth="1"/>
    <col min="1808" max="1808" width="12.140625" style="727" customWidth="1"/>
    <col min="1809" max="1809" width="2.5703125" style="727" customWidth="1"/>
    <col min="1810" max="2048" width="9.140625" style="727"/>
    <col min="2049" max="2049" width="38.28515625" style="727" customWidth="1"/>
    <col min="2050" max="2062" width="13.85546875" style="727" customWidth="1"/>
    <col min="2063" max="2063" width="15" style="727" customWidth="1"/>
    <col min="2064" max="2064" width="12.140625" style="727" customWidth="1"/>
    <col min="2065" max="2065" width="2.5703125" style="727" customWidth="1"/>
    <col min="2066" max="2304" width="9.140625" style="727"/>
    <col min="2305" max="2305" width="38.28515625" style="727" customWidth="1"/>
    <col min="2306" max="2318" width="13.85546875" style="727" customWidth="1"/>
    <col min="2319" max="2319" width="15" style="727" customWidth="1"/>
    <col min="2320" max="2320" width="12.140625" style="727" customWidth="1"/>
    <col min="2321" max="2321" width="2.5703125" style="727" customWidth="1"/>
    <col min="2322" max="2560" width="9.140625" style="727"/>
    <col min="2561" max="2561" width="38.28515625" style="727" customWidth="1"/>
    <col min="2562" max="2574" width="13.85546875" style="727" customWidth="1"/>
    <col min="2575" max="2575" width="15" style="727" customWidth="1"/>
    <col min="2576" max="2576" width="12.140625" style="727" customWidth="1"/>
    <col min="2577" max="2577" width="2.5703125" style="727" customWidth="1"/>
    <col min="2578" max="2816" width="9.140625" style="727"/>
    <col min="2817" max="2817" width="38.28515625" style="727" customWidth="1"/>
    <col min="2818" max="2830" width="13.85546875" style="727" customWidth="1"/>
    <col min="2831" max="2831" width="15" style="727" customWidth="1"/>
    <col min="2832" max="2832" width="12.140625" style="727" customWidth="1"/>
    <col min="2833" max="2833" width="2.5703125" style="727" customWidth="1"/>
    <col min="2834" max="3072" width="9.140625" style="727"/>
    <col min="3073" max="3073" width="38.28515625" style="727" customWidth="1"/>
    <col min="3074" max="3086" width="13.85546875" style="727" customWidth="1"/>
    <col min="3087" max="3087" width="15" style="727" customWidth="1"/>
    <col min="3088" max="3088" width="12.140625" style="727" customWidth="1"/>
    <col min="3089" max="3089" width="2.5703125" style="727" customWidth="1"/>
    <col min="3090" max="3328" width="9.140625" style="727"/>
    <col min="3329" max="3329" width="38.28515625" style="727" customWidth="1"/>
    <col min="3330" max="3342" width="13.85546875" style="727" customWidth="1"/>
    <col min="3343" max="3343" width="15" style="727" customWidth="1"/>
    <col min="3344" max="3344" width="12.140625" style="727" customWidth="1"/>
    <col min="3345" max="3345" width="2.5703125" style="727" customWidth="1"/>
    <col min="3346" max="3584" width="9.140625" style="727"/>
    <col min="3585" max="3585" width="38.28515625" style="727" customWidth="1"/>
    <col min="3586" max="3598" width="13.85546875" style="727" customWidth="1"/>
    <col min="3599" max="3599" width="15" style="727" customWidth="1"/>
    <col min="3600" max="3600" width="12.140625" style="727" customWidth="1"/>
    <col min="3601" max="3601" width="2.5703125" style="727" customWidth="1"/>
    <col min="3602" max="3840" width="9.140625" style="727"/>
    <col min="3841" max="3841" width="38.28515625" style="727" customWidth="1"/>
    <col min="3842" max="3854" width="13.85546875" style="727" customWidth="1"/>
    <col min="3855" max="3855" width="15" style="727" customWidth="1"/>
    <col min="3856" max="3856" width="12.140625" style="727" customWidth="1"/>
    <col min="3857" max="3857" width="2.5703125" style="727" customWidth="1"/>
    <col min="3858" max="4096" width="9.140625" style="727"/>
    <col min="4097" max="4097" width="38.28515625" style="727" customWidth="1"/>
    <col min="4098" max="4110" width="13.85546875" style="727" customWidth="1"/>
    <col min="4111" max="4111" width="15" style="727" customWidth="1"/>
    <col min="4112" max="4112" width="12.140625" style="727" customWidth="1"/>
    <col min="4113" max="4113" width="2.5703125" style="727" customWidth="1"/>
    <col min="4114" max="4352" width="9.140625" style="727"/>
    <col min="4353" max="4353" width="38.28515625" style="727" customWidth="1"/>
    <col min="4354" max="4366" width="13.85546875" style="727" customWidth="1"/>
    <col min="4367" max="4367" width="15" style="727" customWidth="1"/>
    <col min="4368" max="4368" width="12.140625" style="727" customWidth="1"/>
    <col min="4369" max="4369" width="2.5703125" style="727" customWidth="1"/>
    <col min="4370" max="4608" width="9.140625" style="727"/>
    <col min="4609" max="4609" width="38.28515625" style="727" customWidth="1"/>
    <col min="4610" max="4622" width="13.85546875" style="727" customWidth="1"/>
    <col min="4623" max="4623" width="15" style="727" customWidth="1"/>
    <col min="4624" max="4624" width="12.140625" style="727" customWidth="1"/>
    <col min="4625" max="4625" width="2.5703125" style="727" customWidth="1"/>
    <col min="4626" max="4864" width="9.140625" style="727"/>
    <col min="4865" max="4865" width="38.28515625" style="727" customWidth="1"/>
    <col min="4866" max="4878" width="13.85546875" style="727" customWidth="1"/>
    <col min="4879" max="4879" width="15" style="727" customWidth="1"/>
    <col min="4880" max="4880" width="12.140625" style="727" customWidth="1"/>
    <col min="4881" max="4881" width="2.5703125" style="727" customWidth="1"/>
    <col min="4882" max="5120" width="9.140625" style="727"/>
    <col min="5121" max="5121" width="38.28515625" style="727" customWidth="1"/>
    <col min="5122" max="5134" width="13.85546875" style="727" customWidth="1"/>
    <col min="5135" max="5135" width="15" style="727" customWidth="1"/>
    <col min="5136" max="5136" width="12.140625" style="727" customWidth="1"/>
    <col min="5137" max="5137" width="2.5703125" style="727" customWidth="1"/>
    <col min="5138" max="5376" width="9.140625" style="727"/>
    <col min="5377" max="5377" width="38.28515625" style="727" customWidth="1"/>
    <col min="5378" max="5390" width="13.85546875" style="727" customWidth="1"/>
    <col min="5391" max="5391" width="15" style="727" customWidth="1"/>
    <col min="5392" max="5392" width="12.140625" style="727" customWidth="1"/>
    <col min="5393" max="5393" width="2.5703125" style="727" customWidth="1"/>
    <col min="5394" max="5632" width="9.140625" style="727"/>
    <col min="5633" max="5633" width="38.28515625" style="727" customWidth="1"/>
    <col min="5634" max="5646" width="13.85546875" style="727" customWidth="1"/>
    <col min="5647" max="5647" width="15" style="727" customWidth="1"/>
    <col min="5648" max="5648" width="12.140625" style="727" customWidth="1"/>
    <col min="5649" max="5649" width="2.5703125" style="727" customWidth="1"/>
    <col min="5650" max="5888" width="9.140625" style="727"/>
    <col min="5889" max="5889" width="38.28515625" style="727" customWidth="1"/>
    <col min="5890" max="5902" width="13.85546875" style="727" customWidth="1"/>
    <col min="5903" max="5903" width="15" style="727" customWidth="1"/>
    <col min="5904" max="5904" width="12.140625" style="727" customWidth="1"/>
    <col min="5905" max="5905" width="2.5703125" style="727" customWidth="1"/>
    <col min="5906" max="6144" width="9.140625" style="727"/>
    <col min="6145" max="6145" width="38.28515625" style="727" customWidth="1"/>
    <col min="6146" max="6158" width="13.85546875" style="727" customWidth="1"/>
    <col min="6159" max="6159" width="15" style="727" customWidth="1"/>
    <col min="6160" max="6160" width="12.140625" style="727" customWidth="1"/>
    <col min="6161" max="6161" width="2.5703125" style="727" customWidth="1"/>
    <col min="6162" max="6400" width="9.140625" style="727"/>
    <col min="6401" max="6401" width="38.28515625" style="727" customWidth="1"/>
    <col min="6402" max="6414" width="13.85546875" style="727" customWidth="1"/>
    <col min="6415" max="6415" width="15" style="727" customWidth="1"/>
    <col min="6416" max="6416" width="12.140625" style="727" customWidth="1"/>
    <col min="6417" max="6417" width="2.5703125" style="727" customWidth="1"/>
    <col min="6418" max="6656" width="9.140625" style="727"/>
    <col min="6657" max="6657" width="38.28515625" style="727" customWidth="1"/>
    <col min="6658" max="6670" width="13.85546875" style="727" customWidth="1"/>
    <col min="6671" max="6671" width="15" style="727" customWidth="1"/>
    <col min="6672" max="6672" width="12.140625" style="727" customWidth="1"/>
    <col min="6673" max="6673" width="2.5703125" style="727" customWidth="1"/>
    <col min="6674" max="6912" width="9.140625" style="727"/>
    <col min="6913" max="6913" width="38.28515625" style="727" customWidth="1"/>
    <col min="6914" max="6926" width="13.85546875" style="727" customWidth="1"/>
    <col min="6927" max="6927" width="15" style="727" customWidth="1"/>
    <col min="6928" max="6928" width="12.140625" style="727" customWidth="1"/>
    <col min="6929" max="6929" width="2.5703125" style="727" customWidth="1"/>
    <col min="6930" max="7168" width="9.140625" style="727"/>
    <col min="7169" max="7169" width="38.28515625" style="727" customWidth="1"/>
    <col min="7170" max="7182" width="13.85546875" style="727" customWidth="1"/>
    <col min="7183" max="7183" width="15" style="727" customWidth="1"/>
    <col min="7184" max="7184" width="12.140625" style="727" customWidth="1"/>
    <col min="7185" max="7185" width="2.5703125" style="727" customWidth="1"/>
    <col min="7186" max="7424" width="9.140625" style="727"/>
    <col min="7425" max="7425" width="38.28515625" style="727" customWidth="1"/>
    <col min="7426" max="7438" width="13.85546875" style="727" customWidth="1"/>
    <col min="7439" max="7439" width="15" style="727" customWidth="1"/>
    <col min="7440" max="7440" width="12.140625" style="727" customWidth="1"/>
    <col min="7441" max="7441" width="2.5703125" style="727" customWidth="1"/>
    <col min="7442" max="7680" width="9.140625" style="727"/>
    <col min="7681" max="7681" width="38.28515625" style="727" customWidth="1"/>
    <col min="7682" max="7694" width="13.85546875" style="727" customWidth="1"/>
    <col min="7695" max="7695" width="15" style="727" customWidth="1"/>
    <col min="7696" max="7696" width="12.140625" style="727" customWidth="1"/>
    <col min="7697" max="7697" width="2.5703125" style="727" customWidth="1"/>
    <col min="7698" max="7936" width="9.140625" style="727"/>
    <col min="7937" max="7937" width="38.28515625" style="727" customWidth="1"/>
    <col min="7938" max="7950" width="13.85546875" style="727" customWidth="1"/>
    <col min="7951" max="7951" width="15" style="727" customWidth="1"/>
    <col min="7952" max="7952" width="12.140625" style="727" customWidth="1"/>
    <col min="7953" max="7953" width="2.5703125" style="727" customWidth="1"/>
    <col min="7954" max="8192" width="9.140625" style="727"/>
    <col min="8193" max="8193" width="38.28515625" style="727" customWidth="1"/>
    <col min="8194" max="8206" width="13.85546875" style="727" customWidth="1"/>
    <col min="8207" max="8207" width="15" style="727" customWidth="1"/>
    <col min="8208" max="8208" width="12.140625" style="727" customWidth="1"/>
    <col min="8209" max="8209" width="2.5703125" style="727" customWidth="1"/>
    <col min="8210" max="8448" width="9.140625" style="727"/>
    <col min="8449" max="8449" width="38.28515625" style="727" customWidth="1"/>
    <col min="8450" max="8462" width="13.85546875" style="727" customWidth="1"/>
    <col min="8463" max="8463" width="15" style="727" customWidth="1"/>
    <col min="8464" max="8464" width="12.140625" style="727" customWidth="1"/>
    <col min="8465" max="8465" width="2.5703125" style="727" customWidth="1"/>
    <col min="8466" max="8704" width="9.140625" style="727"/>
    <col min="8705" max="8705" width="38.28515625" style="727" customWidth="1"/>
    <col min="8706" max="8718" width="13.85546875" style="727" customWidth="1"/>
    <col min="8719" max="8719" width="15" style="727" customWidth="1"/>
    <col min="8720" max="8720" width="12.140625" style="727" customWidth="1"/>
    <col min="8721" max="8721" width="2.5703125" style="727" customWidth="1"/>
    <col min="8722" max="8960" width="9.140625" style="727"/>
    <col min="8961" max="8961" width="38.28515625" style="727" customWidth="1"/>
    <col min="8962" max="8974" width="13.85546875" style="727" customWidth="1"/>
    <col min="8975" max="8975" width="15" style="727" customWidth="1"/>
    <col min="8976" max="8976" width="12.140625" style="727" customWidth="1"/>
    <col min="8977" max="8977" width="2.5703125" style="727" customWidth="1"/>
    <col min="8978" max="9216" width="9.140625" style="727"/>
    <col min="9217" max="9217" width="38.28515625" style="727" customWidth="1"/>
    <col min="9218" max="9230" width="13.85546875" style="727" customWidth="1"/>
    <col min="9231" max="9231" width="15" style="727" customWidth="1"/>
    <col min="9232" max="9232" width="12.140625" style="727" customWidth="1"/>
    <col min="9233" max="9233" width="2.5703125" style="727" customWidth="1"/>
    <col min="9234" max="9472" width="9.140625" style="727"/>
    <col min="9473" max="9473" width="38.28515625" style="727" customWidth="1"/>
    <col min="9474" max="9486" width="13.85546875" style="727" customWidth="1"/>
    <col min="9487" max="9487" width="15" style="727" customWidth="1"/>
    <col min="9488" max="9488" width="12.140625" style="727" customWidth="1"/>
    <col min="9489" max="9489" width="2.5703125" style="727" customWidth="1"/>
    <col min="9490" max="9728" width="9.140625" style="727"/>
    <col min="9729" max="9729" width="38.28515625" style="727" customWidth="1"/>
    <col min="9730" max="9742" width="13.85546875" style="727" customWidth="1"/>
    <col min="9743" max="9743" width="15" style="727" customWidth="1"/>
    <col min="9744" max="9744" width="12.140625" style="727" customWidth="1"/>
    <col min="9745" max="9745" width="2.5703125" style="727" customWidth="1"/>
    <col min="9746" max="9984" width="9.140625" style="727"/>
    <col min="9985" max="9985" width="38.28515625" style="727" customWidth="1"/>
    <col min="9986" max="9998" width="13.85546875" style="727" customWidth="1"/>
    <col min="9999" max="9999" width="15" style="727" customWidth="1"/>
    <col min="10000" max="10000" width="12.140625" style="727" customWidth="1"/>
    <col min="10001" max="10001" width="2.5703125" style="727" customWidth="1"/>
    <col min="10002" max="10240" width="9.140625" style="727"/>
    <col min="10241" max="10241" width="38.28515625" style="727" customWidth="1"/>
    <col min="10242" max="10254" width="13.85546875" style="727" customWidth="1"/>
    <col min="10255" max="10255" width="15" style="727" customWidth="1"/>
    <col min="10256" max="10256" width="12.140625" style="727" customWidth="1"/>
    <col min="10257" max="10257" width="2.5703125" style="727" customWidth="1"/>
    <col min="10258" max="10496" width="9.140625" style="727"/>
    <col min="10497" max="10497" width="38.28515625" style="727" customWidth="1"/>
    <col min="10498" max="10510" width="13.85546875" style="727" customWidth="1"/>
    <col min="10511" max="10511" width="15" style="727" customWidth="1"/>
    <col min="10512" max="10512" width="12.140625" style="727" customWidth="1"/>
    <col min="10513" max="10513" width="2.5703125" style="727" customWidth="1"/>
    <col min="10514" max="10752" width="9.140625" style="727"/>
    <col min="10753" max="10753" width="38.28515625" style="727" customWidth="1"/>
    <col min="10754" max="10766" width="13.85546875" style="727" customWidth="1"/>
    <col min="10767" max="10767" width="15" style="727" customWidth="1"/>
    <col min="10768" max="10768" width="12.140625" style="727" customWidth="1"/>
    <col min="10769" max="10769" width="2.5703125" style="727" customWidth="1"/>
    <col min="10770" max="11008" width="9.140625" style="727"/>
    <col min="11009" max="11009" width="38.28515625" style="727" customWidth="1"/>
    <col min="11010" max="11022" width="13.85546875" style="727" customWidth="1"/>
    <col min="11023" max="11023" width="15" style="727" customWidth="1"/>
    <col min="11024" max="11024" width="12.140625" style="727" customWidth="1"/>
    <col min="11025" max="11025" width="2.5703125" style="727" customWidth="1"/>
    <col min="11026" max="11264" width="9.140625" style="727"/>
    <col min="11265" max="11265" width="38.28515625" style="727" customWidth="1"/>
    <col min="11266" max="11278" width="13.85546875" style="727" customWidth="1"/>
    <col min="11279" max="11279" width="15" style="727" customWidth="1"/>
    <col min="11280" max="11280" width="12.140625" style="727" customWidth="1"/>
    <col min="11281" max="11281" width="2.5703125" style="727" customWidth="1"/>
    <col min="11282" max="11520" width="9.140625" style="727"/>
    <col min="11521" max="11521" width="38.28515625" style="727" customWidth="1"/>
    <col min="11522" max="11534" width="13.85546875" style="727" customWidth="1"/>
    <col min="11535" max="11535" width="15" style="727" customWidth="1"/>
    <col min="11536" max="11536" width="12.140625" style="727" customWidth="1"/>
    <col min="11537" max="11537" width="2.5703125" style="727" customWidth="1"/>
    <col min="11538" max="11776" width="9.140625" style="727"/>
    <col min="11777" max="11777" width="38.28515625" style="727" customWidth="1"/>
    <col min="11778" max="11790" width="13.85546875" style="727" customWidth="1"/>
    <col min="11791" max="11791" width="15" style="727" customWidth="1"/>
    <col min="11792" max="11792" width="12.140625" style="727" customWidth="1"/>
    <col min="11793" max="11793" width="2.5703125" style="727" customWidth="1"/>
    <col min="11794" max="12032" width="9.140625" style="727"/>
    <col min="12033" max="12033" width="38.28515625" style="727" customWidth="1"/>
    <col min="12034" max="12046" width="13.85546875" style="727" customWidth="1"/>
    <col min="12047" max="12047" width="15" style="727" customWidth="1"/>
    <col min="12048" max="12048" width="12.140625" style="727" customWidth="1"/>
    <col min="12049" max="12049" width="2.5703125" style="727" customWidth="1"/>
    <col min="12050" max="12288" width="9.140625" style="727"/>
    <col min="12289" max="12289" width="38.28515625" style="727" customWidth="1"/>
    <col min="12290" max="12302" width="13.85546875" style="727" customWidth="1"/>
    <col min="12303" max="12303" width="15" style="727" customWidth="1"/>
    <col min="12304" max="12304" width="12.140625" style="727" customWidth="1"/>
    <col min="12305" max="12305" width="2.5703125" style="727" customWidth="1"/>
    <col min="12306" max="12544" width="9.140625" style="727"/>
    <col min="12545" max="12545" width="38.28515625" style="727" customWidth="1"/>
    <col min="12546" max="12558" width="13.85546875" style="727" customWidth="1"/>
    <col min="12559" max="12559" width="15" style="727" customWidth="1"/>
    <col min="12560" max="12560" width="12.140625" style="727" customWidth="1"/>
    <col min="12561" max="12561" width="2.5703125" style="727" customWidth="1"/>
    <col min="12562" max="12800" width="9.140625" style="727"/>
    <col min="12801" max="12801" width="38.28515625" style="727" customWidth="1"/>
    <col min="12802" max="12814" width="13.85546875" style="727" customWidth="1"/>
    <col min="12815" max="12815" width="15" style="727" customWidth="1"/>
    <col min="12816" max="12816" width="12.140625" style="727" customWidth="1"/>
    <col min="12817" max="12817" width="2.5703125" style="727" customWidth="1"/>
    <col min="12818" max="13056" width="9.140625" style="727"/>
    <col min="13057" max="13057" width="38.28515625" style="727" customWidth="1"/>
    <col min="13058" max="13070" width="13.85546875" style="727" customWidth="1"/>
    <col min="13071" max="13071" width="15" style="727" customWidth="1"/>
    <col min="13072" max="13072" width="12.140625" style="727" customWidth="1"/>
    <col min="13073" max="13073" width="2.5703125" style="727" customWidth="1"/>
    <col min="13074" max="13312" width="9.140625" style="727"/>
    <col min="13313" max="13313" width="38.28515625" style="727" customWidth="1"/>
    <col min="13314" max="13326" width="13.85546875" style="727" customWidth="1"/>
    <col min="13327" max="13327" width="15" style="727" customWidth="1"/>
    <col min="13328" max="13328" width="12.140625" style="727" customWidth="1"/>
    <col min="13329" max="13329" width="2.5703125" style="727" customWidth="1"/>
    <col min="13330" max="13568" width="9.140625" style="727"/>
    <col min="13569" max="13569" width="38.28515625" style="727" customWidth="1"/>
    <col min="13570" max="13582" width="13.85546875" style="727" customWidth="1"/>
    <col min="13583" max="13583" width="15" style="727" customWidth="1"/>
    <col min="13584" max="13584" width="12.140625" style="727" customWidth="1"/>
    <col min="13585" max="13585" width="2.5703125" style="727" customWidth="1"/>
    <col min="13586" max="13824" width="9.140625" style="727"/>
    <col min="13825" max="13825" width="38.28515625" style="727" customWidth="1"/>
    <col min="13826" max="13838" width="13.85546875" style="727" customWidth="1"/>
    <col min="13839" max="13839" width="15" style="727" customWidth="1"/>
    <col min="13840" max="13840" width="12.140625" style="727" customWidth="1"/>
    <col min="13841" max="13841" width="2.5703125" style="727" customWidth="1"/>
    <col min="13842" max="14080" width="9.140625" style="727"/>
    <col min="14081" max="14081" width="38.28515625" style="727" customWidth="1"/>
    <col min="14082" max="14094" width="13.85546875" style="727" customWidth="1"/>
    <col min="14095" max="14095" width="15" style="727" customWidth="1"/>
    <col min="14096" max="14096" width="12.140625" style="727" customWidth="1"/>
    <col min="14097" max="14097" width="2.5703125" style="727" customWidth="1"/>
    <col min="14098" max="14336" width="9.140625" style="727"/>
    <col min="14337" max="14337" width="38.28515625" style="727" customWidth="1"/>
    <col min="14338" max="14350" width="13.85546875" style="727" customWidth="1"/>
    <col min="14351" max="14351" width="15" style="727" customWidth="1"/>
    <col min="14352" max="14352" width="12.140625" style="727" customWidth="1"/>
    <col min="14353" max="14353" width="2.5703125" style="727" customWidth="1"/>
    <col min="14354" max="14592" width="9.140625" style="727"/>
    <col min="14593" max="14593" width="38.28515625" style="727" customWidth="1"/>
    <col min="14594" max="14606" width="13.85546875" style="727" customWidth="1"/>
    <col min="14607" max="14607" width="15" style="727" customWidth="1"/>
    <col min="14608" max="14608" width="12.140625" style="727" customWidth="1"/>
    <col min="14609" max="14609" width="2.5703125" style="727" customWidth="1"/>
    <col min="14610" max="14848" width="9.140625" style="727"/>
    <col min="14849" max="14849" width="38.28515625" style="727" customWidth="1"/>
    <col min="14850" max="14862" width="13.85546875" style="727" customWidth="1"/>
    <col min="14863" max="14863" width="15" style="727" customWidth="1"/>
    <col min="14864" max="14864" width="12.140625" style="727" customWidth="1"/>
    <col min="14865" max="14865" width="2.5703125" style="727" customWidth="1"/>
    <col min="14866" max="15104" width="9.140625" style="727"/>
    <col min="15105" max="15105" width="38.28515625" style="727" customWidth="1"/>
    <col min="15106" max="15118" width="13.85546875" style="727" customWidth="1"/>
    <col min="15119" max="15119" width="15" style="727" customWidth="1"/>
    <col min="15120" max="15120" width="12.140625" style="727" customWidth="1"/>
    <col min="15121" max="15121" width="2.5703125" style="727" customWidth="1"/>
    <col min="15122" max="15360" width="9.140625" style="727"/>
    <col min="15361" max="15361" width="38.28515625" style="727" customWidth="1"/>
    <col min="15362" max="15374" width="13.85546875" style="727" customWidth="1"/>
    <col min="15375" max="15375" width="15" style="727" customWidth="1"/>
    <col min="15376" max="15376" width="12.140625" style="727" customWidth="1"/>
    <col min="15377" max="15377" width="2.5703125" style="727" customWidth="1"/>
    <col min="15378" max="15616" width="9.140625" style="727"/>
    <col min="15617" max="15617" width="38.28515625" style="727" customWidth="1"/>
    <col min="15618" max="15630" width="13.85546875" style="727" customWidth="1"/>
    <col min="15631" max="15631" width="15" style="727" customWidth="1"/>
    <col min="15632" max="15632" width="12.140625" style="727" customWidth="1"/>
    <col min="15633" max="15633" width="2.5703125" style="727" customWidth="1"/>
    <col min="15634" max="15872" width="9.140625" style="727"/>
    <col min="15873" max="15873" width="38.28515625" style="727" customWidth="1"/>
    <col min="15874" max="15886" width="13.85546875" style="727" customWidth="1"/>
    <col min="15887" max="15887" width="15" style="727" customWidth="1"/>
    <col min="15888" max="15888" width="12.140625" style="727" customWidth="1"/>
    <col min="15889" max="15889" width="2.5703125" style="727" customWidth="1"/>
    <col min="15890" max="16128" width="9.140625" style="727"/>
    <col min="16129" max="16129" width="38.28515625" style="727" customWidth="1"/>
    <col min="16130" max="16142" width="13.85546875" style="727" customWidth="1"/>
    <col min="16143" max="16143" width="15" style="727" customWidth="1"/>
    <col min="16144" max="16144" width="12.140625" style="727" customWidth="1"/>
    <col min="16145" max="16145" width="2.5703125" style="727" customWidth="1"/>
    <col min="16146" max="16384" width="9.140625" style="727"/>
  </cols>
  <sheetData>
    <row r="1" spans="1:17" s="125" customFormat="1" ht="3.75" customHeight="1">
      <c r="A1" s="251">
        <f>ABS(HN1)</f>
        <v>0</v>
      </c>
      <c r="B1" s="252"/>
      <c r="C1" s="252"/>
      <c r="D1" s="252"/>
      <c r="E1" s="252"/>
      <c r="F1" s="252"/>
      <c r="G1" s="252"/>
      <c r="H1" s="252"/>
      <c r="I1" s="252"/>
      <c r="J1" s="252"/>
      <c r="K1" s="252"/>
      <c r="L1" s="252"/>
      <c r="M1" s="252"/>
      <c r="N1" s="252"/>
      <c r="O1" s="252"/>
      <c r="P1" s="252"/>
      <c r="Q1" s="252"/>
    </row>
    <row r="2" spans="1:17" s="125" customFormat="1" ht="38.25" customHeight="1">
      <c r="A2" s="1180" t="s">
        <v>1294</v>
      </c>
      <c r="B2" s="1180"/>
      <c r="C2" s="1180"/>
      <c r="D2" s="1180"/>
      <c r="E2" s="1180"/>
      <c r="F2" s="1180"/>
      <c r="G2" s="1180"/>
      <c r="H2" s="1180"/>
      <c r="I2" s="1180"/>
      <c r="J2" s="1180"/>
      <c r="K2" s="1180"/>
      <c r="L2" s="1180"/>
      <c r="M2" s="1180"/>
      <c r="N2" s="1180"/>
      <c r="O2" s="1180"/>
      <c r="P2" s="1180"/>
      <c r="Q2" s="1180"/>
    </row>
    <row r="3" spans="1:17" s="125" customFormat="1" ht="20.25" customHeight="1">
      <c r="A3" s="1180" t="s">
        <v>727</v>
      </c>
      <c r="B3" s="1180"/>
      <c r="C3" s="1180"/>
      <c r="D3" s="1180"/>
      <c r="E3" s="1180"/>
      <c r="F3" s="1180"/>
      <c r="G3" s="1180"/>
      <c r="H3" s="1180"/>
      <c r="I3" s="1180"/>
      <c r="J3" s="1180"/>
      <c r="K3" s="1180"/>
      <c r="L3" s="1180"/>
      <c r="M3" s="1180"/>
      <c r="N3" s="1180"/>
      <c r="O3" s="1180"/>
      <c r="P3" s="1180"/>
      <c r="Q3" s="1180"/>
    </row>
    <row r="4" spans="1:17" s="125" customFormat="1" ht="20.25" customHeight="1">
      <c r="A4" s="1180" t="s">
        <v>1480</v>
      </c>
      <c r="B4" s="1180"/>
      <c r="C4" s="1180"/>
      <c r="D4" s="1180"/>
      <c r="E4" s="1180"/>
      <c r="F4" s="1180"/>
      <c r="G4" s="1180"/>
      <c r="H4" s="1180"/>
      <c r="I4" s="1180"/>
      <c r="J4" s="1180"/>
      <c r="K4" s="1180"/>
      <c r="L4" s="1180"/>
      <c r="M4" s="1180"/>
      <c r="N4" s="1180"/>
      <c r="O4" s="1180"/>
      <c r="P4" s="1180"/>
      <c r="Q4" s="1180"/>
    </row>
    <row r="5" spans="1:17" s="253" customFormat="1" ht="39" customHeight="1">
      <c r="A5" s="1181" t="s">
        <v>2</v>
      </c>
      <c r="B5" s="1181"/>
      <c r="C5" s="1181"/>
      <c r="D5" s="1181"/>
      <c r="E5" s="1181"/>
      <c r="F5" s="1181"/>
      <c r="G5" s="1181"/>
      <c r="H5" s="1181"/>
      <c r="I5" s="1181"/>
      <c r="J5" s="1181"/>
      <c r="K5" s="1181"/>
      <c r="L5" s="1181"/>
      <c r="M5" s="1181"/>
      <c r="N5" s="1181"/>
      <c r="O5" s="1181"/>
      <c r="P5" s="1181"/>
      <c r="Q5" s="1181"/>
    </row>
    <row r="6" spans="1:17" s="727" customFormat="1" ht="7.5" customHeight="1">
      <c r="A6" s="254"/>
    </row>
    <row r="7" spans="1:17" s="727" customFormat="1" ht="10.5" customHeight="1" thickBot="1">
      <c r="A7" s="255"/>
      <c r="B7" s="256"/>
      <c r="C7" s="256"/>
      <c r="D7" s="256"/>
      <c r="E7" s="256"/>
      <c r="F7" s="256"/>
      <c r="G7" s="257"/>
      <c r="H7" s="257"/>
      <c r="I7" s="257"/>
      <c r="J7" s="258"/>
      <c r="K7" s="257"/>
      <c r="L7" s="257"/>
      <c r="M7" s="257"/>
      <c r="N7" s="257"/>
      <c r="O7" s="257"/>
      <c r="P7" s="257"/>
      <c r="Q7" s="257"/>
    </row>
    <row r="8" spans="1:17" s="727" customFormat="1" ht="40.5" customHeight="1" thickTop="1" thickBot="1">
      <c r="A8" s="259"/>
      <c r="B8" s="259" t="s">
        <v>307</v>
      </c>
      <c r="C8" s="259" t="s">
        <v>308</v>
      </c>
      <c r="D8" s="259" t="s">
        <v>309</v>
      </c>
      <c r="E8" s="259" t="s">
        <v>310</v>
      </c>
      <c r="F8" s="259" t="s">
        <v>311</v>
      </c>
      <c r="G8" s="259" t="s">
        <v>312</v>
      </c>
      <c r="H8" s="259" t="s">
        <v>313</v>
      </c>
      <c r="I8" s="259" t="s">
        <v>314</v>
      </c>
      <c r="J8" s="259" t="s">
        <v>315</v>
      </c>
      <c r="K8" s="259" t="s">
        <v>316</v>
      </c>
      <c r="L8" s="259" t="s">
        <v>317</v>
      </c>
      <c r="M8" s="259" t="s">
        <v>318</v>
      </c>
      <c r="N8" s="259" t="s">
        <v>1298</v>
      </c>
      <c r="O8" s="259" t="s">
        <v>1299</v>
      </c>
      <c r="P8" s="260" t="s">
        <v>319</v>
      </c>
      <c r="Q8" s="261" t="s">
        <v>728</v>
      </c>
    </row>
    <row r="9" spans="1:17" s="727" customFormat="1" ht="42.75" customHeight="1" thickTop="1">
      <c r="A9" s="262" t="s">
        <v>729</v>
      </c>
      <c r="B9" s="263">
        <v>12377402.062729999</v>
      </c>
      <c r="C9" s="263">
        <v>10013593.98384</v>
      </c>
      <c r="D9" s="263">
        <v>13707800.726979999</v>
      </c>
      <c r="E9" s="263">
        <v>11525402.07615</v>
      </c>
      <c r="F9" s="263">
        <v>9532791.5595900007</v>
      </c>
      <c r="G9" s="263">
        <v>5228842.9301300002</v>
      </c>
      <c r="H9" s="263">
        <v>4883791.7618199997</v>
      </c>
      <c r="I9" s="263">
        <v>7127359.7761613997</v>
      </c>
      <c r="J9" s="263">
        <v>174161.47959</v>
      </c>
      <c r="K9" s="263">
        <v>360435.03529000003</v>
      </c>
      <c r="L9" s="263">
        <v>6992510.8305200003</v>
      </c>
      <c r="M9" s="263">
        <v>1495882.0677199999</v>
      </c>
      <c r="N9" s="263">
        <v>3691916.6922600004</v>
      </c>
      <c r="O9" s="262">
        <v>4983679.0805900004</v>
      </c>
      <c r="P9" s="262">
        <v>92095570.06337139</v>
      </c>
      <c r="Q9" s="264">
        <f>P9/P$21</f>
        <v>0.96703663532478701</v>
      </c>
    </row>
    <row r="10" spans="1:17" s="727" customFormat="1" ht="27" customHeight="1">
      <c r="A10" s="262" t="s">
        <v>730</v>
      </c>
      <c r="B10" s="263">
        <v>60513.917299999994</v>
      </c>
      <c r="C10" s="263">
        <v>49489.543100000003</v>
      </c>
      <c r="D10" s="263">
        <v>58701.503490000003</v>
      </c>
      <c r="E10" s="263">
        <v>36413.448979999994</v>
      </c>
      <c r="F10" s="263">
        <v>41686.868640000001</v>
      </c>
      <c r="G10" s="263">
        <v>25597.20032</v>
      </c>
      <c r="H10" s="263">
        <v>23194.77779</v>
      </c>
      <c r="I10" s="263">
        <v>58331.001646600002</v>
      </c>
      <c r="J10" s="263">
        <v>814.26583999999991</v>
      </c>
      <c r="K10" s="263">
        <v>1478.1208999999999</v>
      </c>
      <c r="L10" s="263">
        <v>63298.200939999995</v>
      </c>
      <c r="M10" s="263">
        <v>5385.9577900000004</v>
      </c>
      <c r="N10" s="263">
        <v>7372.1916300000003</v>
      </c>
      <c r="O10" s="262">
        <v>15714.208640000001</v>
      </c>
      <c r="P10" s="262">
        <v>447991.2070066001</v>
      </c>
      <c r="Q10" s="264">
        <f t="shared" ref="Q10:Q21" si="0">P10/P$21</f>
        <v>4.7040689273181039E-3</v>
      </c>
    </row>
    <row r="11" spans="1:17" s="727" customFormat="1" ht="42.75" customHeight="1">
      <c r="A11" s="262" t="s">
        <v>731</v>
      </c>
      <c r="B11" s="263">
        <v>168178.73466999998</v>
      </c>
      <c r="C11" s="263">
        <v>112600.53851</v>
      </c>
      <c r="D11" s="263">
        <v>387227.04738</v>
      </c>
      <c r="E11" s="263">
        <v>209917.47519999999</v>
      </c>
      <c r="F11" s="263">
        <v>161560.47881999999</v>
      </c>
      <c r="G11" s="263">
        <v>85833.515379999997</v>
      </c>
      <c r="H11" s="263">
        <v>119639.86916</v>
      </c>
      <c r="I11" s="263">
        <v>9127.7486109999991</v>
      </c>
      <c r="J11" s="263">
        <v>35.399610000000003</v>
      </c>
      <c r="K11" s="263">
        <v>0</v>
      </c>
      <c r="L11" s="263">
        <v>33348.527900000001</v>
      </c>
      <c r="M11" s="263">
        <v>40244.339890000003</v>
      </c>
      <c r="N11" s="263">
        <v>15724.8195</v>
      </c>
      <c r="O11" s="262">
        <v>41529.671049999997</v>
      </c>
      <c r="P11" s="262">
        <v>1384968.1656809996</v>
      </c>
      <c r="Q11" s="264">
        <f t="shared" si="0"/>
        <v>1.4542664256820466E-2</v>
      </c>
    </row>
    <row r="12" spans="1:17" s="727" customFormat="1" ht="27" customHeight="1">
      <c r="A12" s="262" t="s">
        <v>732</v>
      </c>
      <c r="B12" s="263">
        <v>4415.5034900000001</v>
      </c>
      <c r="C12" s="263">
        <v>3614.0925699999998</v>
      </c>
      <c r="D12" s="263">
        <v>8817.8341500000006</v>
      </c>
      <c r="E12" s="263">
        <v>5304.5266700000002</v>
      </c>
      <c r="F12" s="263">
        <v>5377.7680999999993</v>
      </c>
      <c r="G12" s="263">
        <v>2078.5920900000001</v>
      </c>
      <c r="H12" s="263">
        <v>2795.07998</v>
      </c>
      <c r="I12" s="263">
        <v>411.18990860000002</v>
      </c>
      <c r="J12" s="263">
        <v>2.30097</v>
      </c>
      <c r="K12" s="263">
        <v>0</v>
      </c>
      <c r="L12" s="263">
        <v>1490.51728</v>
      </c>
      <c r="M12" s="263">
        <v>1380.57575</v>
      </c>
      <c r="N12" s="263">
        <v>591.72155000000009</v>
      </c>
      <c r="O12" s="262">
        <v>1692.7261100000001</v>
      </c>
      <c r="P12" s="262">
        <v>37972.428618599995</v>
      </c>
      <c r="Q12" s="264">
        <f t="shared" si="0"/>
        <v>3.9872416861282128E-4</v>
      </c>
    </row>
    <row r="13" spans="1:17" s="727" customFormat="1" ht="42.75" customHeight="1">
      <c r="A13" s="262" t="s">
        <v>733</v>
      </c>
      <c r="B13" s="263">
        <v>36861.127039999999</v>
      </c>
      <c r="C13" s="263">
        <v>31368.19328</v>
      </c>
      <c r="D13" s="263">
        <v>80597.922999999995</v>
      </c>
      <c r="E13" s="263">
        <v>23337.049309999999</v>
      </c>
      <c r="F13" s="263">
        <v>23976.618979999999</v>
      </c>
      <c r="G13" s="263">
        <v>18656.540980000002</v>
      </c>
      <c r="H13" s="263">
        <v>36144.422639999997</v>
      </c>
      <c r="I13" s="263">
        <v>12676.3209778</v>
      </c>
      <c r="J13" s="263">
        <v>11.41893</v>
      </c>
      <c r="K13" s="263">
        <v>0</v>
      </c>
      <c r="L13" s="263">
        <v>10668.66562</v>
      </c>
      <c r="M13" s="263">
        <v>7892.3636900000001</v>
      </c>
      <c r="N13" s="263">
        <v>4126.6157999999996</v>
      </c>
      <c r="O13" s="262">
        <v>7661.4839599999996</v>
      </c>
      <c r="P13" s="262">
        <v>293978.74420780002</v>
      </c>
      <c r="Q13" s="264">
        <f t="shared" si="0"/>
        <v>3.0868826313806092E-3</v>
      </c>
    </row>
    <row r="14" spans="1:17" s="727" customFormat="1" ht="27" customHeight="1">
      <c r="A14" s="262" t="s">
        <v>734</v>
      </c>
      <c r="B14" s="263">
        <v>4215.57125</v>
      </c>
      <c r="C14" s="263">
        <v>3817.2851099999998</v>
      </c>
      <c r="D14" s="263">
        <v>9763.5884499999993</v>
      </c>
      <c r="E14" s="263">
        <v>3281.40425</v>
      </c>
      <c r="F14" s="263">
        <v>3441.0140200000001</v>
      </c>
      <c r="G14" s="263">
        <v>2256.91914</v>
      </c>
      <c r="H14" s="263">
        <v>4364.0314200000003</v>
      </c>
      <c r="I14" s="263">
        <v>2499.2269084</v>
      </c>
      <c r="J14" s="263">
        <v>2.2837899999999998</v>
      </c>
      <c r="K14" s="263">
        <v>0</v>
      </c>
      <c r="L14" s="263">
        <v>2133.7331600000002</v>
      </c>
      <c r="M14" s="263">
        <v>1407.5418200000001</v>
      </c>
      <c r="N14" s="263">
        <v>737.05591000000004</v>
      </c>
      <c r="O14" s="262">
        <v>1378.18478</v>
      </c>
      <c r="P14" s="262">
        <v>39297.84000840001</v>
      </c>
      <c r="Q14" s="264">
        <f t="shared" si="0"/>
        <v>4.126414652855211E-4</v>
      </c>
    </row>
    <row r="15" spans="1:17" s="727" customFormat="1" ht="42.75" customHeight="1">
      <c r="A15" s="262" t="s">
        <v>735</v>
      </c>
      <c r="B15" s="263">
        <v>30432.681960000002</v>
      </c>
      <c r="C15" s="263">
        <v>23559.963520000001</v>
      </c>
      <c r="D15" s="263">
        <v>26373.60367</v>
      </c>
      <c r="E15" s="263">
        <v>105429.12557999999</v>
      </c>
      <c r="F15" s="263">
        <v>21269.953109999999</v>
      </c>
      <c r="G15" s="263">
        <v>10933.22352</v>
      </c>
      <c r="H15" s="263">
        <v>8291.22631</v>
      </c>
      <c r="I15" s="263">
        <v>1901.824944</v>
      </c>
      <c r="J15" s="263">
        <v>0</v>
      </c>
      <c r="K15" s="263">
        <v>0</v>
      </c>
      <c r="L15" s="263">
        <v>3373.23839</v>
      </c>
      <c r="M15" s="263">
        <v>1932.9559199999999</v>
      </c>
      <c r="N15" s="263">
        <v>1849.82482</v>
      </c>
      <c r="O15" s="262">
        <v>3639.5929799999999</v>
      </c>
      <c r="P15" s="262">
        <v>238987.21472399999</v>
      </c>
      <c r="Q15" s="264">
        <f t="shared" si="0"/>
        <v>2.5094517776838984E-3</v>
      </c>
    </row>
    <row r="16" spans="1:17" s="727" customFormat="1" ht="27" customHeight="1">
      <c r="A16" s="262" t="s">
        <v>736</v>
      </c>
      <c r="B16" s="263">
        <v>10110.79355</v>
      </c>
      <c r="C16" s="263">
        <v>7098.6494000000002</v>
      </c>
      <c r="D16" s="263">
        <v>7666.4955899999995</v>
      </c>
      <c r="E16" s="263">
        <v>35656.732170000003</v>
      </c>
      <c r="F16" s="263">
        <v>7004.9345999999996</v>
      </c>
      <c r="G16" s="263">
        <v>2796.5955800000002</v>
      </c>
      <c r="H16" s="263">
        <v>2635.0419400000001</v>
      </c>
      <c r="I16" s="263">
        <v>950.91298199999994</v>
      </c>
      <c r="J16" s="263">
        <v>0</v>
      </c>
      <c r="K16" s="263">
        <v>0</v>
      </c>
      <c r="L16" s="263">
        <v>1686.61933</v>
      </c>
      <c r="M16" s="263">
        <v>918.65228000000002</v>
      </c>
      <c r="N16" s="263">
        <v>726.10047999999995</v>
      </c>
      <c r="O16" s="262">
        <v>1581.4668000000001</v>
      </c>
      <c r="P16" s="262">
        <v>78832.994701999967</v>
      </c>
      <c r="Q16" s="264">
        <f t="shared" si="0"/>
        <v>8.2777482018669914E-4</v>
      </c>
    </row>
    <row r="17" spans="1:17" s="727" customFormat="1" ht="42.75" customHeight="1">
      <c r="A17" s="262" t="s">
        <v>737</v>
      </c>
      <c r="B17" s="263">
        <v>22985.17409</v>
      </c>
      <c r="C17" s="263">
        <v>42163.692860000003</v>
      </c>
      <c r="D17" s="263">
        <v>15712.186439999999</v>
      </c>
      <c r="E17" s="263">
        <v>53946.188090000003</v>
      </c>
      <c r="F17" s="263">
        <v>16613.36722</v>
      </c>
      <c r="G17" s="263">
        <v>44137.200340000003</v>
      </c>
      <c r="H17" s="263">
        <v>17688.314170000001</v>
      </c>
      <c r="I17" s="263">
        <v>3352.6697113999999</v>
      </c>
      <c r="J17" s="263">
        <v>304.37151</v>
      </c>
      <c r="K17" s="263">
        <v>0</v>
      </c>
      <c r="L17" s="263">
        <v>5791.2908899999993</v>
      </c>
      <c r="M17" s="263">
        <v>2251.72903</v>
      </c>
      <c r="N17" s="263">
        <v>5634.4790499999999</v>
      </c>
      <c r="O17" s="262">
        <v>5665.9539599999998</v>
      </c>
      <c r="P17" s="262">
        <v>236246.61736139999</v>
      </c>
      <c r="Q17" s="264">
        <f t="shared" si="0"/>
        <v>2.4806745189027753E-3</v>
      </c>
    </row>
    <row r="18" spans="1:17" s="727" customFormat="1" ht="27" customHeight="1">
      <c r="A18" s="262" t="s">
        <v>738</v>
      </c>
      <c r="B18" s="263">
        <v>10135.06878</v>
      </c>
      <c r="C18" s="263">
        <v>21282.739519999999</v>
      </c>
      <c r="D18" s="263">
        <v>7034.5480199999993</v>
      </c>
      <c r="E18" s="263">
        <v>26943.256100000002</v>
      </c>
      <c r="F18" s="263">
        <v>10134.52563</v>
      </c>
      <c r="G18" s="263">
        <v>23093.698260000001</v>
      </c>
      <c r="H18" s="263">
        <v>9268.028839999999</v>
      </c>
      <c r="I18" s="263">
        <v>2675.1112671999999</v>
      </c>
      <c r="J18" s="263">
        <v>133.73721</v>
      </c>
      <c r="K18" s="263">
        <v>0</v>
      </c>
      <c r="L18" s="263">
        <v>4633.0327600000001</v>
      </c>
      <c r="M18" s="263">
        <v>1636.32754</v>
      </c>
      <c r="N18" s="263">
        <v>3815.7800099999999</v>
      </c>
      <c r="O18" s="262">
        <v>4278.5912099999996</v>
      </c>
      <c r="P18" s="262">
        <v>125064.44514720002</v>
      </c>
      <c r="Q18" s="264">
        <f t="shared" si="0"/>
        <v>1.3132216908010776E-3</v>
      </c>
    </row>
    <row r="19" spans="1:17" s="727" customFormat="1" ht="42.75" customHeight="1">
      <c r="A19" s="262" t="s">
        <v>739</v>
      </c>
      <c r="B19" s="263">
        <v>80898.347309999997</v>
      </c>
      <c r="C19" s="263">
        <v>104059.95598999999</v>
      </c>
      <c r="D19" s="263">
        <v>233730.49737999999</v>
      </c>
      <c r="E19" s="263">
        <v>129145.91982</v>
      </c>
      <c r="F19" s="263">
        <v>84561.690889999998</v>
      </c>
      <c r="G19" s="263">
        <v>40649.281000000003</v>
      </c>
      <c r="H19" s="263">
        <v>62052.388859999999</v>
      </c>
      <c r="I19" s="263">
        <v>62482.876761799998</v>
      </c>
      <c r="J19" s="263">
        <v>6.4290900000000004</v>
      </c>
      <c r="K19" s="263">
        <v>0</v>
      </c>
      <c r="L19" s="263">
        <v>84875.28731</v>
      </c>
      <c r="M19" s="263">
        <v>27548.708739999998</v>
      </c>
      <c r="N19" s="263">
        <v>4155.9360099999994</v>
      </c>
      <c r="O19" s="262">
        <v>70912.386790000004</v>
      </c>
      <c r="P19" s="262">
        <v>985079.70595179987</v>
      </c>
      <c r="Q19" s="264">
        <f t="shared" si="0"/>
        <v>1.0343691490425272E-2</v>
      </c>
    </row>
    <row r="20" spans="1:17" s="727" customFormat="1" ht="27" customHeight="1" thickBot="1">
      <c r="A20" s="262" t="s">
        <v>740</v>
      </c>
      <c r="B20" s="263">
        <v>65686.658540000004</v>
      </c>
      <c r="C20" s="263">
        <v>83968.050090000004</v>
      </c>
      <c r="D20" s="263">
        <v>147016.12163000001</v>
      </c>
      <c r="E20" s="263">
        <v>105920.32346</v>
      </c>
      <c r="F20" s="263">
        <v>60198.026429999998</v>
      </c>
      <c r="G20" s="263">
        <v>26803.670959999999</v>
      </c>
      <c r="H20" s="263">
        <v>52300.37326</v>
      </c>
      <c r="I20" s="263">
        <v>62272.510778399999</v>
      </c>
      <c r="J20" s="263">
        <v>6.4290900000000004</v>
      </c>
      <c r="K20" s="263">
        <v>0</v>
      </c>
      <c r="L20" s="263">
        <v>84875.28731</v>
      </c>
      <c r="M20" s="263">
        <v>25731.936460000001</v>
      </c>
      <c r="N20" s="263">
        <v>3207.9255099999996</v>
      </c>
      <c r="O20" s="262">
        <v>65911.101750000002</v>
      </c>
      <c r="P20" s="262">
        <v>783898.4152684001</v>
      </c>
      <c r="Q20" s="264">
        <f t="shared" si="0"/>
        <v>8.2312155233521291E-3</v>
      </c>
    </row>
    <row r="21" spans="1:17" s="727" customFormat="1" ht="56.25" customHeight="1" thickTop="1" thickBot="1">
      <c r="A21" s="265" t="s">
        <v>741</v>
      </c>
      <c r="B21" s="266">
        <v>12716758.127799999</v>
      </c>
      <c r="C21" s="266">
        <v>10327346.328</v>
      </c>
      <c r="D21" s="266">
        <v>14451441.984849999</v>
      </c>
      <c r="E21" s="266">
        <v>12047177.83415</v>
      </c>
      <c r="F21" s="266">
        <v>9840773.6686099991</v>
      </c>
      <c r="G21" s="266">
        <v>5429052.69135</v>
      </c>
      <c r="H21" s="266">
        <v>5127607.9829599997</v>
      </c>
      <c r="I21" s="266">
        <v>7216901.2171673989</v>
      </c>
      <c r="J21" s="266">
        <v>174519.09873</v>
      </c>
      <c r="K21" s="266">
        <v>360435.03529000003</v>
      </c>
      <c r="L21" s="266">
        <v>7130567.8406299995</v>
      </c>
      <c r="M21" s="266">
        <v>1575752.16499</v>
      </c>
      <c r="N21" s="266">
        <v>3723408.3674400006</v>
      </c>
      <c r="O21" s="266">
        <v>5113088.1693299999</v>
      </c>
      <c r="P21" s="266">
        <v>95234830.51129739</v>
      </c>
      <c r="Q21" s="267">
        <f t="shared" si="0"/>
        <v>1</v>
      </c>
    </row>
    <row r="22" spans="1:17" s="727" customFormat="1" ht="56.25" customHeight="1" thickTop="1">
      <c r="A22" s="268" t="s">
        <v>742</v>
      </c>
      <c r="B22" s="269">
        <v>155077.51290999999</v>
      </c>
      <c r="C22" s="269">
        <v>169270.35979000002</v>
      </c>
      <c r="D22" s="269">
        <v>239000.09133000002</v>
      </c>
      <c r="E22" s="269">
        <v>213519.69163000002</v>
      </c>
      <c r="F22" s="269">
        <v>127843.13742</v>
      </c>
      <c r="G22" s="269">
        <v>82626.676350000009</v>
      </c>
      <c r="H22" s="269">
        <v>94557.333229999989</v>
      </c>
      <c r="I22" s="269">
        <v>127139.95349119999</v>
      </c>
      <c r="J22" s="269">
        <v>959.01689999999985</v>
      </c>
      <c r="K22" s="269">
        <v>1478.1208999999999</v>
      </c>
      <c r="L22" s="269">
        <v>158117.39078000002</v>
      </c>
      <c r="M22" s="269">
        <v>36460.99164</v>
      </c>
      <c r="N22" s="269">
        <v>16450.775089999999</v>
      </c>
      <c r="O22" s="269">
        <v>90556.279290000006</v>
      </c>
      <c r="P22" s="269">
        <v>1513057.3307512002</v>
      </c>
      <c r="Q22" s="270"/>
    </row>
    <row r="23" spans="1:17" s="274" customFormat="1" ht="56.25" customHeight="1" thickBot="1">
      <c r="A23" s="271" t="s">
        <v>743</v>
      </c>
      <c r="B23" s="272">
        <v>0.13353053771951065</v>
      </c>
      <c r="C23" s="272">
        <v>0.10844085375649302</v>
      </c>
      <c r="D23" s="272">
        <v>0.15174534261533307</v>
      </c>
      <c r="E23" s="272">
        <v>0.1264997036217845</v>
      </c>
      <c r="F23" s="272">
        <v>0.10333166569181453</v>
      </c>
      <c r="G23" s="272">
        <v>5.7007007438375917E-2</v>
      </c>
      <c r="H23" s="272">
        <v>5.3841729495719831E-2</v>
      </c>
      <c r="I23" s="272">
        <v>7.5780060492797133E-2</v>
      </c>
      <c r="J23" s="272">
        <v>1.832513354547288E-3</v>
      </c>
      <c r="K23" s="272">
        <v>3.7846976085838973E-3</v>
      </c>
      <c r="L23" s="272">
        <v>7.4873528963587788E-2</v>
      </c>
      <c r="M23" s="272">
        <v>1.654596492197331E-2</v>
      </c>
      <c r="N23" s="272">
        <v>3.9097128093258958E-2</v>
      </c>
      <c r="O23" s="272">
        <v>5.368926622622016E-2</v>
      </c>
      <c r="P23" s="272">
        <v>1</v>
      </c>
      <c r="Q23" s="273"/>
    </row>
    <row r="24" spans="1:17" s="727" customFormat="1" ht="13.5" customHeight="1" thickTop="1">
      <c r="A24" s="275" t="s">
        <v>744</v>
      </c>
      <c r="B24" s="276"/>
      <c r="C24" s="276"/>
      <c r="D24" s="276"/>
      <c r="E24" s="276"/>
      <c r="F24" s="276"/>
      <c r="G24" s="277"/>
      <c r="H24" s="277"/>
      <c r="I24" s="277"/>
      <c r="J24" s="277"/>
      <c r="K24" s="277"/>
      <c r="L24" s="277"/>
      <c r="M24" s="277"/>
      <c r="N24" s="277"/>
      <c r="O24" s="277"/>
      <c r="P24" s="277"/>
      <c r="Q24" s="277"/>
    </row>
    <row r="25" spans="1:17" s="727" customFormat="1" ht="40.5" customHeight="1">
      <c r="A25" s="1178" t="s">
        <v>365</v>
      </c>
      <c r="B25" s="1182"/>
      <c r="C25" s="1182"/>
      <c r="D25" s="1182"/>
      <c r="E25" s="1182"/>
      <c r="F25" s="1182"/>
      <c r="G25" s="1182"/>
      <c r="H25" s="1182"/>
      <c r="I25" s="1182"/>
      <c r="J25" s="1182"/>
      <c r="K25" s="1182"/>
      <c r="L25" s="1182"/>
      <c r="M25" s="1182"/>
      <c r="N25" s="1182"/>
      <c r="O25" s="1182"/>
      <c r="P25" s="1182"/>
      <c r="Q25" s="1182"/>
    </row>
    <row r="26" spans="1:17" s="727" customFormat="1" ht="39" customHeight="1">
      <c r="A26" s="1178" t="s">
        <v>366</v>
      </c>
      <c r="B26" s="1179"/>
      <c r="C26" s="1179"/>
      <c r="D26" s="1179"/>
      <c r="E26" s="1179"/>
      <c r="F26" s="1179"/>
      <c r="G26" s="1179"/>
      <c r="H26" s="1179"/>
      <c r="I26" s="1179"/>
      <c r="J26" s="1179"/>
      <c r="K26" s="1179"/>
      <c r="L26" s="1179"/>
      <c r="M26" s="1179"/>
      <c r="N26" s="1179"/>
      <c r="O26" s="1179"/>
      <c r="P26" s="1179"/>
      <c r="Q26" s="1179"/>
    </row>
    <row r="27" spans="1:17" s="727" customFormat="1" ht="12" customHeight="1">
      <c r="A27" s="275" t="s">
        <v>745</v>
      </c>
      <c r="B27" s="278"/>
      <c r="C27" s="278"/>
      <c r="D27" s="278"/>
      <c r="E27" s="278"/>
      <c r="F27" s="278"/>
      <c r="G27" s="279"/>
      <c r="H27" s="279"/>
      <c r="I27" s="279"/>
      <c r="J27" s="279"/>
      <c r="K27" s="279"/>
      <c r="L27" s="279"/>
      <c r="M27" s="279"/>
      <c r="N27" s="279"/>
      <c r="O27" s="279"/>
      <c r="P27" s="279"/>
      <c r="Q27" s="279"/>
    </row>
    <row r="28" spans="1:17" s="727" customFormat="1" ht="9" customHeight="1">
      <c r="A28" s="280"/>
      <c r="B28" s="281"/>
      <c r="C28" s="281"/>
      <c r="D28" s="281"/>
      <c r="E28" s="281"/>
      <c r="F28" s="281"/>
      <c r="G28" s="130"/>
      <c r="H28" s="130"/>
      <c r="I28" s="130"/>
      <c r="J28" s="130"/>
      <c r="K28" s="130"/>
      <c r="L28" s="130"/>
      <c r="M28" s="130"/>
      <c r="N28" s="130"/>
      <c r="O28" s="130"/>
      <c r="P28" s="130"/>
      <c r="Q28" s="130"/>
    </row>
    <row r="29" spans="1:17" s="727" customFormat="1" ht="9" customHeight="1">
      <c r="A29" s="280"/>
      <c r="B29" s="281"/>
      <c r="C29" s="281"/>
      <c r="D29" s="281"/>
      <c r="E29" s="281"/>
      <c r="F29" s="281"/>
      <c r="G29" s="130"/>
      <c r="H29" s="130"/>
      <c r="I29" s="130"/>
      <c r="J29" s="130"/>
      <c r="K29" s="130"/>
      <c r="L29" s="130"/>
      <c r="M29" s="130"/>
      <c r="N29" s="130"/>
      <c r="O29" s="130"/>
      <c r="P29" s="130"/>
      <c r="Q29" s="130"/>
    </row>
    <row r="30" spans="1:17" s="727" customFormat="1" ht="9" customHeight="1">
      <c r="A30" s="280"/>
      <c r="B30" s="281"/>
      <c r="C30" s="281"/>
      <c r="D30" s="281"/>
      <c r="E30" s="281"/>
      <c r="F30" s="281"/>
      <c r="G30" s="130"/>
      <c r="H30" s="130"/>
      <c r="I30" s="130"/>
      <c r="J30" s="130"/>
      <c r="K30" s="130"/>
      <c r="L30" s="130"/>
      <c r="M30" s="130"/>
      <c r="N30" s="130"/>
      <c r="O30" s="130"/>
      <c r="P30" s="130"/>
      <c r="Q30" s="130"/>
    </row>
    <row r="31" spans="1:17" s="727" customFormat="1" ht="9" customHeight="1">
      <c r="A31" s="280"/>
      <c r="B31" s="281"/>
      <c r="C31" s="281"/>
      <c r="D31" s="281"/>
      <c r="E31" s="281"/>
      <c r="F31" s="281"/>
      <c r="G31" s="130"/>
      <c r="H31" s="130"/>
      <c r="I31" s="130"/>
      <c r="J31" s="130"/>
      <c r="K31" s="130"/>
      <c r="L31" s="130"/>
      <c r="M31" s="130"/>
      <c r="N31" s="130"/>
      <c r="O31" s="130"/>
      <c r="P31" s="130"/>
      <c r="Q31" s="130"/>
    </row>
    <row r="32" spans="1:17" s="727" customFormat="1" ht="9" customHeight="1">
      <c r="A32" s="280"/>
      <c r="B32" s="281"/>
      <c r="C32" s="281"/>
      <c r="D32" s="281"/>
      <c r="E32" s="281"/>
      <c r="F32" s="281"/>
      <c r="G32" s="130"/>
      <c r="H32" s="130"/>
      <c r="I32" s="130"/>
      <c r="J32" s="130"/>
      <c r="K32" s="130"/>
      <c r="L32" s="130"/>
      <c r="M32" s="130"/>
      <c r="N32" s="130"/>
      <c r="O32" s="130"/>
      <c r="P32" s="130"/>
      <c r="Q32" s="130"/>
    </row>
    <row r="33" spans="1:17" s="727" customFormat="1" ht="9" customHeight="1">
      <c r="A33" s="282"/>
      <c r="B33" s="281"/>
      <c r="C33" s="281"/>
      <c r="D33" s="281"/>
      <c r="E33" s="281"/>
      <c r="F33" s="281"/>
      <c r="G33" s="130"/>
      <c r="H33" s="130"/>
      <c r="I33" s="130"/>
      <c r="J33" s="130"/>
      <c r="K33" s="130"/>
      <c r="L33" s="130"/>
      <c r="M33" s="130"/>
      <c r="N33" s="130"/>
      <c r="O33" s="130"/>
      <c r="P33" s="130"/>
      <c r="Q33" s="130"/>
    </row>
    <row r="34" spans="1:17" s="727" customFormat="1" ht="9" customHeight="1">
      <c r="A34" s="280"/>
      <c r="B34" s="281"/>
      <c r="C34" s="281"/>
      <c r="D34" s="281"/>
      <c r="E34" s="281"/>
      <c r="F34" s="281"/>
      <c r="G34" s="130"/>
      <c r="H34" s="130"/>
      <c r="I34" s="130"/>
      <c r="J34" s="130"/>
      <c r="K34" s="130"/>
      <c r="L34" s="130"/>
      <c r="M34" s="130"/>
      <c r="N34" s="130"/>
      <c r="O34" s="130"/>
      <c r="P34" s="130"/>
      <c r="Q34" s="130"/>
    </row>
    <row r="35" spans="1:17" s="727" customFormat="1" ht="9" customHeight="1">
      <c r="A35" s="280"/>
      <c r="B35" s="281"/>
      <c r="C35" s="281"/>
      <c r="D35" s="281"/>
      <c r="E35" s="281"/>
      <c r="F35" s="281"/>
      <c r="G35" s="130"/>
      <c r="H35" s="130"/>
      <c r="I35" s="130"/>
      <c r="J35" s="130"/>
      <c r="K35" s="130"/>
      <c r="L35" s="130"/>
      <c r="M35" s="130"/>
      <c r="N35" s="130"/>
      <c r="O35" s="130"/>
      <c r="P35" s="130"/>
      <c r="Q35" s="130"/>
    </row>
    <row r="36" spans="1:17" s="727" customFormat="1" ht="9" customHeight="1">
      <c r="A36" s="280"/>
      <c r="B36" s="281"/>
      <c r="C36" s="281"/>
      <c r="D36" s="281"/>
      <c r="E36" s="281"/>
      <c r="F36" s="281"/>
      <c r="G36" s="130"/>
      <c r="H36" s="130"/>
      <c r="I36" s="130"/>
      <c r="J36" s="130"/>
      <c r="K36" s="130"/>
      <c r="L36" s="130"/>
      <c r="M36" s="130"/>
      <c r="N36" s="130"/>
      <c r="O36" s="130"/>
      <c r="P36" s="130"/>
      <c r="Q36" s="130"/>
    </row>
    <row r="37" spans="1:17" s="727" customFormat="1" ht="9" customHeight="1">
      <c r="A37" s="280"/>
      <c r="B37" s="281"/>
      <c r="C37" s="281"/>
      <c r="D37" s="281"/>
      <c r="E37" s="281"/>
      <c r="F37" s="281"/>
      <c r="G37" s="130"/>
      <c r="H37" s="130"/>
      <c r="I37" s="130"/>
      <c r="J37" s="130"/>
      <c r="K37" s="130"/>
      <c r="L37" s="130"/>
      <c r="M37" s="130"/>
      <c r="N37" s="130"/>
      <c r="O37" s="130"/>
      <c r="P37" s="130"/>
      <c r="Q37" s="130"/>
    </row>
    <row r="38" spans="1:17" s="727" customFormat="1" ht="9" customHeight="1">
      <c r="A38" s="280"/>
      <c r="B38" s="281"/>
      <c r="C38" s="281"/>
      <c r="D38" s="281"/>
      <c r="E38" s="281"/>
      <c r="F38" s="281"/>
      <c r="G38" s="130"/>
      <c r="H38" s="130"/>
      <c r="I38" s="130"/>
      <c r="J38" s="130"/>
      <c r="K38" s="130"/>
      <c r="L38" s="130"/>
      <c r="M38" s="130"/>
      <c r="N38" s="130"/>
      <c r="O38" s="130"/>
      <c r="P38" s="130"/>
      <c r="Q38" s="130"/>
    </row>
    <row r="39" spans="1:17" s="727" customFormat="1" ht="9" customHeight="1">
      <c r="A39" s="282"/>
      <c r="B39" s="281"/>
      <c r="C39" s="281"/>
      <c r="D39" s="281"/>
      <c r="E39" s="281"/>
      <c r="F39" s="281"/>
      <c r="G39" s="130"/>
      <c r="H39" s="130"/>
      <c r="I39" s="130"/>
      <c r="J39" s="130"/>
      <c r="K39" s="130"/>
      <c r="L39" s="130"/>
      <c r="M39" s="130"/>
      <c r="N39" s="130"/>
      <c r="O39" s="130"/>
      <c r="P39" s="130"/>
      <c r="Q39" s="130"/>
    </row>
    <row r="40" spans="1:17" s="727" customFormat="1" ht="9" customHeight="1">
      <c r="A40" s="280"/>
      <c r="B40" s="281"/>
      <c r="C40" s="281"/>
      <c r="D40" s="281"/>
      <c r="E40" s="281"/>
      <c r="F40" s="281"/>
      <c r="G40" s="130"/>
      <c r="H40" s="130"/>
      <c r="I40" s="130"/>
      <c r="J40" s="130"/>
      <c r="K40" s="130"/>
      <c r="L40" s="130"/>
      <c r="M40" s="130"/>
      <c r="N40" s="130"/>
      <c r="O40" s="130"/>
      <c r="P40" s="130"/>
      <c r="Q40" s="130"/>
    </row>
    <row r="41" spans="1:17" s="727" customFormat="1" ht="9" customHeight="1">
      <c r="A41" s="280"/>
      <c r="B41" s="281"/>
      <c r="C41" s="281"/>
      <c r="D41" s="281"/>
      <c r="E41" s="281"/>
      <c r="F41" s="281"/>
      <c r="G41" s="130"/>
      <c r="H41" s="130"/>
      <c r="I41" s="130"/>
      <c r="J41" s="130"/>
      <c r="K41" s="130"/>
      <c r="L41" s="130"/>
      <c r="M41" s="130"/>
      <c r="N41" s="130"/>
      <c r="O41" s="130"/>
      <c r="P41" s="130"/>
      <c r="Q41" s="130"/>
    </row>
    <row r="42" spans="1:17" s="727" customFormat="1" ht="9" customHeight="1">
      <c r="A42" s="280"/>
      <c r="B42" s="281"/>
      <c r="C42" s="281"/>
      <c r="D42" s="281"/>
      <c r="E42" s="281"/>
      <c r="F42" s="281"/>
      <c r="G42" s="130"/>
      <c r="H42" s="130"/>
      <c r="I42" s="130"/>
      <c r="J42" s="130"/>
      <c r="K42" s="130"/>
      <c r="L42" s="130"/>
      <c r="M42" s="130"/>
      <c r="N42" s="130"/>
      <c r="O42" s="130"/>
      <c r="P42" s="130"/>
      <c r="Q42" s="130"/>
    </row>
    <row r="43" spans="1:17" s="727" customFormat="1" ht="9" customHeight="1">
      <c r="A43" s="280"/>
      <c r="B43" s="281"/>
      <c r="C43" s="281"/>
      <c r="D43" s="281"/>
      <c r="E43" s="281"/>
      <c r="F43" s="281"/>
      <c r="G43" s="130"/>
      <c r="H43" s="130"/>
      <c r="I43" s="130"/>
      <c r="J43" s="130"/>
      <c r="K43" s="130"/>
      <c r="L43" s="130"/>
      <c r="M43" s="130"/>
      <c r="N43" s="130"/>
      <c r="O43" s="130"/>
      <c r="P43" s="130"/>
      <c r="Q43" s="130"/>
    </row>
    <row r="44" spans="1:17" s="727" customFormat="1" ht="9" customHeight="1">
      <c r="A44" s="280"/>
      <c r="B44" s="281"/>
      <c r="C44" s="281"/>
      <c r="D44" s="281"/>
      <c r="E44" s="281"/>
      <c r="F44" s="281"/>
      <c r="G44" s="130"/>
      <c r="H44" s="130"/>
      <c r="I44" s="130"/>
      <c r="J44" s="130"/>
      <c r="K44" s="130"/>
      <c r="L44" s="130"/>
      <c r="M44" s="130"/>
      <c r="N44" s="130"/>
      <c r="O44" s="130"/>
      <c r="P44" s="130"/>
      <c r="Q44" s="130"/>
    </row>
    <row r="45" spans="1:17" s="727" customFormat="1" ht="9" customHeight="1">
      <c r="A45" s="282"/>
      <c r="B45" s="281"/>
      <c r="C45" s="281"/>
      <c r="D45" s="281"/>
      <c r="E45" s="281"/>
      <c r="F45" s="281"/>
      <c r="G45" s="130"/>
      <c r="H45" s="130"/>
      <c r="I45" s="130"/>
      <c r="J45" s="130"/>
      <c r="K45" s="130"/>
      <c r="L45" s="130"/>
      <c r="M45" s="130"/>
      <c r="N45" s="130"/>
      <c r="O45" s="130"/>
      <c r="P45" s="130"/>
      <c r="Q45" s="130"/>
    </row>
    <row r="46" spans="1:17" s="727" customFormat="1" ht="9" customHeight="1">
      <c r="A46" s="280"/>
      <c r="B46" s="281"/>
      <c r="C46" s="281"/>
      <c r="D46" s="281"/>
      <c r="E46" s="281"/>
      <c r="F46" s="281"/>
      <c r="G46" s="130"/>
      <c r="H46" s="130"/>
      <c r="I46" s="130"/>
      <c r="J46" s="130"/>
      <c r="K46" s="130"/>
      <c r="L46" s="130"/>
      <c r="M46" s="130"/>
      <c r="N46" s="130"/>
      <c r="O46" s="130"/>
      <c r="P46" s="130"/>
      <c r="Q46" s="130"/>
    </row>
    <row r="47" spans="1:17" s="727" customFormat="1" ht="9" customHeight="1">
      <c r="A47" s="280"/>
      <c r="B47" s="281"/>
      <c r="C47" s="281"/>
      <c r="D47" s="281"/>
      <c r="E47" s="281"/>
      <c r="F47" s="281"/>
      <c r="G47" s="130"/>
      <c r="H47" s="130"/>
      <c r="I47" s="130"/>
      <c r="J47" s="130"/>
      <c r="K47" s="130"/>
      <c r="L47" s="130"/>
      <c r="M47" s="130"/>
      <c r="N47" s="130"/>
      <c r="O47" s="130"/>
      <c r="P47" s="130"/>
      <c r="Q47" s="130"/>
    </row>
    <row r="48" spans="1:17" s="727" customFormat="1" ht="9" customHeight="1">
      <c r="A48" s="280"/>
      <c r="B48" s="281"/>
      <c r="C48" s="281"/>
      <c r="D48" s="281"/>
      <c r="E48" s="281"/>
      <c r="F48" s="281"/>
      <c r="G48" s="130"/>
      <c r="H48" s="130"/>
      <c r="I48" s="130"/>
      <c r="J48" s="130"/>
      <c r="K48" s="130"/>
      <c r="L48" s="130"/>
      <c r="M48" s="130"/>
      <c r="N48" s="130"/>
      <c r="O48" s="130"/>
      <c r="P48" s="130"/>
      <c r="Q48" s="130"/>
    </row>
    <row r="49" spans="1:17" s="727" customFormat="1" ht="9" customHeight="1">
      <c r="A49" s="280"/>
      <c r="B49" s="281"/>
      <c r="C49" s="281"/>
      <c r="D49" s="281"/>
      <c r="E49" s="281"/>
      <c r="F49" s="281"/>
      <c r="G49" s="130"/>
      <c r="H49" s="130"/>
      <c r="I49" s="130"/>
      <c r="J49" s="130"/>
      <c r="K49" s="130"/>
      <c r="L49" s="130"/>
      <c r="M49" s="130"/>
      <c r="N49" s="130"/>
      <c r="O49" s="130"/>
      <c r="P49" s="130"/>
      <c r="Q49" s="130"/>
    </row>
    <row r="50" spans="1:17" s="727" customFormat="1" ht="9" customHeight="1">
      <c r="A50" s="282"/>
      <c r="B50" s="281"/>
      <c r="C50" s="281"/>
      <c r="D50" s="281"/>
      <c r="E50" s="281"/>
      <c r="F50" s="281"/>
      <c r="G50" s="130"/>
      <c r="H50" s="130"/>
      <c r="I50" s="130"/>
      <c r="J50" s="130"/>
      <c r="K50" s="130"/>
      <c r="L50" s="130"/>
      <c r="M50" s="130"/>
      <c r="N50" s="130"/>
      <c r="O50" s="130"/>
      <c r="P50" s="130"/>
      <c r="Q50" s="130"/>
    </row>
    <row r="51" spans="1:17" s="727" customFormat="1" ht="9" customHeight="1">
      <c r="A51" s="283"/>
      <c r="B51" s="281"/>
      <c r="C51" s="281"/>
      <c r="D51" s="281"/>
      <c r="E51" s="281"/>
      <c r="F51" s="281"/>
      <c r="G51" s="130"/>
      <c r="H51" s="130"/>
      <c r="I51" s="130"/>
      <c r="J51" s="130"/>
      <c r="K51" s="130"/>
      <c r="L51" s="130"/>
      <c r="M51" s="130"/>
      <c r="N51" s="130"/>
      <c r="O51" s="130"/>
      <c r="P51" s="130"/>
      <c r="Q51" s="130"/>
    </row>
    <row r="52" spans="1:17" s="727" customFormat="1" ht="9" customHeight="1">
      <c r="A52" s="283"/>
      <c r="B52" s="281"/>
      <c r="C52" s="281"/>
      <c r="D52" s="281"/>
      <c r="E52" s="281"/>
      <c r="F52" s="281"/>
      <c r="G52" s="130"/>
      <c r="H52" s="130"/>
      <c r="I52" s="130"/>
      <c r="J52" s="130"/>
      <c r="K52" s="130"/>
      <c r="L52" s="130"/>
      <c r="M52" s="130"/>
      <c r="N52" s="130"/>
      <c r="O52" s="130"/>
      <c r="P52" s="130"/>
      <c r="Q52" s="130"/>
    </row>
    <row r="53" spans="1:17" s="727" customFormat="1" ht="9" customHeight="1">
      <c r="A53" s="283"/>
      <c r="B53" s="281"/>
      <c r="C53" s="281"/>
      <c r="D53" s="281"/>
      <c r="E53" s="281"/>
      <c r="F53" s="281"/>
      <c r="G53" s="130"/>
      <c r="H53" s="130"/>
      <c r="I53" s="130"/>
      <c r="J53" s="130"/>
      <c r="K53" s="130"/>
      <c r="L53" s="130"/>
      <c r="M53" s="130"/>
      <c r="N53" s="130"/>
      <c r="O53" s="130"/>
      <c r="P53" s="130"/>
      <c r="Q53" s="130"/>
    </row>
    <row r="54" spans="1:17" s="727" customFormat="1" ht="9" customHeight="1">
      <c r="A54" s="283"/>
      <c r="B54" s="281"/>
      <c r="C54" s="281"/>
      <c r="D54" s="281"/>
      <c r="E54" s="281"/>
      <c r="F54" s="281"/>
      <c r="G54" s="130"/>
      <c r="H54" s="130"/>
      <c r="I54" s="130"/>
      <c r="J54" s="130"/>
      <c r="K54" s="130"/>
      <c r="L54" s="130"/>
      <c r="M54" s="130"/>
      <c r="N54" s="130"/>
      <c r="O54" s="130"/>
      <c r="P54" s="130"/>
      <c r="Q54" s="130"/>
    </row>
    <row r="55" spans="1:17" s="727" customFormat="1" ht="9" customHeight="1">
      <c r="A55" s="284"/>
      <c r="B55" s="281"/>
      <c r="C55" s="281"/>
      <c r="D55" s="281"/>
      <c r="E55" s="281"/>
      <c r="F55" s="281"/>
      <c r="G55" s="130"/>
      <c r="H55" s="130"/>
      <c r="I55" s="130"/>
      <c r="J55" s="130"/>
      <c r="K55" s="130"/>
      <c r="L55" s="130"/>
      <c r="M55" s="130"/>
      <c r="N55" s="130"/>
      <c r="O55" s="130"/>
      <c r="P55" s="130"/>
      <c r="Q55" s="130"/>
    </row>
    <row r="56" spans="1:17" s="727" customFormat="1" ht="9" customHeight="1">
      <c r="A56" s="284"/>
      <c r="B56" s="281"/>
      <c r="C56" s="281"/>
      <c r="D56" s="281"/>
      <c r="E56" s="281"/>
      <c r="F56" s="281"/>
      <c r="G56" s="130"/>
      <c r="H56" s="130"/>
      <c r="I56" s="130"/>
      <c r="J56" s="130"/>
      <c r="K56" s="130"/>
      <c r="L56" s="130"/>
      <c r="M56" s="130"/>
      <c r="N56" s="130"/>
      <c r="O56" s="130"/>
      <c r="P56" s="130"/>
      <c r="Q56" s="130"/>
    </row>
    <row r="57" spans="1:17" s="727" customFormat="1" ht="9" customHeight="1">
      <c r="A57" s="285"/>
      <c r="B57" s="281"/>
      <c r="C57" s="281"/>
      <c r="D57" s="281"/>
      <c r="E57" s="281"/>
      <c r="F57" s="281"/>
      <c r="G57" s="130"/>
      <c r="H57" s="130"/>
      <c r="I57" s="130"/>
      <c r="J57" s="130"/>
      <c r="K57" s="130"/>
      <c r="L57" s="130"/>
      <c r="M57" s="130"/>
      <c r="N57" s="130"/>
      <c r="O57" s="130"/>
      <c r="P57" s="130"/>
      <c r="Q57" s="130"/>
    </row>
    <row r="58" spans="1:17" s="727" customFormat="1" ht="9" customHeight="1">
      <c r="A58" s="280"/>
      <c r="B58" s="281"/>
      <c r="C58" s="281"/>
      <c r="D58" s="281"/>
      <c r="E58" s="281"/>
      <c r="F58" s="281"/>
      <c r="G58" s="130"/>
      <c r="H58" s="130"/>
      <c r="I58" s="130"/>
      <c r="J58" s="130"/>
      <c r="K58" s="130"/>
      <c r="L58" s="130"/>
      <c r="M58" s="130"/>
      <c r="N58" s="130"/>
      <c r="O58" s="130"/>
      <c r="P58" s="130"/>
      <c r="Q58" s="130"/>
    </row>
    <row r="59" spans="1:17" s="727" customFormat="1" ht="9" customHeight="1">
      <c r="A59" s="280"/>
      <c r="B59" s="281"/>
      <c r="C59" s="281"/>
      <c r="D59" s="281"/>
      <c r="E59" s="281"/>
      <c r="F59" s="281"/>
      <c r="G59" s="130"/>
      <c r="H59" s="130"/>
      <c r="I59" s="130"/>
      <c r="J59" s="130"/>
      <c r="K59" s="130"/>
      <c r="L59" s="130"/>
      <c r="M59" s="130"/>
      <c r="N59" s="130"/>
      <c r="O59" s="130"/>
      <c r="P59" s="130"/>
      <c r="Q59" s="130"/>
    </row>
    <row r="60" spans="1:17" s="727" customFormat="1" ht="9" customHeight="1">
      <c r="A60" s="280"/>
      <c r="B60" s="281"/>
      <c r="C60" s="281"/>
      <c r="D60" s="281"/>
      <c r="E60" s="281"/>
      <c r="F60" s="281"/>
      <c r="G60" s="130"/>
      <c r="H60" s="130"/>
      <c r="I60" s="130"/>
      <c r="J60" s="130"/>
      <c r="K60" s="130"/>
      <c r="L60" s="130"/>
      <c r="M60" s="130"/>
      <c r="N60" s="130"/>
      <c r="O60" s="130"/>
      <c r="P60" s="130"/>
      <c r="Q60" s="130"/>
    </row>
    <row r="61" spans="1:17" s="727" customFormat="1" ht="9" customHeight="1">
      <c r="A61" s="280"/>
      <c r="B61" s="281"/>
      <c r="C61" s="281"/>
      <c r="D61" s="281"/>
      <c r="E61" s="281"/>
      <c r="F61" s="281"/>
      <c r="G61" s="130"/>
      <c r="H61" s="130"/>
      <c r="I61" s="130"/>
      <c r="J61" s="130"/>
      <c r="K61" s="130"/>
      <c r="L61" s="130"/>
      <c r="M61" s="130"/>
      <c r="N61" s="130"/>
      <c r="O61" s="130"/>
      <c r="P61" s="130"/>
      <c r="Q61" s="130"/>
    </row>
    <row r="62" spans="1:17" s="727" customFormat="1" ht="9" customHeight="1">
      <c r="A62" s="283"/>
      <c r="B62" s="281"/>
      <c r="C62" s="281"/>
      <c r="D62" s="281"/>
      <c r="E62" s="281"/>
      <c r="F62" s="281"/>
      <c r="G62" s="130"/>
      <c r="H62" s="130"/>
      <c r="I62" s="130"/>
      <c r="J62" s="130"/>
      <c r="K62" s="130"/>
      <c r="L62" s="130"/>
      <c r="M62" s="130"/>
      <c r="N62" s="130"/>
      <c r="O62" s="130"/>
      <c r="P62" s="130"/>
      <c r="Q62" s="130"/>
    </row>
    <row r="63" spans="1:17" s="727" customFormat="1" ht="9" customHeight="1">
      <c r="A63" s="285"/>
      <c r="B63" s="281"/>
      <c r="C63" s="281"/>
      <c r="D63" s="281"/>
      <c r="E63" s="281"/>
      <c r="F63" s="281"/>
      <c r="G63" s="130"/>
      <c r="H63" s="130"/>
      <c r="I63" s="130"/>
      <c r="J63" s="130"/>
      <c r="K63" s="130"/>
      <c r="L63" s="130"/>
      <c r="M63" s="130"/>
      <c r="N63" s="130"/>
      <c r="O63" s="130"/>
      <c r="P63" s="130"/>
      <c r="Q63" s="130"/>
    </row>
    <row r="64" spans="1:17" s="727" customFormat="1" ht="9" customHeight="1">
      <c r="A64" s="280"/>
      <c r="B64" s="281"/>
      <c r="C64" s="281"/>
      <c r="D64" s="281"/>
      <c r="E64" s="281"/>
      <c r="F64" s="281"/>
      <c r="G64" s="130"/>
      <c r="H64" s="130"/>
      <c r="I64" s="130"/>
      <c r="J64" s="130"/>
      <c r="K64" s="130"/>
      <c r="L64" s="130"/>
      <c r="M64" s="130"/>
      <c r="N64" s="130"/>
      <c r="O64" s="130"/>
      <c r="P64" s="130"/>
      <c r="Q64" s="130"/>
    </row>
    <row r="65" spans="1:17" s="727" customFormat="1" ht="9" customHeight="1">
      <c r="A65" s="280"/>
      <c r="B65" s="281"/>
      <c r="C65" s="281"/>
      <c r="D65" s="281"/>
      <c r="E65" s="281"/>
      <c r="F65" s="281"/>
      <c r="G65" s="130"/>
      <c r="H65" s="130"/>
      <c r="I65" s="130"/>
      <c r="J65" s="130"/>
      <c r="K65" s="130"/>
      <c r="L65" s="130"/>
      <c r="M65" s="130"/>
      <c r="N65" s="130"/>
      <c r="O65" s="130"/>
      <c r="P65" s="130"/>
      <c r="Q65" s="130"/>
    </row>
    <row r="66" spans="1:17" s="727" customFormat="1" ht="9" customHeight="1">
      <c r="A66" s="280"/>
      <c r="B66" s="281"/>
      <c r="C66" s="281"/>
      <c r="D66" s="281"/>
      <c r="E66" s="281"/>
      <c r="F66" s="281"/>
      <c r="G66" s="130"/>
      <c r="H66" s="130"/>
      <c r="I66" s="130"/>
      <c r="J66" s="130"/>
      <c r="K66" s="130"/>
      <c r="L66" s="130"/>
      <c r="M66" s="130"/>
      <c r="N66" s="130"/>
      <c r="O66" s="130"/>
      <c r="P66" s="130"/>
      <c r="Q66" s="130"/>
    </row>
    <row r="67" spans="1:17" s="727" customFormat="1" ht="9" customHeight="1">
      <c r="A67" s="280"/>
      <c r="B67" s="281"/>
      <c r="C67" s="281"/>
      <c r="D67" s="281"/>
      <c r="E67" s="281"/>
      <c r="F67" s="281"/>
      <c r="G67" s="130"/>
      <c r="H67" s="130"/>
      <c r="I67" s="130"/>
      <c r="J67" s="130"/>
      <c r="K67" s="130"/>
      <c r="L67" s="130"/>
      <c r="M67" s="130"/>
      <c r="N67" s="130"/>
      <c r="O67" s="130"/>
      <c r="P67" s="130"/>
      <c r="Q67" s="130"/>
    </row>
    <row r="68" spans="1:17" s="727" customFormat="1" ht="9" customHeight="1">
      <c r="A68" s="283"/>
      <c r="B68" s="281"/>
      <c r="C68" s="281"/>
      <c r="D68" s="281"/>
      <c r="E68" s="281"/>
      <c r="F68" s="281"/>
      <c r="G68" s="130"/>
      <c r="H68" s="130"/>
      <c r="I68" s="130"/>
      <c r="J68" s="130"/>
      <c r="K68" s="130"/>
      <c r="L68" s="130"/>
      <c r="M68" s="130"/>
      <c r="N68" s="130"/>
      <c r="O68" s="130"/>
      <c r="P68" s="130"/>
      <c r="Q68" s="130"/>
    </row>
    <row r="69" spans="1:17" s="727" customFormat="1" ht="9" customHeight="1">
      <c r="A69" s="285"/>
      <c r="B69" s="281"/>
      <c r="C69" s="281"/>
      <c r="D69" s="281"/>
      <c r="E69" s="281"/>
      <c r="F69" s="281"/>
      <c r="G69" s="130"/>
      <c r="H69" s="130"/>
      <c r="I69" s="130"/>
      <c r="J69" s="130"/>
      <c r="K69" s="130"/>
      <c r="L69" s="130"/>
      <c r="M69" s="130"/>
      <c r="N69" s="130"/>
      <c r="O69" s="130"/>
      <c r="P69" s="130"/>
      <c r="Q69" s="130"/>
    </row>
    <row r="70" spans="1:17" s="727" customFormat="1" ht="9" customHeight="1">
      <c r="A70" s="280"/>
      <c r="B70" s="281"/>
      <c r="C70" s="281"/>
      <c r="D70" s="281"/>
      <c r="E70" s="281"/>
      <c r="F70" s="281"/>
      <c r="G70" s="130"/>
      <c r="H70" s="130"/>
      <c r="I70" s="130"/>
      <c r="J70" s="130"/>
      <c r="K70" s="130"/>
      <c r="L70" s="130"/>
      <c r="M70" s="130"/>
      <c r="N70" s="130"/>
      <c r="O70" s="130"/>
      <c r="P70" s="130"/>
      <c r="Q70" s="130"/>
    </row>
    <row r="71" spans="1:17" s="727" customFormat="1" ht="9" customHeight="1">
      <c r="A71" s="280"/>
      <c r="B71" s="281"/>
      <c r="C71" s="281"/>
      <c r="D71" s="281"/>
      <c r="E71" s="281"/>
      <c r="F71" s="281"/>
      <c r="G71" s="130"/>
      <c r="H71" s="130"/>
      <c r="I71" s="130"/>
      <c r="J71" s="130"/>
      <c r="K71" s="130"/>
      <c r="L71" s="130"/>
      <c r="M71" s="130"/>
      <c r="N71" s="130"/>
      <c r="O71" s="130"/>
      <c r="P71" s="130"/>
      <c r="Q71" s="130"/>
    </row>
    <row r="72" spans="1:17" s="727" customFormat="1" ht="9" customHeight="1">
      <c r="A72" s="280"/>
      <c r="B72" s="131"/>
      <c r="C72" s="131"/>
      <c r="D72" s="131"/>
      <c r="E72" s="131"/>
      <c r="F72" s="131"/>
    </row>
    <row r="73" spans="1:17" s="727" customFormat="1" ht="9" customHeight="1">
      <c r="A73" s="280"/>
      <c r="B73" s="131"/>
      <c r="C73" s="131"/>
      <c r="D73" s="131"/>
      <c r="E73" s="131"/>
      <c r="F73" s="131"/>
    </row>
    <row r="74" spans="1:17" s="727" customFormat="1" ht="9" customHeight="1">
      <c r="A74" s="280"/>
      <c r="B74" s="131"/>
      <c r="C74" s="131"/>
      <c r="D74" s="131"/>
      <c r="E74" s="131"/>
      <c r="F74" s="131"/>
    </row>
    <row r="75" spans="1:17" s="727" customFormat="1" ht="9" customHeight="1">
      <c r="A75" s="280"/>
      <c r="B75" s="131"/>
      <c r="C75" s="131"/>
      <c r="D75" s="131"/>
      <c r="E75" s="131"/>
      <c r="F75" s="131"/>
    </row>
    <row r="76" spans="1:17" s="727" customFormat="1" ht="9" customHeight="1">
      <c r="A76" s="280"/>
      <c r="B76" s="131"/>
      <c r="C76" s="131"/>
      <c r="D76" s="131"/>
      <c r="E76" s="131"/>
      <c r="F76" s="131"/>
    </row>
    <row r="77" spans="1:17" s="727" customFormat="1" ht="9" customHeight="1">
      <c r="A77" s="280"/>
      <c r="B77" s="131"/>
      <c r="C77" s="131"/>
      <c r="D77" s="131"/>
      <c r="E77" s="131"/>
      <c r="F77" s="131"/>
    </row>
    <row r="78" spans="1:17" s="727" customFormat="1" ht="9" customHeight="1">
      <c r="A78" s="283"/>
      <c r="B78" s="131"/>
      <c r="C78" s="131"/>
      <c r="D78" s="131"/>
      <c r="E78" s="131"/>
      <c r="F78" s="131"/>
    </row>
    <row r="79" spans="1:17" s="727" customFormat="1" ht="9" customHeight="1">
      <c r="A79" s="285"/>
      <c r="B79" s="131"/>
      <c r="C79" s="131"/>
      <c r="D79" s="131"/>
      <c r="E79" s="131"/>
      <c r="F79" s="131"/>
    </row>
    <row r="80" spans="1:17" s="727" customFormat="1" ht="9" customHeight="1">
      <c r="A80" s="280"/>
      <c r="B80" s="131"/>
      <c r="C80" s="131"/>
      <c r="D80" s="131"/>
      <c r="E80" s="131"/>
      <c r="F80" s="131"/>
    </row>
    <row r="81" spans="1:6" s="727" customFormat="1" ht="9" customHeight="1">
      <c r="A81" s="280"/>
      <c r="B81" s="131"/>
      <c r="C81" s="131"/>
      <c r="D81" s="131"/>
      <c r="E81" s="131"/>
      <c r="F81" s="131"/>
    </row>
    <row r="82" spans="1:6" s="727" customFormat="1" ht="9" customHeight="1">
      <c r="A82" s="280"/>
      <c r="B82" s="131"/>
      <c r="C82" s="131"/>
      <c r="D82" s="131"/>
      <c r="E82" s="131"/>
      <c r="F82" s="131"/>
    </row>
    <row r="83" spans="1:6" s="727" customFormat="1" ht="9" customHeight="1">
      <c r="A83" s="280"/>
      <c r="B83" s="131"/>
      <c r="C83" s="131"/>
      <c r="D83" s="131"/>
      <c r="E83" s="131"/>
      <c r="F83" s="131"/>
    </row>
    <row r="84" spans="1:6" s="727" customFormat="1" ht="9" customHeight="1">
      <c r="A84" s="280"/>
      <c r="B84" s="131"/>
      <c r="C84" s="131"/>
      <c r="D84" s="131"/>
      <c r="E84" s="131"/>
      <c r="F84" s="131"/>
    </row>
    <row r="85" spans="1:6" s="727" customFormat="1" ht="9" customHeight="1">
      <c r="A85" s="280"/>
      <c r="B85" s="131"/>
      <c r="C85" s="131"/>
      <c r="D85" s="131"/>
      <c r="E85" s="131"/>
      <c r="F85" s="131"/>
    </row>
    <row r="86" spans="1:6" s="727" customFormat="1" ht="9" customHeight="1">
      <c r="A86" s="280"/>
      <c r="B86" s="131"/>
      <c r="C86" s="131"/>
      <c r="D86" s="131"/>
      <c r="E86" s="131"/>
      <c r="F86" s="131"/>
    </row>
    <row r="87" spans="1:6" s="727" customFormat="1" ht="9" customHeight="1">
      <c r="A87" s="280"/>
      <c r="B87" s="131"/>
      <c r="C87" s="131"/>
      <c r="D87" s="131"/>
      <c r="E87" s="131"/>
      <c r="F87" s="131"/>
    </row>
    <row r="88" spans="1:6" s="727" customFormat="1" ht="9" customHeight="1">
      <c r="A88" s="280"/>
      <c r="B88" s="131"/>
      <c r="C88" s="131"/>
      <c r="D88" s="131"/>
      <c r="E88" s="131"/>
      <c r="F88" s="131"/>
    </row>
    <row r="89" spans="1:6" s="727" customFormat="1" ht="9" customHeight="1">
      <c r="A89" s="285"/>
      <c r="B89" s="131"/>
      <c r="C89" s="131"/>
      <c r="D89" s="131"/>
      <c r="E89" s="131"/>
      <c r="F89" s="131"/>
    </row>
    <row r="90" spans="1:6" s="727" customFormat="1" ht="9" customHeight="1">
      <c r="A90" s="280"/>
      <c r="B90" s="131"/>
      <c r="C90" s="131"/>
      <c r="D90" s="131"/>
      <c r="E90" s="131"/>
      <c r="F90" s="131"/>
    </row>
    <row r="91" spans="1:6" s="727" customFormat="1" ht="9" customHeight="1">
      <c r="A91" s="280"/>
      <c r="B91" s="131"/>
      <c r="C91" s="131"/>
      <c r="D91" s="131"/>
      <c r="E91" s="131"/>
      <c r="F91" s="131"/>
    </row>
    <row r="92" spans="1:6" s="727" customFormat="1" ht="9" customHeight="1">
      <c r="A92" s="280"/>
      <c r="B92" s="131"/>
      <c r="C92" s="131"/>
      <c r="D92" s="131"/>
      <c r="E92" s="131"/>
      <c r="F92" s="131"/>
    </row>
    <row r="93" spans="1:6" s="727" customFormat="1">
      <c r="A93" s="286"/>
      <c r="B93" s="131"/>
      <c r="C93" s="131"/>
      <c r="D93" s="131"/>
      <c r="E93" s="131"/>
      <c r="F93" s="131"/>
    </row>
    <row r="94" spans="1:6" s="727" customFormat="1">
      <c r="A94" s="286"/>
      <c r="B94" s="131"/>
      <c r="C94" s="131"/>
      <c r="D94" s="131"/>
      <c r="E94" s="131"/>
      <c r="F94" s="131"/>
    </row>
    <row r="95" spans="1:6" s="727" customFormat="1">
      <c r="A95" s="286"/>
      <c r="B95" s="131"/>
      <c r="C95" s="131"/>
      <c r="D95" s="131"/>
      <c r="E95" s="131"/>
      <c r="F95" s="131"/>
    </row>
    <row r="96" spans="1:6" s="727" customFormat="1">
      <c r="A96" s="286"/>
      <c r="B96" s="131"/>
      <c r="C96" s="131"/>
      <c r="D96" s="131"/>
      <c r="E96" s="131"/>
      <c r="F96" s="131"/>
    </row>
    <row r="97" spans="1:6" s="727" customFormat="1">
      <c r="A97" s="286"/>
      <c r="B97" s="131"/>
      <c r="C97" s="131"/>
      <c r="D97" s="131"/>
      <c r="E97" s="131"/>
      <c r="F97" s="131"/>
    </row>
    <row r="98" spans="1:6" s="727" customFormat="1">
      <c r="A98" s="286"/>
      <c r="B98" s="131"/>
      <c r="C98" s="131"/>
      <c r="D98" s="131"/>
      <c r="E98" s="131"/>
      <c r="F98" s="131"/>
    </row>
    <row r="99" spans="1:6" s="727" customFormat="1">
      <c r="A99" s="286"/>
      <c r="B99" s="131"/>
      <c r="C99" s="131"/>
      <c r="D99" s="131"/>
      <c r="E99" s="131"/>
      <c r="F99" s="131"/>
    </row>
    <row r="100" spans="1:6" s="727" customFormat="1" ht="15.75">
      <c r="A100" s="287"/>
      <c r="B100" s="131"/>
      <c r="C100" s="131"/>
      <c r="D100" s="131"/>
      <c r="E100" s="131"/>
      <c r="F100" s="131"/>
    </row>
    <row r="101" spans="1:6" s="727" customFormat="1" ht="15.75">
      <c r="A101" s="287"/>
      <c r="B101" s="131"/>
      <c r="C101" s="131"/>
      <c r="D101" s="131"/>
      <c r="E101" s="131"/>
      <c r="F101" s="131"/>
    </row>
    <row r="102" spans="1:6" s="727" customFormat="1" ht="15.75">
      <c r="A102" s="287"/>
      <c r="B102" s="131"/>
      <c r="C102" s="131"/>
      <c r="D102" s="131"/>
      <c r="E102" s="131"/>
      <c r="F102" s="131"/>
    </row>
    <row r="103" spans="1:6" s="727" customFormat="1" ht="15.75">
      <c r="A103" s="287"/>
      <c r="B103" s="131"/>
      <c r="C103" s="131"/>
      <c r="D103" s="131"/>
      <c r="E103" s="131"/>
      <c r="F103" s="131"/>
    </row>
    <row r="104" spans="1:6" s="727" customFormat="1" ht="15.75">
      <c r="A104" s="287"/>
      <c r="B104" s="131"/>
      <c r="C104" s="131"/>
      <c r="D104" s="131"/>
      <c r="E104" s="131"/>
      <c r="F104" s="131"/>
    </row>
    <row r="105" spans="1:6" s="727" customFormat="1" ht="15.75">
      <c r="A105" s="287"/>
      <c r="B105" s="131"/>
      <c r="C105" s="131"/>
      <c r="D105" s="131"/>
      <c r="E105" s="131"/>
      <c r="F105" s="131"/>
    </row>
    <row r="106" spans="1:6" s="727" customFormat="1" ht="15.75">
      <c r="A106" s="287"/>
      <c r="B106" s="131"/>
      <c r="C106" s="131"/>
      <c r="D106" s="131"/>
      <c r="E106" s="131"/>
      <c r="F106" s="131"/>
    </row>
    <row r="107" spans="1:6" s="727" customFormat="1" ht="15.75">
      <c r="A107" s="287"/>
      <c r="B107" s="131"/>
      <c r="C107" s="131"/>
      <c r="D107" s="131"/>
      <c r="E107" s="131"/>
      <c r="F107" s="131"/>
    </row>
    <row r="108" spans="1:6" s="727" customFormat="1" ht="15.75">
      <c r="A108" s="287"/>
      <c r="B108" s="131"/>
      <c r="C108" s="131"/>
      <c r="D108" s="131"/>
      <c r="E108" s="131"/>
      <c r="F108" s="131"/>
    </row>
    <row r="109" spans="1:6" s="727" customFormat="1" ht="15.75">
      <c r="A109" s="287"/>
      <c r="B109" s="131"/>
      <c r="C109" s="131"/>
      <c r="D109" s="131"/>
      <c r="E109" s="131"/>
      <c r="F109" s="131"/>
    </row>
    <row r="110" spans="1:6" s="727" customFormat="1" ht="15.75">
      <c r="A110" s="287"/>
      <c r="B110" s="131"/>
      <c r="C110" s="131"/>
      <c r="D110" s="131"/>
      <c r="E110" s="131"/>
      <c r="F110" s="131"/>
    </row>
    <row r="111" spans="1:6" s="727" customFormat="1" ht="15.75">
      <c r="A111" s="287"/>
      <c r="B111" s="131"/>
      <c r="C111" s="131"/>
      <c r="D111" s="131"/>
      <c r="E111" s="131"/>
      <c r="F111" s="131"/>
    </row>
    <row r="112" spans="1:6" s="727" customFormat="1" ht="15.75">
      <c r="A112" s="287"/>
      <c r="B112" s="131"/>
      <c r="C112" s="131"/>
      <c r="D112" s="131"/>
      <c r="E112" s="131"/>
      <c r="F112" s="131"/>
    </row>
    <row r="113" spans="1:6" s="727" customFormat="1" ht="15.75">
      <c r="A113" s="287"/>
      <c r="B113" s="131"/>
      <c r="C113" s="131"/>
      <c r="D113" s="131"/>
      <c r="E113" s="131"/>
      <c r="F113" s="131"/>
    </row>
    <row r="114" spans="1:6" s="727" customFormat="1" ht="15.75">
      <c r="A114" s="287"/>
      <c r="B114" s="131"/>
      <c r="C114" s="131"/>
      <c r="D114" s="131"/>
      <c r="E114" s="131"/>
      <c r="F114" s="131"/>
    </row>
    <row r="115" spans="1:6" s="727" customFormat="1" ht="15.75">
      <c r="A115" s="287"/>
      <c r="B115" s="131"/>
      <c r="C115" s="131"/>
      <c r="D115" s="131"/>
      <c r="E115" s="131"/>
      <c r="F115" s="131"/>
    </row>
    <row r="116" spans="1:6" s="727" customFormat="1" ht="15.75">
      <c r="A116" s="287"/>
      <c r="B116" s="131"/>
      <c r="C116" s="131"/>
      <c r="D116" s="131"/>
      <c r="E116" s="131"/>
      <c r="F116" s="131"/>
    </row>
    <row r="117" spans="1:6" s="727" customFormat="1" ht="15.75">
      <c r="A117" s="287"/>
      <c r="B117" s="131"/>
      <c r="C117" s="131"/>
      <c r="D117" s="131"/>
      <c r="E117" s="131"/>
      <c r="F117" s="131"/>
    </row>
    <row r="118" spans="1:6" s="727" customFormat="1" ht="15.75">
      <c r="A118" s="287"/>
      <c r="B118" s="131"/>
      <c r="C118" s="131"/>
      <c r="D118" s="131"/>
      <c r="E118" s="131"/>
      <c r="F118" s="131"/>
    </row>
    <row r="119" spans="1:6" s="727" customFormat="1" ht="15.75">
      <c r="A119" s="287"/>
      <c r="B119" s="131"/>
      <c r="C119" s="131"/>
      <c r="D119" s="131"/>
      <c r="E119" s="131"/>
      <c r="F119" s="131"/>
    </row>
    <row r="120" spans="1:6" s="727" customFormat="1" ht="15.75">
      <c r="A120" s="287"/>
      <c r="B120" s="131"/>
      <c r="C120" s="131"/>
      <c r="D120" s="131"/>
      <c r="E120" s="131"/>
      <c r="F120" s="131"/>
    </row>
    <row r="121" spans="1:6" s="727" customFormat="1" ht="15.75">
      <c r="A121" s="287"/>
      <c r="B121" s="131"/>
      <c r="C121" s="131"/>
      <c r="D121" s="131"/>
      <c r="E121" s="131"/>
      <c r="F121" s="131"/>
    </row>
    <row r="122" spans="1:6" s="727" customFormat="1" ht="15.75">
      <c r="A122" s="287"/>
      <c r="B122" s="131"/>
      <c r="C122" s="131"/>
      <c r="D122" s="131"/>
      <c r="E122" s="131"/>
      <c r="F122" s="131"/>
    </row>
    <row r="123" spans="1:6" s="727" customFormat="1" ht="15.75">
      <c r="A123" s="287"/>
      <c r="B123" s="131"/>
      <c r="C123" s="131"/>
      <c r="D123" s="131"/>
      <c r="E123" s="131"/>
      <c r="F123" s="131"/>
    </row>
    <row r="124" spans="1:6" s="727" customFormat="1" ht="15.75">
      <c r="A124" s="287"/>
      <c r="B124" s="131"/>
      <c r="C124" s="131"/>
      <c r="D124" s="131"/>
      <c r="E124" s="131"/>
      <c r="F124" s="131"/>
    </row>
    <row r="125" spans="1:6" s="727" customFormat="1" ht="15.75">
      <c r="A125" s="287"/>
      <c r="B125" s="131"/>
      <c r="C125" s="131"/>
      <c r="D125" s="131"/>
      <c r="E125" s="131"/>
      <c r="F125" s="131"/>
    </row>
    <row r="126" spans="1:6" s="727" customFormat="1" ht="15.75">
      <c r="A126" s="287"/>
      <c r="B126" s="131"/>
      <c r="C126" s="131"/>
      <c r="D126" s="131"/>
      <c r="E126" s="131"/>
      <c r="F126" s="131"/>
    </row>
    <row r="127" spans="1:6" s="727" customFormat="1" ht="15.75">
      <c r="A127" s="287"/>
      <c r="B127" s="131"/>
      <c r="C127" s="131"/>
      <c r="D127" s="131"/>
      <c r="E127" s="131"/>
      <c r="F127" s="131"/>
    </row>
    <row r="128" spans="1:6" s="727" customFormat="1" ht="15.75">
      <c r="A128" s="287"/>
      <c r="B128" s="131"/>
      <c r="C128" s="131"/>
      <c r="D128" s="131"/>
      <c r="E128" s="131"/>
      <c r="F128" s="131"/>
    </row>
    <row r="129" spans="1:6" s="727" customFormat="1" ht="15.75">
      <c r="A129" s="287"/>
      <c r="B129" s="131"/>
      <c r="C129" s="131"/>
      <c r="D129" s="131"/>
      <c r="E129" s="131"/>
      <c r="F129" s="131"/>
    </row>
    <row r="130" spans="1:6" s="727" customFormat="1" ht="15.75">
      <c r="A130" s="287"/>
      <c r="B130" s="131"/>
      <c r="C130" s="131"/>
      <c r="D130" s="131"/>
      <c r="E130" s="131"/>
      <c r="F130" s="131"/>
    </row>
    <row r="131" spans="1:6" s="727" customFormat="1" ht="15.75">
      <c r="A131" s="287"/>
      <c r="B131" s="131"/>
      <c r="C131" s="131"/>
      <c r="D131" s="131"/>
      <c r="E131" s="131"/>
      <c r="F131" s="131"/>
    </row>
    <row r="132" spans="1:6" s="727" customFormat="1" ht="15.75">
      <c r="A132" s="287"/>
      <c r="B132" s="131"/>
      <c r="C132" s="131"/>
      <c r="D132" s="131"/>
      <c r="E132" s="131"/>
      <c r="F132" s="131"/>
    </row>
    <row r="133" spans="1:6" s="727" customFormat="1" ht="15.75">
      <c r="A133" s="287"/>
      <c r="B133" s="131"/>
      <c r="C133" s="131"/>
      <c r="D133" s="131"/>
      <c r="E133" s="131"/>
      <c r="F133" s="131"/>
    </row>
    <row r="134" spans="1:6" s="727" customFormat="1" ht="15.75">
      <c r="A134" s="287"/>
      <c r="B134" s="131"/>
      <c r="C134" s="131"/>
      <c r="D134" s="131"/>
      <c r="E134" s="131"/>
      <c r="F134" s="131"/>
    </row>
    <row r="135" spans="1:6" s="727" customFormat="1" ht="15.75">
      <c r="A135" s="287"/>
      <c r="B135" s="131"/>
      <c r="C135" s="131"/>
      <c r="D135" s="131"/>
      <c r="E135" s="131"/>
      <c r="F135" s="131"/>
    </row>
    <row r="136" spans="1:6" s="727" customFormat="1" ht="15.75">
      <c r="A136" s="287"/>
      <c r="B136" s="131"/>
      <c r="C136" s="131"/>
      <c r="D136" s="131"/>
      <c r="E136" s="131"/>
      <c r="F136" s="131"/>
    </row>
    <row r="137" spans="1:6" s="727" customFormat="1" ht="15.75">
      <c r="A137" s="287"/>
      <c r="B137" s="131"/>
      <c r="C137" s="131"/>
      <c r="D137" s="131"/>
      <c r="E137" s="131"/>
      <c r="F137" s="131"/>
    </row>
    <row r="138" spans="1:6" s="727" customFormat="1" ht="15.75">
      <c r="A138" s="287"/>
      <c r="B138" s="131"/>
      <c r="C138" s="131"/>
      <c r="D138" s="131"/>
      <c r="E138" s="131"/>
      <c r="F138" s="131"/>
    </row>
    <row r="139" spans="1:6" s="727" customFormat="1" ht="15.75">
      <c r="A139" s="287"/>
      <c r="B139" s="131"/>
      <c r="C139" s="131"/>
      <c r="D139" s="131"/>
      <c r="E139" s="131"/>
      <c r="F139" s="131"/>
    </row>
    <row r="140" spans="1:6" s="727" customFormat="1" ht="15.75">
      <c r="A140" s="287"/>
      <c r="B140" s="131"/>
      <c r="C140" s="131"/>
      <c r="D140" s="131"/>
      <c r="E140" s="131"/>
      <c r="F140" s="131"/>
    </row>
    <row r="141" spans="1:6" s="727" customFormat="1" ht="15.75">
      <c r="A141" s="287"/>
      <c r="B141" s="131"/>
      <c r="C141" s="131"/>
      <c r="D141" s="131"/>
      <c r="E141" s="131"/>
      <c r="F141" s="131"/>
    </row>
    <row r="142" spans="1:6" s="727" customFormat="1" ht="15.75">
      <c r="A142" s="287"/>
      <c r="B142" s="131"/>
      <c r="C142" s="131"/>
      <c r="D142" s="131"/>
      <c r="E142" s="131"/>
      <c r="F142" s="131"/>
    </row>
    <row r="143" spans="1:6" s="727" customFormat="1" ht="15.75">
      <c r="A143" s="287"/>
      <c r="B143" s="131"/>
      <c r="C143" s="131"/>
      <c r="D143" s="131"/>
      <c r="E143" s="131"/>
      <c r="F143" s="131"/>
    </row>
    <row r="144" spans="1:6" s="727" customFormat="1" ht="15.75">
      <c r="A144" s="287"/>
      <c r="B144" s="131"/>
      <c r="C144" s="131"/>
      <c r="D144" s="131"/>
      <c r="E144" s="131"/>
      <c r="F144" s="131"/>
    </row>
    <row r="145" spans="1:6" s="727" customFormat="1" ht="15.75">
      <c r="A145" s="287"/>
      <c r="B145" s="131"/>
      <c r="C145" s="131"/>
      <c r="D145" s="131"/>
      <c r="E145" s="131"/>
      <c r="F145" s="131"/>
    </row>
    <row r="146" spans="1:6" s="727" customFormat="1" ht="15.75">
      <c r="A146" s="287"/>
      <c r="B146" s="131"/>
      <c r="C146" s="131"/>
      <c r="D146" s="131"/>
      <c r="E146" s="131"/>
      <c r="F146" s="131"/>
    </row>
    <row r="147" spans="1:6" s="727" customFormat="1" ht="15.75">
      <c r="A147" s="287"/>
      <c r="B147" s="131"/>
      <c r="C147" s="131"/>
      <c r="D147" s="131"/>
      <c r="E147" s="131"/>
      <c r="F147" s="131"/>
    </row>
    <row r="148" spans="1:6" s="727" customFormat="1" ht="15.75">
      <c r="A148" s="287"/>
      <c r="B148" s="131"/>
      <c r="C148" s="131"/>
      <c r="D148" s="131"/>
      <c r="E148" s="131"/>
      <c r="F148" s="131"/>
    </row>
    <row r="149" spans="1:6" s="727" customFormat="1" ht="15.75">
      <c r="A149" s="287"/>
      <c r="B149" s="131"/>
      <c r="C149" s="131"/>
      <c r="D149" s="131"/>
      <c r="E149" s="131"/>
      <c r="F149" s="131"/>
    </row>
    <row r="150" spans="1:6" s="727" customFormat="1" ht="15.75">
      <c r="A150" s="287"/>
      <c r="B150" s="131"/>
      <c r="C150" s="131"/>
      <c r="D150" s="131"/>
      <c r="E150" s="131"/>
      <c r="F150" s="131"/>
    </row>
    <row r="151" spans="1:6" s="727" customFormat="1" ht="15.75">
      <c r="A151" s="287"/>
      <c r="B151" s="131"/>
      <c r="C151" s="131"/>
      <c r="D151" s="131"/>
      <c r="E151" s="131"/>
      <c r="F151" s="131"/>
    </row>
    <row r="152" spans="1:6" s="727" customFormat="1" ht="15.75">
      <c r="A152" s="287"/>
      <c r="B152" s="131"/>
      <c r="C152" s="131"/>
      <c r="D152" s="131"/>
      <c r="E152" s="131"/>
      <c r="F152" s="131"/>
    </row>
    <row r="153" spans="1:6" s="727" customFormat="1" ht="15.75">
      <c r="A153" s="287"/>
      <c r="B153" s="131"/>
      <c r="C153" s="131"/>
      <c r="D153" s="131"/>
      <c r="E153" s="131"/>
      <c r="F153" s="131"/>
    </row>
    <row r="154" spans="1:6" s="727" customFormat="1" ht="15.75">
      <c r="A154" s="287"/>
      <c r="B154" s="131"/>
      <c r="C154" s="131"/>
      <c r="D154" s="131"/>
      <c r="E154" s="131"/>
      <c r="F154" s="131"/>
    </row>
    <row r="155" spans="1:6" s="727" customFormat="1" ht="15.75">
      <c r="A155" s="287"/>
      <c r="B155" s="131"/>
      <c r="C155" s="131"/>
      <c r="D155" s="131"/>
      <c r="E155" s="131"/>
      <c r="F155" s="131"/>
    </row>
    <row r="156" spans="1:6" s="727" customFormat="1" ht="15.75">
      <c r="A156" s="287"/>
      <c r="B156" s="131"/>
      <c r="C156" s="131"/>
      <c r="D156" s="131"/>
      <c r="E156" s="131"/>
      <c r="F156" s="131"/>
    </row>
    <row r="157" spans="1:6" s="727" customFormat="1" ht="15.75">
      <c r="A157" s="287"/>
      <c r="B157" s="131"/>
      <c r="C157" s="131"/>
      <c r="D157" s="131"/>
      <c r="E157" s="131"/>
      <c r="F157" s="131"/>
    </row>
    <row r="158" spans="1:6" s="727" customFormat="1" ht="15.75">
      <c r="A158" s="287"/>
      <c r="B158" s="131"/>
      <c r="C158" s="131"/>
      <c r="D158" s="131"/>
      <c r="E158" s="131"/>
      <c r="F158" s="131"/>
    </row>
    <row r="159" spans="1:6" s="727" customFormat="1" ht="15.75">
      <c r="A159" s="287"/>
      <c r="B159" s="131"/>
      <c r="C159" s="131"/>
      <c r="D159" s="131"/>
      <c r="E159" s="131"/>
      <c r="F159" s="131"/>
    </row>
    <row r="160" spans="1:6" s="727" customFormat="1" ht="15.75">
      <c r="A160" s="287"/>
      <c r="B160" s="131"/>
      <c r="C160" s="131"/>
      <c r="D160" s="131"/>
      <c r="E160" s="131"/>
      <c r="F160" s="131"/>
    </row>
    <row r="161" spans="1:6" s="727" customFormat="1" ht="15.75">
      <c r="A161" s="287"/>
      <c r="B161" s="131"/>
      <c r="C161" s="131"/>
      <c r="D161" s="131"/>
      <c r="E161" s="131"/>
      <c r="F161" s="131"/>
    </row>
    <row r="162" spans="1:6" s="727" customFormat="1" ht="15.75">
      <c r="A162" s="287"/>
      <c r="B162" s="131"/>
      <c r="C162" s="131"/>
      <c r="D162" s="131"/>
      <c r="E162" s="131"/>
      <c r="F162" s="131"/>
    </row>
    <row r="163" spans="1:6" s="727" customFormat="1" ht="15.75">
      <c r="A163" s="287"/>
      <c r="B163" s="131"/>
      <c r="C163" s="131"/>
      <c r="D163" s="131"/>
      <c r="E163" s="131"/>
      <c r="F163" s="131"/>
    </row>
    <row r="164" spans="1:6" s="727" customFormat="1" ht="15.75">
      <c r="A164" s="287"/>
      <c r="B164" s="131"/>
      <c r="C164" s="131"/>
      <c r="D164" s="131"/>
      <c r="E164" s="131"/>
      <c r="F164" s="131"/>
    </row>
    <row r="165" spans="1:6" s="727" customFormat="1" ht="15.75">
      <c r="A165" s="287"/>
      <c r="B165" s="131"/>
      <c r="C165" s="131"/>
      <c r="D165" s="131"/>
      <c r="E165" s="131"/>
      <c r="F165" s="131"/>
    </row>
    <row r="166" spans="1:6" s="727" customFormat="1" ht="15.75">
      <c r="A166" s="287"/>
      <c r="B166" s="131"/>
      <c r="C166" s="131"/>
      <c r="D166" s="131"/>
      <c r="E166" s="131"/>
      <c r="F166" s="131"/>
    </row>
    <row r="167" spans="1:6" s="727" customFormat="1" ht="15.75">
      <c r="A167" s="287"/>
      <c r="B167" s="131"/>
      <c r="C167" s="131"/>
      <c r="D167" s="131"/>
      <c r="E167" s="131"/>
      <c r="F167" s="131"/>
    </row>
    <row r="168" spans="1:6" s="727" customFormat="1" ht="15.75">
      <c r="A168" s="287"/>
      <c r="B168" s="131"/>
      <c r="C168" s="131"/>
      <c r="D168" s="131"/>
      <c r="E168" s="131"/>
      <c r="F168" s="131"/>
    </row>
    <row r="169" spans="1:6" s="727" customFormat="1" ht="15.75">
      <c r="A169" s="287"/>
      <c r="B169" s="131"/>
      <c r="C169" s="131"/>
      <c r="D169" s="131"/>
      <c r="E169" s="131"/>
      <c r="F169" s="131"/>
    </row>
    <row r="170" spans="1:6" s="727" customFormat="1" ht="15.75">
      <c r="A170" s="287"/>
      <c r="B170" s="131"/>
      <c r="C170" s="131"/>
      <c r="D170" s="131"/>
      <c r="E170" s="131"/>
      <c r="F170" s="131"/>
    </row>
    <row r="171" spans="1:6" s="727" customFormat="1" ht="15.75">
      <c r="A171" s="287"/>
      <c r="B171" s="131"/>
      <c r="C171" s="131"/>
      <c r="D171" s="131"/>
      <c r="E171" s="131"/>
      <c r="F171" s="131"/>
    </row>
    <row r="172" spans="1:6" s="727" customFormat="1" ht="15.75">
      <c r="A172" s="287"/>
      <c r="B172" s="131"/>
      <c r="C172" s="131"/>
      <c r="D172" s="131"/>
      <c r="E172" s="131"/>
      <c r="F172" s="131"/>
    </row>
    <row r="173" spans="1:6" s="727" customFormat="1" ht="15.75">
      <c r="A173" s="287"/>
      <c r="B173" s="131"/>
      <c r="C173" s="131"/>
      <c r="D173" s="131"/>
      <c r="E173" s="131"/>
      <c r="F173" s="131"/>
    </row>
    <row r="174" spans="1:6" s="727" customFormat="1" ht="15.75">
      <c r="A174" s="287"/>
      <c r="B174" s="131"/>
      <c r="C174" s="131"/>
      <c r="D174" s="131"/>
      <c r="E174" s="131"/>
      <c r="F174" s="131"/>
    </row>
    <row r="175" spans="1:6" s="727" customFormat="1" ht="15.75">
      <c r="A175" s="287"/>
      <c r="B175" s="131"/>
      <c r="C175" s="131"/>
      <c r="D175" s="131"/>
      <c r="E175" s="131"/>
      <c r="F175" s="131"/>
    </row>
    <row r="176" spans="1:6" s="727" customFormat="1" ht="15.75">
      <c r="A176" s="287"/>
      <c r="B176" s="131"/>
      <c r="C176" s="131"/>
      <c r="D176" s="131"/>
      <c r="E176" s="131"/>
      <c r="F176" s="131"/>
    </row>
    <row r="177" spans="1:6" s="727" customFormat="1" ht="15.75">
      <c r="A177" s="287"/>
      <c r="B177" s="131"/>
      <c r="C177" s="131"/>
      <c r="D177" s="131"/>
      <c r="E177" s="131"/>
      <c r="F177" s="131"/>
    </row>
    <row r="178" spans="1:6" s="727" customFormat="1" ht="15.75">
      <c r="A178" s="287"/>
      <c r="B178" s="131"/>
      <c r="C178" s="131"/>
      <c r="D178" s="131"/>
      <c r="E178" s="131"/>
      <c r="F178" s="131"/>
    </row>
    <row r="179" spans="1:6" s="727" customFormat="1" ht="15.75">
      <c r="A179" s="287"/>
      <c r="B179" s="131"/>
      <c r="C179" s="131"/>
      <c r="D179" s="131"/>
      <c r="E179" s="131"/>
      <c r="F179" s="131"/>
    </row>
    <row r="180" spans="1:6" s="727" customFormat="1" ht="15.75">
      <c r="A180" s="287"/>
      <c r="B180" s="131"/>
      <c r="C180" s="131"/>
      <c r="D180" s="131"/>
      <c r="E180" s="131"/>
      <c r="F180" s="131"/>
    </row>
    <row r="181" spans="1:6" s="727" customFormat="1" ht="15.75">
      <c r="A181" s="287"/>
      <c r="B181" s="131"/>
      <c r="C181" s="131"/>
      <c r="D181" s="131"/>
      <c r="E181" s="131"/>
      <c r="F181" s="131"/>
    </row>
    <row r="182" spans="1:6" s="727" customFormat="1" ht="15.75">
      <c r="A182" s="287"/>
      <c r="B182" s="131"/>
      <c r="C182" s="131"/>
      <c r="D182" s="131"/>
      <c r="E182" s="131"/>
      <c r="F182" s="131"/>
    </row>
    <row r="183" spans="1:6" s="727" customFormat="1" ht="15.75">
      <c r="A183" s="287"/>
      <c r="B183" s="131"/>
      <c r="C183" s="131"/>
      <c r="D183" s="131"/>
      <c r="E183" s="131"/>
      <c r="F183" s="131"/>
    </row>
    <row r="184" spans="1:6" s="727" customFormat="1" ht="15.75">
      <c r="A184" s="287"/>
      <c r="B184" s="131"/>
      <c r="C184" s="131"/>
      <c r="D184" s="131"/>
      <c r="E184" s="131"/>
      <c r="F184" s="131"/>
    </row>
    <row r="185" spans="1:6" s="727" customFormat="1" ht="15.75">
      <c r="A185" s="287"/>
      <c r="B185" s="131"/>
      <c r="C185" s="131"/>
      <c r="D185" s="131"/>
      <c r="E185" s="131"/>
      <c r="F185" s="131"/>
    </row>
    <row r="186" spans="1:6" s="727" customFormat="1" ht="15.75">
      <c r="A186" s="287"/>
      <c r="B186" s="131"/>
      <c r="C186" s="131"/>
      <c r="D186" s="131"/>
      <c r="E186" s="131"/>
      <c r="F186" s="131"/>
    </row>
    <row r="187" spans="1:6" s="727" customFormat="1" ht="15.75">
      <c r="A187" s="287"/>
      <c r="B187" s="131"/>
      <c r="C187" s="131"/>
      <c r="D187" s="131"/>
      <c r="E187" s="131"/>
      <c r="F187" s="131"/>
    </row>
    <row r="188" spans="1:6" s="727" customFormat="1" ht="15.75">
      <c r="A188" s="287"/>
      <c r="B188" s="131"/>
      <c r="C188" s="131"/>
      <c r="D188" s="131"/>
      <c r="E188" s="131"/>
      <c r="F188" s="131"/>
    </row>
    <row r="189" spans="1:6" s="727" customFormat="1" ht="15.75">
      <c r="A189" s="287"/>
      <c r="B189" s="131"/>
      <c r="C189" s="131"/>
      <c r="D189" s="131"/>
      <c r="E189" s="131"/>
      <c r="F189" s="131"/>
    </row>
    <row r="190" spans="1:6" s="727" customFormat="1" ht="15.75">
      <c r="A190" s="287"/>
      <c r="B190" s="131"/>
      <c r="C190" s="131"/>
      <c r="D190" s="131"/>
      <c r="E190" s="131"/>
      <c r="F190" s="131"/>
    </row>
    <row r="191" spans="1:6" s="727" customFormat="1" ht="15.75">
      <c r="A191" s="120"/>
      <c r="B191" s="131"/>
      <c r="C191" s="131"/>
      <c r="D191" s="131"/>
      <c r="E191" s="131"/>
      <c r="F191" s="131"/>
    </row>
    <row r="192" spans="1:6" s="727" customFormat="1" ht="15.75">
      <c r="A192" s="120"/>
      <c r="B192" s="131"/>
      <c r="C192" s="131"/>
      <c r="D192" s="131"/>
      <c r="E192" s="131"/>
      <c r="F192" s="131"/>
    </row>
    <row r="193" spans="1:18" ht="15.75">
      <c r="A193" s="120"/>
      <c r="B193" s="131"/>
      <c r="C193" s="131"/>
      <c r="D193" s="131"/>
      <c r="E193" s="131"/>
      <c r="F193" s="131"/>
      <c r="R193" s="727"/>
    </row>
    <row r="194" spans="1:18" ht="15.75">
      <c r="A194" s="120"/>
      <c r="B194" s="131"/>
      <c r="C194" s="131"/>
      <c r="D194" s="131"/>
      <c r="E194" s="131"/>
      <c r="F194" s="131"/>
      <c r="R194" s="727"/>
    </row>
    <row r="195" spans="1:18" ht="15.75">
      <c r="A195" s="120"/>
      <c r="B195" s="131"/>
      <c r="C195" s="131"/>
      <c r="D195" s="131"/>
      <c r="E195" s="131"/>
      <c r="F195" s="131"/>
      <c r="R195" s="727"/>
    </row>
    <row r="196" spans="1:18" ht="15.75">
      <c r="A196" s="120"/>
      <c r="B196" s="131"/>
      <c r="C196" s="131"/>
      <c r="D196" s="131"/>
      <c r="E196" s="131"/>
      <c r="F196" s="131"/>
      <c r="R196" s="727"/>
    </row>
    <row r="197" spans="1:18" ht="15.75">
      <c r="A197" s="120"/>
      <c r="B197" s="131"/>
      <c r="C197" s="131"/>
      <c r="D197" s="131"/>
      <c r="E197" s="131"/>
      <c r="F197" s="131"/>
      <c r="R197" s="727"/>
    </row>
    <row r="198" spans="1:18" ht="15.75">
      <c r="A198" s="120"/>
      <c r="B198" s="131"/>
      <c r="C198" s="131"/>
      <c r="D198" s="131"/>
      <c r="E198" s="131"/>
      <c r="F198" s="131"/>
      <c r="R198" s="727"/>
    </row>
    <row r="199" spans="1:18" ht="15.75">
      <c r="A199" s="120"/>
      <c r="B199" s="131"/>
      <c r="C199" s="131"/>
      <c r="D199" s="131"/>
      <c r="E199" s="131"/>
      <c r="F199" s="131"/>
      <c r="R199" s="727"/>
    </row>
    <row r="200" spans="1:18" ht="15.75">
      <c r="A200" s="120"/>
      <c r="B200" s="131"/>
      <c r="C200" s="131"/>
      <c r="D200" s="131"/>
      <c r="E200" s="131"/>
      <c r="F200" s="131"/>
      <c r="R200" s="727"/>
    </row>
    <row r="201" spans="1:18" ht="15.75">
      <c r="A201" s="120"/>
      <c r="B201" s="131"/>
      <c r="C201" s="131"/>
      <c r="D201" s="131"/>
      <c r="E201" s="131"/>
      <c r="F201" s="131"/>
    </row>
    <row r="202" spans="1:18" ht="15.75">
      <c r="A202" s="120"/>
      <c r="B202" s="131"/>
      <c r="C202" s="131"/>
      <c r="D202" s="131"/>
      <c r="E202" s="131"/>
      <c r="F202" s="131"/>
    </row>
    <row r="203" spans="1:18" ht="15.75">
      <c r="A203" s="120"/>
      <c r="B203" s="131"/>
      <c r="C203" s="131"/>
      <c r="D203" s="131"/>
      <c r="E203" s="131"/>
      <c r="F203" s="131"/>
    </row>
    <row r="204" spans="1:18" ht="15.75">
      <c r="A204" s="120"/>
      <c r="B204" s="131"/>
      <c r="C204" s="131"/>
      <c r="D204" s="131"/>
      <c r="E204" s="131"/>
      <c r="F204" s="131"/>
    </row>
    <row r="205" spans="1:18" ht="15.75">
      <c r="A205" s="120"/>
      <c r="B205" s="131"/>
      <c r="C205" s="131"/>
      <c r="D205" s="131"/>
      <c r="E205" s="131"/>
      <c r="F205" s="131"/>
    </row>
    <row r="206" spans="1:18" ht="15.75">
      <c r="A206" s="120"/>
      <c r="B206" s="131"/>
      <c r="C206" s="131"/>
      <c r="D206" s="131"/>
      <c r="E206" s="131"/>
      <c r="F206" s="131"/>
    </row>
    <row r="207" spans="1:18" ht="15.75">
      <c r="A207" s="120"/>
      <c r="B207" s="131"/>
      <c r="C207" s="131"/>
      <c r="D207" s="131"/>
      <c r="E207" s="131"/>
      <c r="F207" s="131"/>
    </row>
    <row r="208" spans="1:18" ht="15.75">
      <c r="A208" s="120"/>
      <c r="B208" s="131"/>
      <c r="C208" s="131"/>
      <c r="D208" s="131"/>
      <c r="E208" s="131"/>
      <c r="F208" s="131"/>
    </row>
    <row r="209" spans="1:6" ht="15.75">
      <c r="A209" s="120"/>
      <c r="B209" s="131"/>
      <c r="C209" s="131"/>
      <c r="D209" s="131"/>
      <c r="E209" s="131"/>
      <c r="F209" s="131"/>
    </row>
    <row r="210" spans="1:6" ht="15.75">
      <c r="A210" s="120"/>
      <c r="B210" s="131"/>
      <c r="C210" s="131"/>
      <c r="D210" s="131"/>
      <c r="E210" s="131"/>
      <c r="F210" s="131"/>
    </row>
    <row r="211" spans="1:6" ht="15.75">
      <c r="A211" s="120"/>
      <c r="B211" s="131"/>
      <c r="C211" s="131"/>
      <c r="D211" s="131"/>
      <c r="E211" s="131"/>
      <c r="F211" s="131"/>
    </row>
    <row r="212" spans="1:6" ht="15.75">
      <c r="A212" s="120"/>
      <c r="B212" s="131"/>
      <c r="C212" s="131"/>
      <c r="D212" s="131"/>
      <c r="E212" s="131"/>
      <c r="F212" s="131"/>
    </row>
    <row r="213" spans="1:6" ht="15.75">
      <c r="A213" s="120"/>
      <c r="B213" s="131"/>
      <c r="C213" s="131"/>
      <c r="D213" s="131"/>
      <c r="E213" s="131"/>
      <c r="F213" s="131"/>
    </row>
    <row r="214" spans="1:6" ht="15.75">
      <c r="A214" s="120"/>
      <c r="B214" s="131"/>
      <c r="C214" s="131"/>
      <c r="D214" s="131"/>
      <c r="E214" s="131"/>
      <c r="F214" s="131"/>
    </row>
    <row r="215" spans="1:6" ht="15.75">
      <c r="A215" s="120"/>
      <c r="B215" s="131"/>
      <c r="C215" s="131"/>
      <c r="D215" s="131"/>
      <c r="E215" s="131"/>
      <c r="F215" s="131"/>
    </row>
    <row r="216" spans="1:6" ht="15.75">
      <c r="A216" s="120"/>
      <c r="B216" s="131"/>
      <c r="C216" s="131"/>
      <c r="D216" s="131"/>
      <c r="E216" s="131"/>
      <c r="F216" s="131"/>
    </row>
    <row r="217" spans="1:6" ht="15.75">
      <c r="A217" s="120"/>
      <c r="B217" s="131"/>
      <c r="C217" s="131"/>
      <c r="D217" s="131"/>
      <c r="E217" s="131"/>
      <c r="F217" s="131"/>
    </row>
    <row r="218" spans="1:6" ht="15.75">
      <c r="A218" s="120"/>
      <c r="B218" s="131"/>
      <c r="C218" s="131"/>
      <c r="D218" s="131"/>
      <c r="E218" s="131"/>
      <c r="F218" s="131"/>
    </row>
    <row r="219" spans="1:6" ht="15.75">
      <c r="A219" s="120"/>
      <c r="B219" s="131"/>
      <c r="C219" s="131"/>
      <c r="D219" s="131"/>
      <c r="E219" s="131"/>
      <c r="F219" s="131"/>
    </row>
    <row r="220" spans="1:6" ht="15.75">
      <c r="A220" s="120"/>
      <c r="B220" s="131"/>
      <c r="C220" s="131"/>
      <c r="D220" s="131"/>
      <c r="E220" s="131"/>
      <c r="F220" s="131"/>
    </row>
    <row r="221" spans="1:6" ht="15.75">
      <c r="A221" s="120"/>
      <c r="B221" s="131"/>
      <c r="C221" s="131"/>
      <c r="D221" s="131"/>
      <c r="E221" s="131"/>
      <c r="F221" s="131"/>
    </row>
    <row r="222" spans="1:6" ht="15.75">
      <c r="A222" s="120"/>
      <c r="B222" s="131"/>
      <c r="C222" s="131"/>
      <c r="D222" s="131"/>
      <c r="E222" s="131"/>
      <c r="F222" s="131"/>
    </row>
    <row r="223" spans="1:6" ht="15.75">
      <c r="A223" s="120"/>
      <c r="B223" s="131"/>
      <c r="C223" s="131"/>
      <c r="D223" s="131"/>
      <c r="E223" s="131"/>
      <c r="F223" s="131"/>
    </row>
    <row r="224" spans="1:6" ht="15.75">
      <c r="A224" s="120"/>
      <c r="B224" s="131"/>
      <c r="C224" s="131"/>
      <c r="D224" s="131"/>
      <c r="E224" s="131"/>
      <c r="F224" s="131"/>
    </row>
    <row r="225" spans="1:6" ht="15.75">
      <c r="A225" s="120"/>
      <c r="B225" s="131"/>
      <c r="C225" s="131"/>
      <c r="D225" s="131"/>
      <c r="E225" s="131"/>
      <c r="F225" s="131"/>
    </row>
    <row r="226" spans="1:6" ht="15.75">
      <c r="A226" s="120"/>
      <c r="B226" s="131"/>
      <c r="C226" s="131"/>
      <c r="D226" s="131"/>
      <c r="E226" s="131"/>
      <c r="F226" s="131"/>
    </row>
    <row r="227" spans="1:6" ht="15.75">
      <c r="A227" s="120"/>
      <c r="B227" s="131"/>
      <c r="C227" s="131"/>
      <c r="D227" s="131"/>
      <c r="E227" s="131"/>
      <c r="F227" s="131"/>
    </row>
    <row r="228" spans="1:6" ht="15.75">
      <c r="A228" s="120"/>
      <c r="B228" s="131"/>
      <c r="C228" s="131"/>
      <c r="D228" s="131"/>
      <c r="E228" s="131"/>
      <c r="F228" s="131"/>
    </row>
    <row r="229" spans="1:6" ht="15.75">
      <c r="A229" s="120"/>
      <c r="B229" s="131"/>
      <c r="C229" s="131"/>
      <c r="D229" s="131"/>
      <c r="E229" s="131"/>
      <c r="F229" s="131"/>
    </row>
    <row r="230" spans="1:6" ht="15.75">
      <c r="A230" s="120"/>
      <c r="B230" s="131"/>
      <c r="C230" s="131"/>
      <c r="D230" s="131"/>
      <c r="E230" s="131"/>
      <c r="F230" s="131"/>
    </row>
    <row r="231" spans="1:6" ht="15.75">
      <c r="A231" s="120"/>
      <c r="B231" s="131"/>
      <c r="C231" s="131"/>
      <c r="D231" s="131"/>
      <c r="E231" s="131"/>
      <c r="F231" s="131"/>
    </row>
    <row r="232" spans="1:6" ht="15.75">
      <c r="A232" s="120"/>
      <c r="B232" s="131"/>
      <c r="C232" s="131"/>
      <c r="D232" s="131"/>
      <c r="E232" s="131"/>
      <c r="F232" s="131"/>
    </row>
    <row r="233" spans="1:6" ht="15.75">
      <c r="A233" s="120"/>
      <c r="B233" s="131"/>
      <c r="C233" s="131"/>
      <c r="D233" s="131"/>
      <c r="E233" s="131"/>
      <c r="F233" s="131"/>
    </row>
    <row r="234" spans="1:6" ht="15.75">
      <c r="A234" s="120"/>
      <c r="B234" s="131"/>
      <c r="C234" s="131"/>
      <c r="D234" s="131"/>
      <c r="E234" s="131"/>
      <c r="F234" s="131"/>
    </row>
    <row r="235" spans="1:6" ht="15.75">
      <c r="A235" s="120"/>
      <c r="B235" s="131"/>
      <c r="C235" s="131"/>
      <c r="D235" s="131"/>
      <c r="E235" s="131"/>
      <c r="F235" s="131"/>
    </row>
    <row r="236" spans="1:6" ht="15.75">
      <c r="A236" s="120"/>
      <c r="B236" s="131"/>
      <c r="C236" s="131"/>
      <c r="D236" s="131"/>
      <c r="E236" s="131"/>
      <c r="F236" s="131"/>
    </row>
    <row r="237" spans="1:6" ht="15.75">
      <c r="A237" s="120"/>
      <c r="B237" s="131"/>
      <c r="C237" s="131"/>
      <c r="D237" s="131"/>
      <c r="E237" s="131"/>
      <c r="F237" s="131"/>
    </row>
    <row r="238" spans="1:6" ht="15.75">
      <c r="A238" s="120"/>
      <c r="B238" s="131"/>
      <c r="C238" s="131"/>
      <c r="D238" s="131"/>
      <c r="E238" s="131"/>
      <c r="F238" s="131"/>
    </row>
    <row r="239" spans="1:6" ht="15.75">
      <c r="A239" s="120"/>
      <c r="B239" s="131"/>
      <c r="C239" s="131"/>
      <c r="D239" s="131"/>
      <c r="E239" s="131"/>
      <c r="F239" s="131"/>
    </row>
    <row r="240" spans="1:6" ht="15.75">
      <c r="A240" s="120"/>
      <c r="B240" s="131"/>
      <c r="C240" s="131"/>
      <c r="D240" s="131"/>
      <c r="E240" s="131"/>
      <c r="F240" s="131"/>
    </row>
    <row r="241" spans="1:6" ht="15.75">
      <c r="A241" s="120"/>
      <c r="B241" s="131"/>
      <c r="C241" s="131"/>
      <c r="D241" s="131"/>
      <c r="E241" s="131"/>
      <c r="F241" s="131"/>
    </row>
    <row r="242" spans="1:6" ht="15.75">
      <c r="A242" s="120"/>
      <c r="B242" s="131"/>
      <c r="C242" s="131"/>
      <c r="D242" s="131"/>
      <c r="E242" s="131"/>
      <c r="F242" s="131"/>
    </row>
    <row r="243" spans="1:6" ht="15.75">
      <c r="A243" s="120"/>
      <c r="B243" s="131"/>
      <c r="C243" s="131"/>
      <c r="D243" s="131"/>
      <c r="E243" s="131"/>
      <c r="F243" s="131"/>
    </row>
    <row r="244" spans="1:6" ht="15.75">
      <c r="A244" s="120"/>
      <c r="B244" s="131"/>
      <c r="C244" s="131"/>
      <c r="D244" s="131"/>
      <c r="E244" s="131"/>
      <c r="F244" s="131"/>
    </row>
    <row r="245" spans="1:6" ht="15.75">
      <c r="A245" s="120"/>
      <c r="B245" s="131"/>
      <c r="C245" s="131"/>
      <c r="D245" s="131"/>
      <c r="E245" s="131"/>
      <c r="F245" s="131"/>
    </row>
    <row r="246" spans="1:6" ht="15.75">
      <c r="A246" s="120"/>
      <c r="B246" s="131"/>
      <c r="C246" s="131"/>
      <c r="D246" s="131"/>
      <c r="E246" s="131"/>
      <c r="F246" s="131"/>
    </row>
    <row r="247" spans="1:6" ht="15.75">
      <c r="A247" s="120"/>
      <c r="B247" s="131"/>
      <c r="C247" s="131"/>
      <c r="D247" s="131"/>
      <c r="E247" s="131"/>
      <c r="F247" s="131"/>
    </row>
    <row r="248" spans="1:6" ht="15.75">
      <c r="A248" s="120"/>
      <c r="B248" s="131"/>
      <c r="C248" s="131"/>
      <c r="D248" s="131"/>
      <c r="E248" s="131"/>
      <c r="F248" s="131"/>
    </row>
    <row r="249" spans="1:6" ht="15.75">
      <c r="A249" s="120"/>
      <c r="B249" s="131"/>
      <c r="C249" s="131"/>
      <c r="D249" s="131"/>
      <c r="E249" s="131"/>
      <c r="F249" s="131"/>
    </row>
    <row r="250" spans="1:6" ht="15.75">
      <c r="A250" s="120"/>
      <c r="B250" s="131"/>
      <c r="C250" s="131"/>
      <c r="D250" s="131"/>
      <c r="E250" s="131"/>
      <c r="F250" s="131"/>
    </row>
    <row r="251" spans="1:6" ht="15.75">
      <c r="A251" s="120"/>
      <c r="B251" s="131"/>
      <c r="C251" s="131"/>
      <c r="D251" s="131"/>
      <c r="E251" s="131"/>
      <c r="F251" s="131"/>
    </row>
    <row r="252" spans="1:6" ht="15.75">
      <c r="A252" s="120"/>
      <c r="B252" s="131"/>
      <c r="C252" s="131"/>
      <c r="D252" s="131"/>
      <c r="E252" s="131"/>
      <c r="F252" s="131"/>
    </row>
    <row r="253" spans="1:6" ht="15.75">
      <c r="A253" s="120"/>
      <c r="B253" s="131"/>
      <c r="C253" s="131"/>
      <c r="D253" s="131"/>
      <c r="E253" s="131"/>
      <c r="F253" s="131"/>
    </row>
    <row r="254" spans="1:6" ht="15.75">
      <c r="A254" s="120"/>
      <c r="B254" s="131"/>
      <c r="C254" s="131"/>
      <c r="D254" s="131"/>
      <c r="E254" s="131"/>
      <c r="F254" s="131"/>
    </row>
    <row r="255" spans="1:6" ht="15.75">
      <c r="A255" s="120"/>
      <c r="B255" s="131"/>
      <c r="C255" s="131"/>
      <c r="D255" s="131"/>
      <c r="E255" s="131"/>
      <c r="F255" s="131"/>
    </row>
    <row r="256" spans="1:6" ht="15.75">
      <c r="A256" s="120"/>
      <c r="B256" s="131"/>
      <c r="C256" s="131"/>
      <c r="D256" s="131"/>
      <c r="E256" s="131"/>
      <c r="F256" s="131"/>
    </row>
    <row r="257" spans="1:6" ht="15.75">
      <c r="A257" s="120"/>
      <c r="B257" s="131"/>
      <c r="C257" s="131"/>
      <c r="D257" s="131"/>
      <c r="E257" s="131"/>
      <c r="F257" s="131"/>
    </row>
    <row r="258" spans="1:6" ht="15.75">
      <c r="A258" s="120"/>
      <c r="B258" s="131"/>
      <c r="C258" s="131"/>
      <c r="D258" s="131"/>
      <c r="E258" s="131"/>
      <c r="F258" s="131"/>
    </row>
    <row r="259" spans="1:6" ht="15.75">
      <c r="A259" s="120"/>
      <c r="B259" s="131"/>
      <c r="C259" s="131"/>
      <c r="D259" s="131"/>
      <c r="E259" s="131"/>
      <c r="F259" s="131"/>
    </row>
    <row r="260" spans="1:6" ht="15.75">
      <c r="A260" s="120"/>
      <c r="B260" s="131"/>
      <c r="C260" s="131"/>
      <c r="D260" s="131"/>
      <c r="E260" s="131"/>
      <c r="F260" s="131"/>
    </row>
    <row r="261" spans="1:6" ht="15.75">
      <c r="A261" s="120"/>
      <c r="B261" s="131"/>
      <c r="C261" s="131"/>
      <c r="D261" s="131"/>
      <c r="E261" s="131"/>
      <c r="F261" s="131"/>
    </row>
    <row r="262" spans="1:6" ht="15.75">
      <c r="A262" s="120"/>
      <c r="B262" s="131"/>
      <c r="C262" s="131"/>
      <c r="D262" s="131"/>
      <c r="E262" s="131"/>
      <c r="F262" s="131"/>
    </row>
    <row r="263" spans="1:6" ht="15.75">
      <c r="A263" s="120"/>
    </row>
    <row r="264" spans="1:6" ht="15.75">
      <c r="A264" s="120"/>
    </row>
    <row r="265" spans="1:6" ht="15.75">
      <c r="A265" s="120"/>
    </row>
    <row r="266" spans="1:6" ht="15.75">
      <c r="A266" s="120"/>
    </row>
    <row r="267" spans="1:6" ht="15.75">
      <c r="A267" s="120"/>
    </row>
    <row r="268" spans="1:6" ht="15.75">
      <c r="A268" s="120"/>
    </row>
    <row r="269" spans="1:6" ht="15.75">
      <c r="A269" s="120"/>
    </row>
    <row r="270" spans="1:6" ht="15.75">
      <c r="A270" s="120"/>
    </row>
    <row r="271" spans="1:6" ht="15.75">
      <c r="A271" s="120"/>
    </row>
    <row r="272" spans="1:6" ht="15.75">
      <c r="A272" s="120"/>
    </row>
    <row r="273" spans="1:1" ht="15.75">
      <c r="A273" s="120"/>
    </row>
    <row r="274" spans="1:1" ht="15.75">
      <c r="A274" s="120"/>
    </row>
    <row r="275" spans="1:1" ht="15.75">
      <c r="A275" s="120"/>
    </row>
    <row r="276" spans="1:1" ht="15.75">
      <c r="A276" s="120"/>
    </row>
    <row r="277" spans="1:1" ht="15.75">
      <c r="A277" s="120"/>
    </row>
    <row r="278" spans="1:1" ht="15.75">
      <c r="A278" s="120"/>
    </row>
    <row r="279" spans="1:1" ht="15.75">
      <c r="A279" s="120"/>
    </row>
    <row r="280" spans="1:1" ht="15.75">
      <c r="A280" s="120"/>
    </row>
    <row r="281" spans="1:1" ht="15.75">
      <c r="A281" s="120"/>
    </row>
    <row r="282" spans="1:1" ht="15.75">
      <c r="A282" s="120"/>
    </row>
    <row r="283" spans="1:1" ht="15.75">
      <c r="A283" s="120"/>
    </row>
    <row r="284" spans="1:1" ht="15.75">
      <c r="A284" s="120"/>
    </row>
    <row r="285" spans="1:1" ht="15.75">
      <c r="A285" s="120"/>
    </row>
    <row r="286" spans="1:1" ht="15.75">
      <c r="A286" s="120"/>
    </row>
    <row r="287" spans="1:1" ht="15.75">
      <c r="A287" s="120"/>
    </row>
    <row r="288" spans="1:1" ht="15.75">
      <c r="A288" s="120"/>
    </row>
    <row r="289" spans="1:1" ht="15.75">
      <c r="A289" s="120"/>
    </row>
    <row r="290" spans="1:1" ht="15.75">
      <c r="A290" s="120"/>
    </row>
    <row r="291" spans="1:1" ht="15.75">
      <c r="A291" s="120"/>
    </row>
    <row r="292" spans="1:1" ht="15.75">
      <c r="A292" s="120"/>
    </row>
    <row r="293" spans="1:1" ht="15.75">
      <c r="A293" s="120"/>
    </row>
    <row r="294" spans="1:1" ht="15.75">
      <c r="A294" s="120"/>
    </row>
    <row r="295" spans="1:1" ht="15.75">
      <c r="A295" s="120"/>
    </row>
    <row r="296" spans="1:1" ht="15.75">
      <c r="A296" s="120"/>
    </row>
    <row r="297" spans="1:1" ht="15.75">
      <c r="A297" s="120"/>
    </row>
    <row r="298" spans="1:1" ht="15.75">
      <c r="A298" s="120"/>
    </row>
    <row r="299" spans="1:1" ht="15.75">
      <c r="A299" s="120"/>
    </row>
    <row r="300" spans="1:1" ht="15.75">
      <c r="A300" s="120"/>
    </row>
    <row r="301" spans="1:1" ht="15.75">
      <c r="A301" s="120"/>
    </row>
    <row r="302" spans="1:1" ht="15.75">
      <c r="A302" s="120"/>
    </row>
    <row r="303" spans="1:1" ht="15.75">
      <c r="A303" s="120"/>
    </row>
    <row r="304" spans="1:1" ht="15.75">
      <c r="A304" s="120"/>
    </row>
    <row r="305" spans="1:1" ht="15.75">
      <c r="A305" s="120"/>
    </row>
    <row r="306" spans="1:1" ht="15.75">
      <c r="A306" s="120"/>
    </row>
    <row r="307" spans="1:1" ht="15.75">
      <c r="A307" s="120"/>
    </row>
    <row r="308" spans="1:1" ht="15.75">
      <c r="A308" s="120"/>
    </row>
    <row r="309" spans="1:1" ht="15.75">
      <c r="A309" s="120"/>
    </row>
    <row r="310" spans="1:1" ht="15.75">
      <c r="A310" s="120"/>
    </row>
    <row r="311" spans="1:1" ht="15.75">
      <c r="A311" s="120"/>
    </row>
    <row r="312" spans="1:1" ht="15.75">
      <c r="A312" s="120"/>
    </row>
    <row r="313" spans="1:1" ht="15.75">
      <c r="A313" s="120"/>
    </row>
    <row r="314" spans="1:1" ht="15.75">
      <c r="A314" s="120"/>
    </row>
    <row r="315" spans="1:1" ht="15.75">
      <c r="A315" s="120"/>
    </row>
    <row r="316" spans="1:1" ht="15.75">
      <c r="A316" s="120"/>
    </row>
    <row r="317" spans="1:1" ht="15.75">
      <c r="A317" s="120"/>
    </row>
    <row r="318" spans="1:1" ht="15.75">
      <c r="A318" s="120"/>
    </row>
    <row r="319" spans="1:1" ht="15.75">
      <c r="A319" s="120"/>
    </row>
    <row r="320" spans="1:1" ht="15.75">
      <c r="A320" s="120"/>
    </row>
    <row r="321" spans="1:1" ht="15.75">
      <c r="A321" s="120"/>
    </row>
    <row r="322" spans="1:1" ht="15.75">
      <c r="A322" s="120"/>
    </row>
    <row r="323" spans="1:1" ht="15.75">
      <c r="A323" s="120"/>
    </row>
    <row r="324" spans="1:1" ht="15.75">
      <c r="A324" s="120"/>
    </row>
    <row r="325" spans="1:1" ht="15.75">
      <c r="A325" s="120"/>
    </row>
    <row r="326" spans="1:1" ht="15.75">
      <c r="A326" s="120"/>
    </row>
    <row r="327" spans="1:1" ht="15.75">
      <c r="A327" s="120"/>
    </row>
    <row r="328" spans="1:1" ht="15.75">
      <c r="A328" s="120"/>
    </row>
    <row r="329" spans="1:1" ht="15.75">
      <c r="A329" s="120"/>
    </row>
    <row r="330" spans="1:1" ht="15.75">
      <c r="A330" s="120"/>
    </row>
    <row r="331" spans="1:1" ht="15.75">
      <c r="A331" s="120"/>
    </row>
    <row r="332" spans="1:1" ht="15.75">
      <c r="A332" s="120"/>
    </row>
    <row r="333" spans="1:1" ht="15.75">
      <c r="A333" s="120"/>
    </row>
    <row r="334" spans="1:1" ht="15.75">
      <c r="A334" s="120"/>
    </row>
    <row r="335" spans="1:1" ht="15.75">
      <c r="A335" s="120"/>
    </row>
    <row r="336" spans="1:1" ht="15.75">
      <c r="A336" s="120"/>
    </row>
    <row r="337" spans="1:1" ht="15.75">
      <c r="A337" s="120"/>
    </row>
    <row r="338" spans="1:1" ht="15.75">
      <c r="A338" s="120"/>
    </row>
    <row r="339" spans="1:1" ht="15.75">
      <c r="A339" s="120"/>
    </row>
    <row r="340" spans="1:1" ht="15.75">
      <c r="A340" s="120"/>
    </row>
    <row r="341" spans="1:1" ht="15.75">
      <c r="A341" s="120"/>
    </row>
    <row r="342" spans="1:1" ht="15.75">
      <c r="A342" s="120"/>
    </row>
    <row r="343" spans="1:1" ht="15.75">
      <c r="A343" s="120"/>
    </row>
    <row r="344" spans="1:1" ht="15.75">
      <c r="A344" s="120"/>
    </row>
    <row r="345" spans="1:1" ht="15.75">
      <c r="A345" s="120"/>
    </row>
    <row r="346" spans="1:1" ht="15.75">
      <c r="A346" s="120"/>
    </row>
    <row r="347" spans="1:1" ht="15.75">
      <c r="A347" s="120"/>
    </row>
    <row r="348" spans="1:1" ht="15.75">
      <c r="A348" s="120"/>
    </row>
    <row r="349" spans="1:1" ht="15.75">
      <c r="A349" s="120"/>
    </row>
    <row r="350" spans="1:1" ht="15.75">
      <c r="A350" s="120"/>
    </row>
    <row r="351" spans="1:1" ht="15.75">
      <c r="A351" s="120"/>
    </row>
    <row r="352" spans="1:1" ht="15.75">
      <c r="A352" s="120"/>
    </row>
    <row r="353" spans="1:1" ht="15.75">
      <c r="A353" s="120"/>
    </row>
    <row r="354" spans="1:1" ht="15.75">
      <c r="A354" s="120"/>
    </row>
    <row r="355" spans="1:1" ht="15.75">
      <c r="A355" s="120"/>
    </row>
    <row r="356" spans="1:1" ht="15.75">
      <c r="A356" s="120"/>
    </row>
    <row r="357" spans="1:1" ht="15.75">
      <c r="A357" s="120"/>
    </row>
    <row r="358" spans="1:1" ht="15.75">
      <c r="A358" s="120"/>
    </row>
    <row r="359" spans="1:1" ht="15.75">
      <c r="A359" s="120"/>
    </row>
    <row r="360" spans="1:1" ht="15.75">
      <c r="A360" s="120"/>
    </row>
    <row r="361" spans="1:1" ht="15.75">
      <c r="A361" s="120"/>
    </row>
    <row r="362" spans="1:1" ht="15.75">
      <c r="A362" s="120"/>
    </row>
    <row r="363" spans="1:1" ht="15.75">
      <c r="A363" s="120"/>
    </row>
    <row r="364" spans="1:1" ht="15.75">
      <c r="A364" s="120"/>
    </row>
    <row r="365" spans="1:1" ht="15.75">
      <c r="A365" s="120"/>
    </row>
    <row r="366" spans="1:1" ht="15.75">
      <c r="A366" s="120"/>
    </row>
    <row r="367" spans="1:1" ht="15.75">
      <c r="A367" s="120"/>
    </row>
    <row r="368" spans="1:1" ht="15.75">
      <c r="A368" s="120"/>
    </row>
    <row r="369" spans="1:1" ht="15.75">
      <c r="A369" s="120"/>
    </row>
    <row r="370" spans="1:1" ht="15.75">
      <c r="A370" s="120"/>
    </row>
    <row r="371" spans="1:1" ht="15.75">
      <c r="A371" s="120"/>
    </row>
    <row r="372" spans="1:1" ht="15.75">
      <c r="A372" s="120"/>
    </row>
    <row r="373" spans="1:1" ht="15.75">
      <c r="A373" s="120"/>
    </row>
    <row r="374" spans="1:1" ht="15.75">
      <c r="A374" s="120"/>
    </row>
    <row r="375" spans="1:1" ht="15.75">
      <c r="A375" s="120"/>
    </row>
    <row r="376" spans="1:1" ht="15.75">
      <c r="A376" s="120"/>
    </row>
    <row r="377" spans="1:1" ht="15.75">
      <c r="A377" s="120"/>
    </row>
    <row r="378" spans="1:1" ht="15.75">
      <c r="A378" s="120"/>
    </row>
    <row r="379" spans="1:1" ht="15.75">
      <c r="A379" s="120"/>
    </row>
    <row r="380" spans="1:1" ht="15.75">
      <c r="A380" s="120"/>
    </row>
    <row r="381" spans="1:1" ht="15.75">
      <c r="A381" s="120"/>
    </row>
    <row r="382" spans="1:1" ht="15.75">
      <c r="A382" s="120"/>
    </row>
    <row r="383" spans="1:1" ht="15.75">
      <c r="A383" s="120"/>
    </row>
    <row r="384" spans="1:1" ht="15.75">
      <c r="A384" s="120"/>
    </row>
    <row r="385" spans="1:1" ht="15.75">
      <c r="A385" s="120"/>
    </row>
    <row r="386" spans="1:1" ht="15.75">
      <c r="A386" s="120"/>
    </row>
    <row r="387" spans="1:1" ht="15.75">
      <c r="A387" s="120"/>
    </row>
    <row r="388" spans="1:1" ht="15.75">
      <c r="A388" s="120"/>
    </row>
    <row r="389" spans="1:1" ht="15.75">
      <c r="A389" s="120"/>
    </row>
    <row r="390" spans="1:1" ht="15.75">
      <c r="A390" s="120"/>
    </row>
    <row r="391" spans="1:1" ht="15.75">
      <c r="A391" s="120"/>
    </row>
    <row r="392" spans="1:1" ht="15.75">
      <c r="A392" s="120"/>
    </row>
    <row r="393" spans="1:1" ht="15.75">
      <c r="A393" s="120"/>
    </row>
    <row r="394" spans="1:1" ht="15.75">
      <c r="A394" s="120"/>
    </row>
    <row r="395" spans="1:1" ht="15.75">
      <c r="A395" s="120"/>
    </row>
    <row r="396" spans="1:1" ht="15.75">
      <c r="A396" s="120"/>
    </row>
    <row r="397" spans="1:1" ht="15.75">
      <c r="A397" s="120"/>
    </row>
    <row r="398" spans="1:1" ht="15.75">
      <c r="A398" s="120"/>
    </row>
    <row r="399" spans="1:1" ht="15.75">
      <c r="A399" s="120"/>
    </row>
    <row r="400" spans="1:1" ht="15.75">
      <c r="A400" s="120"/>
    </row>
    <row r="401" spans="1:1" ht="15.75">
      <c r="A401" s="120"/>
    </row>
    <row r="402" spans="1:1" ht="15.75">
      <c r="A402" s="120"/>
    </row>
    <row r="403" spans="1:1" ht="15.75">
      <c r="A403" s="120"/>
    </row>
    <row r="404" spans="1:1" ht="15.75">
      <c r="A404" s="120"/>
    </row>
    <row r="405" spans="1:1" ht="15.75">
      <c r="A405" s="120"/>
    </row>
    <row r="406" spans="1:1" ht="15.75">
      <c r="A406" s="120"/>
    </row>
    <row r="407" spans="1:1" ht="15.75">
      <c r="A407" s="120"/>
    </row>
    <row r="408" spans="1:1" ht="15.75">
      <c r="A408" s="120"/>
    </row>
    <row r="409" spans="1:1" ht="15.75">
      <c r="A409" s="120"/>
    </row>
    <row r="410" spans="1:1" ht="15.75">
      <c r="A410" s="120"/>
    </row>
    <row r="411" spans="1:1" ht="15.75">
      <c r="A411" s="120"/>
    </row>
    <row r="412" spans="1:1" ht="15.75">
      <c r="A412" s="120"/>
    </row>
    <row r="413" spans="1:1" ht="15.75">
      <c r="A413" s="120"/>
    </row>
    <row r="414" spans="1:1" ht="15.75">
      <c r="A414" s="120"/>
    </row>
    <row r="415" spans="1:1" ht="15.75">
      <c r="A415" s="120"/>
    </row>
    <row r="416" spans="1:1" ht="15.75">
      <c r="A416" s="120"/>
    </row>
    <row r="417" spans="1:1" ht="15.75">
      <c r="A417" s="120"/>
    </row>
    <row r="418" spans="1:1" ht="15.75">
      <c r="A418" s="120"/>
    </row>
    <row r="419" spans="1:1" ht="15.75">
      <c r="A419" s="120"/>
    </row>
    <row r="420" spans="1:1" ht="15.75">
      <c r="A420" s="120"/>
    </row>
    <row r="421" spans="1:1" ht="15.75">
      <c r="A421" s="120"/>
    </row>
    <row r="422" spans="1:1" ht="15.75">
      <c r="A422" s="120"/>
    </row>
    <row r="423" spans="1:1" ht="15.75">
      <c r="A423" s="120"/>
    </row>
    <row r="424" spans="1:1" ht="15.75">
      <c r="A424" s="120"/>
    </row>
    <row r="425" spans="1:1" ht="15.75">
      <c r="A425" s="120"/>
    </row>
    <row r="426" spans="1:1" ht="15.75">
      <c r="A426" s="120"/>
    </row>
    <row r="427" spans="1:1" ht="15.75">
      <c r="A427" s="120"/>
    </row>
    <row r="428" spans="1:1" ht="15.75">
      <c r="A428" s="120"/>
    </row>
    <row r="429" spans="1:1" ht="15.75">
      <c r="A429" s="120"/>
    </row>
    <row r="430" spans="1:1" ht="15.75">
      <c r="A430" s="120"/>
    </row>
    <row r="431" spans="1:1" ht="15.75">
      <c r="A431" s="120"/>
    </row>
    <row r="432" spans="1:1" ht="15.75">
      <c r="A432" s="120"/>
    </row>
    <row r="433" spans="1:1" ht="15.75">
      <c r="A433" s="120"/>
    </row>
    <row r="434" spans="1:1" ht="15.75">
      <c r="A434" s="120"/>
    </row>
    <row r="435" spans="1:1" ht="15.75">
      <c r="A435" s="120"/>
    </row>
    <row r="436" spans="1:1" ht="15.75">
      <c r="A436" s="120"/>
    </row>
    <row r="437" spans="1:1" ht="15.75">
      <c r="A437" s="120"/>
    </row>
    <row r="438" spans="1:1" ht="15.75">
      <c r="A438" s="120"/>
    </row>
    <row r="439" spans="1:1" ht="15.75">
      <c r="A439" s="120"/>
    </row>
    <row r="440" spans="1:1" ht="15.75">
      <c r="A440" s="120"/>
    </row>
    <row r="441" spans="1:1" ht="15.75">
      <c r="A441" s="120"/>
    </row>
    <row r="442" spans="1:1" ht="15.75">
      <c r="A442" s="120"/>
    </row>
    <row r="443" spans="1:1" ht="15.75">
      <c r="A443" s="120"/>
    </row>
    <row r="444" spans="1:1" ht="15.75">
      <c r="A444" s="120"/>
    </row>
    <row r="445" spans="1:1" ht="15.75">
      <c r="A445" s="120"/>
    </row>
    <row r="446" spans="1:1" ht="15.75">
      <c r="A446" s="120"/>
    </row>
    <row r="447" spans="1:1" ht="15.75">
      <c r="A447" s="120"/>
    </row>
    <row r="448" spans="1:1" ht="15.75">
      <c r="A448" s="120"/>
    </row>
    <row r="449" spans="1:1" ht="15.75">
      <c r="A449" s="120"/>
    </row>
    <row r="450" spans="1:1" ht="15.75">
      <c r="A450" s="120"/>
    </row>
    <row r="451" spans="1:1" ht="15.75">
      <c r="A451" s="120"/>
    </row>
    <row r="452" spans="1:1" ht="15.75">
      <c r="A452" s="120"/>
    </row>
    <row r="453" spans="1:1" ht="15.75">
      <c r="A453" s="120"/>
    </row>
    <row r="454" spans="1:1" ht="15.75">
      <c r="A454" s="120"/>
    </row>
    <row r="455" spans="1:1" ht="15.75">
      <c r="A455" s="120"/>
    </row>
    <row r="456" spans="1:1" ht="15.75">
      <c r="A456" s="120"/>
    </row>
    <row r="457" spans="1:1" ht="15.75">
      <c r="A457" s="120"/>
    </row>
    <row r="458" spans="1:1" ht="15.75">
      <c r="A458" s="120"/>
    </row>
    <row r="459" spans="1:1" ht="15.75">
      <c r="A459" s="120"/>
    </row>
    <row r="460" spans="1:1" ht="15.75">
      <c r="A460" s="120"/>
    </row>
    <row r="461" spans="1:1" ht="15.75">
      <c r="A461" s="120"/>
    </row>
    <row r="462" spans="1:1" ht="15.75">
      <c r="A462" s="120"/>
    </row>
    <row r="463" spans="1:1" ht="15.75">
      <c r="A463" s="120"/>
    </row>
    <row r="464" spans="1:1" ht="15.75">
      <c r="A464" s="120"/>
    </row>
    <row r="465" spans="1:1" ht="15.75">
      <c r="A465" s="120"/>
    </row>
    <row r="466" spans="1:1" ht="15.75">
      <c r="A466" s="120"/>
    </row>
    <row r="467" spans="1:1" ht="15.75">
      <c r="A467" s="120"/>
    </row>
    <row r="468" spans="1:1" ht="15.75">
      <c r="A468" s="120"/>
    </row>
    <row r="469" spans="1:1" ht="15.75">
      <c r="A469" s="120"/>
    </row>
    <row r="470" spans="1:1" ht="15.75">
      <c r="A470" s="120"/>
    </row>
    <row r="471" spans="1:1" ht="15.75">
      <c r="A471" s="120"/>
    </row>
    <row r="472" spans="1:1" ht="15.75">
      <c r="A472" s="120"/>
    </row>
    <row r="473" spans="1:1" ht="15.75">
      <c r="A473" s="120"/>
    </row>
    <row r="474" spans="1:1" ht="15.75">
      <c r="A474" s="120"/>
    </row>
    <row r="475" spans="1:1" ht="15.75">
      <c r="A475" s="120"/>
    </row>
    <row r="476" spans="1:1" ht="15.75">
      <c r="A476" s="120"/>
    </row>
    <row r="477" spans="1:1" ht="15.75">
      <c r="A477" s="120"/>
    </row>
    <row r="478" spans="1:1" ht="15.75">
      <c r="A478" s="120"/>
    </row>
    <row r="479" spans="1:1" ht="15.75">
      <c r="A479" s="120"/>
    </row>
    <row r="480" spans="1:1" ht="15.75">
      <c r="A480" s="120"/>
    </row>
    <row r="481" spans="1:1" ht="15.75">
      <c r="A481" s="120"/>
    </row>
    <row r="482" spans="1:1" ht="15.75">
      <c r="A482" s="120"/>
    </row>
    <row r="483" spans="1:1" ht="15.75">
      <c r="A483" s="120"/>
    </row>
    <row r="484" spans="1:1" ht="15.75">
      <c r="A484" s="120"/>
    </row>
    <row r="485" spans="1:1" ht="15.75">
      <c r="A485" s="120"/>
    </row>
    <row r="486" spans="1:1" ht="15.75">
      <c r="A486" s="120"/>
    </row>
    <row r="487" spans="1:1" ht="15.75">
      <c r="A487" s="120"/>
    </row>
    <row r="488" spans="1:1" ht="15.75">
      <c r="A488" s="120"/>
    </row>
    <row r="489" spans="1:1" ht="15.75">
      <c r="A489" s="120"/>
    </row>
    <row r="490" spans="1:1" ht="15.75">
      <c r="A490" s="120"/>
    </row>
    <row r="491" spans="1:1" ht="15.75">
      <c r="A491" s="120"/>
    </row>
    <row r="492" spans="1:1" ht="15.75">
      <c r="A492" s="120"/>
    </row>
    <row r="493" spans="1:1" ht="15.75">
      <c r="A493" s="120"/>
    </row>
    <row r="494" spans="1:1" ht="15.75">
      <c r="A494" s="120"/>
    </row>
    <row r="495" spans="1:1" ht="15.75">
      <c r="A495" s="120"/>
    </row>
    <row r="496" spans="1:1" ht="15.75">
      <c r="A496" s="120"/>
    </row>
    <row r="497" spans="1:1" ht="15.75">
      <c r="A497" s="120"/>
    </row>
    <row r="498" spans="1:1" ht="15.75">
      <c r="A498" s="120"/>
    </row>
    <row r="499" spans="1:1" ht="15.75">
      <c r="A499" s="120"/>
    </row>
    <row r="500" spans="1:1" ht="15.75">
      <c r="A500" s="120"/>
    </row>
    <row r="501" spans="1:1" ht="15.75">
      <c r="A501" s="120"/>
    </row>
    <row r="502" spans="1:1" ht="15.75">
      <c r="A502" s="120"/>
    </row>
    <row r="503" spans="1:1" ht="15.75">
      <c r="A503" s="120"/>
    </row>
    <row r="504" spans="1:1" ht="15.75">
      <c r="A504" s="120"/>
    </row>
    <row r="505" spans="1:1" ht="15.75">
      <c r="A505" s="120"/>
    </row>
    <row r="506" spans="1:1" ht="15.75">
      <c r="A506" s="120"/>
    </row>
    <row r="507" spans="1:1" ht="15.75">
      <c r="A507" s="120"/>
    </row>
    <row r="508" spans="1:1" ht="15.75">
      <c r="A508" s="120"/>
    </row>
    <row r="509" spans="1:1" ht="15.75">
      <c r="A509" s="120"/>
    </row>
    <row r="510" spans="1:1" ht="15.75">
      <c r="A510" s="120"/>
    </row>
    <row r="511" spans="1:1" ht="15.75">
      <c r="A511" s="120"/>
    </row>
    <row r="512" spans="1:1" ht="15.75">
      <c r="A512" s="120"/>
    </row>
    <row r="513" spans="1:1" ht="15.75">
      <c r="A513" s="120"/>
    </row>
    <row r="514" spans="1:1" ht="15.75">
      <c r="A514" s="120"/>
    </row>
    <row r="515" spans="1:1" ht="15.75">
      <c r="A515" s="120"/>
    </row>
    <row r="516" spans="1:1" ht="15.75">
      <c r="A516" s="120"/>
    </row>
    <row r="517" spans="1:1" ht="15.75">
      <c r="A517" s="120"/>
    </row>
    <row r="518" spans="1:1" ht="15.75">
      <c r="A518" s="120"/>
    </row>
    <row r="519" spans="1:1" ht="15.75">
      <c r="A519" s="120"/>
    </row>
    <row r="520" spans="1:1" ht="15.75">
      <c r="A520" s="120"/>
    </row>
    <row r="521" spans="1:1" ht="15.75">
      <c r="A521" s="120"/>
    </row>
    <row r="522" spans="1:1" ht="15.75">
      <c r="A522" s="120"/>
    </row>
    <row r="523" spans="1:1" ht="15.75">
      <c r="A523" s="120"/>
    </row>
    <row r="524" spans="1:1" ht="15.75">
      <c r="A524" s="120"/>
    </row>
    <row r="525" spans="1:1" ht="15.75">
      <c r="A525" s="120"/>
    </row>
    <row r="526" spans="1:1" ht="15.75">
      <c r="A526" s="120"/>
    </row>
    <row r="527" spans="1:1" ht="15.75">
      <c r="A527" s="120"/>
    </row>
    <row r="528" spans="1:1" ht="15.75">
      <c r="A528" s="120"/>
    </row>
    <row r="529" spans="1:1" ht="15.75">
      <c r="A529" s="120"/>
    </row>
    <row r="530" spans="1:1" ht="15.75">
      <c r="A530" s="120"/>
    </row>
    <row r="531" spans="1:1" ht="15.75">
      <c r="A531" s="120"/>
    </row>
    <row r="532" spans="1:1" ht="15.75">
      <c r="A532" s="120"/>
    </row>
    <row r="533" spans="1:1" ht="15.75">
      <c r="A533" s="120"/>
    </row>
    <row r="534" spans="1:1" ht="15.75">
      <c r="A534" s="120"/>
    </row>
    <row r="535" spans="1:1" ht="15.75">
      <c r="A535" s="120"/>
    </row>
    <row r="536" spans="1:1" ht="15.75">
      <c r="A536" s="120"/>
    </row>
    <row r="537" spans="1:1" ht="15.75">
      <c r="A537" s="120"/>
    </row>
    <row r="538" spans="1:1" ht="15.75">
      <c r="A538" s="120"/>
    </row>
    <row r="539" spans="1:1" ht="15.75">
      <c r="A539" s="120"/>
    </row>
    <row r="540" spans="1:1" ht="15.75">
      <c r="A540" s="120"/>
    </row>
    <row r="541" spans="1:1" ht="15.75">
      <c r="A541" s="120"/>
    </row>
    <row r="542" spans="1:1" ht="15.75">
      <c r="A542" s="120"/>
    </row>
    <row r="543" spans="1:1" ht="15.75">
      <c r="A543" s="120"/>
    </row>
    <row r="544" spans="1:1" ht="15.75">
      <c r="A544" s="120"/>
    </row>
    <row r="545" spans="1:1" ht="15.75">
      <c r="A545" s="120"/>
    </row>
    <row r="546" spans="1:1" ht="15.75">
      <c r="A546" s="120"/>
    </row>
    <row r="547" spans="1:1" ht="15.75">
      <c r="A547" s="120"/>
    </row>
    <row r="548" spans="1:1" ht="15.75">
      <c r="A548" s="120"/>
    </row>
    <row r="549" spans="1:1" ht="15.75">
      <c r="A549" s="120"/>
    </row>
    <row r="550" spans="1:1" ht="15.75">
      <c r="A550" s="120"/>
    </row>
    <row r="551" spans="1:1" ht="15.75">
      <c r="A551" s="120"/>
    </row>
    <row r="552" spans="1:1" ht="15.75">
      <c r="A552" s="120"/>
    </row>
    <row r="553" spans="1:1" ht="15.75">
      <c r="A553" s="120"/>
    </row>
    <row r="554" spans="1:1" ht="15.75">
      <c r="A554" s="120"/>
    </row>
    <row r="555" spans="1:1" ht="15.75">
      <c r="A555" s="120"/>
    </row>
    <row r="556" spans="1:1" ht="15.75">
      <c r="A556" s="120"/>
    </row>
    <row r="557" spans="1:1" ht="15.75">
      <c r="A557" s="120"/>
    </row>
    <row r="558" spans="1:1" ht="15.75">
      <c r="A558" s="120"/>
    </row>
    <row r="559" spans="1:1" ht="15.75">
      <c r="A559" s="120"/>
    </row>
    <row r="560" spans="1:1" ht="15.75">
      <c r="A560" s="120"/>
    </row>
    <row r="561" spans="1:1" ht="15.75">
      <c r="A561" s="120"/>
    </row>
    <row r="562" spans="1:1" ht="15.75">
      <c r="A562" s="120"/>
    </row>
    <row r="563" spans="1:1" ht="15.75">
      <c r="A563" s="120"/>
    </row>
    <row r="564" spans="1:1" ht="15.75">
      <c r="A564" s="120"/>
    </row>
    <row r="565" spans="1:1" ht="15.75">
      <c r="A565" s="120"/>
    </row>
    <row r="566" spans="1:1" ht="15.75">
      <c r="A566" s="120"/>
    </row>
    <row r="567" spans="1:1" ht="15.75">
      <c r="A567" s="120"/>
    </row>
    <row r="568" spans="1:1" ht="15.75">
      <c r="A568" s="120"/>
    </row>
    <row r="569" spans="1:1" ht="15.75">
      <c r="A569" s="120"/>
    </row>
    <row r="570" spans="1:1" ht="15.75">
      <c r="A570" s="120"/>
    </row>
    <row r="571" spans="1:1" ht="15.75">
      <c r="A571" s="120"/>
    </row>
    <row r="572" spans="1:1" ht="15.75">
      <c r="A572" s="120"/>
    </row>
    <row r="573" spans="1:1" ht="15.75">
      <c r="A573" s="120"/>
    </row>
    <row r="574" spans="1:1" ht="15.75">
      <c r="A574" s="120"/>
    </row>
    <row r="575" spans="1:1" ht="15.75">
      <c r="A575" s="120"/>
    </row>
    <row r="576" spans="1:1" ht="15.75">
      <c r="A576" s="120"/>
    </row>
    <row r="577" spans="1:1" ht="15.75">
      <c r="A577" s="120"/>
    </row>
    <row r="578" spans="1:1" ht="15.75">
      <c r="A578" s="120"/>
    </row>
    <row r="579" spans="1:1" ht="15.75">
      <c r="A579" s="120"/>
    </row>
    <row r="580" spans="1:1" ht="15.75">
      <c r="A580" s="120"/>
    </row>
    <row r="581" spans="1:1" ht="15.75">
      <c r="A581" s="120"/>
    </row>
    <row r="582" spans="1:1" ht="15.75">
      <c r="A582" s="120"/>
    </row>
    <row r="583" spans="1:1" ht="15.75">
      <c r="A583" s="120"/>
    </row>
    <row r="584" spans="1:1" ht="15.75">
      <c r="A584" s="120"/>
    </row>
    <row r="585" spans="1:1" ht="15.75">
      <c r="A585" s="120"/>
    </row>
    <row r="586" spans="1:1" ht="15.75">
      <c r="A586" s="120"/>
    </row>
    <row r="587" spans="1:1" ht="15.75">
      <c r="A587" s="120"/>
    </row>
    <row r="588" spans="1:1" ht="15.75">
      <c r="A588" s="120"/>
    </row>
    <row r="589" spans="1:1" ht="15.75">
      <c r="A589" s="120"/>
    </row>
    <row r="590" spans="1:1" ht="15.75">
      <c r="A590" s="120"/>
    </row>
    <row r="591" spans="1:1" ht="15.75">
      <c r="A591" s="120"/>
    </row>
    <row r="592" spans="1:1" ht="15.75">
      <c r="A592" s="120"/>
    </row>
    <row r="593" spans="1:1" ht="15.75">
      <c r="A593" s="120"/>
    </row>
    <row r="594" spans="1:1" ht="15.75">
      <c r="A594" s="120"/>
    </row>
    <row r="595" spans="1:1" ht="15.75">
      <c r="A595" s="120"/>
    </row>
    <row r="596" spans="1:1" ht="15.75">
      <c r="A596" s="120"/>
    </row>
    <row r="597" spans="1:1" ht="15.75">
      <c r="A597" s="120"/>
    </row>
    <row r="598" spans="1:1" ht="15.75">
      <c r="A598" s="120"/>
    </row>
    <row r="599" spans="1:1" ht="15.75">
      <c r="A599" s="120"/>
    </row>
    <row r="600" spans="1:1" ht="15.75">
      <c r="A600" s="120"/>
    </row>
    <row r="601" spans="1:1" ht="15.75">
      <c r="A601" s="120"/>
    </row>
    <row r="602" spans="1:1" ht="15.75">
      <c r="A602" s="120"/>
    </row>
    <row r="603" spans="1:1" ht="15.75">
      <c r="A603" s="120"/>
    </row>
    <row r="604" spans="1:1" ht="15.75">
      <c r="A604" s="120"/>
    </row>
    <row r="605" spans="1:1" ht="15.75">
      <c r="A605" s="120"/>
    </row>
    <row r="606" spans="1:1" ht="15.75">
      <c r="A606" s="120"/>
    </row>
    <row r="607" spans="1:1" ht="15.75">
      <c r="A607" s="120"/>
    </row>
    <row r="608" spans="1:1" ht="15.75">
      <c r="A608" s="120"/>
    </row>
    <row r="609" spans="1:1" ht="15.75">
      <c r="A609" s="120"/>
    </row>
    <row r="610" spans="1:1" ht="15.75">
      <c r="A610" s="120"/>
    </row>
    <row r="611" spans="1:1" ht="15.75">
      <c r="A611" s="120"/>
    </row>
    <row r="612" spans="1:1" ht="15.75">
      <c r="A612" s="120"/>
    </row>
    <row r="613" spans="1:1" ht="15.75">
      <c r="A613" s="120"/>
    </row>
    <row r="614" spans="1:1" ht="15.75">
      <c r="A614" s="120"/>
    </row>
    <row r="615" spans="1:1" ht="15.75">
      <c r="A615" s="120"/>
    </row>
    <row r="616" spans="1:1" ht="15.75">
      <c r="A616" s="120"/>
    </row>
    <row r="617" spans="1:1" ht="15.75">
      <c r="A617" s="120"/>
    </row>
    <row r="618" spans="1:1" ht="15.75">
      <c r="A618" s="120"/>
    </row>
    <row r="619" spans="1:1" ht="15.75">
      <c r="A619" s="120"/>
    </row>
    <row r="620" spans="1:1" ht="15.75">
      <c r="A620" s="120"/>
    </row>
    <row r="621" spans="1:1" ht="15.75">
      <c r="A621" s="120"/>
    </row>
    <row r="622" spans="1:1" ht="15.75">
      <c r="A622" s="120"/>
    </row>
    <row r="623" spans="1:1" ht="15.75">
      <c r="A623" s="120"/>
    </row>
    <row r="624" spans="1:1" ht="15.75">
      <c r="A624" s="120"/>
    </row>
    <row r="625" spans="1:1" ht="15.75">
      <c r="A625" s="120"/>
    </row>
    <row r="626" spans="1:1" ht="15.75">
      <c r="A626" s="120"/>
    </row>
    <row r="627" spans="1:1" ht="15.75">
      <c r="A627" s="120"/>
    </row>
    <row r="628" spans="1:1" ht="15.75">
      <c r="A628" s="120"/>
    </row>
    <row r="629" spans="1:1" ht="15.75">
      <c r="A629" s="120"/>
    </row>
    <row r="630" spans="1:1" ht="15.75">
      <c r="A630" s="120"/>
    </row>
    <row r="631" spans="1:1" ht="15.75">
      <c r="A631" s="120"/>
    </row>
    <row r="632" spans="1:1" ht="15.75">
      <c r="A632" s="120"/>
    </row>
    <row r="633" spans="1:1" ht="15.75">
      <c r="A633" s="120"/>
    </row>
    <row r="634" spans="1:1" ht="15.75">
      <c r="A634" s="120"/>
    </row>
    <row r="635" spans="1:1" ht="15.75">
      <c r="A635" s="120"/>
    </row>
    <row r="636" spans="1:1" ht="15.75">
      <c r="A636" s="120"/>
    </row>
    <row r="637" spans="1:1" ht="15.75">
      <c r="A637" s="120"/>
    </row>
    <row r="638" spans="1:1" ht="15.75">
      <c r="A638" s="120"/>
    </row>
    <row r="639" spans="1:1" ht="15.75">
      <c r="A639" s="120"/>
    </row>
    <row r="640" spans="1:1" ht="15.75">
      <c r="A640" s="120"/>
    </row>
    <row r="641" spans="1:1" ht="15.75">
      <c r="A641" s="120"/>
    </row>
    <row r="642" spans="1:1" ht="15.75">
      <c r="A642" s="120"/>
    </row>
    <row r="643" spans="1:1" ht="15.75">
      <c r="A643" s="120"/>
    </row>
    <row r="644" spans="1:1" ht="15.75">
      <c r="A644" s="120"/>
    </row>
    <row r="645" spans="1:1" ht="15.75">
      <c r="A645" s="120"/>
    </row>
    <row r="646" spans="1:1" ht="15.75">
      <c r="A646" s="120"/>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0" orientation="landscape" horizontalDpi="300" r:id="rId1"/>
  <headerFooter alignWithMargins="0"/>
</worksheet>
</file>

<file path=xl/worksheets/sheet22.xml><?xml version="1.0" encoding="utf-8"?>
<worksheet xmlns="http://schemas.openxmlformats.org/spreadsheetml/2006/main" xmlns:r="http://schemas.openxmlformats.org/officeDocument/2006/relationships">
  <sheetPr codeName="Sheet4">
    <pageSetUpPr fitToPage="1"/>
  </sheetPr>
  <dimension ref="A1:O53"/>
  <sheetViews>
    <sheetView workbookViewId="0">
      <selection activeCell="R4" sqref="R4"/>
    </sheetView>
  </sheetViews>
  <sheetFormatPr defaultRowHeight="15"/>
  <cols>
    <col min="1" max="1" width="9.140625" style="727"/>
    <col min="2" max="2" width="11.28515625" style="727" customWidth="1"/>
    <col min="3" max="3" width="12.140625" style="727" bestFit="1" customWidth="1"/>
    <col min="4" max="4" width="11.28515625" style="727" customWidth="1"/>
    <col min="5" max="5" width="11.28515625" style="727" bestFit="1" customWidth="1"/>
    <col min="6" max="6" width="11.28515625" style="727" customWidth="1"/>
    <col min="7" max="7" width="7.28515625" style="727" bestFit="1" customWidth="1"/>
    <col min="8" max="8" width="2.140625" style="727" customWidth="1"/>
    <col min="9" max="9" width="10" style="727" customWidth="1"/>
    <col min="10" max="10" width="11.28515625" style="727" bestFit="1" customWidth="1"/>
    <col min="11" max="11" width="10.28515625" style="727" bestFit="1" customWidth="1"/>
    <col min="12" max="12" width="7.85546875" style="727" bestFit="1" customWidth="1"/>
    <col min="13" max="13" width="6.7109375" style="727" bestFit="1" customWidth="1"/>
    <col min="14" max="14" width="11.28515625" style="727" bestFit="1" customWidth="1"/>
    <col min="15" max="15" width="7.28515625" style="727" bestFit="1" customWidth="1"/>
    <col min="16" max="16" width="4.7109375" style="727" customWidth="1"/>
    <col min="17" max="18" width="9.140625" style="727"/>
    <col min="19" max="20" width="9.28515625" style="727" bestFit="1" customWidth="1"/>
    <col min="21" max="257" width="9.140625" style="727"/>
    <col min="258" max="258" width="11.28515625" style="727" customWidth="1"/>
    <col min="259" max="259" width="12.140625" style="727" bestFit="1" customWidth="1"/>
    <col min="260" max="260" width="11.28515625" style="727" customWidth="1"/>
    <col min="261" max="261" width="11.28515625" style="727" bestFit="1" customWidth="1"/>
    <col min="262" max="262" width="11.28515625" style="727" customWidth="1"/>
    <col min="263" max="263" width="7.28515625" style="727" bestFit="1" customWidth="1"/>
    <col min="264" max="264" width="6.140625" style="727" customWidth="1"/>
    <col min="265" max="265" width="10" style="727" customWidth="1"/>
    <col min="266" max="266" width="11.28515625" style="727" bestFit="1" customWidth="1"/>
    <col min="267" max="267" width="10.28515625" style="727" bestFit="1" customWidth="1"/>
    <col min="268" max="268" width="7.85546875" style="727" bestFit="1" customWidth="1"/>
    <col min="269" max="269" width="6.7109375" style="727" bestFit="1" customWidth="1"/>
    <col min="270" max="270" width="11.28515625" style="727" bestFit="1" customWidth="1"/>
    <col min="271" max="271" width="7.28515625" style="727" bestFit="1" customWidth="1"/>
    <col min="272" max="272" width="4.7109375" style="727" customWidth="1"/>
    <col min="273" max="274" width="9.140625" style="727"/>
    <col min="275" max="276" width="9.28515625" style="727" bestFit="1" customWidth="1"/>
    <col min="277" max="513" width="9.140625" style="727"/>
    <col min="514" max="514" width="11.28515625" style="727" customWidth="1"/>
    <col min="515" max="515" width="12.140625" style="727" bestFit="1" customWidth="1"/>
    <col min="516" max="516" width="11.28515625" style="727" customWidth="1"/>
    <col min="517" max="517" width="11.28515625" style="727" bestFit="1" customWidth="1"/>
    <col min="518" max="518" width="11.28515625" style="727" customWidth="1"/>
    <col min="519" max="519" width="7.28515625" style="727" bestFit="1" customWidth="1"/>
    <col min="520" max="520" width="6.140625" style="727" customWidth="1"/>
    <col min="521" max="521" width="10" style="727" customWidth="1"/>
    <col min="522" max="522" width="11.28515625" style="727" bestFit="1" customWidth="1"/>
    <col min="523" max="523" width="10.28515625" style="727" bestFit="1" customWidth="1"/>
    <col min="524" max="524" width="7.85546875" style="727" bestFit="1" customWidth="1"/>
    <col min="525" max="525" width="6.7109375" style="727" bestFit="1" customWidth="1"/>
    <col min="526" max="526" width="11.28515625" style="727" bestFit="1" customWidth="1"/>
    <col min="527" max="527" width="7.28515625" style="727" bestFit="1" customWidth="1"/>
    <col min="528" max="528" width="4.7109375" style="727" customWidth="1"/>
    <col min="529" max="530" width="9.140625" style="727"/>
    <col min="531" max="532" width="9.28515625" style="727" bestFit="1" customWidth="1"/>
    <col min="533" max="769" width="9.140625" style="727"/>
    <col min="770" max="770" width="11.28515625" style="727" customWidth="1"/>
    <col min="771" max="771" width="12.140625" style="727" bestFit="1" customWidth="1"/>
    <col min="772" max="772" width="11.28515625" style="727" customWidth="1"/>
    <col min="773" max="773" width="11.28515625" style="727" bestFit="1" customWidth="1"/>
    <col min="774" max="774" width="11.28515625" style="727" customWidth="1"/>
    <col min="775" max="775" width="7.28515625" style="727" bestFit="1" customWidth="1"/>
    <col min="776" max="776" width="6.140625" style="727" customWidth="1"/>
    <col min="777" max="777" width="10" style="727" customWidth="1"/>
    <col min="778" max="778" width="11.28515625" style="727" bestFit="1" customWidth="1"/>
    <col min="779" max="779" width="10.28515625" style="727" bestFit="1" customWidth="1"/>
    <col min="780" max="780" width="7.85546875" style="727" bestFit="1" customWidth="1"/>
    <col min="781" max="781" width="6.7109375" style="727" bestFit="1" customWidth="1"/>
    <col min="782" max="782" width="11.28515625" style="727" bestFit="1" customWidth="1"/>
    <col min="783" max="783" width="7.28515625" style="727" bestFit="1" customWidth="1"/>
    <col min="784" max="784" width="4.7109375" style="727" customWidth="1"/>
    <col min="785" max="786" width="9.140625" style="727"/>
    <col min="787" max="788" width="9.28515625" style="727" bestFit="1" customWidth="1"/>
    <col min="789" max="1025" width="9.140625" style="727"/>
    <col min="1026" max="1026" width="11.28515625" style="727" customWidth="1"/>
    <col min="1027" max="1027" width="12.140625" style="727" bestFit="1" customWidth="1"/>
    <col min="1028" max="1028" width="11.28515625" style="727" customWidth="1"/>
    <col min="1029" max="1029" width="11.28515625" style="727" bestFit="1" customWidth="1"/>
    <col min="1030" max="1030" width="11.28515625" style="727" customWidth="1"/>
    <col min="1031" max="1031" width="7.28515625" style="727" bestFit="1" customWidth="1"/>
    <col min="1032" max="1032" width="6.140625" style="727" customWidth="1"/>
    <col min="1033" max="1033" width="10" style="727" customWidth="1"/>
    <col min="1034" max="1034" width="11.28515625" style="727" bestFit="1" customWidth="1"/>
    <col min="1035" max="1035" width="10.28515625" style="727" bestFit="1" customWidth="1"/>
    <col min="1036" max="1036" width="7.85546875" style="727" bestFit="1" customWidth="1"/>
    <col min="1037" max="1037" width="6.7109375" style="727" bestFit="1" customWidth="1"/>
    <col min="1038" max="1038" width="11.28515625" style="727" bestFit="1" customWidth="1"/>
    <col min="1039" max="1039" width="7.28515625" style="727" bestFit="1" customWidth="1"/>
    <col min="1040" max="1040" width="4.7109375" style="727" customWidth="1"/>
    <col min="1041" max="1042" width="9.140625" style="727"/>
    <col min="1043" max="1044" width="9.28515625" style="727" bestFit="1" customWidth="1"/>
    <col min="1045" max="1281" width="9.140625" style="727"/>
    <col min="1282" max="1282" width="11.28515625" style="727" customWidth="1"/>
    <col min="1283" max="1283" width="12.140625" style="727" bestFit="1" customWidth="1"/>
    <col min="1284" max="1284" width="11.28515625" style="727" customWidth="1"/>
    <col min="1285" max="1285" width="11.28515625" style="727" bestFit="1" customWidth="1"/>
    <col min="1286" max="1286" width="11.28515625" style="727" customWidth="1"/>
    <col min="1287" max="1287" width="7.28515625" style="727" bestFit="1" customWidth="1"/>
    <col min="1288" max="1288" width="6.140625" style="727" customWidth="1"/>
    <col min="1289" max="1289" width="10" style="727" customWidth="1"/>
    <col min="1290" max="1290" width="11.28515625" style="727" bestFit="1" customWidth="1"/>
    <col min="1291" max="1291" width="10.28515625" style="727" bestFit="1" customWidth="1"/>
    <col min="1292" max="1292" width="7.85546875" style="727" bestFit="1" customWidth="1"/>
    <col min="1293" max="1293" width="6.7109375" style="727" bestFit="1" customWidth="1"/>
    <col min="1294" max="1294" width="11.28515625" style="727" bestFit="1" customWidth="1"/>
    <col min="1295" max="1295" width="7.28515625" style="727" bestFit="1" customWidth="1"/>
    <col min="1296" max="1296" width="4.7109375" style="727" customWidth="1"/>
    <col min="1297" max="1298" width="9.140625" style="727"/>
    <col min="1299" max="1300" width="9.28515625" style="727" bestFit="1" customWidth="1"/>
    <col min="1301" max="1537" width="9.140625" style="727"/>
    <col min="1538" max="1538" width="11.28515625" style="727" customWidth="1"/>
    <col min="1539" max="1539" width="12.140625" style="727" bestFit="1" customWidth="1"/>
    <col min="1540" max="1540" width="11.28515625" style="727" customWidth="1"/>
    <col min="1541" max="1541" width="11.28515625" style="727" bestFit="1" customWidth="1"/>
    <col min="1542" max="1542" width="11.28515625" style="727" customWidth="1"/>
    <col min="1543" max="1543" width="7.28515625" style="727" bestFit="1" customWidth="1"/>
    <col min="1544" max="1544" width="6.140625" style="727" customWidth="1"/>
    <col min="1545" max="1545" width="10" style="727" customWidth="1"/>
    <col min="1546" max="1546" width="11.28515625" style="727" bestFit="1" customWidth="1"/>
    <col min="1547" max="1547" width="10.28515625" style="727" bestFit="1" customWidth="1"/>
    <col min="1548" max="1548" width="7.85546875" style="727" bestFit="1" customWidth="1"/>
    <col min="1549" max="1549" width="6.7109375" style="727" bestFit="1" customWidth="1"/>
    <col min="1550" max="1550" width="11.28515625" style="727" bestFit="1" customWidth="1"/>
    <col min="1551" max="1551" width="7.28515625" style="727" bestFit="1" customWidth="1"/>
    <col min="1552" max="1552" width="4.7109375" style="727" customWidth="1"/>
    <col min="1553" max="1554" width="9.140625" style="727"/>
    <col min="1555" max="1556" width="9.28515625" style="727" bestFit="1" customWidth="1"/>
    <col min="1557" max="1793" width="9.140625" style="727"/>
    <col min="1794" max="1794" width="11.28515625" style="727" customWidth="1"/>
    <col min="1795" max="1795" width="12.140625" style="727" bestFit="1" customWidth="1"/>
    <col min="1796" max="1796" width="11.28515625" style="727" customWidth="1"/>
    <col min="1797" max="1797" width="11.28515625" style="727" bestFit="1" customWidth="1"/>
    <col min="1798" max="1798" width="11.28515625" style="727" customWidth="1"/>
    <col min="1799" max="1799" width="7.28515625" style="727" bestFit="1" customWidth="1"/>
    <col min="1800" max="1800" width="6.140625" style="727" customWidth="1"/>
    <col min="1801" max="1801" width="10" style="727" customWidth="1"/>
    <col min="1802" max="1802" width="11.28515625" style="727" bestFit="1" customWidth="1"/>
    <col min="1803" max="1803" width="10.28515625" style="727" bestFit="1" customWidth="1"/>
    <col min="1804" max="1804" width="7.85546875" style="727" bestFit="1" customWidth="1"/>
    <col min="1805" max="1805" width="6.7109375" style="727" bestFit="1" customWidth="1"/>
    <col min="1806" max="1806" width="11.28515625" style="727" bestFit="1" customWidth="1"/>
    <col min="1807" max="1807" width="7.28515625" style="727" bestFit="1" customWidth="1"/>
    <col min="1808" max="1808" width="4.7109375" style="727" customWidth="1"/>
    <col min="1809" max="1810" width="9.140625" style="727"/>
    <col min="1811" max="1812" width="9.28515625" style="727" bestFit="1" customWidth="1"/>
    <col min="1813" max="2049" width="9.140625" style="727"/>
    <col min="2050" max="2050" width="11.28515625" style="727" customWidth="1"/>
    <col min="2051" max="2051" width="12.140625" style="727" bestFit="1" customWidth="1"/>
    <col min="2052" max="2052" width="11.28515625" style="727" customWidth="1"/>
    <col min="2053" max="2053" width="11.28515625" style="727" bestFit="1" customWidth="1"/>
    <col min="2054" max="2054" width="11.28515625" style="727" customWidth="1"/>
    <col min="2055" max="2055" width="7.28515625" style="727" bestFit="1" customWidth="1"/>
    <col min="2056" max="2056" width="6.140625" style="727" customWidth="1"/>
    <col min="2057" max="2057" width="10" style="727" customWidth="1"/>
    <col min="2058" max="2058" width="11.28515625" style="727" bestFit="1" customWidth="1"/>
    <col min="2059" max="2059" width="10.28515625" style="727" bestFit="1" customWidth="1"/>
    <col min="2060" max="2060" width="7.85546875" style="727" bestFit="1" customWidth="1"/>
    <col min="2061" max="2061" width="6.7109375" style="727" bestFit="1" customWidth="1"/>
    <col min="2062" max="2062" width="11.28515625" style="727" bestFit="1" customWidth="1"/>
    <col min="2063" max="2063" width="7.28515625" style="727" bestFit="1" customWidth="1"/>
    <col min="2064" max="2064" width="4.7109375" style="727" customWidth="1"/>
    <col min="2065" max="2066" width="9.140625" style="727"/>
    <col min="2067" max="2068" width="9.28515625" style="727" bestFit="1" customWidth="1"/>
    <col min="2069" max="2305" width="9.140625" style="727"/>
    <col min="2306" max="2306" width="11.28515625" style="727" customWidth="1"/>
    <col min="2307" max="2307" width="12.140625" style="727" bestFit="1" customWidth="1"/>
    <col min="2308" max="2308" width="11.28515625" style="727" customWidth="1"/>
    <col min="2309" max="2309" width="11.28515625" style="727" bestFit="1" customWidth="1"/>
    <col min="2310" max="2310" width="11.28515625" style="727" customWidth="1"/>
    <col min="2311" max="2311" width="7.28515625" style="727" bestFit="1" customWidth="1"/>
    <col min="2312" max="2312" width="6.140625" style="727" customWidth="1"/>
    <col min="2313" max="2313" width="10" style="727" customWidth="1"/>
    <col min="2314" max="2314" width="11.28515625" style="727" bestFit="1" customWidth="1"/>
    <col min="2315" max="2315" width="10.28515625" style="727" bestFit="1" customWidth="1"/>
    <col min="2316" max="2316" width="7.85546875" style="727" bestFit="1" customWidth="1"/>
    <col min="2317" max="2317" width="6.7109375" style="727" bestFit="1" customWidth="1"/>
    <col min="2318" max="2318" width="11.28515625" style="727" bestFit="1" customWidth="1"/>
    <col min="2319" max="2319" width="7.28515625" style="727" bestFit="1" customWidth="1"/>
    <col min="2320" max="2320" width="4.7109375" style="727" customWidth="1"/>
    <col min="2321" max="2322" width="9.140625" style="727"/>
    <col min="2323" max="2324" width="9.28515625" style="727" bestFit="1" customWidth="1"/>
    <col min="2325" max="2561" width="9.140625" style="727"/>
    <col min="2562" max="2562" width="11.28515625" style="727" customWidth="1"/>
    <col min="2563" max="2563" width="12.140625" style="727" bestFit="1" customWidth="1"/>
    <col min="2564" max="2564" width="11.28515625" style="727" customWidth="1"/>
    <col min="2565" max="2565" width="11.28515625" style="727" bestFit="1" customWidth="1"/>
    <col min="2566" max="2566" width="11.28515625" style="727" customWidth="1"/>
    <col min="2567" max="2567" width="7.28515625" style="727" bestFit="1" customWidth="1"/>
    <col min="2568" max="2568" width="6.140625" style="727" customWidth="1"/>
    <col min="2569" max="2569" width="10" style="727" customWidth="1"/>
    <col min="2570" max="2570" width="11.28515625" style="727" bestFit="1" customWidth="1"/>
    <col min="2571" max="2571" width="10.28515625" style="727" bestFit="1" customWidth="1"/>
    <col min="2572" max="2572" width="7.85546875" style="727" bestFit="1" customWidth="1"/>
    <col min="2573" max="2573" width="6.7109375" style="727" bestFit="1" customWidth="1"/>
    <col min="2574" max="2574" width="11.28515625" style="727" bestFit="1" customWidth="1"/>
    <col min="2575" max="2575" width="7.28515625" style="727" bestFit="1" customWidth="1"/>
    <col min="2576" max="2576" width="4.7109375" style="727" customWidth="1"/>
    <col min="2577" max="2578" width="9.140625" style="727"/>
    <col min="2579" max="2580" width="9.28515625" style="727" bestFit="1" customWidth="1"/>
    <col min="2581" max="2817" width="9.140625" style="727"/>
    <col min="2818" max="2818" width="11.28515625" style="727" customWidth="1"/>
    <col min="2819" max="2819" width="12.140625" style="727" bestFit="1" customWidth="1"/>
    <col min="2820" max="2820" width="11.28515625" style="727" customWidth="1"/>
    <col min="2821" max="2821" width="11.28515625" style="727" bestFit="1" customWidth="1"/>
    <col min="2822" max="2822" width="11.28515625" style="727" customWidth="1"/>
    <col min="2823" max="2823" width="7.28515625" style="727" bestFit="1" customWidth="1"/>
    <col min="2824" max="2824" width="6.140625" style="727" customWidth="1"/>
    <col min="2825" max="2825" width="10" style="727" customWidth="1"/>
    <col min="2826" max="2826" width="11.28515625" style="727" bestFit="1" customWidth="1"/>
    <col min="2827" max="2827" width="10.28515625" style="727" bestFit="1" customWidth="1"/>
    <col min="2828" max="2828" width="7.85546875" style="727" bestFit="1" customWidth="1"/>
    <col min="2829" max="2829" width="6.7109375" style="727" bestFit="1" customWidth="1"/>
    <col min="2830" max="2830" width="11.28515625" style="727" bestFit="1" customWidth="1"/>
    <col min="2831" max="2831" width="7.28515625" style="727" bestFit="1" customWidth="1"/>
    <col min="2832" max="2832" width="4.7109375" style="727" customWidth="1"/>
    <col min="2833" max="2834" width="9.140625" style="727"/>
    <col min="2835" max="2836" width="9.28515625" style="727" bestFit="1" customWidth="1"/>
    <col min="2837" max="3073" width="9.140625" style="727"/>
    <col min="3074" max="3074" width="11.28515625" style="727" customWidth="1"/>
    <col min="3075" max="3075" width="12.140625" style="727" bestFit="1" customWidth="1"/>
    <col min="3076" max="3076" width="11.28515625" style="727" customWidth="1"/>
    <col min="3077" max="3077" width="11.28515625" style="727" bestFit="1" customWidth="1"/>
    <col min="3078" max="3078" width="11.28515625" style="727" customWidth="1"/>
    <col min="3079" max="3079" width="7.28515625" style="727" bestFit="1" customWidth="1"/>
    <col min="3080" max="3080" width="6.140625" style="727" customWidth="1"/>
    <col min="3081" max="3081" width="10" style="727" customWidth="1"/>
    <col min="3082" max="3082" width="11.28515625" style="727" bestFit="1" customWidth="1"/>
    <col min="3083" max="3083" width="10.28515625" style="727" bestFit="1" customWidth="1"/>
    <col min="3084" max="3084" width="7.85546875" style="727" bestFit="1" customWidth="1"/>
    <col min="3085" max="3085" width="6.7109375" style="727" bestFit="1" customWidth="1"/>
    <col min="3086" max="3086" width="11.28515625" style="727" bestFit="1" customWidth="1"/>
    <col min="3087" max="3087" width="7.28515625" style="727" bestFit="1" customWidth="1"/>
    <col min="3088" max="3088" width="4.7109375" style="727" customWidth="1"/>
    <col min="3089" max="3090" width="9.140625" style="727"/>
    <col min="3091" max="3092" width="9.28515625" style="727" bestFit="1" customWidth="1"/>
    <col min="3093" max="3329" width="9.140625" style="727"/>
    <col min="3330" max="3330" width="11.28515625" style="727" customWidth="1"/>
    <col min="3331" max="3331" width="12.140625" style="727" bestFit="1" customWidth="1"/>
    <col min="3332" max="3332" width="11.28515625" style="727" customWidth="1"/>
    <col min="3333" max="3333" width="11.28515625" style="727" bestFit="1" customWidth="1"/>
    <col min="3334" max="3334" width="11.28515625" style="727" customWidth="1"/>
    <col min="3335" max="3335" width="7.28515625" style="727" bestFit="1" customWidth="1"/>
    <col min="3336" max="3336" width="6.140625" style="727" customWidth="1"/>
    <col min="3337" max="3337" width="10" style="727" customWidth="1"/>
    <col min="3338" max="3338" width="11.28515625" style="727" bestFit="1" customWidth="1"/>
    <col min="3339" max="3339" width="10.28515625" style="727" bestFit="1" customWidth="1"/>
    <col min="3340" max="3340" width="7.85546875" style="727" bestFit="1" customWidth="1"/>
    <col min="3341" max="3341" width="6.7109375" style="727" bestFit="1" customWidth="1"/>
    <col min="3342" max="3342" width="11.28515625" style="727" bestFit="1" customWidth="1"/>
    <col min="3343" max="3343" width="7.28515625" style="727" bestFit="1" customWidth="1"/>
    <col min="3344" max="3344" width="4.7109375" style="727" customWidth="1"/>
    <col min="3345" max="3346" width="9.140625" style="727"/>
    <col min="3347" max="3348" width="9.28515625" style="727" bestFit="1" customWidth="1"/>
    <col min="3349" max="3585" width="9.140625" style="727"/>
    <col min="3586" max="3586" width="11.28515625" style="727" customWidth="1"/>
    <col min="3587" max="3587" width="12.140625" style="727" bestFit="1" customWidth="1"/>
    <col min="3588" max="3588" width="11.28515625" style="727" customWidth="1"/>
    <col min="3589" max="3589" width="11.28515625" style="727" bestFit="1" customWidth="1"/>
    <col min="3590" max="3590" width="11.28515625" style="727" customWidth="1"/>
    <col min="3591" max="3591" width="7.28515625" style="727" bestFit="1" customWidth="1"/>
    <col min="3592" max="3592" width="6.140625" style="727" customWidth="1"/>
    <col min="3593" max="3593" width="10" style="727" customWidth="1"/>
    <col min="3594" max="3594" width="11.28515625" style="727" bestFit="1" customWidth="1"/>
    <col min="3595" max="3595" width="10.28515625" style="727" bestFit="1" customWidth="1"/>
    <col min="3596" max="3596" width="7.85546875" style="727" bestFit="1" customWidth="1"/>
    <col min="3597" max="3597" width="6.7109375" style="727" bestFit="1" customWidth="1"/>
    <col min="3598" max="3598" width="11.28515625" style="727" bestFit="1" customWidth="1"/>
    <col min="3599" max="3599" width="7.28515625" style="727" bestFit="1" customWidth="1"/>
    <col min="3600" max="3600" width="4.7109375" style="727" customWidth="1"/>
    <col min="3601" max="3602" width="9.140625" style="727"/>
    <col min="3603" max="3604" width="9.28515625" style="727" bestFit="1" customWidth="1"/>
    <col min="3605" max="3841" width="9.140625" style="727"/>
    <col min="3842" max="3842" width="11.28515625" style="727" customWidth="1"/>
    <col min="3843" max="3843" width="12.140625" style="727" bestFit="1" customWidth="1"/>
    <col min="3844" max="3844" width="11.28515625" style="727" customWidth="1"/>
    <col min="3845" max="3845" width="11.28515625" style="727" bestFit="1" customWidth="1"/>
    <col min="3846" max="3846" width="11.28515625" style="727" customWidth="1"/>
    <col min="3847" max="3847" width="7.28515625" style="727" bestFit="1" customWidth="1"/>
    <col min="3848" max="3848" width="6.140625" style="727" customWidth="1"/>
    <col min="3849" max="3849" width="10" style="727" customWidth="1"/>
    <col min="3850" max="3850" width="11.28515625" style="727" bestFit="1" customWidth="1"/>
    <col min="3851" max="3851" width="10.28515625" style="727" bestFit="1" customWidth="1"/>
    <col min="3852" max="3852" width="7.85546875" style="727" bestFit="1" customWidth="1"/>
    <col min="3853" max="3853" width="6.7109375" style="727" bestFit="1" customWidth="1"/>
    <col min="3854" max="3854" width="11.28515625" style="727" bestFit="1" customWidth="1"/>
    <col min="3855" max="3855" width="7.28515625" style="727" bestFit="1" customWidth="1"/>
    <col min="3856" max="3856" width="4.7109375" style="727" customWidth="1"/>
    <col min="3857" max="3858" width="9.140625" style="727"/>
    <col min="3859" max="3860" width="9.28515625" style="727" bestFit="1" customWidth="1"/>
    <col min="3861" max="4097" width="9.140625" style="727"/>
    <col min="4098" max="4098" width="11.28515625" style="727" customWidth="1"/>
    <col min="4099" max="4099" width="12.140625" style="727" bestFit="1" customWidth="1"/>
    <col min="4100" max="4100" width="11.28515625" style="727" customWidth="1"/>
    <col min="4101" max="4101" width="11.28515625" style="727" bestFit="1" customWidth="1"/>
    <col min="4102" max="4102" width="11.28515625" style="727" customWidth="1"/>
    <col min="4103" max="4103" width="7.28515625" style="727" bestFit="1" customWidth="1"/>
    <col min="4104" max="4104" width="6.140625" style="727" customWidth="1"/>
    <col min="4105" max="4105" width="10" style="727" customWidth="1"/>
    <col min="4106" max="4106" width="11.28515625" style="727" bestFit="1" customWidth="1"/>
    <col min="4107" max="4107" width="10.28515625" style="727" bestFit="1" customWidth="1"/>
    <col min="4108" max="4108" width="7.85546875" style="727" bestFit="1" customWidth="1"/>
    <col min="4109" max="4109" width="6.7109375" style="727" bestFit="1" customWidth="1"/>
    <col min="4110" max="4110" width="11.28515625" style="727" bestFit="1" customWidth="1"/>
    <col min="4111" max="4111" width="7.28515625" style="727" bestFit="1" customWidth="1"/>
    <col min="4112" max="4112" width="4.7109375" style="727" customWidth="1"/>
    <col min="4113" max="4114" width="9.140625" style="727"/>
    <col min="4115" max="4116" width="9.28515625" style="727" bestFit="1" customWidth="1"/>
    <col min="4117" max="4353" width="9.140625" style="727"/>
    <col min="4354" max="4354" width="11.28515625" style="727" customWidth="1"/>
    <col min="4355" max="4355" width="12.140625" style="727" bestFit="1" customWidth="1"/>
    <col min="4356" max="4356" width="11.28515625" style="727" customWidth="1"/>
    <col min="4357" max="4357" width="11.28515625" style="727" bestFit="1" customWidth="1"/>
    <col min="4358" max="4358" width="11.28515625" style="727" customWidth="1"/>
    <col min="4359" max="4359" width="7.28515625" style="727" bestFit="1" customWidth="1"/>
    <col min="4360" max="4360" width="6.140625" style="727" customWidth="1"/>
    <col min="4361" max="4361" width="10" style="727" customWidth="1"/>
    <col min="4362" max="4362" width="11.28515625" style="727" bestFit="1" customWidth="1"/>
    <col min="4363" max="4363" width="10.28515625" style="727" bestFit="1" customWidth="1"/>
    <col min="4364" max="4364" width="7.85546875" style="727" bestFit="1" customWidth="1"/>
    <col min="4365" max="4365" width="6.7109375" style="727" bestFit="1" customWidth="1"/>
    <col min="4366" max="4366" width="11.28515625" style="727" bestFit="1" customWidth="1"/>
    <col min="4367" max="4367" width="7.28515625" style="727" bestFit="1" customWidth="1"/>
    <col min="4368" max="4368" width="4.7109375" style="727" customWidth="1"/>
    <col min="4369" max="4370" width="9.140625" style="727"/>
    <col min="4371" max="4372" width="9.28515625" style="727" bestFit="1" customWidth="1"/>
    <col min="4373" max="4609" width="9.140625" style="727"/>
    <col min="4610" max="4610" width="11.28515625" style="727" customWidth="1"/>
    <col min="4611" max="4611" width="12.140625" style="727" bestFit="1" customWidth="1"/>
    <col min="4612" max="4612" width="11.28515625" style="727" customWidth="1"/>
    <col min="4613" max="4613" width="11.28515625" style="727" bestFit="1" customWidth="1"/>
    <col min="4614" max="4614" width="11.28515625" style="727" customWidth="1"/>
    <col min="4615" max="4615" width="7.28515625" style="727" bestFit="1" customWidth="1"/>
    <col min="4616" max="4616" width="6.140625" style="727" customWidth="1"/>
    <col min="4617" max="4617" width="10" style="727" customWidth="1"/>
    <col min="4618" max="4618" width="11.28515625" style="727" bestFit="1" customWidth="1"/>
    <col min="4619" max="4619" width="10.28515625" style="727" bestFit="1" customWidth="1"/>
    <col min="4620" max="4620" width="7.85546875" style="727" bestFit="1" customWidth="1"/>
    <col min="4621" max="4621" width="6.7109375" style="727" bestFit="1" customWidth="1"/>
    <col min="4622" max="4622" width="11.28515625" style="727" bestFit="1" customWidth="1"/>
    <col min="4623" max="4623" width="7.28515625" style="727" bestFit="1" customWidth="1"/>
    <col min="4624" max="4624" width="4.7109375" style="727" customWidth="1"/>
    <col min="4625" max="4626" width="9.140625" style="727"/>
    <col min="4627" max="4628" width="9.28515625" style="727" bestFit="1" customWidth="1"/>
    <col min="4629" max="4865" width="9.140625" style="727"/>
    <col min="4866" max="4866" width="11.28515625" style="727" customWidth="1"/>
    <col min="4867" max="4867" width="12.140625" style="727" bestFit="1" customWidth="1"/>
    <col min="4868" max="4868" width="11.28515625" style="727" customWidth="1"/>
    <col min="4869" max="4869" width="11.28515625" style="727" bestFit="1" customWidth="1"/>
    <col min="4870" max="4870" width="11.28515625" style="727" customWidth="1"/>
    <col min="4871" max="4871" width="7.28515625" style="727" bestFit="1" customWidth="1"/>
    <col min="4872" max="4872" width="6.140625" style="727" customWidth="1"/>
    <col min="4873" max="4873" width="10" style="727" customWidth="1"/>
    <col min="4874" max="4874" width="11.28515625" style="727" bestFit="1" customWidth="1"/>
    <col min="4875" max="4875" width="10.28515625" style="727" bestFit="1" customWidth="1"/>
    <col min="4876" max="4876" width="7.85546875" style="727" bestFit="1" customWidth="1"/>
    <col min="4877" max="4877" width="6.7109375" style="727" bestFit="1" customWidth="1"/>
    <col min="4878" max="4878" width="11.28515625" style="727" bestFit="1" customWidth="1"/>
    <col min="4879" max="4879" width="7.28515625" style="727" bestFit="1" customWidth="1"/>
    <col min="4880" max="4880" width="4.7109375" style="727" customWidth="1"/>
    <col min="4881" max="4882" width="9.140625" style="727"/>
    <col min="4883" max="4884" width="9.28515625" style="727" bestFit="1" customWidth="1"/>
    <col min="4885" max="5121" width="9.140625" style="727"/>
    <col min="5122" max="5122" width="11.28515625" style="727" customWidth="1"/>
    <col min="5123" max="5123" width="12.140625" style="727" bestFit="1" customWidth="1"/>
    <col min="5124" max="5124" width="11.28515625" style="727" customWidth="1"/>
    <col min="5125" max="5125" width="11.28515625" style="727" bestFit="1" customWidth="1"/>
    <col min="5126" max="5126" width="11.28515625" style="727" customWidth="1"/>
    <col min="5127" max="5127" width="7.28515625" style="727" bestFit="1" customWidth="1"/>
    <col min="5128" max="5128" width="6.140625" style="727" customWidth="1"/>
    <col min="5129" max="5129" width="10" style="727" customWidth="1"/>
    <col min="5130" max="5130" width="11.28515625" style="727" bestFit="1" customWidth="1"/>
    <col min="5131" max="5131" width="10.28515625" style="727" bestFit="1" customWidth="1"/>
    <col min="5132" max="5132" width="7.85546875" style="727" bestFit="1" customWidth="1"/>
    <col min="5133" max="5133" width="6.7109375" style="727" bestFit="1" customWidth="1"/>
    <col min="5134" max="5134" width="11.28515625" style="727" bestFit="1" customWidth="1"/>
    <col min="5135" max="5135" width="7.28515625" style="727" bestFit="1" customWidth="1"/>
    <col min="5136" max="5136" width="4.7109375" style="727" customWidth="1"/>
    <col min="5137" max="5138" width="9.140625" style="727"/>
    <col min="5139" max="5140" width="9.28515625" style="727" bestFit="1" customWidth="1"/>
    <col min="5141" max="5377" width="9.140625" style="727"/>
    <col min="5378" max="5378" width="11.28515625" style="727" customWidth="1"/>
    <col min="5379" max="5379" width="12.140625" style="727" bestFit="1" customWidth="1"/>
    <col min="5380" max="5380" width="11.28515625" style="727" customWidth="1"/>
    <col min="5381" max="5381" width="11.28515625" style="727" bestFit="1" customWidth="1"/>
    <col min="5382" max="5382" width="11.28515625" style="727" customWidth="1"/>
    <col min="5383" max="5383" width="7.28515625" style="727" bestFit="1" customWidth="1"/>
    <col min="5384" max="5384" width="6.140625" style="727" customWidth="1"/>
    <col min="5385" max="5385" width="10" style="727" customWidth="1"/>
    <col min="5386" max="5386" width="11.28515625" style="727" bestFit="1" customWidth="1"/>
    <col min="5387" max="5387" width="10.28515625" style="727" bestFit="1" customWidth="1"/>
    <col min="5388" max="5388" width="7.85546875" style="727" bestFit="1" customWidth="1"/>
    <col min="5389" max="5389" width="6.7109375" style="727" bestFit="1" customWidth="1"/>
    <col min="5390" max="5390" width="11.28515625" style="727" bestFit="1" customWidth="1"/>
    <col min="5391" max="5391" width="7.28515625" style="727" bestFit="1" customWidth="1"/>
    <col min="5392" max="5392" width="4.7109375" style="727" customWidth="1"/>
    <col min="5393" max="5394" width="9.140625" style="727"/>
    <col min="5395" max="5396" width="9.28515625" style="727" bestFit="1" customWidth="1"/>
    <col min="5397" max="5633" width="9.140625" style="727"/>
    <col min="5634" max="5634" width="11.28515625" style="727" customWidth="1"/>
    <col min="5635" max="5635" width="12.140625" style="727" bestFit="1" customWidth="1"/>
    <col min="5636" max="5636" width="11.28515625" style="727" customWidth="1"/>
    <col min="5637" max="5637" width="11.28515625" style="727" bestFit="1" customWidth="1"/>
    <col min="5638" max="5638" width="11.28515625" style="727" customWidth="1"/>
    <col min="5639" max="5639" width="7.28515625" style="727" bestFit="1" customWidth="1"/>
    <col min="5640" max="5640" width="6.140625" style="727" customWidth="1"/>
    <col min="5641" max="5641" width="10" style="727" customWidth="1"/>
    <col min="5642" max="5642" width="11.28515625" style="727" bestFit="1" customWidth="1"/>
    <col min="5643" max="5643" width="10.28515625" style="727" bestFit="1" customWidth="1"/>
    <col min="5644" max="5644" width="7.85546875" style="727" bestFit="1" customWidth="1"/>
    <col min="5645" max="5645" width="6.7109375" style="727" bestFit="1" customWidth="1"/>
    <col min="5646" max="5646" width="11.28515625" style="727" bestFit="1" customWidth="1"/>
    <col min="5647" max="5647" width="7.28515625" style="727" bestFit="1" customWidth="1"/>
    <col min="5648" max="5648" width="4.7109375" style="727" customWidth="1"/>
    <col min="5649" max="5650" width="9.140625" style="727"/>
    <col min="5651" max="5652" width="9.28515625" style="727" bestFit="1" customWidth="1"/>
    <col min="5653" max="5889" width="9.140625" style="727"/>
    <col min="5890" max="5890" width="11.28515625" style="727" customWidth="1"/>
    <col min="5891" max="5891" width="12.140625" style="727" bestFit="1" customWidth="1"/>
    <col min="5892" max="5892" width="11.28515625" style="727" customWidth="1"/>
    <col min="5893" max="5893" width="11.28515625" style="727" bestFit="1" customWidth="1"/>
    <col min="5894" max="5894" width="11.28515625" style="727" customWidth="1"/>
    <col min="5895" max="5895" width="7.28515625" style="727" bestFit="1" customWidth="1"/>
    <col min="5896" max="5896" width="6.140625" style="727" customWidth="1"/>
    <col min="5897" max="5897" width="10" style="727" customWidth="1"/>
    <col min="5898" max="5898" width="11.28515625" style="727" bestFit="1" customWidth="1"/>
    <col min="5899" max="5899" width="10.28515625" style="727" bestFit="1" customWidth="1"/>
    <col min="5900" max="5900" width="7.85546875" style="727" bestFit="1" customWidth="1"/>
    <col min="5901" max="5901" width="6.7109375" style="727" bestFit="1" customWidth="1"/>
    <col min="5902" max="5902" width="11.28515625" style="727" bestFit="1" customWidth="1"/>
    <col min="5903" max="5903" width="7.28515625" style="727" bestFit="1" customWidth="1"/>
    <col min="5904" max="5904" width="4.7109375" style="727" customWidth="1"/>
    <col min="5905" max="5906" width="9.140625" style="727"/>
    <col min="5907" max="5908" width="9.28515625" style="727" bestFit="1" customWidth="1"/>
    <col min="5909" max="6145" width="9.140625" style="727"/>
    <col min="6146" max="6146" width="11.28515625" style="727" customWidth="1"/>
    <col min="6147" max="6147" width="12.140625" style="727" bestFit="1" customWidth="1"/>
    <col min="6148" max="6148" width="11.28515625" style="727" customWidth="1"/>
    <col min="6149" max="6149" width="11.28515625" style="727" bestFit="1" customWidth="1"/>
    <col min="6150" max="6150" width="11.28515625" style="727" customWidth="1"/>
    <col min="6151" max="6151" width="7.28515625" style="727" bestFit="1" customWidth="1"/>
    <col min="6152" max="6152" width="6.140625" style="727" customWidth="1"/>
    <col min="6153" max="6153" width="10" style="727" customWidth="1"/>
    <col min="6154" max="6154" width="11.28515625" style="727" bestFit="1" customWidth="1"/>
    <col min="6155" max="6155" width="10.28515625" style="727" bestFit="1" customWidth="1"/>
    <col min="6156" max="6156" width="7.85546875" style="727" bestFit="1" customWidth="1"/>
    <col min="6157" max="6157" width="6.7109375" style="727" bestFit="1" customWidth="1"/>
    <col min="6158" max="6158" width="11.28515625" style="727" bestFit="1" customWidth="1"/>
    <col min="6159" max="6159" width="7.28515625" style="727" bestFit="1" customWidth="1"/>
    <col min="6160" max="6160" width="4.7109375" style="727" customWidth="1"/>
    <col min="6161" max="6162" width="9.140625" style="727"/>
    <col min="6163" max="6164" width="9.28515625" style="727" bestFit="1" customWidth="1"/>
    <col min="6165" max="6401" width="9.140625" style="727"/>
    <col min="6402" max="6402" width="11.28515625" style="727" customWidth="1"/>
    <col min="6403" max="6403" width="12.140625" style="727" bestFit="1" customWidth="1"/>
    <col min="6404" max="6404" width="11.28515625" style="727" customWidth="1"/>
    <col min="6405" max="6405" width="11.28515625" style="727" bestFit="1" customWidth="1"/>
    <col min="6406" max="6406" width="11.28515625" style="727" customWidth="1"/>
    <col min="6407" max="6407" width="7.28515625" style="727" bestFit="1" customWidth="1"/>
    <col min="6408" max="6408" width="6.140625" style="727" customWidth="1"/>
    <col min="6409" max="6409" width="10" style="727" customWidth="1"/>
    <col min="6410" max="6410" width="11.28515625" style="727" bestFit="1" customWidth="1"/>
    <col min="6411" max="6411" width="10.28515625" style="727" bestFit="1" customWidth="1"/>
    <col min="6412" max="6412" width="7.85546875" style="727" bestFit="1" customWidth="1"/>
    <col min="6413" max="6413" width="6.7109375" style="727" bestFit="1" customWidth="1"/>
    <col min="6414" max="6414" width="11.28515625" style="727" bestFit="1" customWidth="1"/>
    <col min="6415" max="6415" width="7.28515625" style="727" bestFit="1" customWidth="1"/>
    <col min="6416" max="6416" width="4.7109375" style="727" customWidth="1"/>
    <col min="6417" max="6418" width="9.140625" style="727"/>
    <col min="6419" max="6420" width="9.28515625" style="727" bestFit="1" customWidth="1"/>
    <col min="6421" max="6657" width="9.140625" style="727"/>
    <col min="6658" max="6658" width="11.28515625" style="727" customWidth="1"/>
    <col min="6659" max="6659" width="12.140625" style="727" bestFit="1" customWidth="1"/>
    <col min="6660" max="6660" width="11.28515625" style="727" customWidth="1"/>
    <col min="6661" max="6661" width="11.28515625" style="727" bestFit="1" customWidth="1"/>
    <col min="6662" max="6662" width="11.28515625" style="727" customWidth="1"/>
    <col min="6663" max="6663" width="7.28515625" style="727" bestFit="1" customWidth="1"/>
    <col min="6664" max="6664" width="6.140625" style="727" customWidth="1"/>
    <col min="6665" max="6665" width="10" style="727" customWidth="1"/>
    <col min="6666" max="6666" width="11.28515625" style="727" bestFit="1" customWidth="1"/>
    <col min="6667" max="6667" width="10.28515625" style="727" bestFit="1" customWidth="1"/>
    <col min="6668" max="6668" width="7.85546875" style="727" bestFit="1" customWidth="1"/>
    <col min="6669" max="6669" width="6.7109375" style="727" bestFit="1" customWidth="1"/>
    <col min="6670" max="6670" width="11.28515625" style="727" bestFit="1" customWidth="1"/>
    <col min="6671" max="6671" width="7.28515625" style="727" bestFit="1" customWidth="1"/>
    <col min="6672" max="6672" width="4.7109375" style="727" customWidth="1"/>
    <col min="6673" max="6674" width="9.140625" style="727"/>
    <col min="6675" max="6676" width="9.28515625" style="727" bestFit="1" customWidth="1"/>
    <col min="6677" max="6913" width="9.140625" style="727"/>
    <col min="6914" max="6914" width="11.28515625" style="727" customWidth="1"/>
    <col min="6915" max="6915" width="12.140625" style="727" bestFit="1" customWidth="1"/>
    <col min="6916" max="6916" width="11.28515625" style="727" customWidth="1"/>
    <col min="6917" max="6917" width="11.28515625" style="727" bestFit="1" customWidth="1"/>
    <col min="6918" max="6918" width="11.28515625" style="727" customWidth="1"/>
    <col min="6919" max="6919" width="7.28515625" style="727" bestFit="1" customWidth="1"/>
    <col min="6920" max="6920" width="6.140625" style="727" customWidth="1"/>
    <col min="6921" max="6921" width="10" style="727" customWidth="1"/>
    <col min="6922" max="6922" width="11.28515625" style="727" bestFit="1" customWidth="1"/>
    <col min="6923" max="6923" width="10.28515625" style="727" bestFit="1" customWidth="1"/>
    <col min="6924" max="6924" width="7.85546875" style="727" bestFit="1" customWidth="1"/>
    <col min="6925" max="6925" width="6.7109375" style="727" bestFit="1" customWidth="1"/>
    <col min="6926" max="6926" width="11.28515625" style="727" bestFit="1" customWidth="1"/>
    <col min="6927" max="6927" width="7.28515625" style="727" bestFit="1" customWidth="1"/>
    <col min="6928" max="6928" width="4.7109375" style="727" customWidth="1"/>
    <col min="6929" max="6930" width="9.140625" style="727"/>
    <col min="6931" max="6932" width="9.28515625" style="727" bestFit="1" customWidth="1"/>
    <col min="6933" max="7169" width="9.140625" style="727"/>
    <col min="7170" max="7170" width="11.28515625" style="727" customWidth="1"/>
    <col min="7171" max="7171" width="12.140625" style="727" bestFit="1" customWidth="1"/>
    <col min="7172" max="7172" width="11.28515625" style="727" customWidth="1"/>
    <col min="7173" max="7173" width="11.28515625" style="727" bestFit="1" customWidth="1"/>
    <col min="7174" max="7174" width="11.28515625" style="727" customWidth="1"/>
    <col min="7175" max="7175" width="7.28515625" style="727" bestFit="1" customWidth="1"/>
    <col min="7176" max="7176" width="6.140625" style="727" customWidth="1"/>
    <col min="7177" max="7177" width="10" style="727" customWidth="1"/>
    <col min="7178" max="7178" width="11.28515625" style="727" bestFit="1" customWidth="1"/>
    <col min="7179" max="7179" width="10.28515625" style="727" bestFit="1" customWidth="1"/>
    <col min="7180" max="7180" width="7.85546875" style="727" bestFit="1" customWidth="1"/>
    <col min="7181" max="7181" width="6.7109375" style="727" bestFit="1" customWidth="1"/>
    <col min="7182" max="7182" width="11.28515625" style="727" bestFit="1" customWidth="1"/>
    <col min="7183" max="7183" width="7.28515625" style="727" bestFit="1" customWidth="1"/>
    <col min="7184" max="7184" width="4.7109375" style="727" customWidth="1"/>
    <col min="7185" max="7186" width="9.140625" style="727"/>
    <col min="7187" max="7188" width="9.28515625" style="727" bestFit="1" customWidth="1"/>
    <col min="7189" max="7425" width="9.140625" style="727"/>
    <col min="7426" max="7426" width="11.28515625" style="727" customWidth="1"/>
    <col min="7427" max="7427" width="12.140625" style="727" bestFit="1" customWidth="1"/>
    <col min="7428" max="7428" width="11.28515625" style="727" customWidth="1"/>
    <col min="7429" max="7429" width="11.28515625" style="727" bestFit="1" customWidth="1"/>
    <col min="7430" max="7430" width="11.28515625" style="727" customWidth="1"/>
    <col min="7431" max="7431" width="7.28515625" style="727" bestFit="1" customWidth="1"/>
    <col min="7432" max="7432" width="6.140625" style="727" customWidth="1"/>
    <col min="7433" max="7433" width="10" style="727" customWidth="1"/>
    <col min="7434" max="7434" width="11.28515625" style="727" bestFit="1" customWidth="1"/>
    <col min="7435" max="7435" width="10.28515625" style="727" bestFit="1" customWidth="1"/>
    <col min="7436" max="7436" width="7.85546875" style="727" bestFit="1" customWidth="1"/>
    <col min="7437" max="7437" width="6.7109375" style="727" bestFit="1" customWidth="1"/>
    <col min="7438" max="7438" width="11.28515625" style="727" bestFit="1" customWidth="1"/>
    <col min="7439" max="7439" width="7.28515625" style="727" bestFit="1" customWidth="1"/>
    <col min="7440" max="7440" width="4.7109375" style="727" customWidth="1"/>
    <col min="7441" max="7442" width="9.140625" style="727"/>
    <col min="7443" max="7444" width="9.28515625" style="727" bestFit="1" customWidth="1"/>
    <col min="7445" max="7681" width="9.140625" style="727"/>
    <col min="7682" max="7682" width="11.28515625" style="727" customWidth="1"/>
    <col min="7683" max="7683" width="12.140625" style="727" bestFit="1" customWidth="1"/>
    <col min="7684" max="7684" width="11.28515625" style="727" customWidth="1"/>
    <col min="7685" max="7685" width="11.28515625" style="727" bestFit="1" customWidth="1"/>
    <col min="7686" max="7686" width="11.28515625" style="727" customWidth="1"/>
    <col min="7687" max="7687" width="7.28515625" style="727" bestFit="1" customWidth="1"/>
    <col min="7688" max="7688" width="6.140625" style="727" customWidth="1"/>
    <col min="7689" max="7689" width="10" style="727" customWidth="1"/>
    <col min="7690" max="7690" width="11.28515625" style="727" bestFit="1" customWidth="1"/>
    <col min="7691" max="7691" width="10.28515625" style="727" bestFit="1" customWidth="1"/>
    <col min="7692" max="7692" width="7.85546875" style="727" bestFit="1" customWidth="1"/>
    <col min="7693" max="7693" width="6.7109375" style="727" bestFit="1" customWidth="1"/>
    <col min="7694" max="7694" width="11.28515625" style="727" bestFit="1" customWidth="1"/>
    <col min="7695" max="7695" width="7.28515625" style="727" bestFit="1" customWidth="1"/>
    <col min="7696" max="7696" width="4.7109375" style="727" customWidth="1"/>
    <col min="7697" max="7698" width="9.140625" style="727"/>
    <col min="7699" max="7700" width="9.28515625" style="727" bestFit="1" customWidth="1"/>
    <col min="7701" max="7937" width="9.140625" style="727"/>
    <col min="7938" max="7938" width="11.28515625" style="727" customWidth="1"/>
    <col min="7939" max="7939" width="12.140625" style="727" bestFit="1" customWidth="1"/>
    <col min="7940" max="7940" width="11.28515625" style="727" customWidth="1"/>
    <col min="7941" max="7941" width="11.28515625" style="727" bestFit="1" customWidth="1"/>
    <col min="7942" max="7942" width="11.28515625" style="727" customWidth="1"/>
    <col min="7943" max="7943" width="7.28515625" style="727" bestFit="1" customWidth="1"/>
    <col min="7944" max="7944" width="6.140625" style="727" customWidth="1"/>
    <col min="7945" max="7945" width="10" style="727" customWidth="1"/>
    <col min="7946" max="7946" width="11.28515625" style="727" bestFit="1" customWidth="1"/>
    <col min="7947" max="7947" width="10.28515625" style="727" bestFit="1" customWidth="1"/>
    <col min="7948" max="7948" width="7.85546875" style="727" bestFit="1" customWidth="1"/>
    <col min="7949" max="7949" width="6.7109375" style="727" bestFit="1" customWidth="1"/>
    <col min="7950" max="7950" width="11.28515625" style="727" bestFit="1" customWidth="1"/>
    <col min="7951" max="7951" width="7.28515625" style="727" bestFit="1" customWidth="1"/>
    <col min="7952" max="7952" width="4.7109375" style="727" customWidth="1"/>
    <col min="7953" max="7954" width="9.140625" style="727"/>
    <col min="7955" max="7956" width="9.28515625" style="727" bestFit="1" customWidth="1"/>
    <col min="7957" max="8193" width="9.140625" style="727"/>
    <col min="8194" max="8194" width="11.28515625" style="727" customWidth="1"/>
    <col min="8195" max="8195" width="12.140625" style="727" bestFit="1" customWidth="1"/>
    <col min="8196" max="8196" width="11.28515625" style="727" customWidth="1"/>
    <col min="8197" max="8197" width="11.28515625" style="727" bestFit="1" customWidth="1"/>
    <col min="8198" max="8198" width="11.28515625" style="727" customWidth="1"/>
    <col min="8199" max="8199" width="7.28515625" style="727" bestFit="1" customWidth="1"/>
    <col min="8200" max="8200" width="6.140625" style="727" customWidth="1"/>
    <col min="8201" max="8201" width="10" style="727" customWidth="1"/>
    <col min="8202" max="8202" width="11.28515625" style="727" bestFit="1" customWidth="1"/>
    <col min="8203" max="8203" width="10.28515625" style="727" bestFit="1" customWidth="1"/>
    <col min="8204" max="8204" width="7.85546875" style="727" bestFit="1" customWidth="1"/>
    <col min="8205" max="8205" width="6.7109375" style="727" bestFit="1" customWidth="1"/>
    <col min="8206" max="8206" width="11.28515625" style="727" bestFit="1" customWidth="1"/>
    <col min="8207" max="8207" width="7.28515625" style="727" bestFit="1" customWidth="1"/>
    <col min="8208" max="8208" width="4.7109375" style="727" customWidth="1"/>
    <col min="8209" max="8210" width="9.140625" style="727"/>
    <col min="8211" max="8212" width="9.28515625" style="727" bestFit="1" customWidth="1"/>
    <col min="8213" max="8449" width="9.140625" style="727"/>
    <col min="8450" max="8450" width="11.28515625" style="727" customWidth="1"/>
    <col min="8451" max="8451" width="12.140625" style="727" bestFit="1" customWidth="1"/>
    <col min="8452" max="8452" width="11.28515625" style="727" customWidth="1"/>
    <col min="8453" max="8453" width="11.28515625" style="727" bestFit="1" customWidth="1"/>
    <col min="8454" max="8454" width="11.28515625" style="727" customWidth="1"/>
    <col min="8455" max="8455" width="7.28515625" style="727" bestFit="1" customWidth="1"/>
    <col min="8456" max="8456" width="6.140625" style="727" customWidth="1"/>
    <col min="8457" max="8457" width="10" style="727" customWidth="1"/>
    <col min="8458" max="8458" width="11.28515625" style="727" bestFit="1" customWidth="1"/>
    <col min="8459" max="8459" width="10.28515625" style="727" bestFit="1" customWidth="1"/>
    <col min="8460" max="8460" width="7.85546875" style="727" bestFit="1" customWidth="1"/>
    <col min="8461" max="8461" width="6.7109375" style="727" bestFit="1" customWidth="1"/>
    <col min="8462" max="8462" width="11.28515625" style="727" bestFit="1" customWidth="1"/>
    <col min="8463" max="8463" width="7.28515625" style="727" bestFit="1" customWidth="1"/>
    <col min="8464" max="8464" width="4.7109375" style="727" customWidth="1"/>
    <col min="8465" max="8466" width="9.140625" style="727"/>
    <col min="8467" max="8468" width="9.28515625" style="727" bestFit="1" customWidth="1"/>
    <col min="8469" max="8705" width="9.140625" style="727"/>
    <col min="8706" max="8706" width="11.28515625" style="727" customWidth="1"/>
    <col min="8707" max="8707" width="12.140625" style="727" bestFit="1" customWidth="1"/>
    <col min="8708" max="8708" width="11.28515625" style="727" customWidth="1"/>
    <col min="8709" max="8709" width="11.28515625" style="727" bestFit="1" customWidth="1"/>
    <col min="8710" max="8710" width="11.28515625" style="727" customWidth="1"/>
    <col min="8711" max="8711" width="7.28515625" style="727" bestFit="1" customWidth="1"/>
    <col min="8712" max="8712" width="6.140625" style="727" customWidth="1"/>
    <col min="8713" max="8713" width="10" style="727" customWidth="1"/>
    <col min="8714" max="8714" width="11.28515625" style="727" bestFit="1" customWidth="1"/>
    <col min="8715" max="8715" width="10.28515625" style="727" bestFit="1" customWidth="1"/>
    <col min="8716" max="8716" width="7.85546875" style="727" bestFit="1" customWidth="1"/>
    <col min="8717" max="8717" width="6.7109375" style="727" bestFit="1" customWidth="1"/>
    <col min="8718" max="8718" width="11.28515625" style="727" bestFit="1" customWidth="1"/>
    <col min="8719" max="8719" width="7.28515625" style="727" bestFit="1" customWidth="1"/>
    <col min="8720" max="8720" width="4.7109375" style="727" customWidth="1"/>
    <col min="8721" max="8722" width="9.140625" style="727"/>
    <col min="8723" max="8724" width="9.28515625" style="727" bestFit="1" customWidth="1"/>
    <col min="8725" max="8961" width="9.140625" style="727"/>
    <col min="8962" max="8962" width="11.28515625" style="727" customWidth="1"/>
    <col min="8963" max="8963" width="12.140625" style="727" bestFit="1" customWidth="1"/>
    <col min="8964" max="8964" width="11.28515625" style="727" customWidth="1"/>
    <col min="8965" max="8965" width="11.28515625" style="727" bestFit="1" customWidth="1"/>
    <col min="8966" max="8966" width="11.28515625" style="727" customWidth="1"/>
    <col min="8967" max="8967" width="7.28515625" style="727" bestFit="1" customWidth="1"/>
    <col min="8968" max="8968" width="6.140625" style="727" customWidth="1"/>
    <col min="8969" max="8969" width="10" style="727" customWidth="1"/>
    <col min="8970" max="8970" width="11.28515625" style="727" bestFit="1" customWidth="1"/>
    <col min="8971" max="8971" width="10.28515625" style="727" bestFit="1" customWidth="1"/>
    <col min="8972" max="8972" width="7.85546875" style="727" bestFit="1" customWidth="1"/>
    <col min="8973" max="8973" width="6.7109375" style="727" bestFit="1" customWidth="1"/>
    <col min="8974" max="8974" width="11.28515625" style="727" bestFit="1" customWidth="1"/>
    <col min="8975" max="8975" width="7.28515625" style="727" bestFit="1" customWidth="1"/>
    <col min="8976" max="8976" width="4.7109375" style="727" customWidth="1"/>
    <col min="8977" max="8978" width="9.140625" style="727"/>
    <col min="8979" max="8980" width="9.28515625" style="727" bestFit="1" customWidth="1"/>
    <col min="8981" max="9217" width="9.140625" style="727"/>
    <col min="9218" max="9218" width="11.28515625" style="727" customWidth="1"/>
    <col min="9219" max="9219" width="12.140625" style="727" bestFit="1" customWidth="1"/>
    <col min="9220" max="9220" width="11.28515625" style="727" customWidth="1"/>
    <col min="9221" max="9221" width="11.28515625" style="727" bestFit="1" customWidth="1"/>
    <col min="9222" max="9222" width="11.28515625" style="727" customWidth="1"/>
    <col min="9223" max="9223" width="7.28515625" style="727" bestFit="1" customWidth="1"/>
    <col min="9224" max="9224" width="6.140625" style="727" customWidth="1"/>
    <col min="9225" max="9225" width="10" style="727" customWidth="1"/>
    <col min="9226" max="9226" width="11.28515625" style="727" bestFit="1" customWidth="1"/>
    <col min="9227" max="9227" width="10.28515625" style="727" bestFit="1" customWidth="1"/>
    <col min="9228" max="9228" width="7.85546875" style="727" bestFit="1" customWidth="1"/>
    <col min="9229" max="9229" width="6.7109375" style="727" bestFit="1" customWidth="1"/>
    <col min="9230" max="9230" width="11.28515625" style="727" bestFit="1" customWidth="1"/>
    <col min="9231" max="9231" width="7.28515625" style="727" bestFit="1" customWidth="1"/>
    <col min="9232" max="9232" width="4.7109375" style="727" customWidth="1"/>
    <col min="9233" max="9234" width="9.140625" style="727"/>
    <col min="9235" max="9236" width="9.28515625" style="727" bestFit="1" customWidth="1"/>
    <col min="9237" max="9473" width="9.140625" style="727"/>
    <col min="9474" max="9474" width="11.28515625" style="727" customWidth="1"/>
    <col min="9475" max="9475" width="12.140625" style="727" bestFit="1" customWidth="1"/>
    <col min="9476" max="9476" width="11.28515625" style="727" customWidth="1"/>
    <col min="9477" max="9477" width="11.28515625" style="727" bestFit="1" customWidth="1"/>
    <col min="9478" max="9478" width="11.28515625" style="727" customWidth="1"/>
    <col min="9479" max="9479" width="7.28515625" style="727" bestFit="1" customWidth="1"/>
    <col min="9480" max="9480" width="6.140625" style="727" customWidth="1"/>
    <col min="9481" max="9481" width="10" style="727" customWidth="1"/>
    <col min="9482" max="9482" width="11.28515625" style="727" bestFit="1" customWidth="1"/>
    <col min="9483" max="9483" width="10.28515625" style="727" bestFit="1" customWidth="1"/>
    <col min="9484" max="9484" width="7.85546875" style="727" bestFit="1" customWidth="1"/>
    <col min="9485" max="9485" width="6.7109375" style="727" bestFit="1" customWidth="1"/>
    <col min="9486" max="9486" width="11.28515625" style="727" bestFit="1" customWidth="1"/>
    <col min="9487" max="9487" width="7.28515625" style="727" bestFit="1" customWidth="1"/>
    <col min="9488" max="9488" width="4.7109375" style="727" customWidth="1"/>
    <col min="9489" max="9490" width="9.140625" style="727"/>
    <col min="9491" max="9492" width="9.28515625" style="727" bestFit="1" customWidth="1"/>
    <col min="9493" max="9729" width="9.140625" style="727"/>
    <col min="9730" max="9730" width="11.28515625" style="727" customWidth="1"/>
    <col min="9731" max="9731" width="12.140625" style="727" bestFit="1" customWidth="1"/>
    <col min="9732" max="9732" width="11.28515625" style="727" customWidth="1"/>
    <col min="9733" max="9733" width="11.28515625" style="727" bestFit="1" customWidth="1"/>
    <col min="9734" max="9734" width="11.28515625" style="727" customWidth="1"/>
    <col min="9735" max="9735" width="7.28515625" style="727" bestFit="1" customWidth="1"/>
    <col min="9736" max="9736" width="6.140625" style="727" customWidth="1"/>
    <col min="9737" max="9737" width="10" style="727" customWidth="1"/>
    <col min="9738" max="9738" width="11.28515625" style="727" bestFit="1" customWidth="1"/>
    <col min="9739" max="9739" width="10.28515625" style="727" bestFit="1" customWidth="1"/>
    <col min="9740" max="9740" width="7.85546875" style="727" bestFit="1" customWidth="1"/>
    <col min="9741" max="9741" width="6.7109375" style="727" bestFit="1" customWidth="1"/>
    <col min="9742" max="9742" width="11.28515625" style="727" bestFit="1" customWidth="1"/>
    <col min="9743" max="9743" width="7.28515625" style="727" bestFit="1" customWidth="1"/>
    <col min="9744" max="9744" width="4.7109375" style="727" customWidth="1"/>
    <col min="9745" max="9746" width="9.140625" style="727"/>
    <col min="9747" max="9748" width="9.28515625" style="727" bestFit="1" customWidth="1"/>
    <col min="9749" max="9985" width="9.140625" style="727"/>
    <col min="9986" max="9986" width="11.28515625" style="727" customWidth="1"/>
    <col min="9987" max="9987" width="12.140625" style="727" bestFit="1" customWidth="1"/>
    <col min="9988" max="9988" width="11.28515625" style="727" customWidth="1"/>
    <col min="9989" max="9989" width="11.28515625" style="727" bestFit="1" customWidth="1"/>
    <col min="9990" max="9990" width="11.28515625" style="727" customWidth="1"/>
    <col min="9991" max="9991" width="7.28515625" style="727" bestFit="1" customWidth="1"/>
    <col min="9992" max="9992" width="6.140625" style="727" customWidth="1"/>
    <col min="9993" max="9993" width="10" style="727" customWidth="1"/>
    <col min="9994" max="9994" width="11.28515625" style="727" bestFit="1" customWidth="1"/>
    <col min="9995" max="9995" width="10.28515625" style="727" bestFit="1" customWidth="1"/>
    <col min="9996" max="9996" width="7.85546875" style="727" bestFit="1" customWidth="1"/>
    <col min="9997" max="9997" width="6.7109375" style="727" bestFit="1" customWidth="1"/>
    <col min="9998" max="9998" width="11.28515625" style="727" bestFit="1" customWidth="1"/>
    <col min="9999" max="9999" width="7.28515625" style="727" bestFit="1" customWidth="1"/>
    <col min="10000" max="10000" width="4.7109375" style="727" customWidth="1"/>
    <col min="10001" max="10002" width="9.140625" style="727"/>
    <col min="10003" max="10004" width="9.28515625" style="727" bestFit="1" customWidth="1"/>
    <col min="10005" max="10241" width="9.140625" style="727"/>
    <col min="10242" max="10242" width="11.28515625" style="727" customWidth="1"/>
    <col min="10243" max="10243" width="12.140625" style="727" bestFit="1" customWidth="1"/>
    <col min="10244" max="10244" width="11.28515625" style="727" customWidth="1"/>
    <col min="10245" max="10245" width="11.28515625" style="727" bestFit="1" customWidth="1"/>
    <col min="10246" max="10246" width="11.28515625" style="727" customWidth="1"/>
    <col min="10247" max="10247" width="7.28515625" style="727" bestFit="1" customWidth="1"/>
    <col min="10248" max="10248" width="6.140625" style="727" customWidth="1"/>
    <col min="10249" max="10249" width="10" style="727" customWidth="1"/>
    <col min="10250" max="10250" width="11.28515625" style="727" bestFit="1" customWidth="1"/>
    <col min="10251" max="10251" width="10.28515625" style="727" bestFit="1" customWidth="1"/>
    <col min="10252" max="10252" width="7.85546875" style="727" bestFit="1" customWidth="1"/>
    <col min="10253" max="10253" width="6.7109375" style="727" bestFit="1" customWidth="1"/>
    <col min="10254" max="10254" width="11.28515625" style="727" bestFit="1" customWidth="1"/>
    <col min="10255" max="10255" width="7.28515625" style="727" bestFit="1" customWidth="1"/>
    <col min="10256" max="10256" width="4.7109375" style="727" customWidth="1"/>
    <col min="10257" max="10258" width="9.140625" style="727"/>
    <col min="10259" max="10260" width="9.28515625" style="727" bestFit="1" customWidth="1"/>
    <col min="10261" max="10497" width="9.140625" style="727"/>
    <col min="10498" max="10498" width="11.28515625" style="727" customWidth="1"/>
    <col min="10499" max="10499" width="12.140625" style="727" bestFit="1" customWidth="1"/>
    <col min="10500" max="10500" width="11.28515625" style="727" customWidth="1"/>
    <col min="10501" max="10501" width="11.28515625" style="727" bestFit="1" customWidth="1"/>
    <col min="10502" max="10502" width="11.28515625" style="727" customWidth="1"/>
    <col min="10503" max="10503" width="7.28515625" style="727" bestFit="1" customWidth="1"/>
    <col min="10504" max="10504" width="6.140625" style="727" customWidth="1"/>
    <col min="10505" max="10505" width="10" style="727" customWidth="1"/>
    <col min="10506" max="10506" width="11.28515625" style="727" bestFit="1" customWidth="1"/>
    <col min="10507" max="10507" width="10.28515625" style="727" bestFit="1" customWidth="1"/>
    <col min="10508" max="10508" width="7.85546875" style="727" bestFit="1" customWidth="1"/>
    <col min="10509" max="10509" width="6.7109375" style="727" bestFit="1" customWidth="1"/>
    <col min="10510" max="10510" width="11.28515625" style="727" bestFit="1" customWidth="1"/>
    <col min="10511" max="10511" width="7.28515625" style="727" bestFit="1" customWidth="1"/>
    <col min="10512" max="10512" width="4.7109375" style="727" customWidth="1"/>
    <col min="10513" max="10514" width="9.140625" style="727"/>
    <col min="10515" max="10516" width="9.28515625" style="727" bestFit="1" customWidth="1"/>
    <col min="10517" max="10753" width="9.140625" style="727"/>
    <col min="10754" max="10754" width="11.28515625" style="727" customWidth="1"/>
    <col min="10755" max="10755" width="12.140625" style="727" bestFit="1" customWidth="1"/>
    <col min="10756" max="10756" width="11.28515625" style="727" customWidth="1"/>
    <col min="10757" max="10757" width="11.28515625" style="727" bestFit="1" customWidth="1"/>
    <col min="10758" max="10758" width="11.28515625" style="727" customWidth="1"/>
    <col min="10759" max="10759" width="7.28515625" style="727" bestFit="1" customWidth="1"/>
    <col min="10760" max="10760" width="6.140625" style="727" customWidth="1"/>
    <col min="10761" max="10761" width="10" style="727" customWidth="1"/>
    <col min="10762" max="10762" width="11.28515625" style="727" bestFit="1" customWidth="1"/>
    <col min="10763" max="10763" width="10.28515625" style="727" bestFit="1" customWidth="1"/>
    <col min="10764" max="10764" width="7.85546875" style="727" bestFit="1" customWidth="1"/>
    <col min="10765" max="10765" width="6.7109375" style="727" bestFit="1" customWidth="1"/>
    <col min="10766" max="10766" width="11.28515625" style="727" bestFit="1" customWidth="1"/>
    <col min="10767" max="10767" width="7.28515625" style="727" bestFit="1" customWidth="1"/>
    <col min="10768" max="10768" width="4.7109375" style="727" customWidth="1"/>
    <col min="10769" max="10770" width="9.140625" style="727"/>
    <col min="10771" max="10772" width="9.28515625" style="727" bestFit="1" customWidth="1"/>
    <col min="10773" max="11009" width="9.140625" style="727"/>
    <col min="11010" max="11010" width="11.28515625" style="727" customWidth="1"/>
    <col min="11011" max="11011" width="12.140625" style="727" bestFit="1" customWidth="1"/>
    <col min="11012" max="11012" width="11.28515625" style="727" customWidth="1"/>
    <col min="11013" max="11013" width="11.28515625" style="727" bestFit="1" customWidth="1"/>
    <col min="11014" max="11014" width="11.28515625" style="727" customWidth="1"/>
    <col min="11015" max="11015" width="7.28515625" style="727" bestFit="1" customWidth="1"/>
    <col min="11016" max="11016" width="6.140625" style="727" customWidth="1"/>
    <col min="11017" max="11017" width="10" style="727" customWidth="1"/>
    <col min="11018" max="11018" width="11.28515625" style="727" bestFit="1" customWidth="1"/>
    <col min="11019" max="11019" width="10.28515625" style="727" bestFit="1" customWidth="1"/>
    <col min="11020" max="11020" width="7.85546875" style="727" bestFit="1" customWidth="1"/>
    <col min="11021" max="11021" width="6.7109375" style="727" bestFit="1" customWidth="1"/>
    <col min="11022" max="11022" width="11.28515625" style="727" bestFit="1" customWidth="1"/>
    <col min="11023" max="11023" width="7.28515625" style="727" bestFit="1" customWidth="1"/>
    <col min="11024" max="11024" width="4.7109375" style="727" customWidth="1"/>
    <col min="11025" max="11026" width="9.140625" style="727"/>
    <col min="11027" max="11028" width="9.28515625" style="727" bestFit="1" customWidth="1"/>
    <col min="11029" max="11265" width="9.140625" style="727"/>
    <col min="11266" max="11266" width="11.28515625" style="727" customWidth="1"/>
    <col min="11267" max="11267" width="12.140625" style="727" bestFit="1" customWidth="1"/>
    <col min="11268" max="11268" width="11.28515625" style="727" customWidth="1"/>
    <col min="11269" max="11269" width="11.28515625" style="727" bestFit="1" customWidth="1"/>
    <col min="11270" max="11270" width="11.28515625" style="727" customWidth="1"/>
    <col min="11271" max="11271" width="7.28515625" style="727" bestFit="1" customWidth="1"/>
    <col min="11272" max="11272" width="6.140625" style="727" customWidth="1"/>
    <col min="11273" max="11273" width="10" style="727" customWidth="1"/>
    <col min="11274" max="11274" width="11.28515625" style="727" bestFit="1" customWidth="1"/>
    <col min="11275" max="11275" width="10.28515625" style="727" bestFit="1" customWidth="1"/>
    <col min="11276" max="11276" width="7.85546875" style="727" bestFit="1" customWidth="1"/>
    <col min="11277" max="11277" width="6.7109375" style="727" bestFit="1" customWidth="1"/>
    <col min="11278" max="11278" width="11.28515625" style="727" bestFit="1" customWidth="1"/>
    <col min="11279" max="11279" width="7.28515625" style="727" bestFit="1" customWidth="1"/>
    <col min="11280" max="11280" width="4.7109375" style="727" customWidth="1"/>
    <col min="11281" max="11282" width="9.140625" style="727"/>
    <col min="11283" max="11284" width="9.28515625" style="727" bestFit="1" customWidth="1"/>
    <col min="11285" max="11521" width="9.140625" style="727"/>
    <col min="11522" max="11522" width="11.28515625" style="727" customWidth="1"/>
    <col min="11523" max="11523" width="12.140625" style="727" bestFit="1" customWidth="1"/>
    <col min="11524" max="11524" width="11.28515625" style="727" customWidth="1"/>
    <col min="11525" max="11525" width="11.28515625" style="727" bestFit="1" customWidth="1"/>
    <col min="11526" max="11526" width="11.28515625" style="727" customWidth="1"/>
    <col min="11527" max="11527" width="7.28515625" style="727" bestFit="1" customWidth="1"/>
    <col min="11528" max="11528" width="6.140625" style="727" customWidth="1"/>
    <col min="11529" max="11529" width="10" style="727" customWidth="1"/>
    <col min="11530" max="11530" width="11.28515625" style="727" bestFit="1" customWidth="1"/>
    <col min="11531" max="11531" width="10.28515625" style="727" bestFit="1" customWidth="1"/>
    <col min="11532" max="11532" width="7.85546875" style="727" bestFit="1" customWidth="1"/>
    <col min="11533" max="11533" width="6.7109375" style="727" bestFit="1" customWidth="1"/>
    <col min="11534" max="11534" width="11.28515625" style="727" bestFit="1" customWidth="1"/>
    <col min="11535" max="11535" width="7.28515625" style="727" bestFit="1" customWidth="1"/>
    <col min="11536" max="11536" width="4.7109375" style="727" customWidth="1"/>
    <col min="11537" max="11538" width="9.140625" style="727"/>
    <col min="11539" max="11540" width="9.28515625" style="727" bestFit="1" customWidth="1"/>
    <col min="11541" max="11777" width="9.140625" style="727"/>
    <col min="11778" max="11778" width="11.28515625" style="727" customWidth="1"/>
    <col min="11779" max="11779" width="12.140625" style="727" bestFit="1" customWidth="1"/>
    <col min="11780" max="11780" width="11.28515625" style="727" customWidth="1"/>
    <col min="11781" max="11781" width="11.28515625" style="727" bestFit="1" customWidth="1"/>
    <col min="11782" max="11782" width="11.28515625" style="727" customWidth="1"/>
    <col min="11783" max="11783" width="7.28515625" style="727" bestFit="1" customWidth="1"/>
    <col min="11784" max="11784" width="6.140625" style="727" customWidth="1"/>
    <col min="11785" max="11785" width="10" style="727" customWidth="1"/>
    <col min="11786" max="11786" width="11.28515625" style="727" bestFit="1" customWidth="1"/>
    <col min="11787" max="11787" width="10.28515625" style="727" bestFit="1" customWidth="1"/>
    <col min="11788" max="11788" width="7.85546875" style="727" bestFit="1" customWidth="1"/>
    <col min="11789" max="11789" width="6.7109375" style="727" bestFit="1" customWidth="1"/>
    <col min="11790" max="11790" width="11.28515625" style="727" bestFit="1" customWidth="1"/>
    <col min="11791" max="11791" width="7.28515625" style="727" bestFit="1" customWidth="1"/>
    <col min="11792" max="11792" width="4.7109375" style="727" customWidth="1"/>
    <col min="11793" max="11794" width="9.140625" style="727"/>
    <col min="11795" max="11796" width="9.28515625" style="727" bestFit="1" customWidth="1"/>
    <col min="11797" max="12033" width="9.140625" style="727"/>
    <col min="12034" max="12034" width="11.28515625" style="727" customWidth="1"/>
    <col min="12035" max="12035" width="12.140625" style="727" bestFit="1" customWidth="1"/>
    <col min="12036" max="12036" width="11.28515625" style="727" customWidth="1"/>
    <col min="12037" max="12037" width="11.28515625" style="727" bestFit="1" customWidth="1"/>
    <col min="12038" max="12038" width="11.28515625" style="727" customWidth="1"/>
    <col min="12039" max="12039" width="7.28515625" style="727" bestFit="1" customWidth="1"/>
    <col min="12040" max="12040" width="6.140625" style="727" customWidth="1"/>
    <col min="12041" max="12041" width="10" style="727" customWidth="1"/>
    <col min="12042" max="12042" width="11.28515625" style="727" bestFit="1" customWidth="1"/>
    <col min="12043" max="12043" width="10.28515625" style="727" bestFit="1" customWidth="1"/>
    <col min="12044" max="12044" width="7.85546875" style="727" bestFit="1" customWidth="1"/>
    <col min="12045" max="12045" width="6.7109375" style="727" bestFit="1" customWidth="1"/>
    <col min="12046" max="12046" width="11.28515625" style="727" bestFit="1" customWidth="1"/>
    <col min="12047" max="12047" width="7.28515625" style="727" bestFit="1" customWidth="1"/>
    <col min="12048" max="12048" width="4.7109375" style="727" customWidth="1"/>
    <col min="12049" max="12050" width="9.140625" style="727"/>
    <col min="12051" max="12052" width="9.28515625" style="727" bestFit="1" customWidth="1"/>
    <col min="12053" max="12289" width="9.140625" style="727"/>
    <col min="12290" max="12290" width="11.28515625" style="727" customWidth="1"/>
    <col min="12291" max="12291" width="12.140625" style="727" bestFit="1" customWidth="1"/>
    <col min="12292" max="12292" width="11.28515625" style="727" customWidth="1"/>
    <col min="12293" max="12293" width="11.28515625" style="727" bestFit="1" customWidth="1"/>
    <col min="12294" max="12294" width="11.28515625" style="727" customWidth="1"/>
    <col min="12295" max="12295" width="7.28515625" style="727" bestFit="1" customWidth="1"/>
    <col min="12296" max="12296" width="6.140625" style="727" customWidth="1"/>
    <col min="12297" max="12297" width="10" style="727" customWidth="1"/>
    <col min="12298" max="12298" width="11.28515625" style="727" bestFit="1" customWidth="1"/>
    <col min="12299" max="12299" width="10.28515625" style="727" bestFit="1" customWidth="1"/>
    <col min="12300" max="12300" width="7.85546875" style="727" bestFit="1" customWidth="1"/>
    <col min="12301" max="12301" width="6.7109375" style="727" bestFit="1" customWidth="1"/>
    <col min="12302" max="12302" width="11.28515625" style="727" bestFit="1" customWidth="1"/>
    <col min="12303" max="12303" width="7.28515625" style="727" bestFit="1" customWidth="1"/>
    <col min="12304" max="12304" width="4.7109375" style="727" customWidth="1"/>
    <col min="12305" max="12306" width="9.140625" style="727"/>
    <col min="12307" max="12308" width="9.28515625" style="727" bestFit="1" customWidth="1"/>
    <col min="12309" max="12545" width="9.140625" style="727"/>
    <col min="12546" max="12546" width="11.28515625" style="727" customWidth="1"/>
    <col min="12547" max="12547" width="12.140625" style="727" bestFit="1" customWidth="1"/>
    <col min="12548" max="12548" width="11.28515625" style="727" customWidth="1"/>
    <col min="12549" max="12549" width="11.28515625" style="727" bestFit="1" customWidth="1"/>
    <col min="12550" max="12550" width="11.28515625" style="727" customWidth="1"/>
    <col min="12551" max="12551" width="7.28515625" style="727" bestFit="1" customWidth="1"/>
    <col min="12552" max="12552" width="6.140625" style="727" customWidth="1"/>
    <col min="12553" max="12553" width="10" style="727" customWidth="1"/>
    <col min="12554" max="12554" width="11.28515625" style="727" bestFit="1" customWidth="1"/>
    <col min="12555" max="12555" width="10.28515625" style="727" bestFit="1" customWidth="1"/>
    <col min="12556" max="12556" width="7.85546875" style="727" bestFit="1" customWidth="1"/>
    <col min="12557" max="12557" width="6.7109375" style="727" bestFit="1" customWidth="1"/>
    <col min="12558" max="12558" width="11.28515625" style="727" bestFit="1" customWidth="1"/>
    <col min="12559" max="12559" width="7.28515625" style="727" bestFit="1" customWidth="1"/>
    <col min="12560" max="12560" width="4.7109375" style="727" customWidth="1"/>
    <col min="12561" max="12562" width="9.140625" style="727"/>
    <col min="12563" max="12564" width="9.28515625" style="727" bestFit="1" customWidth="1"/>
    <col min="12565" max="12801" width="9.140625" style="727"/>
    <col min="12802" max="12802" width="11.28515625" style="727" customWidth="1"/>
    <col min="12803" max="12803" width="12.140625" style="727" bestFit="1" customWidth="1"/>
    <col min="12804" max="12804" width="11.28515625" style="727" customWidth="1"/>
    <col min="12805" max="12805" width="11.28515625" style="727" bestFit="1" customWidth="1"/>
    <col min="12806" max="12806" width="11.28515625" style="727" customWidth="1"/>
    <col min="12807" max="12807" width="7.28515625" style="727" bestFit="1" customWidth="1"/>
    <col min="12808" max="12808" width="6.140625" style="727" customWidth="1"/>
    <col min="12809" max="12809" width="10" style="727" customWidth="1"/>
    <col min="12810" max="12810" width="11.28515625" style="727" bestFit="1" customWidth="1"/>
    <col min="12811" max="12811" width="10.28515625" style="727" bestFit="1" customWidth="1"/>
    <col min="12812" max="12812" width="7.85546875" style="727" bestFit="1" customWidth="1"/>
    <col min="12813" max="12813" width="6.7109375" style="727" bestFit="1" customWidth="1"/>
    <col min="12814" max="12814" width="11.28515625" style="727" bestFit="1" customWidth="1"/>
    <col min="12815" max="12815" width="7.28515625" style="727" bestFit="1" customWidth="1"/>
    <col min="12816" max="12816" width="4.7109375" style="727" customWidth="1"/>
    <col min="12817" max="12818" width="9.140625" style="727"/>
    <col min="12819" max="12820" width="9.28515625" style="727" bestFit="1" customWidth="1"/>
    <col min="12821" max="13057" width="9.140625" style="727"/>
    <col min="13058" max="13058" width="11.28515625" style="727" customWidth="1"/>
    <col min="13059" max="13059" width="12.140625" style="727" bestFit="1" customWidth="1"/>
    <col min="13060" max="13060" width="11.28515625" style="727" customWidth="1"/>
    <col min="13061" max="13061" width="11.28515625" style="727" bestFit="1" customWidth="1"/>
    <col min="13062" max="13062" width="11.28515625" style="727" customWidth="1"/>
    <col min="13063" max="13063" width="7.28515625" style="727" bestFit="1" customWidth="1"/>
    <col min="13064" max="13064" width="6.140625" style="727" customWidth="1"/>
    <col min="13065" max="13065" width="10" style="727" customWidth="1"/>
    <col min="13066" max="13066" width="11.28515625" style="727" bestFit="1" customWidth="1"/>
    <col min="13067" max="13067" width="10.28515625" style="727" bestFit="1" customWidth="1"/>
    <col min="13068" max="13068" width="7.85546875" style="727" bestFit="1" customWidth="1"/>
    <col min="13069" max="13069" width="6.7109375" style="727" bestFit="1" customWidth="1"/>
    <col min="13070" max="13070" width="11.28515625" style="727" bestFit="1" customWidth="1"/>
    <col min="13071" max="13071" width="7.28515625" style="727" bestFit="1" customWidth="1"/>
    <col min="13072" max="13072" width="4.7109375" style="727" customWidth="1"/>
    <col min="13073" max="13074" width="9.140625" style="727"/>
    <col min="13075" max="13076" width="9.28515625" style="727" bestFit="1" customWidth="1"/>
    <col min="13077" max="13313" width="9.140625" style="727"/>
    <col min="13314" max="13314" width="11.28515625" style="727" customWidth="1"/>
    <col min="13315" max="13315" width="12.140625" style="727" bestFit="1" customWidth="1"/>
    <col min="13316" max="13316" width="11.28515625" style="727" customWidth="1"/>
    <col min="13317" max="13317" width="11.28515625" style="727" bestFit="1" customWidth="1"/>
    <col min="13318" max="13318" width="11.28515625" style="727" customWidth="1"/>
    <col min="13319" max="13319" width="7.28515625" style="727" bestFit="1" customWidth="1"/>
    <col min="13320" max="13320" width="6.140625" style="727" customWidth="1"/>
    <col min="13321" max="13321" width="10" style="727" customWidth="1"/>
    <col min="13322" max="13322" width="11.28515625" style="727" bestFit="1" customWidth="1"/>
    <col min="13323" max="13323" width="10.28515625" style="727" bestFit="1" customWidth="1"/>
    <col min="13324" max="13324" width="7.85546875" style="727" bestFit="1" customWidth="1"/>
    <col min="13325" max="13325" width="6.7109375" style="727" bestFit="1" customWidth="1"/>
    <col min="13326" max="13326" width="11.28515625" style="727" bestFit="1" customWidth="1"/>
    <col min="13327" max="13327" width="7.28515625" style="727" bestFit="1" customWidth="1"/>
    <col min="13328" max="13328" width="4.7109375" style="727" customWidth="1"/>
    <col min="13329" max="13330" width="9.140625" style="727"/>
    <col min="13331" max="13332" width="9.28515625" style="727" bestFit="1" customWidth="1"/>
    <col min="13333" max="13569" width="9.140625" style="727"/>
    <col min="13570" max="13570" width="11.28515625" style="727" customWidth="1"/>
    <col min="13571" max="13571" width="12.140625" style="727" bestFit="1" customWidth="1"/>
    <col min="13572" max="13572" width="11.28515625" style="727" customWidth="1"/>
    <col min="13573" max="13573" width="11.28515625" style="727" bestFit="1" customWidth="1"/>
    <col min="13574" max="13574" width="11.28515625" style="727" customWidth="1"/>
    <col min="13575" max="13575" width="7.28515625" style="727" bestFit="1" customWidth="1"/>
    <col min="13576" max="13576" width="6.140625" style="727" customWidth="1"/>
    <col min="13577" max="13577" width="10" style="727" customWidth="1"/>
    <col min="13578" max="13578" width="11.28515625" style="727" bestFit="1" customWidth="1"/>
    <col min="13579" max="13579" width="10.28515625" style="727" bestFit="1" customWidth="1"/>
    <col min="13580" max="13580" width="7.85546875" style="727" bestFit="1" customWidth="1"/>
    <col min="13581" max="13581" width="6.7109375" style="727" bestFit="1" customWidth="1"/>
    <col min="13582" max="13582" width="11.28515625" style="727" bestFit="1" customWidth="1"/>
    <col min="13583" max="13583" width="7.28515625" style="727" bestFit="1" customWidth="1"/>
    <col min="13584" max="13584" width="4.7109375" style="727" customWidth="1"/>
    <col min="13585" max="13586" width="9.140625" style="727"/>
    <col min="13587" max="13588" width="9.28515625" style="727" bestFit="1" customWidth="1"/>
    <col min="13589" max="13825" width="9.140625" style="727"/>
    <col min="13826" max="13826" width="11.28515625" style="727" customWidth="1"/>
    <col min="13827" max="13827" width="12.140625" style="727" bestFit="1" customWidth="1"/>
    <col min="13828" max="13828" width="11.28515625" style="727" customWidth="1"/>
    <col min="13829" max="13829" width="11.28515625" style="727" bestFit="1" customWidth="1"/>
    <col min="13830" max="13830" width="11.28515625" style="727" customWidth="1"/>
    <col min="13831" max="13831" width="7.28515625" style="727" bestFit="1" customWidth="1"/>
    <col min="13832" max="13832" width="6.140625" style="727" customWidth="1"/>
    <col min="13833" max="13833" width="10" style="727" customWidth="1"/>
    <col min="13834" max="13834" width="11.28515625" style="727" bestFit="1" customWidth="1"/>
    <col min="13835" max="13835" width="10.28515625" style="727" bestFit="1" customWidth="1"/>
    <col min="13836" max="13836" width="7.85546875" style="727" bestFit="1" customWidth="1"/>
    <col min="13837" max="13837" width="6.7109375" style="727" bestFit="1" customWidth="1"/>
    <col min="13838" max="13838" width="11.28515625" style="727" bestFit="1" customWidth="1"/>
    <col min="13839" max="13839" width="7.28515625" style="727" bestFit="1" customWidth="1"/>
    <col min="13840" max="13840" width="4.7109375" style="727" customWidth="1"/>
    <col min="13841" max="13842" width="9.140625" style="727"/>
    <col min="13843" max="13844" width="9.28515625" style="727" bestFit="1" customWidth="1"/>
    <col min="13845" max="14081" width="9.140625" style="727"/>
    <col min="14082" max="14082" width="11.28515625" style="727" customWidth="1"/>
    <col min="14083" max="14083" width="12.140625" style="727" bestFit="1" customWidth="1"/>
    <col min="14084" max="14084" width="11.28515625" style="727" customWidth="1"/>
    <col min="14085" max="14085" width="11.28515625" style="727" bestFit="1" customWidth="1"/>
    <col min="14086" max="14086" width="11.28515625" style="727" customWidth="1"/>
    <col min="14087" max="14087" width="7.28515625" style="727" bestFit="1" customWidth="1"/>
    <col min="14088" max="14088" width="6.140625" style="727" customWidth="1"/>
    <col min="14089" max="14089" width="10" style="727" customWidth="1"/>
    <col min="14090" max="14090" width="11.28515625" style="727" bestFit="1" customWidth="1"/>
    <col min="14091" max="14091" width="10.28515625" style="727" bestFit="1" customWidth="1"/>
    <col min="14092" max="14092" width="7.85546875" style="727" bestFit="1" customWidth="1"/>
    <col min="14093" max="14093" width="6.7109375" style="727" bestFit="1" customWidth="1"/>
    <col min="14094" max="14094" width="11.28515625" style="727" bestFit="1" customWidth="1"/>
    <col min="14095" max="14095" width="7.28515625" style="727" bestFit="1" customWidth="1"/>
    <col min="14096" max="14096" width="4.7109375" style="727" customWidth="1"/>
    <col min="14097" max="14098" width="9.140625" style="727"/>
    <col min="14099" max="14100" width="9.28515625" style="727" bestFit="1" customWidth="1"/>
    <col min="14101" max="14337" width="9.140625" style="727"/>
    <col min="14338" max="14338" width="11.28515625" style="727" customWidth="1"/>
    <col min="14339" max="14339" width="12.140625" style="727" bestFit="1" customWidth="1"/>
    <col min="14340" max="14340" width="11.28515625" style="727" customWidth="1"/>
    <col min="14341" max="14341" width="11.28515625" style="727" bestFit="1" customWidth="1"/>
    <col min="14342" max="14342" width="11.28515625" style="727" customWidth="1"/>
    <col min="14343" max="14343" width="7.28515625" style="727" bestFit="1" customWidth="1"/>
    <col min="14344" max="14344" width="6.140625" style="727" customWidth="1"/>
    <col min="14345" max="14345" width="10" style="727" customWidth="1"/>
    <col min="14346" max="14346" width="11.28515625" style="727" bestFit="1" customWidth="1"/>
    <col min="14347" max="14347" width="10.28515625" style="727" bestFit="1" customWidth="1"/>
    <col min="14348" max="14348" width="7.85546875" style="727" bestFit="1" customWidth="1"/>
    <col min="14349" max="14349" width="6.7109375" style="727" bestFit="1" customWidth="1"/>
    <col min="14350" max="14350" width="11.28515625" style="727" bestFit="1" customWidth="1"/>
    <col min="14351" max="14351" width="7.28515625" style="727" bestFit="1" customWidth="1"/>
    <col min="14352" max="14352" width="4.7109375" style="727" customWidth="1"/>
    <col min="14353" max="14354" width="9.140625" style="727"/>
    <col min="14355" max="14356" width="9.28515625" style="727" bestFit="1" customWidth="1"/>
    <col min="14357" max="14593" width="9.140625" style="727"/>
    <col min="14594" max="14594" width="11.28515625" style="727" customWidth="1"/>
    <col min="14595" max="14595" width="12.140625" style="727" bestFit="1" customWidth="1"/>
    <col min="14596" max="14596" width="11.28515625" style="727" customWidth="1"/>
    <col min="14597" max="14597" width="11.28515625" style="727" bestFit="1" customWidth="1"/>
    <col min="14598" max="14598" width="11.28515625" style="727" customWidth="1"/>
    <col min="14599" max="14599" width="7.28515625" style="727" bestFit="1" customWidth="1"/>
    <col min="14600" max="14600" width="6.140625" style="727" customWidth="1"/>
    <col min="14601" max="14601" width="10" style="727" customWidth="1"/>
    <col min="14602" max="14602" width="11.28515625" style="727" bestFit="1" customWidth="1"/>
    <col min="14603" max="14603" width="10.28515625" style="727" bestFit="1" customWidth="1"/>
    <col min="14604" max="14604" width="7.85546875" style="727" bestFit="1" customWidth="1"/>
    <col min="14605" max="14605" width="6.7109375" style="727" bestFit="1" customWidth="1"/>
    <col min="14606" max="14606" width="11.28515625" style="727" bestFit="1" customWidth="1"/>
    <col min="14607" max="14607" width="7.28515625" style="727" bestFit="1" customWidth="1"/>
    <col min="14608" max="14608" width="4.7109375" style="727" customWidth="1"/>
    <col min="14609" max="14610" width="9.140625" style="727"/>
    <col min="14611" max="14612" width="9.28515625" style="727" bestFit="1" customWidth="1"/>
    <col min="14613" max="14849" width="9.140625" style="727"/>
    <col min="14850" max="14850" width="11.28515625" style="727" customWidth="1"/>
    <col min="14851" max="14851" width="12.140625" style="727" bestFit="1" customWidth="1"/>
    <col min="14852" max="14852" width="11.28515625" style="727" customWidth="1"/>
    <col min="14853" max="14853" width="11.28515625" style="727" bestFit="1" customWidth="1"/>
    <col min="14854" max="14854" width="11.28515625" style="727" customWidth="1"/>
    <col min="14855" max="14855" width="7.28515625" style="727" bestFit="1" customWidth="1"/>
    <col min="14856" max="14856" width="6.140625" style="727" customWidth="1"/>
    <col min="14857" max="14857" width="10" style="727" customWidth="1"/>
    <col min="14858" max="14858" width="11.28515625" style="727" bestFit="1" customWidth="1"/>
    <col min="14859" max="14859" width="10.28515625" style="727" bestFit="1" customWidth="1"/>
    <col min="14860" max="14860" width="7.85546875" style="727" bestFit="1" customWidth="1"/>
    <col min="14861" max="14861" width="6.7109375" style="727" bestFit="1" customWidth="1"/>
    <col min="14862" max="14862" width="11.28515625" style="727" bestFit="1" customWidth="1"/>
    <col min="14863" max="14863" width="7.28515625" style="727" bestFit="1" customWidth="1"/>
    <col min="14864" max="14864" width="4.7109375" style="727" customWidth="1"/>
    <col min="14865" max="14866" width="9.140625" style="727"/>
    <col min="14867" max="14868" width="9.28515625" style="727" bestFit="1" customWidth="1"/>
    <col min="14869" max="15105" width="9.140625" style="727"/>
    <col min="15106" max="15106" width="11.28515625" style="727" customWidth="1"/>
    <col min="15107" max="15107" width="12.140625" style="727" bestFit="1" customWidth="1"/>
    <col min="15108" max="15108" width="11.28515625" style="727" customWidth="1"/>
    <col min="15109" max="15109" width="11.28515625" style="727" bestFit="1" customWidth="1"/>
    <col min="15110" max="15110" width="11.28515625" style="727" customWidth="1"/>
    <col min="15111" max="15111" width="7.28515625" style="727" bestFit="1" customWidth="1"/>
    <col min="15112" max="15112" width="6.140625" style="727" customWidth="1"/>
    <col min="15113" max="15113" width="10" style="727" customWidth="1"/>
    <col min="15114" max="15114" width="11.28515625" style="727" bestFit="1" customWidth="1"/>
    <col min="15115" max="15115" width="10.28515625" style="727" bestFit="1" customWidth="1"/>
    <col min="15116" max="15116" width="7.85546875" style="727" bestFit="1" customWidth="1"/>
    <col min="15117" max="15117" width="6.7109375" style="727" bestFit="1" customWidth="1"/>
    <col min="15118" max="15118" width="11.28515625" style="727" bestFit="1" customWidth="1"/>
    <col min="15119" max="15119" width="7.28515625" style="727" bestFit="1" customWidth="1"/>
    <col min="15120" max="15120" width="4.7109375" style="727" customWidth="1"/>
    <col min="15121" max="15122" width="9.140625" style="727"/>
    <col min="15123" max="15124" width="9.28515625" style="727" bestFit="1" customWidth="1"/>
    <col min="15125" max="15361" width="9.140625" style="727"/>
    <col min="15362" max="15362" width="11.28515625" style="727" customWidth="1"/>
    <col min="15363" max="15363" width="12.140625" style="727" bestFit="1" customWidth="1"/>
    <col min="15364" max="15364" width="11.28515625" style="727" customWidth="1"/>
    <col min="15365" max="15365" width="11.28515625" style="727" bestFit="1" customWidth="1"/>
    <col min="15366" max="15366" width="11.28515625" style="727" customWidth="1"/>
    <col min="15367" max="15367" width="7.28515625" style="727" bestFit="1" customWidth="1"/>
    <col min="15368" max="15368" width="6.140625" style="727" customWidth="1"/>
    <col min="15369" max="15369" width="10" style="727" customWidth="1"/>
    <col min="15370" max="15370" width="11.28515625" style="727" bestFit="1" customWidth="1"/>
    <col min="15371" max="15371" width="10.28515625" style="727" bestFit="1" customWidth="1"/>
    <col min="15372" max="15372" width="7.85546875" style="727" bestFit="1" customWidth="1"/>
    <col min="15373" max="15373" width="6.7109375" style="727" bestFit="1" customWidth="1"/>
    <col min="15374" max="15374" width="11.28515625" style="727" bestFit="1" customWidth="1"/>
    <col min="15375" max="15375" width="7.28515625" style="727" bestFit="1" customWidth="1"/>
    <col min="15376" max="15376" width="4.7109375" style="727" customWidth="1"/>
    <col min="15377" max="15378" width="9.140625" style="727"/>
    <col min="15379" max="15380" width="9.28515625" style="727" bestFit="1" customWidth="1"/>
    <col min="15381" max="15617" width="9.140625" style="727"/>
    <col min="15618" max="15618" width="11.28515625" style="727" customWidth="1"/>
    <col min="15619" max="15619" width="12.140625" style="727" bestFit="1" customWidth="1"/>
    <col min="15620" max="15620" width="11.28515625" style="727" customWidth="1"/>
    <col min="15621" max="15621" width="11.28515625" style="727" bestFit="1" customWidth="1"/>
    <col min="15622" max="15622" width="11.28515625" style="727" customWidth="1"/>
    <col min="15623" max="15623" width="7.28515625" style="727" bestFit="1" customWidth="1"/>
    <col min="15624" max="15624" width="6.140625" style="727" customWidth="1"/>
    <col min="15625" max="15625" width="10" style="727" customWidth="1"/>
    <col min="15626" max="15626" width="11.28515625" style="727" bestFit="1" customWidth="1"/>
    <col min="15627" max="15627" width="10.28515625" style="727" bestFit="1" customWidth="1"/>
    <col min="15628" max="15628" width="7.85546875" style="727" bestFit="1" customWidth="1"/>
    <col min="15629" max="15629" width="6.7109375" style="727" bestFit="1" customWidth="1"/>
    <col min="15630" max="15630" width="11.28515625" style="727" bestFit="1" customWidth="1"/>
    <col min="15631" max="15631" width="7.28515625" style="727" bestFit="1" customWidth="1"/>
    <col min="15632" max="15632" width="4.7109375" style="727" customWidth="1"/>
    <col min="15633" max="15634" width="9.140625" style="727"/>
    <col min="15635" max="15636" width="9.28515625" style="727" bestFit="1" customWidth="1"/>
    <col min="15637" max="15873" width="9.140625" style="727"/>
    <col min="15874" max="15874" width="11.28515625" style="727" customWidth="1"/>
    <col min="15875" max="15875" width="12.140625" style="727" bestFit="1" customWidth="1"/>
    <col min="15876" max="15876" width="11.28515625" style="727" customWidth="1"/>
    <col min="15877" max="15877" width="11.28515625" style="727" bestFit="1" customWidth="1"/>
    <col min="15878" max="15878" width="11.28515625" style="727" customWidth="1"/>
    <col min="15879" max="15879" width="7.28515625" style="727" bestFit="1" customWidth="1"/>
    <col min="15880" max="15880" width="6.140625" style="727" customWidth="1"/>
    <col min="15881" max="15881" width="10" style="727" customWidth="1"/>
    <col min="15882" max="15882" width="11.28515625" style="727" bestFit="1" customWidth="1"/>
    <col min="15883" max="15883" width="10.28515625" style="727" bestFit="1" customWidth="1"/>
    <col min="15884" max="15884" width="7.85546875" style="727" bestFit="1" customWidth="1"/>
    <col min="15885" max="15885" width="6.7109375" style="727" bestFit="1" customWidth="1"/>
    <col min="15886" max="15886" width="11.28515625" style="727" bestFit="1" customWidth="1"/>
    <col min="15887" max="15887" width="7.28515625" style="727" bestFit="1" customWidth="1"/>
    <col min="15888" max="15888" width="4.7109375" style="727" customWidth="1"/>
    <col min="15889" max="15890" width="9.140625" style="727"/>
    <col min="15891" max="15892" width="9.28515625" style="727" bestFit="1" customWidth="1"/>
    <col min="15893" max="16129" width="9.140625" style="727"/>
    <col min="16130" max="16130" width="11.28515625" style="727" customWidth="1"/>
    <col min="16131" max="16131" width="12.140625" style="727" bestFit="1" customWidth="1"/>
    <col min="16132" max="16132" width="11.28515625" style="727" customWidth="1"/>
    <col min="16133" max="16133" width="11.28515625" style="727" bestFit="1" customWidth="1"/>
    <col min="16134" max="16134" width="11.28515625" style="727" customWidth="1"/>
    <col min="16135" max="16135" width="7.28515625" style="727" bestFit="1" customWidth="1"/>
    <col min="16136" max="16136" width="6.140625" style="727" customWidth="1"/>
    <col min="16137" max="16137" width="10" style="727" customWidth="1"/>
    <col min="16138" max="16138" width="11.28515625" style="727" bestFit="1" customWidth="1"/>
    <col min="16139" max="16139" width="10.28515625" style="727" bestFit="1" customWidth="1"/>
    <col min="16140" max="16140" width="7.85546875" style="727" bestFit="1" customWidth="1"/>
    <col min="16141" max="16141" width="6.7109375" style="727" bestFit="1" customWidth="1"/>
    <col min="16142" max="16142" width="11.28515625" style="727" bestFit="1" customWidth="1"/>
    <col min="16143" max="16143" width="7.28515625" style="727" bestFit="1" customWidth="1"/>
    <col min="16144" max="16144" width="4.7109375" style="727" customWidth="1"/>
    <col min="16145" max="16146" width="9.140625" style="727"/>
    <col min="16147" max="16148" width="9.28515625" style="727" bestFit="1" customWidth="1"/>
    <col min="16149" max="16384" width="9.140625" style="727"/>
  </cols>
  <sheetData>
    <row r="1" spans="1:15" ht="18" customHeight="1">
      <c r="A1" s="725"/>
      <c r="B1" s="725"/>
      <c r="C1" s="725"/>
      <c r="D1" s="725"/>
      <c r="E1" s="725"/>
      <c r="F1" s="725"/>
      <c r="G1" s="725"/>
      <c r="H1" s="725"/>
      <c r="I1" s="725"/>
      <c r="J1" s="725"/>
      <c r="K1" s="725"/>
      <c r="L1" s="725"/>
      <c r="M1" s="725"/>
      <c r="N1" s="725"/>
      <c r="O1" s="725"/>
    </row>
    <row r="2" spans="1:15" ht="23.25">
      <c r="A2" s="1184" t="s">
        <v>1294</v>
      </c>
      <c r="B2" s="1184"/>
      <c r="C2" s="1184"/>
      <c r="D2" s="1184"/>
      <c r="E2" s="1184"/>
      <c r="F2" s="1184"/>
      <c r="G2" s="1184"/>
      <c r="H2" s="1184"/>
      <c r="I2" s="1184"/>
      <c r="J2" s="1184"/>
      <c r="K2" s="1184"/>
      <c r="L2" s="1184"/>
      <c r="M2" s="1184"/>
      <c r="N2" s="1184"/>
      <c r="O2" s="1184"/>
    </row>
    <row r="3" spans="1:15" ht="23.25">
      <c r="A3" s="1184" t="s">
        <v>804</v>
      </c>
      <c r="B3" s="1184"/>
      <c r="C3" s="1184"/>
      <c r="D3" s="1184"/>
      <c r="E3" s="1184"/>
      <c r="F3" s="1184"/>
      <c r="G3" s="1184"/>
      <c r="H3" s="1184"/>
      <c r="I3" s="1184"/>
      <c r="J3" s="1184"/>
      <c r="K3" s="1184"/>
      <c r="L3" s="1184"/>
      <c r="M3" s="1184"/>
      <c r="N3" s="1184"/>
      <c r="O3" s="1184"/>
    </row>
    <row r="4" spans="1:15" ht="23.25">
      <c r="A4" s="1184" t="s">
        <v>1480</v>
      </c>
      <c r="B4" s="1184"/>
      <c r="C4" s="1184"/>
      <c r="D4" s="1184"/>
      <c r="E4" s="1184"/>
      <c r="F4" s="1184"/>
      <c r="G4" s="1184"/>
      <c r="H4" s="1184"/>
      <c r="I4" s="1184"/>
      <c r="J4" s="1184"/>
      <c r="K4" s="1184"/>
      <c r="L4" s="1184"/>
      <c r="M4" s="1184"/>
      <c r="N4" s="1184"/>
      <c r="O4" s="1184"/>
    </row>
    <row r="5" spans="1:15" ht="37.5" customHeight="1" thickBot="1">
      <c r="A5" s="1185" t="s">
        <v>805</v>
      </c>
      <c r="B5" s="1185"/>
      <c r="C5" s="1185"/>
      <c r="D5" s="1185"/>
      <c r="E5" s="1185"/>
      <c r="F5" s="1185"/>
      <c r="G5" s="1185"/>
      <c r="H5" s="1185"/>
      <c r="I5" s="1185"/>
      <c r="J5" s="1185"/>
      <c r="K5" s="1185"/>
      <c r="L5" s="1185"/>
      <c r="M5" s="1185"/>
      <c r="N5" s="1185"/>
      <c r="O5" s="1185"/>
    </row>
    <row r="6" spans="1:15" s="204" customFormat="1" ht="30" customHeight="1" thickTop="1" thickBot="1">
      <c r="A6" s="623"/>
      <c r="B6" s="1186" t="s">
        <v>806</v>
      </c>
      <c r="C6" s="1186"/>
      <c r="D6" s="1186"/>
      <c r="E6" s="1186"/>
      <c r="F6" s="1186"/>
      <c r="G6" s="1186"/>
      <c r="H6" s="321"/>
      <c r="I6" s="726"/>
      <c r="J6" s="1186" t="s">
        <v>807</v>
      </c>
      <c r="K6" s="1186"/>
      <c r="L6" s="1186"/>
      <c r="M6" s="1186"/>
      <c r="N6" s="1186"/>
      <c r="O6" s="1186"/>
    </row>
    <row r="7" spans="1:15" s="204" customFormat="1" ht="24.75" customHeight="1" thickTop="1" thickBot="1">
      <c r="A7" s="322" t="s">
        <v>808</v>
      </c>
      <c r="B7" s="134" t="s">
        <v>809</v>
      </c>
      <c r="C7" s="134" t="s">
        <v>810</v>
      </c>
      <c r="D7" s="134" t="s">
        <v>811</v>
      </c>
      <c r="E7" s="134" t="s">
        <v>7</v>
      </c>
      <c r="F7" s="134" t="s">
        <v>728</v>
      </c>
      <c r="G7" s="624"/>
      <c r="H7" s="321"/>
      <c r="I7" s="322" t="str">
        <f>+A7</f>
        <v>BANCO</v>
      </c>
      <c r="J7" s="836" t="s">
        <v>3</v>
      </c>
      <c r="K7" s="836" t="s">
        <v>4</v>
      </c>
      <c r="L7" s="836" t="s">
        <v>5</v>
      </c>
      <c r="M7" s="836" t="s">
        <v>812</v>
      </c>
      <c r="N7" s="836" t="s">
        <v>7</v>
      </c>
      <c r="O7" s="836" t="s">
        <v>728</v>
      </c>
    </row>
    <row r="8" spans="1:15" s="204" customFormat="1" ht="26.25" customHeight="1" thickTop="1">
      <c r="A8" s="321" t="s">
        <v>815</v>
      </c>
      <c r="B8" s="837">
        <v>5750741.4053500006</v>
      </c>
      <c r="C8" s="837">
        <v>4500348.0849399995</v>
      </c>
      <c r="D8" s="837">
        <v>4595322.2071400005</v>
      </c>
      <c r="E8" s="837">
        <v>14846411.69743</v>
      </c>
      <c r="F8" s="838">
        <f t="shared" ref="F8:F21" si="0">+E8/$E$23</f>
        <v>0.14897378914346446</v>
      </c>
      <c r="H8" s="321"/>
      <c r="I8" s="839" t="str">
        <f>+A8</f>
        <v xml:space="preserve">  BNB</v>
      </c>
      <c r="J8" s="837">
        <v>4474895.9952100003</v>
      </c>
      <c r="K8" s="840">
        <v>1275544.1341600001</v>
      </c>
      <c r="L8" s="837">
        <v>0</v>
      </c>
      <c r="M8" s="837">
        <v>301.27598</v>
      </c>
      <c r="N8" s="837">
        <v>5750741.4053500006</v>
      </c>
      <c r="O8" s="838">
        <f>+N8/$N$23</f>
        <v>0.21770722945880153</v>
      </c>
    </row>
    <row r="9" spans="1:15" s="204" customFormat="1" ht="26.25" customHeight="1">
      <c r="A9" s="321" t="s">
        <v>817</v>
      </c>
      <c r="B9" s="837">
        <v>3391884.4302099999</v>
      </c>
      <c r="C9" s="837">
        <v>5522794.9299099995</v>
      </c>
      <c r="D9" s="837">
        <v>3598014.8596600001</v>
      </c>
      <c r="E9" s="837">
        <v>12512694.21978</v>
      </c>
      <c r="F9" s="838">
        <f t="shared" si="0"/>
        <v>0.12555649865460974</v>
      </c>
      <c r="H9" s="321"/>
      <c r="I9" s="839" t="str">
        <f t="shared" ref="I9:I22" si="1">+A9</f>
        <v xml:space="preserve">  BUN</v>
      </c>
      <c r="J9" s="837">
        <v>2979699.6455300003</v>
      </c>
      <c r="K9" s="837">
        <v>412184.78467999998</v>
      </c>
      <c r="L9" s="837">
        <v>0</v>
      </c>
      <c r="M9" s="837">
        <v>0</v>
      </c>
      <c r="N9" s="837">
        <v>3391884.4302099999</v>
      </c>
      <c r="O9" s="838">
        <f t="shared" ref="O9:O21" si="2">+N9/$N$23</f>
        <v>0.12840740174101464</v>
      </c>
    </row>
    <row r="10" spans="1:15" s="204" customFormat="1" ht="26.25" customHeight="1">
      <c r="A10" s="321" t="s">
        <v>814</v>
      </c>
      <c r="B10" s="837">
        <v>4974139.1107600005</v>
      </c>
      <c r="C10" s="837">
        <v>7380891.5273000002</v>
      </c>
      <c r="D10" s="837">
        <v>4869115.4252200006</v>
      </c>
      <c r="E10" s="837">
        <v>17224146.063279998</v>
      </c>
      <c r="F10" s="838">
        <f t="shared" si="0"/>
        <v>0.17283275959883881</v>
      </c>
      <c r="H10" s="321"/>
      <c r="I10" s="839" t="str">
        <f t="shared" si="1"/>
        <v xml:space="preserve">  BME</v>
      </c>
      <c r="J10" s="837">
        <v>3233319.2832800001</v>
      </c>
      <c r="K10" s="837">
        <v>1740621.49131</v>
      </c>
      <c r="L10" s="837">
        <v>196.58670000000001</v>
      </c>
      <c r="M10" s="837">
        <v>1.7494700000000001</v>
      </c>
      <c r="N10" s="837">
        <v>4974139.1107600005</v>
      </c>
      <c r="O10" s="838">
        <f t="shared" si="2"/>
        <v>0.1883072057002568</v>
      </c>
    </row>
    <row r="11" spans="1:15" s="204" customFormat="1" ht="26.25" customHeight="1">
      <c r="A11" s="321" t="s">
        <v>816</v>
      </c>
      <c r="B11" s="837">
        <v>4995785.6292899996</v>
      </c>
      <c r="C11" s="837">
        <v>3372047.6990399999</v>
      </c>
      <c r="D11" s="837">
        <v>3238300.84497</v>
      </c>
      <c r="E11" s="837">
        <v>11606134.1733</v>
      </c>
      <c r="F11" s="838">
        <f t="shared" si="0"/>
        <v>0.11645977629754488</v>
      </c>
      <c r="H11" s="321"/>
      <c r="I11" s="839" t="str">
        <f t="shared" si="1"/>
        <v xml:space="preserve">  BIS</v>
      </c>
      <c r="J11" s="837">
        <v>3197827.4011599999</v>
      </c>
      <c r="K11" s="837">
        <v>1797817.5056700001</v>
      </c>
      <c r="L11" s="837">
        <v>0</v>
      </c>
      <c r="M11" s="837">
        <v>140.72245999999998</v>
      </c>
      <c r="N11" s="837">
        <v>4995785.6292899996</v>
      </c>
      <c r="O11" s="838">
        <f t="shared" si="2"/>
        <v>0.18912668326748153</v>
      </c>
    </row>
    <row r="12" spans="1:15" s="204" customFormat="1" ht="26.25" customHeight="1">
      <c r="A12" s="321" t="s">
        <v>813</v>
      </c>
      <c r="B12" s="837">
        <v>3077268.90111</v>
      </c>
      <c r="C12" s="837">
        <v>2805229.9561600001</v>
      </c>
      <c r="D12" s="837">
        <v>3960624.1214200002</v>
      </c>
      <c r="E12" s="837">
        <v>9843122.9786900003</v>
      </c>
      <c r="F12" s="838">
        <f t="shared" si="0"/>
        <v>9.8769140788032339E-2</v>
      </c>
      <c r="H12" s="321"/>
      <c r="I12" s="839" t="str">
        <f t="shared" si="1"/>
        <v xml:space="preserve">  BCR</v>
      </c>
      <c r="J12" s="837">
        <v>2071974.5645000001</v>
      </c>
      <c r="K12" s="837">
        <v>1005294.19846</v>
      </c>
      <c r="L12" s="837">
        <v>0</v>
      </c>
      <c r="M12" s="837">
        <v>0.13815</v>
      </c>
      <c r="N12" s="837">
        <v>3077268.90111</v>
      </c>
      <c r="O12" s="838">
        <f t="shared" si="2"/>
        <v>0.11649692440302223</v>
      </c>
    </row>
    <row r="13" spans="1:15" s="204" customFormat="1" ht="26.25" customHeight="1">
      <c r="A13" s="321" t="s">
        <v>819</v>
      </c>
      <c r="B13" s="837">
        <v>2340328.9712199997</v>
      </c>
      <c r="C13" s="837">
        <v>1802273.9840200001</v>
      </c>
      <c r="D13" s="837">
        <v>2273086.7763100001</v>
      </c>
      <c r="E13" s="837">
        <v>6415689.7315500006</v>
      </c>
      <c r="F13" s="838">
        <f t="shared" si="0"/>
        <v>6.4377145720892898E-2</v>
      </c>
      <c r="H13" s="321"/>
      <c r="I13" s="839" t="str">
        <f t="shared" si="1"/>
        <v xml:space="preserve">  BGA</v>
      </c>
      <c r="J13" s="837">
        <v>1595079.36659</v>
      </c>
      <c r="K13" s="837">
        <v>745245.17562999995</v>
      </c>
      <c r="L13" s="837">
        <v>0</v>
      </c>
      <c r="M13" s="837">
        <v>4.4290000000000003</v>
      </c>
      <c r="N13" s="837">
        <v>2340328.9712199997</v>
      </c>
      <c r="O13" s="838">
        <f t="shared" si="2"/>
        <v>8.8598408523894306E-2</v>
      </c>
    </row>
    <row r="14" spans="1:15" s="204" customFormat="1" ht="26.25" customHeight="1">
      <c r="A14" s="321" t="s">
        <v>818</v>
      </c>
      <c r="B14" s="837">
        <v>885150.44559000002</v>
      </c>
      <c r="C14" s="837">
        <v>1196632.3500000001</v>
      </c>
      <c r="D14" s="837">
        <v>3323069.5081700003</v>
      </c>
      <c r="E14" s="837">
        <v>5404852.3037600005</v>
      </c>
      <c r="F14" s="838">
        <f t="shared" si="0"/>
        <v>5.4234069744360652E-2</v>
      </c>
      <c r="H14" s="321"/>
      <c r="I14" s="839" t="str">
        <f t="shared" si="1"/>
        <v xml:space="preserve">  BEC</v>
      </c>
      <c r="J14" s="837">
        <v>546111.02567</v>
      </c>
      <c r="K14" s="837">
        <v>339039.41992000001</v>
      </c>
      <c r="L14" s="837">
        <v>0</v>
      </c>
      <c r="M14" s="837">
        <v>0</v>
      </c>
      <c r="N14" s="837">
        <v>885150.44559000002</v>
      </c>
      <c r="O14" s="838">
        <f t="shared" si="2"/>
        <v>3.3509357764608831E-2</v>
      </c>
    </row>
    <row r="15" spans="1:15" s="204" customFormat="1" ht="26.25" customHeight="1">
      <c r="A15" s="321" t="s">
        <v>820</v>
      </c>
      <c r="B15" s="837">
        <v>0</v>
      </c>
      <c r="C15" s="837">
        <v>1827984.4807200001</v>
      </c>
      <c r="D15" s="837">
        <v>3805577.2700700001</v>
      </c>
      <c r="E15" s="837">
        <v>5633561.75079</v>
      </c>
      <c r="F15" s="838">
        <f t="shared" si="0"/>
        <v>5.6529015730727411E-2</v>
      </c>
      <c r="H15" s="321"/>
      <c r="I15" s="839" t="str">
        <f t="shared" si="1"/>
        <v xml:space="preserve">  BSO</v>
      </c>
      <c r="J15" s="837">
        <v>0</v>
      </c>
      <c r="K15" s="837">
        <v>0</v>
      </c>
      <c r="L15" s="837">
        <v>0</v>
      </c>
      <c r="M15" s="837">
        <v>0</v>
      </c>
      <c r="N15" s="837">
        <v>0</v>
      </c>
      <c r="O15" s="838">
        <f t="shared" si="2"/>
        <v>0</v>
      </c>
    </row>
    <row r="16" spans="1:15" s="204" customFormat="1" ht="26.25" customHeight="1">
      <c r="A16" s="321" t="s">
        <v>822</v>
      </c>
      <c r="B16" s="837">
        <v>35796.063880000002</v>
      </c>
      <c r="C16" s="837">
        <v>21427.905870000002</v>
      </c>
      <c r="D16" s="837">
        <v>9781.2179399999986</v>
      </c>
      <c r="E16" s="837">
        <v>67005.187689999992</v>
      </c>
      <c r="F16" s="838">
        <f t="shared" si="0"/>
        <v>6.7235214177552847E-4</v>
      </c>
      <c r="H16" s="321"/>
      <c r="I16" s="839" t="str">
        <f t="shared" si="1"/>
        <v xml:space="preserve">  BNA</v>
      </c>
      <c r="J16" s="837">
        <v>22378.47827</v>
      </c>
      <c r="K16" s="837">
        <v>13417.58561</v>
      </c>
      <c r="L16" s="837">
        <v>0</v>
      </c>
      <c r="M16" s="837">
        <v>0</v>
      </c>
      <c r="N16" s="837">
        <v>35796.063880000002</v>
      </c>
      <c r="O16" s="838">
        <f t="shared" si="2"/>
        <v>1.3551403799160707E-3</v>
      </c>
    </row>
    <row r="17" spans="1:15" s="204" customFormat="1" ht="26.25" customHeight="1">
      <c r="A17" s="321" t="s">
        <v>821</v>
      </c>
      <c r="B17" s="837">
        <v>188340.06023</v>
      </c>
      <c r="C17" s="837">
        <v>11904.830820000001</v>
      </c>
      <c r="D17" s="837">
        <v>56189.910640000002</v>
      </c>
      <c r="E17" s="837">
        <v>256434.80168999999</v>
      </c>
      <c r="F17" s="838">
        <f t="shared" si="0"/>
        <v>2.573151334785171E-3</v>
      </c>
      <c r="H17" s="321"/>
      <c r="I17" s="839" t="str">
        <f t="shared" si="1"/>
        <v xml:space="preserve">  BDB</v>
      </c>
      <c r="J17" s="837">
        <v>152943.08297999998</v>
      </c>
      <c r="K17" s="837">
        <v>35396.977250000004</v>
      </c>
      <c r="L17" s="837">
        <v>0</v>
      </c>
      <c r="M17" s="837">
        <v>0</v>
      </c>
      <c r="N17" s="837">
        <v>188340.06023</v>
      </c>
      <c r="O17" s="838">
        <f t="shared" si="2"/>
        <v>7.130035906436588E-3</v>
      </c>
    </row>
    <row r="18" spans="1:15" s="204" customFormat="1" ht="26.25" customHeight="1">
      <c r="A18" s="321" t="s">
        <v>823</v>
      </c>
      <c r="B18" s="837">
        <v>0</v>
      </c>
      <c r="C18" s="837">
        <v>2450955.8967399998</v>
      </c>
      <c r="D18" s="837">
        <v>3138617.4852600005</v>
      </c>
      <c r="E18" s="837">
        <v>5589573.3820000002</v>
      </c>
      <c r="F18" s="838">
        <f t="shared" si="0"/>
        <v>5.60876219373692E-2</v>
      </c>
      <c r="H18" s="321"/>
      <c r="I18" s="839" t="str">
        <f t="shared" si="1"/>
        <v xml:space="preserve">  BIE</v>
      </c>
      <c r="J18" s="837">
        <v>0</v>
      </c>
      <c r="K18" s="837">
        <v>0</v>
      </c>
      <c r="L18" s="837">
        <v>0</v>
      </c>
      <c r="M18" s="837">
        <v>0</v>
      </c>
      <c r="N18" s="837">
        <v>0</v>
      </c>
      <c r="O18" s="838">
        <f t="shared" si="2"/>
        <v>0</v>
      </c>
    </row>
    <row r="19" spans="1:15" s="204" customFormat="1" ht="26.25" customHeight="1">
      <c r="A19" s="321" t="s">
        <v>824</v>
      </c>
      <c r="B19" s="837">
        <v>59232.79767</v>
      </c>
      <c r="C19" s="837">
        <v>334377.48114999995</v>
      </c>
      <c r="D19" s="837">
        <v>1138294.56324</v>
      </c>
      <c r="E19" s="837">
        <v>1531904.8420599999</v>
      </c>
      <c r="F19" s="838">
        <f t="shared" si="0"/>
        <v>1.5371638183009823E-2</v>
      </c>
      <c r="H19" s="321"/>
      <c r="I19" s="839" t="str">
        <f t="shared" si="1"/>
        <v xml:space="preserve">  BFO</v>
      </c>
      <c r="J19" s="837">
        <v>45041.076139999997</v>
      </c>
      <c r="K19" s="837">
        <v>14191.721529999999</v>
      </c>
      <c r="L19" s="837">
        <v>0</v>
      </c>
      <c r="M19" s="837">
        <v>0</v>
      </c>
      <c r="N19" s="837">
        <v>59232.79767</v>
      </c>
      <c r="O19" s="838">
        <f t="shared" si="2"/>
        <v>2.2423905658203766E-3</v>
      </c>
    </row>
    <row r="20" spans="1:15" s="204" customFormat="1" ht="26.25" customHeight="1">
      <c r="A20" s="321" t="s">
        <v>1321</v>
      </c>
      <c r="B20" s="837">
        <v>716354.87202000001</v>
      </c>
      <c r="C20" s="837">
        <v>1479918.2831700002</v>
      </c>
      <c r="D20" s="837">
        <v>1777069.14133</v>
      </c>
      <c r="E20" s="837">
        <v>3973342.2965199999</v>
      </c>
      <c r="F20" s="838">
        <f t="shared" si="0"/>
        <v>3.9869826429442527E-2</v>
      </c>
      <c r="H20" s="321"/>
      <c r="I20" s="839" t="str">
        <f t="shared" si="1"/>
        <v xml:space="preserve">  BFS</v>
      </c>
      <c r="J20" s="837">
        <v>651837.86519000004</v>
      </c>
      <c r="K20" s="837">
        <v>64517.006829999998</v>
      </c>
      <c r="L20" s="837">
        <v>0</v>
      </c>
      <c r="M20" s="837">
        <v>0</v>
      </c>
      <c r="N20" s="837">
        <v>716354.87202000001</v>
      </c>
      <c r="O20" s="838">
        <f t="shared" si="2"/>
        <v>2.7119222288747098E-2</v>
      </c>
    </row>
    <row r="21" spans="1:15" s="204" customFormat="1" ht="28.5" customHeight="1">
      <c r="A21" s="321" t="s">
        <v>1322</v>
      </c>
      <c r="B21" s="837">
        <v>0</v>
      </c>
      <c r="C21" s="837">
        <v>1681397.4019200001</v>
      </c>
      <c r="D21" s="837">
        <v>3071607.1277399999</v>
      </c>
      <c r="E21" s="837">
        <v>4753004.5296599995</v>
      </c>
      <c r="F21" s="838">
        <f t="shared" si="0"/>
        <v>4.7693214295146606E-2</v>
      </c>
      <c r="H21" s="321"/>
      <c r="I21" s="839" t="str">
        <f t="shared" si="1"/>
        <v xml:space="preserve">  BPR</v>
      </c>
      <c r="J21" s="837">
        <v>0</v>
      </c>
      <c r="K21" s="837">
        <v>0</v>
      </c>
      <c r="L21" s="837">
        <v>0</v>
      </c>
      <c r="M21" s="837">
        <v>0</v>
      </c>
      <c r="N21" s="837">
        <v>0</v>
      </c>
      <c r="O21" s="838">
        <f t="shared" si="2"/>
        <v>0</v>
      </c>
    </row>
    <row r="22" spans="1:15" s="204" customFormat="1" ht="18" customHeight="1" thickBot="1">
      <c r="A22" s="321"/>
      <c r="B22" s="841"/>
      <c r="C22" s="841"/>
      <c r="D22" s="841"/>
      <c r="E22" s="705"/>
      <c r="F22" s="842"/>
      <c r="H22" s="321"/>
      <c r="I22" s="839">
        <f t="shared" si="1"/>
        <v>0</v>
      </c>
      <c r="J22" s="841"/>
      <c r="K22" s="841"/>
      <c r="L22" s="843"/>
      <c r="M22" s="841"/>
      <c r="N22" s="841"/>
      <c r="O22" s="842"/>
    </row>
    <row r="23" spans="1:15" s="204" customFormat="1" ht="27.75" customHeight="1" thickTop="1" thickBot="1">
      <c r="A23" s="322" t="s">
        <v>825</v>
      </c>
      <c r="B23" s="844">
        <v>26415022.68733</v>
      </c>
      <c r="C23" s="844">
        <v>34388184.811760001</v>
      </c>
      <c r="D23" s="844">
        <v>38854670.459109999</v>
      </c>
      <c r="E23" s="845">
        <v>99657877.958199993</v>
      </c>
      <c r="F23" s="845"/>
      <c r="G23" s="624"/>
      <c r="H23" s="321"/>
      <c r="I23" s="836"/>
      <c r="J23" s="844">
        <v>18971107.78452</v>
      </c>
      <c r="K23" s="844">
        <v>7443270.0010500001</v>
      </c>
      <c r="L23" s="845">
        <v>196.58670000000001</v>
      </c>
      <c r="M23" s="844">
        <v>448.31506000000002</v>
      </c>
      <c r="N23" s="844">
        <v>26415022.68733</v>
      </c>
      <c r="O23" s="844"/>
    </row>
    <row r="24" spans="1:15" s="204" customFormat="1" ht="8.25" customHeight="1" thickTop="1" thickBot="1">
      <c r="A24" s="321"/>
      <c r="B24" s="841"/>
      <c r="C24" s="841"/>
      <c r="D24" s="841"/>
      <c r="E24" s="841"/>
      <c r="F24" s="843"/>
      <c r="G24" s="843"/>
      <c r="H24" s="321"/>
      <c r="I24" s="843"/>
      <c r="J24" s="841"/>
      <c r="K24" s="841"/>
      <c r="L24" s="843"/>
      <c r="M24" s="841"/>
      <c r="N24" s="846"/>
      <c r="O24" s="841"/>
    </row>
    <row r="25" spans="1:15" s="204" customFormat="1" ht="27.75" customHeight="1" thickTop="1" thickBot="1">
      <c r="A25" s="323"/>
      <c r="B25" s="1183" t="s">
        <v>826</v>
      </c>
      <c r="C25" s="1183"/>
      <c r="D25" s="1183"/>
      <c r="E25" s="1183"/>
      <c r="F25" s="1183"/>
      <c r="G25" s="1183"/>
      <c r="H25" s="321"/>
      <c r="I25" s="847"/>
      <c r="J25" s="1183" t="s">
        <v>827</v>
      </c>
      <c r="K25" s="1183"/>
      <c r="L25" s="1183"/>
      <c r="M25" s="1183"/>
      <c r="N25" s="1183"/>
      <c r="O25" s="1183"/>
    </row>
    <row r="26" spans="1:15" s="204" customFormat="1" ht="25.5" customHeight="1" thickTop="1" thickBot="1">
      <c r="A26" s="322" t="str">
        <f>+A7</f>
        <v>BANCO</v>
      </c>
      <c r="B26" s="836" t="s">
        <v>3</v>
      </c>
      <c r="C26" s="836" t="s">
        <v>4</v>
      </c>
      <c r="D26" s="836" t="s">
        <v>5</v>
      </c>
      <c r="E26" s="836" t="s">
        <v>812</v>
      </c>
      <c r="F26" s="836" t="s">
        <v>7</v>
      </c>
      <c r="G26" s="836" t="s">
        <v>728</v>
      </c>
      <c r="H26" s="321"/>
      <c r="I26" s="845" t="str">
        <f>+I7</f>
        <v>BANCO</v>
      </c>
      <c r="J26" s="836" t="s">
        <v>3</v>
      </c>
      <c r="K26" s="836" t="s">
        <v>4</v>
      </c>
      <c r="L26" s="836" t="s">
        <v>5</v>
      </c>
      <c r="M26" s="836" t="s">
        <v>812</v>
      </c>
      <c r="N26" s="836" t="s">
        <v>7</v>
      </c>
      <c r="O26" s="836" t="s">
        <v>728</v>
      </c>
    </row>
    <row r="27" spans="1:15" s="204" customFormat="1" ht="25.5" customHeight="1" thickTop="1">
      <c r="A27" s="321" t="s">
        <v>815</v>
      </c>
      <c r="B27" s="837">
        <v>3140615.8439799999</v>
      </c>
      <c r="C27" s="837">
        <v>1358352.7206300001</v>
      </c>
      <c r="D27" s="837">
        <v>0</v>
      </c>
      <c r="E27" s="837">
        <v>1379.5203300000001</v>
      </c>
      <c r="F27" s="837">
        <v>4500348.0849399995</v>
      </c>
      <c r="G27" s="848">
        <f>+F27/$F$42</f>
        <v>0.13086902113545057</v>
      </c>
      <c r="H27" s="321"/>
      <c r="I27" s="839" t="str">
        <f>+A27</f>
        <v xml:space="preserve">  BNB</v>
      </c>
      <c r="J27" s="837">
        <v>4152645.4906500001</v>
      </c>
      <c r="K27" s="837">
        <v>441907.44357</v>
      </c>
      <c r="L27" s="837">
        <v>0</v>
      </c>
      <c r="M27" s="837">
        <v>769.27292</v>
      </c>
      <c r="N27" s="837">
        <v>4595322.2071400005</v>
      </c>
      <c r="O27" s="849">
        <f>+N27/$N$42</f>
        <v>0.11826949380451032</v>
      </c>
    </row>
    <row r="28" spans="1:15" s="204" customFormat="1" ht="25.5" customHeight="1">
      <c r="A28" s="321" t="s">
        <v>817</v>
      </c>
      <c r="B28" s="837">
        <v>4873838.1372100003</v>
      </c>
      <c r="C28" s="837">
        <v>642368.23489999992</v>
      </c>
      <c r="D28" s="837">
        <v>0</v>
      </c>
      <c r="E28" s="837">
        <v>6588.5577999999996</v>
      </c>
      <c r="F28" s="837">
        <v>5522794.9299099995</v>
      </c>
      <c r="G28" s="848">
        <f t="shared" ref="G28:G40" si="3">+F28/$F$42</f>
        <v>0.16060152520819668</v>
      </c>
      <c r="H28" s="321"/>
      <c r="I28" s="839" t="str">
        <f t="shared" ref="I28:I40" si="4">+A28</f>
        <v xml:space="preserve">  BUN</v>
      </c>
      <c r="J28" s="837">
        <v>3271152.3605300002</v>
      </c>
      <c r="K28" s="837">
        <v>326383.85167</v>
      </c>
      <c r="L28" s="837">
        <v>0</v>
      </c>
      <c r="M28" s="837">
        <v>478.64746000000002</v>
      </c>
      <c r="N28" s="837">
        <v>3598014.8596600001</v>
      </c>
      <c r="O28" s="849">
        <f t="shared" ref="O28:O40" si="5">+N28/$N$42</f>
        <v>9.2601862714200345E-2</v>
      </c>
    </row>
    <row r="29" spans="1:15" s="204" customFormat="1" ht="25.5" customHeight="1">
      <c r="A29" s="321" t="s">
        <v>814</v>
      </c>
      <c r="B29" s="837">
        <v>5116177.4694999997</v>
      </c>
      <c r="C29" s="837">
        <v>2264486.19405</v>
      </c>
      <c r="D29" s="837">
        <v>0</v>
      </c>
      <c r="E29" s="837">
        <v>227.86375000000001</v>
      </c>
      <c r="F29" s="837">
        <v>7380891.5273000002</v>
      </c>
      <c r="G29" s="848">
        <f t="shared" si="3"/>
        <v>0.21463451960906926</v>
      </c>
      <c r="H29" s="321"/>
      <c r="I29" s="839" t="str">
        <f t="shared" si="4"/>
        <v xml:space="preserve">  BME</v>
      </c>
      <c r="J29" s="837">
        <v>4392115.4051800007</v>
      </c>
      <c r="K29" s="837">
        <v>476243.90248000005</v>
      </c>
      <c r="L29" s="837">
        <v>95.370519999999999</v>
      </c>
      <c r="M29" s="837">
        <v>660.74704000000008</v>
      </c>
      <c r="N29" s="837">
        <v>4869115.4252200006</v>
      </c>
      <c r="O29" s="849">
        <f t="shared" si="5"/>
        <v>0.12531609115934148</v>
      </c>
    </row>
    <row r="30" spans="1:15" s="204" customFormat="1" ht="25.5" customHeight="1">
      <c r="A30" s="321" t="s">
        <v>816</v>
      </c>
      <c r="B30" s="837">
        <v>1784477.76669</v>
      </c>
      <c r="C30" s="837">
        <v>1587564.0311099999</v>
      </c>
      <c r="D30" s="837">
        <v>0</v>
      </c>
      <c r="E30" s="837">
        <v>5.9012399999999996</v>
      </c>
      <c r="F30" s="837">
        <v>3372047.6990399999</v>
      </c>
      <c r="G30" s="848">
        <f t="shared" si="3"/>
        <v>9.8058321993396813E-2</v>
      </c>
      <c r="H30" s="321"/>
      <c r="I30" s="839" t="str">
        <f t="shared" si="4"/>
        <v xml:space="preserve">  BIS</v>
      </c>
      <c r="J30" s="837">
        <v>2833428.5808200003</v>
      </c>
      <c r="K30" s="837">
        <v>404238.81400999997</v>
      </c>
      <c r="L30" s="837">
        <v>0</v>
      </c>
      <c r="M30" s="837">
        <v>633.45014000000003</v>
      </c>
      <c r="N30" s="837">
        <v>3238300.84497</v>
      </c>
      <c r="O30" s="849">
        <f t="shared" si="5"/>
        <v>8.3343927685036817E-2</v>
      </c>
    </row>
    <row r="31" spans="1:15" s="204" customFormat="1" ht="25.5" customHeight="1">
      <c r="A31" s="321" t="s">
        <v>813</v>
      </c>
      <c r="B31" s="837">
        <v>1962702.30006</v>
      </c>
      <c r="C31" s="837">
        <v>842527.62214999995</v>
      </c>
      <c r="D31" s="837">
        <v>0</v>
      </c>
      <c r="E31" s="837">
        <v>3.3950000000000001E-2</v>
      </c>
      <c r="F31" s="837">
        <v>2805229.9561600001</v>
      </c>
      <c r="G31" s="848">
        <f t="shared" si="3"/>
        <v>8.1575400723119099E-2</v>
      </c>
      <c r="H31" s="321"/>
      <c r="I31" s="839" t="str">
        <f t="shared" si="4"/>
        <v xml:space="preserve">  BCR</v>
      </c>
      <c r="J31" s="837">
        <v>3861213.088</v>
      </c>
      <c r="K31" s="837">
        <v>99053.292600000001</v>
      </c>
      <c r="L31" s="837">
        <v>0</v>
      </c>
      <c r="M31" s="837">
        <v>357.74081999999999</v>
      </c>
      <c r="N31" s="837">
        <v>3960624.1214200002</v>
      </c>
      <c r="O31" s="849">
        <f t="shared" si="5"/>
        <v>0.10193431251947162</v>
      </c>
    </row>
    <row r="32" spans="1:15" s="204" customFormat="1" ht="25.5" customHeight="1">
      <c r="A32" s="321" t="s">
        <v>819</v>
      </c>
      <c r="B32" s="837">
        <v>1146922.9147099999</v>
      </c>
      <c r="C32" s="837">
        <v>655002.05647000007</v>
      </c>
      <c r="D32" s="837">
        <v>0</v>
      </c>
      <c r="E32" s="837">
        <v>349.01284000000004</v>
      </c>
      <c r="F32" s="837">
        <v>1802273.9840200001</v>
      </c>
      <c r="G32" s="848">
        <f t="shared" si="3"/>
        <v>5.2409686463115147E-2</v>
      </c>
      <c r="H32" s="321"/>
      <c r="I32" s="839" t="str">
        <f t="shared" si="4"/>
        <v xml:space="preserve">  BGA</v>
      </c>
      <c r="J32" s="837">
        <v>1887651.6907299999</v>
      </c>
      <c r="K32" s="837">
        <v>384017.21473000001</v>
      </c>
      <c r="L32" s="837">
        <v>0</v>
      </c>
      <c r="M32" s="837">
        <v>1417.87085</v>
      </c>
      <c r="N32" s="837">
        <v>2273086.7763100001</v>
      </c>
      <c r="O32" s="849">
        <f t="shared" si="5"/>
        <v>5.8502279119884912E-2</v>
      </c>
    </row>
    <row r="33" spans="1:15" s="204" customFormat="1" ht="25.5" customHeight="1">
      <c r="A33" s="321" t="s">
        <v>818</v>
      </c>
      <c r="B33" s="837">
        <v>761847.40099999995</v>
      </c>
      <c r="C33" s="837">
        <v>434784.94900000002</v>
      </c>
      <c r="D33" s="837">
        <v>0</v>
      </c>
      <c r="E33" s="837">
        <v>0</v>
      </c>
      <c r="F33" s="837">
        <v>1196632.3500000001</v>
      </c>
      <c r="G33" s="848">
        <f t="shared" si="3"/>
        <v>3.479777593816985E-2</v>
      </c>
      <c r="H33" s="321"/>
      <c r="I33" s="839" t="str">
        <f t="shared" si="4"/>
        <v xml:space="preserve">  BEC</v>
      </c>
      <c r="J33" s="837">
        <v>3076509.1959299999</v>
      </c>
      <c r="K33" s="837">
        <v>246560.31224</v>
      </c>
      <c r="L33" s="837">
        <v>0</v>
      </c>
      <c r="M33" s="837">
        <v>0</v>
      </c>
      <c r="N33" s="837">
        <v>3323069.5081700003</v>
      </c>
      <c r="O33" s="849">
        <f t="shared" si="5"/>
        <v>8.552561298048178E-2</v>
      </c>
    </row>
    <row r="34" spans="1:15" s="204" customFormat="1" ht="25.5" customHeight="1">
      <c r="A34" s="321" t="s">
        <v>820</v>
      </c>
      <c r="B34" s="837">
        <v>1501422.6896600001</v>
      </c>
      <c r="C34" s="837">
        <v>325532.68644999998</v>
      </c>
      <c r="D34" s="837">
        <v>0</v>
      </c>
      <c r="E34" s="837">
        <v>1029.1046100000001</v>
      </c>
      <c r="F34" s="837">
        <v>1827984.4807200001</v>
      </c>
      <c r="G34" s="848">
        <f t="shared" si="3"/>
        <v>5.3157341416138655E-2</v>
      </c>
      <c r="H34" s="321"/>
      <c r="I34" s="839" t="str">
        <f t="shared" si="4"/>
        <v xml:space="preserve">  BSO</v>
      </c>
      <c r="J34" s="837">
        <v>3657091.7892600005</v>
      </c>
      <c r="K34" s="837">
        <v>148378.66902999999</v>
      </c>
      <c r="L34" s="837">
        <v>0</v>
      </c>
      <c r="M34" s="837">
        <v>106.81178</v>
      </c>
      <c r="N34" s="837">
        <v>3805577.2700700001</v>
      </c>
      <c r="O34" s="849">
        <f t="shared" si="5"/>
        <v>9.7943882295306706E-2</v>
      </c>
    </row>
    <row r="35" spans="1:15" s="204" customFormat="1" ht="25.5" customHeight="1">
      <c r="A35" s="321" t="s">
        <v>822</v>
      </c>
      <c r="B35" s="837">
        <v>3741.4889900000003</v>
      </c>
      <c r="C35" s="837">
        <v>17686.416880000001</v>
      </c>
      <c r="D35" s="837">
        <v>0</v>
      </c>
      <c r="E35" s="837">
        <v>0</v>
      </c>
      <c r="F35" s="837">
        <v>21427.905870000002</v>
      </c>
      <c r="G35" s="848">
        <f t="shared" si="3"/>
        <v>6.2311825957943941E-4</v>
      </c>
      <c r="H35" s="321"/>
      <c r="I35" s="839" t="str">
        <f t="shared" si="4"/>
        <v xml:space="preserve">  BNA</v>
      </c>
      <c r="J35" s="837">
        <v>939.3</v>
      </c>
      <c r="K35" s="837">
        <v>8841.9179399999994</v>
      </c>
      <c r="L35" s="837">
        <v>0</v>
      </c>
      <c r="M35" s="837">
        <v>0</v>
      </c>
      <c r="N35" s="837">
        <v>9781.2179399999986</v>
      </c>
      <c r="O35" s="849">
        <f t="shared" si="5"/>
        <v>2.5173853810685611E-4</v>
      </c>
    </row>
    <row r="36" spans="1:15" s="204" customFormat="1" ht="25.5" customHeight="1">
      <c r="A36" s="321" t="s">
        <v>821</v>
      </c>
      <c r="B36" s="837">
        <v>339.12182000000001</v>
      </c>
      <c r="C36" s="837">
        <v>11565.709000000001</v>
      </c>
      <c r="D36" s="837">
        <v>0</v>
      </c>
      <c r="E36" s="837">
        <v>0</v>
      </c>
      <c r="F36" s="837">
        <v>11904.830820000001</v>
      </c>
      <c r="G36" s="848">
        <f t="shared" si="3"/>
        <v>3.4618956729372968E-4</v>
      </c>
      <c r="H36" s="321"/>
      <c r="I36" s="839" t="str">
        <f t="shared" si="4"/>
        <v xml:space="preserve">  BDB</v>
      </c>
      <c r="J36" s="837">
        <v>55809.534200000002</v>
      </c>
      <c r="K36" s="837">
        <v>380.37644</v>
      </c>
      <c r="L36" s="837">
        <v>0</v>
      </c>
      <c r="M36" s="837">
        <v>0</v>
      </c>
      <c r="N36" s="837">
        <v>56189.910640000002</v>
      </c>
      <c r="O36" s="849">
        <f t="shared" si="5"/>
        <v>1.4461558926135616E-3</v>
      </c>
    </row>
    <row r="37" spans="1:15" s="204" customFormat="1" ht="25.5" customHeight="1">
      <c r="A37" s="321" t="s">
        <v>823</v>
      </c>
      <c r="B37" s="837">
        <v>2237363.6284499997</v>
      </c>
      <c r="C37" s="837">
        <v>213592.26828999998</v>
      </c>
      <c r="D37" s="837">
        <v>0</v>
      </c>
      <c r="E37" s="837">
        <v>0</v>
      </c>
      <c r="F37" s="837">
        <v>2450955.8967399998</v>
      </c>
      <c r="G37" s="848">
        <f t="shared" si="3"/>
        <v>7.1273197761279536E-2</v>
      </c>
      <c r="H37" s="321"/>
      <c r="I37" s="839" t="str">
        <f t="shared" si="4"/>
        <v xml:space="preserve">  BIE</v>
      </c>
      <c r="J37" s="837">
        <v>2876903.6635500002</v>
      </c>
      <c r="K37" s="837">
        <v>258046.48622999998</v>
      </c>
      <c r="L37" s="837">
        <v>0</v>
      </c>
      <c r="M37" s="837">
        <v>3667.3354800000002</v>
      </c>
      <c r="N37" s="837">
        <v>3138617.4852600005</v>
      </c>
      <c r="O37" s="849">
        <f t="shared" si="5"/>
        <v>8.0778383864123324E-2</v>
      </c>
    </row>
    <row r="38" spans="1:15" s="204" customFormat="1" ht="25.5" customHeight="1">
      <c r="A38" s="321" t="s">
        <v>824</v>
      </c>
      <c r="B38" s="837">
        <v>295433.51415</v>
      </c>
      <c r="C38" s="837">
        <v>38943.966999999997</v>
      </c>
      <c r="D38" s="837">
        <v>0</v>
      </c>
      <c r="E38" s="837">
        <v>0</v>
      </c>
      <c r="F38" s="837">
        <v>334377.48114999995</v>
      </c>
      <c r="G38" s="848">
        <f t="shared" si="3"/>
        <v>9.7236153341728644E-3</v>
      </c>
      <c r="H38" s="321"/>
      <c r="I38" s="839" t="str">
        <f t="shared" si="4"/>
        <v xml:space="preserve">  BFO</v>
      </c>
      <c r="J38" s="837">
        <v>1068972.69955</v>
      </c>
      <c r="K38" s="837">
        <v>69321.863689999998</v>
      </c>
      <c r="L38" s="837">
        <v>0</v>
      </c>
      <c r="M38" s="837">
        <v>0</v>
      </c>
      <c r="N38" s="837">
        <v>1138294.56324</v>
      </c>
      <c r="O38" s="849">
        <f t="shared" si="5"/>
        <v>2.9296209433507411E-2</v>
      </c>
    </row>
    <row r="39" spans="1:15" s="204" customFormat="1" ht="26.25" customHeight="1">
      <c r="A39" s="321" t="s">
        <v>1321</v>
      </c>
      <c r="B39" s="837">
        <v>1399732.6402100001</v>
      </c>
      <c r="C39" s="837">
        <v>80185.049440000003</v>
      </c>
      <c r="D39" s="837">
        <v>0</v>
      </c>
      <c r="E39" s="837">
        <v>0.59351999999999994</v>
      </c>
      <c r="F39" s="837">
        <v>1479918.2831700002</v>
      </c>
      <c r="G39" s="848">
        <f t="shared" si="3"/>
        <v>4.3035661558498452E-2</v>
      </c>
      <c r="H39" s="321"/>
      <c r="I39" s="839" t="str">
        <f t="shared" si="4"/>
        <v xml:space="preserve">  BFS</v>
      </c>
      <c r="J39" s="837">
        <v>1610067.76089</v>
      </c>
      <c r="K39" s="837">
        <v>167001.38044000001</v>
      </c>
      <c r="L39" s="837">
        <v>0</v>
      </c>
      <c r="M39" s="837">
        <v>0</v>
      </c>
      <c r="N39" s="837">
        <v>1777069.14133</v>
      </c>
      <c r="O39" s="849">
        <f t="shared" si="5"/>
        <v>4.573630712426599E-2</v>
      </c>
    </row>
    <row r="40" spans="1:15" s="204" customFormat="1" ht="29.25" customHeight="1">
      <c r="A40" s="321" t="s">
        <v>1322</v>
      </c>
      <c r="B40" s="837">
        <v>1467623.75266</v>
      </c>
      <c r="C40" s="837">
        <v>213773.64925999998</v>
      </c>
      <c r="D40" s="837">
        <v>0</v>
      </c>
      <c r="E40" s="837">
        <v>0</v>
      </c>
      <c r="F40" s="837">
        <v>1681397.4019200001</v>
      </c>
      <c r="G40" s="848">
        <f t="shared" si="3"/>
        <v>4.8894625032519866E-2</v>
      </c>
      <c r="H40" s="321"/>
      <c r="I40" s="839" t="str">
        <f t="shared" si="4"/>
        <v xml:space="preserve">  BPR</v>
      </c>
      <c r="J40" s="837">
        <v>2969901.6099099996</v>
      </c>
      <c r="K40" s="837">
        <v>101705.51783</v>
      </c>
      <c r="L40" s="837">
        <v>0</v>
      </c>
      <c r="M40" s="837">
        <v>0</v>
      </c>
      <c r="N40" s="837">
        <v>3071607.1277399999</v>
      </c>
      <c r="O40" s="849">
        <f t="shared" si="5"/>
        <v>7.9053742869148957E-2</v>
      </c>
    </row>
    <row r="41" spans="1:15" s="204" customFormat="1" ht="10.5" customHeight="1" thickBot="1">
      <c r="A41" s="321"/>
      <c r="B41" s="841"/>
      <c r="C41" s="841"/>
      <c r="D41" s="841"/>
      <c r="E41" s="841"/>
      <c r="F41" s="841"/>
      <c r="G41" s="850"/>
      <c r="H41" s="846"/>
      <c r="I41" s="841"/>
      <c r="J41" s="841"/>
      <c r="K41" s="841"/>
      <c r="L41" s="843"/>
      <c r="M41" s="841"/>
      <c r="N41" s="841"/>
      <c r="O41" s="851"/>
    </row>
    <row r="42" spans="1:15" s="204" customFormat="1" ht="13.5" customHeight="1" thickTop="1" thickBot="1">
      <c r="A42" s="322" t="s">
        <v>828</v>
      </c>
      <c r="B42" s="844">
        <v>25692238.669089999</v>
      </c>
      <c r="C42" s="844">
        <v>8686365.5546299983</v>
      </c>
      <c r="D42" s="844">
        <v>0</v>
      </c>
      <c r="E42" s="844">
        <v>9580.5880399999987</v>
      </c>
      <c r="F42" s="844">
        <v>34388184.811760001</v>
      </c>
      <c r="G42" s="844"/>
      <c r="H42" s="846"/>
      <c r="I42" s="852"/>
      <c r="J42" s="844">
        <v>35714402.169199996</v>
      </c>
      <c r="K42" s="844">
        <v>3132081.0429000002</v>
      </c>
      <c r="L42" s="845">
        <v>95.370519999999999</v>
      </c>
      <c r="M42" s="844">
        <v>8091.8764900000006</v>
      </c>
      <c r="N42" s="844">
        <v>38854670.459109999</v>
      </c>
      <c r="O42" s="853"/>
    </row>
    <row r="43" spans="1:15" s="204" customFormat="1" ht="15.75" customHeight="1" thickTop="1" thickBot="1">
      <c r="A43" s="324"/>
      <c r="B43" s="854"/>
      <c r="C43" s="854"/>
      <c r="D43" s="854"/>
      <c r="E43" s="854"/>
      <c r="F43" s="854"/>
      <c r="G43" s="854"/>
      <c r="H43" s="854"/>
      <c r="I43" s="854"/>
      <c r="J43" s="855"/>
      <c r="K43" s="619"/>
      <c r="L43" s="856"/>
      <c r="M43" s="854"/>
      <c r="N43" s="854"/>
      <c r="O43" s="854"/>
    </row>
    <row r="44" spans="1:15" s="204" customFormat="1" ht="15.75" customHeight="1" thickTop="1">
      <c r="A44" s="325" t="s">
        <v>829</v>
      </c>
      <c r="B44" s="857"/>
      <c r="C44" s="857"/>
      <c r="D44" s="857"/>
      <c r="E44" s="837"/>
      <c r="F44" s="837"/>
      <c r="G44" s="837"/>
      <c r="H44" s="837"/>
      <c r="I44" s="837"/>
      <c r="J44" s="849"/>
      <c r="L44" s="705"/>
      <c r="M44" s="837"/>
      <c r="N44" s="837"/>
      <c r="O44" s="837"/>
    </row>
    <row r="45" spans="1:15" s="204" customFormat="1" ht="15.75" customHeight="1">
      <c r="A45" s="325" t="s">
        <v>830</v>
      </c>
      <c r="B45" s="857"/>
      <c r="C45" s="857"/>
      <c r="D45" s="857"/>
      <c r="E45" s="837"/>
      <c r="F45" s="837"/>
      <c r="G45" s="837"/>
      <c r="H45" s="837"/>
      <c r="I45" s="837"/>
      <c r="J45" s="849"/>
      <c r="L45" s="705"/>
      <c r="M45" s="837"/>
      <c r="N45" s="837"/>
      <c r="O45" s="837"/>
    </row>
    <row r="46" spans="1:15" s="204" customFormat="1" ht="12.75">
      <c r="A46" s="325" t="s">
        <v>831</v>
      </c>
      <c r="B46" s="857"/>
      <c r="C46" s="857"/>
      <c r="D46" s="857"/>
      <c r="E46" s="837"/>
      <c r="F46" s="837"/>
      <c r="G46" s="837"/>
      <c r="H46" s="837"/>
      <c r="I46" s="837"/>
      <c r="J46" s="849"/>
      <c r="L46" s="705"/>
      <c r="M46" s="837"/>
      <c r="N46" s="837"/>
      <c r="O46" s="837"/>
    </row>
    <row r="47" spans="1:15" s="620" customFormat="1" ht="10.5" customHeight="1">
      <c r="A47" s="326" t="s">
        <v>832</v>
      </c>
      <c r="B47" s="858"/>
      <c r="C47" s="858"/>
      <c r="D47" s="858"/>
      <c r="E47" s="859"/>
      <c r="F47" s="859"/>
      <c r="G47" s="859"/>
      <c r="H47" s="859"/>
      <c r="I47" s="859"/>
      <c r="J47" s="859"/>
      <c r="K47" s="859"/>
      <c r="L47" s="860"/>
      <c r="M47" s="860"/>
      <c r="N47" s="859"/>
      <c r="O47" s="859"/>
    </row>
    <row r="48" spans="1:15" s="625" customFormat="1" ht="9.75" customHeight="1">
      <c r="A48" s="327"/>
      <c r="B48" s="861"/>
      <c r="C48" s="861"/>
      <c r="D48" s="861"/>
      <c r="E48" s="861"/>
      <c r="F48" s="861"/>
      <c r="G48" s="861"/>
      <c r="H48" s="861"/>
      <c r="I48" s="861"/>
      <c r="J48" s="861"/>
      <c r="K48" s="861"/>
      <c r="L48" s="862"/>
      <c r="M48" s="863"/>
      <c r="N48" s="861"/>
      <c r="O48" s="861"/>
    </row>
    <row r="49" spans="1:15" s="216" customFormat="1" ht="13.5" customHeight="1">
      <c r="A49" s="94"/>
      <c r="B49" s="864"/>
      <c r="C49" s="864"/>
      <c r="D49" s="864"/>
      <c r="E49" s="865"/>
      <c r="F49" s="865"/>
      <c r="G49" s="865"/>
      <c r="H49" s="865"/>
      <c r="I49" s="865"/>
      <c r="J49" s="865"/>
      <c r="K49" s="865"/>
      <c r="L49" s="695"/>
      <c r="M49" s="866"/>
      <c r="N49" s="865"/>
      <c r="O49" s="865"/>
    </row>
    <row r="50" spans="1:15" s="216" customFormat="1" ht="13.5" customHeight="1">
      <c r="B50" s="865"/>
      <c r="C50" s="865"/>
      <c r="D50" s="865"/>
      <c r="E50" s="865"/>
      <c r="F50" s="865"/>
      <c r="G50" s="865"/>
      <c r="H50" s="865"/>
      <c r="I50" s="865"/>
      <c r="J50" s="865"/>
      <c r="K50" s="865"/>
      <c r="L50" s="695"/>
      <c r="M50" s="866"/>
      <c r="N50" s="865"/>
      <c r="O50" s="865"/>
    </row>
    <row r="51" spans="1:15" ht="13.5" customHeight="1">
      <c r="A51" s="216"/>
    </row>
    <row r="52" spans="1:15" ht="13.5" customHeight="1">
      <c r="A52" s="216"/>
    </row>
    <row r="53" spans="1:15" ht="13.5" customHeight="1">
      <c r="A53" s="216"/>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5" orientation="portrait" r:id="rId1"/>
  <headerFooter alignWithMargins="0"/>
  <drawing r:id="rId2"/>
</worksheet>
</file>

<file path=xl/worksheets/sheet23.xml><?xml version="1.0" encoding="utf-8"?>
<worksheet xmlns="http://schemas.openxmlformats.org/spreadsheetml/2006/main" xmlns:r="http://schemas.openxmlformats.org/officeDocument/2006/relationships">
  <sheetPr codeName="Sheet38"/>
  <dimension ref="A1:R636"/>
  <sheetViews>
    <sheetView zoomScale="75" workbookViewId="0">
      <selection activeCell="D9" sqref="D9"/>
    </sheetView>
  </sheetViews>
  <sheetFormatPr defaultColWidth="11.42578125" defaultRowHeight="15"/>
  <cols>
    <col min="1" max="1" width="52.5703125" style="122" customWidth="1"/>
    <col min="2" max="15" width="15.7109375" style="727" customWidth="1"/>
    <col min="16" max="16" width="20" style="727" bestFit="1" customWidth="1"/>
    <col min="17" max="17" width="11.42578125" style="126"/>
    <col min="18" max="256" width="11.42578125" style="727"/>
    <col min="257" max="257" width="52.5703125" style="727" customWidth="1"/>
    <col min="258" max="258" width="11.42578125" style="727" customWidth="1"/>
    <col min="259" max="259" width="11.7109375" style="727" bestFit="1" customWidth="1"/>
    <col min="260" max="260" width="11.42578125" style="727" bestFit="1" customWidth="1"/>
    <col min="261" max="261" width="11.7109375" style="727" bestFit="1" customWidth="1"/>
    <col min="262" max="263" width="11" style="727" bestFit="1" customWidth="1"/>
    <col min="264" max="264" width="10.5703125" style="727" bestFit="1" customWidth="1"/>
    <col min="265" max="265" width="11" style="727" bestFit="1" customWidth="1"/>
    <col min="266" max="266" width="8.140625" style="727" bestFit="1" customWidth="1"/>
    <col min="267" max="267" width="8.85546875" style="727" customWidth="1"/>
    <col min="268" max="269" width="11" style="727" bestFit="1" customWidth="1"/>
    <col min="270" max="270" width="11" style="727" customWidth="1"/>
    <col min="271" max="271" width="15.42578125" style="727" bestFit="1" customWidth="1"/>
    <col min="272" max="272" width="9.28515625" style="727" bestFit="1" customWidth="1"/>
    <col min="273" max="512" width="11.42578125" style="727"/>
    <col min="513" max="513" width="52.5703125" style="727" customWidth="1"/>
    <col min="514" max="514" width="11.42578125" style="727" customWidth="1"/>
    <col min="515" max="515" width="11.7109375" style="727" bestFit="1" customWidth="1"/>
    <col min="516" max="516" width="11.42578125" style="727" bestFit="1" customWidth="1"/>
    <col min="517" max="517" width="11.7109375" style="727" bestFit="1" customWidth="1"/>
    <col min="518" max="519" width="11" style="727" bestFit="1" customWidth="1"/>
    <col min="520" max="520" width="10.5703125" style="727" bestFit="1" customWidth="1"/>
    <col min="521" max="521" width="11" style="727" bestFit="1" customWidth="1"/>
    <col min="522" max="522" width="8.140625" style="727" bestFit="1" customWidth="1"/>
    <col min="523" max="523" width="8.85546875" style="727" customWidth="1"/>
    <col min="524" max="525" width="11" style="727" bestFit="1" customWidth="1"/>
    <col min="526" max="526" width="11" style="727" customWidth="1"/>
    <col min="527" max="527" width="15.42578125" style="727" bestFit="1" customWidth="1"/>
    <col min="528" max="528" width="9.28515625" style="727" bestFit="1" customWidth="1"/>
    <col min="529" max="768" width="11.42578125" style="727"/>
    <col min="769" max="769" width="52.5703125" style="727" customWidth="1"/>
    <col min="770" max="770" width="11.42578125" style="727" customWidth="1"/>
    <col min="771" max="771" width="11.7109375" style="727" bestFit="1" customWidth="1"/>
    <col min="772" max="772" width="11.42578125" style="727" bestFit="1" customWidth="1"/>
    <col min="773" max="773" width="11.7109375" style="727" bestFit="1" customWidth="1"/>
    <col min="774" max="775" width="11" style="727" bestFit="1" customWidth="1"/>
    <col min="776" max="776" width="10.5703125" style="727" bestFit="1" customWidth="1"/>
    <col min="777" max="777" width="11" style="727" bestFit="1" customWidth="1"/>
    <col min="778" max="778" width="8.140625" style="727" bestFit="1" customWidth="1"/>
    <col min="779" max="779" width="8.85546875" style="727" customWidth="1"/>
    <col min="780" max="781" width="11" style="727" bestFit="1" customWidth="1"/>
    <col min="782" max="782" width="11" style="727" customWidth="1"/>
    <col min="783" max="783" width="15.42578125" style="727" bestFit="1" customWidth="1"/>
    <col min="784" max="784" width="9.28515625" style="727" bestFit="1" customWidth="1"/>
    <col min="785" max="1024" width="11.42578125" style="727"/>
    <col min="1025" max="1025" width="52.5703125" style="727" customWidth="1"/>
    <col min="1026" max="1026" width="11.42578125" style="727" customWidth="1"/>
    <col min="1027" max="1027" width="11.7109375" style="727" bestFit="1" customWidth="1"/>
    <col min="1028" max="1028" width="11.42578125" style="727" bestFit="1" customWidth="1"/>
    <col min="1029" max="1029" width="11.7109375" style="727" bestFit="1" customWidth="1"/>
    <col min="1030" max="1031" width="11" style="727" bestFit="1" customWidth="1"/>
    <col min="1032" max="1032" width="10.5703125" style="727" bestFit="1" customWidth="1"/>
    <col min="1033" max="1033" width="11" style="727" bestFit="1" customWidth="1"/>
    <col min="1034" max="1034" width="8.140625" style="727" bestFit="1" customWidth="1"/>
    <col min="1035" max="1035" width="8.85546875" style="727" customWidth="1"/>
    <col min="1036" max="1037" width="11" style="727" bestFit="1" customWidth="1"/>
    <col min="1038" max="1038" width="11" style="727" customWidth="1"/>
    <col min="1039" max="1039" width="15.42578125" style="727" bestFit="1" customWidth="1"/>
    <col min="1040" max="1040" width="9.28515625" style="727" bestFit="1" customWidth="1"/>
    <col min="1041" max="1280" width="11.42578125" style="727"/>
    <col min="1281" max="1281" width="52.5703125" style="727" customWidth="1"/>
    <col min="1282" max="1282" width="11.42578125" style="727" customWidth="1"/>
    <col min="1283" max="1283" width="11.7109375" style="727" bestFit="1" customWidth="1"/>
    <col min="1284" max="1284" width="11.42578125" style="727" bestFit="1" customWidth="1"/>
    <col min="1285" max="1285" width="11.7109375" style="727" bestFit="1" customWidth="1"/>
    <col min="1286" max="1287" width="11" style="727" bestFit="1" customWidth="1"/>
    <col min="1288" max="1288" width="10.5703125" style="727" bestFit="1" customWidth="1"/>
    <col min="1289" max="1289" width="11" style="727" bestFit="1" customWidth="1"/>
    <col min="1290" max="1290" width="8.140625" style="727" bestFit="1" customWidth="1"/>
    <col min="1291" max="1291" width="8.85546875" style="727" customWidth="1"/>
    <col min="1292" max="1293" width="11" style="727" bestFit="1" customWidth="1"/>
    <col min="1294" max="1294" width="11" style="727" customWidth="1"/>
    <col min="1295" max="1295" width="15.42578125" style="727" bestFit="1" customWidth="1"/>
    <col min="1296" max="1296" width="9.28515625" style="727" bestFit="1" customWidth="1"/>
    <col min="1297" max="1536" width="11.42578125" style="727"/>
    <col min="1537" max="1537" width="52.5703125" style="727" customWidth="1"/>
    <col min="1538" max="1538" width="11.42578125" style="727" customWidth="1"/>
    <col min="1539" max="1539" width="11.7109375" style="727" bestFit="1" customWidth="1"/>
    <col min="1540" max="1540" width="11.42578125" style="727" bestFit="1" customWidth="1"/>
    <col min="1541" max="1541" width="11.7109375" style="727" bestFit="1" customWidth="1"/>
    <col min="1542" max="1543" width="11" style="727" bestFit="1" customWidth="1"/>
    <col min="1544" max="1544" width="10.5703125" style="727" bestFit="1" customWidth="1"/>
    <col min="1545" max="1545" width="11" style="727" bestFit="1" customWidth="1"/>
    <col min="1546" max="1546" width="8.140625" style="727" bestFit="1" customWidth="1"/>
    <col min="1547" max="1547" width="8.85546875" style="727" customWidth="1"/>
    <col min="1548" max="1549" width="11" style="727" bestFit="1" customWidth="1"/>
    <col min="1550" max="1550" width="11" style="727" customWidth="1"/>
    <col min="1551" max="1551" width="15.42578125" style="727" bestFit="1" customWidth="1"/>
    <col min="1552" max="1552" width="9.28515625" style="727" bestFit="1" customWidth="1"/>
    <col min="1553" max="1792" width="11.42578125" style="727"/>
    <col min="1793" max="1793" width="52.5703125" style="727" customWidth="1"/>
    <col min="1794" max="1794" width="11.42578125" style="727" customWidth="1"/>
    <col min="1795" max="1795" width="11.7109375" style="727" bestFit="1" customWidth="1"/>
    <col min="1796" max="1796" width="11.42578125" style="727" bestFit="1" customWidth="1"/>
    <col min="1797" max="1797" width="11.7109375" style="727" bestFit="1" customWidth="1"/>
    <col min="1798" max="1799" width="11" style="727" bestFit="1" customWidth="1"/>
    <col min="1800" max="1800" width="10.5703125" style="727" bestFit="1" customWidth="1"/>
    <col min="1801" max="1801" width="11" style="727" bestFit="1" customWidth="1"/>
    <col min="1802" max="1802" width="8.140625" style="727" bestFit="1" customWidth="1"/>
    <col min="1803" max="1803" width="8.85546875" style="727" customWidth="1"/>
    <col min="1804" max="1805" width="11" style="727" bestFit="1" customWidth="1"/>
    <col min="1806" max="1806" width="11" style="727" customWidth="1"/>
    <col min="1807" max="1807" width="15.42578125" style="727" bestFit="1" customWidth="1"/>
    <col min="1808" max="1808" width="9.28515625" style="727" bestFit="1" customWidth="1"/>
    <col min="1809" max="2048" width="11.42578125" style="727"/>
    <col min="2049" max="2049" width="52.5703125" style="727" customWidth="1"/>
    <col min="2050" max="2050" width="11.42578125" style="727" customWidth="1"/>
    <col min="2051" max="2051" width="11.7109375" style="727" bestFit="1" customWidth="1"/>
    <col min="2052" max="2052" width="11.42578125" style="727" bestFit="1" customWidth="1"/>
    <col min="2053" max="2053" width="11.7109375" style="727" bestFit="1" customWidth="1"/>
    <col min="2054" max="2055" width="11" style="727" bestFit="1" customWidth="1"/>
    <col min="2056" max="2056" width="10.5703125" style="727" bestFit="1" customWidth="1"/>
    <col min="2057" max="2057" width="11" style="727" bestFit="1" customWidth="1"/>
    <col min="2058" max="2058" width="8.140625" style="727" bestFit="1" customWidth="1"/>
    <col min="2059" max="2059" width="8.85546875" style="727" customWidth="1"/>
    <col min="2060" max="2061" width="11" style="727" bestFit="1" customWidth="1"/>
    <col min="2062" max="2062" width="11" style="727" customWidth="1"/>
    <col min="2063" max="2063" width="15.42578125" style="727" bestFit="1" customWidth="1"/>
    <col min="2064" max="2064" width="9.28515625" style="727" bestFit="1" customWidth="1"/>
    <col min="2065" max="2304" width="11.42578125" style="727"/>
    <col min="2305" max="2305" width="52.5703125" style="727" customWidth="1"/>
    <col min="2306" max="2306" width="11.42578125" style="727" customWidth="1"/>
    <col min="2307" max="2307" width="11.7109375" style="727" bestFit="1" customWidth="1"/>
    <col min="2308" max="2308" width="11.42578125" style="727" bestFit="1" customWidth="1"/>
    <col min="2309" max="2309" width="11.7109375" style="727" bestFit="1" customWidth="1"/>
    <col min="2310" max="2311" width="11" style="727" bestFit="1" customWidth="1"/>
    <col min="2312" max="2312" width="10.5703125" style="727" bestFit="1" customWidth="1"/>
    <col min="2313" max="2313" width="11" style="727" bestFit="1" customWidth="1"/>
    <col min="2314" max="2314" width="8.140625" style="727" bestFit="1" customWidth="1"/>
    <col min="2315" max="2315" width="8.85546875" style="727" customWidth="1"/>
    <col min="2316" max="2317" width="11" style="727" bestFit="1" customWidth="1"/>
    <col min="2318" max="2318" width="11" style="727" customWidth="1"/>
    <col min="2319" max="2319" width="15.42578125" style="727" bestFit="1" customWidth="1"/>
    <col min="2320" max="2320" width="9.28515625" style="727" bestFit="1" customWidth="1"/>
    <col min="2321" max="2560" width="11.42578125" style="727"/>
    <col min="2561" max="2561" width="52.5703125" style="727" customWidth="1"/>
    <col min="2562" max="2562" width="11.42578125" style="727" customWidth="1"/>
    <col min="2563" max="2563" width="11.7109375" style="727" bestFit="1" customWidth="1"/>
    <col min="2564" max="2564" width="11.42578125" style="727" bestFit="1" customWidth="1"/>
    <col min="2565" max="2565" width="11.7109375" style="727" bestFit="1" customWidth="1"/>
    <col min="2566" max="2567" width="11" style="727" bestFit="1" customWidth="1"/>
    <col min="2568" max="2568" width="10.5703125" style="727" bestFit="1" customWidth="1"/>
    <col min="2569" max="2569" width="11" style="727" bestFit="1" customWidth="1"/>
    <col min="2570" max="2570" width="8.140625" style="727" bestFit="1" customWidth="1"/>
    <col min="2571" max="2571" width="8.85546875" style="727" customWidth="1"/>
    <col min="2572" max="2573" width="11" style="727" bestFit="1" customWidth="1"/>
    <col min="2574" max="2574" width="11" style="727" customWidth="1"/>
    <col min="2575" max="2575" width="15.42578125" style="727" bestFit="1" customWidth="1"/>
    <col min="2576" max="2576" width="9.28515625" style="727" bestFit="1" customWidth="1"/>
    <col min="2577" max="2816" width="11.42578125" style="727"/>
    <col min="2817" max="2817" width="52.5703125" style="727" customWidth="1"/>
    <col min="2818" max="2818" width="11.42578125" style="727" customWidth="1"/>
    <col min="2819" max="2819" width="11.7109375" style="727" bestFit="1" customWidth="1"/>
    <col min="2820" max="2820" width="11.42578125" style="727" bestFit="1" customWidth="1"/>
    <col min="2821" max="2821" width="11.7109375" style="727" bestFit="1" customWidth="1"/>
    <col min="2822" max="2823" width="11" style="727" bestFit="1" customWidth="1"/>
    <col min="2824" max="2824" width="10.5703125" style="727" bestFit="1" customWidth="1"/>
    <col min="2825" max="2825" width="11" style="727" bestFit="1" customWidth="1"/>
    <col min="2826" max="2826" width="8.140625" style="727" bestFit="1" customWidth="1"/>
    <col min="2827" max="2827" width="8.85546875" style="727" customWidth="1"/>
    <col min="2828" max="2829" width="11" style="727" bestFit="1" customWidth="1"/>
    <col min="2830" max="2830" width="11" style="727" customWidth="1"/>
    <col min="2831" max="2831" width="15.42578125" style="727" bestFit="1" customWidth="1"/>
    <col min="2832" max="2832" width="9.28515625" style="727" bestFit="1" customWidth="1"/>
    <col min="2833" max="3072" width="11.42578125" style="727"/>
    <col min="3073" max="3073" width="52.5703125" style="727" customWidth="1"/>
    <col min="3074" max="3074" width="11.42578125" style="727" customWidth="1"/>
    <col min="3075" max="3075" width="11.7109375" style="727" bestFit="1" customWidth="1"/>
    <col min="3076" max="3076" width="11.42578125" style="727" bestFit="1" customWidth="1"/>
    <col min="3077" max="3077" width="11.7109375" style="727" bestFit="1" customWidth="1"/>
    <col min="3078" max="3079" width="11" style="727" bestFit="1" customWidth="1"/>
    <col min="3080" max="3080" width="10.5703125" style="727" bestFit="1" customWidth="1"/>
    <col min="3081" max="3081" width="11" style="727" bestFit="1" customWidth="1"/>
    <col min="3082" max="3082" width="8.140625" style="727" bestFit="1" customWidth="1"/>
    <col min="3083" max="3083" width="8.85546875" style="727" customWidth="1"/>
    <col min="3084" max="3085" width="11" style="727" bestFit="1" customWidth="1"/>
    <col min="3086" max="3086" width="11" style="727" customWidth="1"/>
    <col min="3087" max="3087" width="15.42578125" style="727" bestFit="1" customWidth="1"/>
    <col min="3088" max="3088" width="9.28515625" style="727" bestFit="1" customWidth="1"/>
    <col min="3089" max="3328" width="11.42578125" style="727"/>
    <col min="3329" max="3329" width="52.5703125" style="727" customWidth="1"/>
    <col min="3330" max="3330" width="11.42578125" style="727" customWidth="1"/>
    <col min="3331" max="3331" width="11.7109375" style="727" bestFit="1" customWidth="1"/>
    <col min="3332" max="3332" width="11.42578125" style="727" bestFit="1" customWidth="1"/>
    <col min="3333" max="3333" width="11.7109375" style="727" bestFit="1" customWidth="1"/>
    <col min="3334" max="3335" width="11" style="727" bestFit="1" customWidth="1"/>
    <col min="3336" max="3336" width="10.5703125" style="727" bestFit="1" customWidth="1"/>
    <col min="3337" max="3337" width="11" style="727" bestFit="1" customWidth="1"/>
    <col min="3338" max="3338" width="8.140625" style="727" bestFit="1" customWidth="1"/>
    <col min="3339" max="3339" width="8.85546875" style="727" customWidth="1"/>
    <col min="3340" max="3341" width="11" style="727" bestFit="1" customWidth="1"/>
    <col min="3342" max="3342" width="11" style="727" customWidth="1"/>
    <col min="3343" max="3343" width="15.42578125" style="727" bestFit="1" customWidth="1"/>
    <col min="3344" max="3344" width="9.28515625" style="727" bestFit="1" customWidth="1"/>
    <col min="3345" max="3584" width="11.42578125" style="727"/>
    <col min="3585" max="3585" width="52.5703125" style="727" customWidth="1"/>
    <col min="3586" max="3586" width="11.42578125" style="727" customWidth="1"/>
    <col min="3587" max="3587" width="11.7109375" style="727" bestFit="1" customWidth="1"/>
    <col min="3588" max="3588" width="11.42578125" style="727" bestFit="1" customWidth="1"/>
    <col min="3589" max="3589" width="11.7109375" style="727" bestFit="1" customWidth="1"/>
    <col min="3590" max="3591" width="11" style="727" bestFit="1" customWidth="1"/>
    <col min="3592" max="3592" width="10.5703125" style="727" bestFit="1" customWidth="1"/>
    <col min="3593" max="3593" width="11" style="727" bestFit="1" customWidth="1"/>
    <col min="3594" max="3594" width="8.140625" style="727" bestFit="1" customWidth="1"/>
    <col min="3595" max="3595" width="8.85546875" style="727" customWidth="1"/>
    <col min="3596" max="3597" width="11" style="727" bestFit="1" customWidth="1"/>
    <col min="3598" max="3598" width="11" style="727" customWidth="1"/>
    <col min="3599" max="3599" width="15.42578125" style="727" bestFit="1" customWidth="1"/>
    <col min="3600" max="3600" width="9.28515625" style="727" bestFit="1" customWidth="1"/>
    <col min="3601" max="3840" width="11.42578125" style="727"/>
    <col min="3841" max="3841" width="52.5703125" style="727" customWidth="1"/>
    <col min="3842" max="3842" width="11.42578125" style="727" customWidth="1"/>
    <col min="3843" max="3843" width="11.7109375" style="727" bestFit="1" customWidth="1"/>
    <col min="3844" max="3844" width="11.42578125" style="727" bestFit="1" customWidth="1"/>
    <col min="3845" max="3845" width="11.7109375" style="727" bestFit="1" customWidth="1"/>
    <col min="3846" max="3847" width="11" style="727" bestFit="1" customWidth="1"/>
    <col min="3848" max="3848" width="10.5703125" style="727" bestFit="1" customWidth="1"/>
    <col min="3849" max="3849" width="11" style="727" bestFit="1" customWidth="1"/>
    <col min="3850" max="3850" width="8.140625" style="727" bestFit="1" customWidth="1"/>
    <col min="3851" max="3851" width="8.85546875" style="727" customWidth="1"/>
    <col min="3852" max="3853" width="11" style="727" bestFit="1" customWidth="1"/>
    <col min="3854" max="3854" width="11" style="727" customWidth="1"/>
    <col min="3855" max="3855" width="15.42578125" style="727" bestFit="1" customWidth="1"/>
    <col min="3856" max="3856" width="9.28515625" style="727" bestFit="1" customWidth="1"/>
    <col min="3857" max="4096" width="11.42578125" style="727"/>
    <col min="4097" max="4097" width="52.5703125" style="727" customWidth="1"/>
    <col min="4098" max="4098" width="11.42578125" style="727" customWidth="1"/>
    <col min="4099" max="4099" width="11.7109375" style="727" bestFit="1" customWidth="1"/>
    <col min="4100" max="4100" width="11.42578125" style="727" bestFit="1" customWidth="1"/>
    <col min="4101" max="4101" width="11.7109375" style="727" bestFit="1" customWidth="1"/>
    <col min="4102" max="4103" width="11" style="727" bestFit="1" customWidth="1"/>
    <col min="4104" max="4104" width="10.5703125" style="727" bestFit="1" customWidth="1"/>
    <col min="4105" max="4105" width="11" style="727" bestFit="1" customWidth="1"/>
    <col min="4106" max="4106" width="8.140625" style="727" bestFit="1" customWidth="1"/>
    <col min="4107" max="4107" width="8.85546875" style="727" customWidth="1"/>
    <col min="4108" max="4109" width="11" style="727" bestFit="1" customWidth="1"/>
    <col min="4110" max="4110" width="11" style="727" customWidth="1"/>
    <col min="4111" max="4111" width="15.42578125" style="727" bestFit="1" customWidth="1"/>
    <col min="4112" max="4112" width="9.28515625" style="727" bestFit="1" customWidth="1"/>
    <col min="4113" max="4352" width="11.42578125" style="727"/>
    <col min="4353" max="4353" width="52.5703125" style="727" customWidth="1"/>
    <col min="4354" max="4354" width="11.42578125" style="727" customWidth="1"/>
    <col min="4355" max="4355" width="11.7109375" style="727" bestFit="1" customWidth="1"/>
    <col min="4356" max="4356" width="11.42578125" style="727" bestFit="1" customWidth="1"/>
    <col min="4357" max="4357" width="11.7109375" style="727" bestFit="1" customWidth="1"/>
    <col min="4358" max="4359" width="11" style="727" bestFit="1" customWidth="1"/>
    <col min="4360" max="4360" width="10.5703125" style="727" bestFit="1" customWidth="1"/>
    <col min="4361" max="4361" width="11" style="727" bestFit="1" customWidth="1"/>
    <col min="4362" max="4362" width="8.140625" style="727" bestFit="1" customWidth="1"/>
    <col min="4363" max="4363" width="8.85546875" style="727" customWidth="1"/>
    <col min="4364" max="4365" width="11" style="727" bestFit="1" customWidth="1"/>
    <col min="4366" max="4366" width="11" style="727" customWidth="1"/>
    <col min="4367" max="4367" width="15.42578125" style="727" bestFit="1" customWidth="1"/>
    <col min="4368" max="4368" width="9.28515625" style="727" bestFit="1" customWidth="1"/>
    <col min="4369" max="4608" width="11.42578125" style="727"/>
    <col min="4609" max="4609" width="52.5703125" style="727" customWidth="1"/>
    <col min="4610" max="4610" width="11.42578125" style="727" customWidth="1"/>
    <col min="4611" max="4611" width="11.7109375" style="727" bestFit="1" customWidth="1"/>
    <col min="4612" max="4612" width="11.42578125" style="727" bestFit="1" customWidth="1"/>
    <col min="4613" max="4613" width="11.7109375" style="727" bestFit="1" customWidth="1"/>
    <col min="4614" max="4615" width="11" style="727" bestFit="1" customWidth="1"/>
    <col min="4616" max="4616" width="10.5703125" style="727" bestFit="1" customWidth="1"/>
    <col min="4617" max="4617" width="11" style="727" bestFit="1" customWidth="1"/>
    <col min="4618" max="4618" width="8.140625" style="727" bestFit="1" customWidth="1"/>
    <col min="4619" max="4619" width="8.85546875" style="727" customWidth="1"/>
    <col min="4620" max="4621" width="11" style="727" bestFit="1" customWidth="1"/>
    <col min="4622" max="4622" width="11" style="727" customWidth="1"/>
    <col min="4623" max="4623" width="15.42578125" style="727" bestFit="1" customWidth="1"/>
    <col min="4624" max="4624" width="9.28515625" style="727" bestFit="1" customWidth="1"/>
    <col min="4625" max="4864" width="11.42578125" style="727"/>
    <col min="4865" max="4865" width="52.5703125" style="727" customWidth="1"/>
    <col min="4866" max="4866" width="11.42578125" style="727" customWidth="1"/>
    <col min="4867" max="4867" width="11.7109375" style="727" bestFit="1" customWidth="1"/>
    <col min="4868" max="4868" width="11.42578125" style="727" bestFit="1" customWidth="1"/>
    <col min="4869" max="4869" width="11.7109375" style="727" bestFit="1" customWidth="1"/>
    <col min="4870" max="4871" width="11" style="727" bestFit="1" customWidth="1"/>
    <col min="4872" max="4872" width="10.5703125" style="727" bestFit="1" customWidth="1"/>
    <col min="4873" max="4873" width="11" style="727" bestFit="1" customWidth="1"/>
    <col min="4874" max="4874" width="8.140625" style="727" bestFit="1" customWidth="1"/>
    <col min="4875" max="4875" width="8.85546875" style="727" customWidth="1"/>
    <col min="4876" max="4877" width="11" style="727" bestFit="1" customWidth="1"/>
    <col min="4878" max="4878" width="11" style="727" customWidth="1"/>
    <col min="4879" max="4879" width="15.42578125" style="727" bestFit="1" customWidth="1"/>
    <col min="4880" max="4880" width="9.28515625" style="727" bestFit="1" customWidth="1"/>
    <col min="4881" max="5120" width="11.42578125" style="727"/>
    <col min="5121" max="5121" width="52.5703125" style="727" customWidth="1"/>
    <col min="5122" max="5122" width="11.42578125" style="727" customWidth="1"/>
    <col min="5123" max="5123" width="11.7109375" style="727" bestFit="1" customWidth="1"/>
    <col min="5124" max="5124" width="11.42578125" style="727" bestFit="1" customWidth="1"/>
    <col min="5125" max="5125" width="11.7109375" style="727" bestFit="1" customWidth="1"/>
    <col min="5126" max="5127" width="11" style="727" bestFit="1" customWidth="1"/>
    <col min="5128" max="5128" width="10.5703125" style="727" bestFit="1" customWidth="1"/>
    <col min="5129" max="5129" width="11" style="727" bestFit="1" customWidth="1"/>
    <col min="5130" max="5130" width="8.140625" style="727" bestFit="1" customWidth="1"/>
    <col min="5131" max="5131" width="8.85546875" style="727" customWidth="1"/>
    <col min="5132" max="5133" width="11" style="727" bestFit="1" customWidth="1"/>
    <col min="5134" max="5134" width="11" style="727" customWidth="1"/>
    <col min="5135" max="5135" width="15.42578125" style="727" bestFit="1" customWidth="1"/>
    <col min="5136" max="5136" width="9.28515625" style="727" bestFit="1" customWidth="1"/>
    <col min="5137" max="5376" width="11.42578125" style="727"/>
    <col min="5377" max="5377" width="52.5703125" style="727" customWidth="1"/>
    <col min="5378" max="5378" width="11.42578125" style="727" customWidth="1"/>
    <col min="5379" max="5379" width="11.7109375" style="727" bestFit="1" customWidth="1"/>
    <col min="5380" max="5380" width="11.42578125" style="727" bestFit="1" customWidth="1"/>
    <col min="5381" max="5381" width="11.7109375" style="727" bestFit="1" customWidth="1"/>
    <col min="5382" max="5383" width="11" style="727" bestFit="1" customWidth="1"/>
    <col min="5384" max="5384" width="10.5703125" style="727" bestFit="1" customWidth="1"/>
    <col min="5385" max="5385" width="11" style="727" bestFit="1" customWidth="1"/>
    <col min="5386" max="5386" width="8.140625" style="727" bestFit="1" customWidth="1"/>
    <col min="5387" max="5387" width="8.85546875" style="727" customWidth="1"/>
    <col min="5388" max="5389" width="11" style="727" bestFit="1" customWidth="1"/>
    <col min="5390" max="5390" width="11" style="727" customWidth="1"/>
    <col min="5391" max="5391" width="15.42578125" style="727" bestFit="1" customWidth="1"/>
    <col min="5392" max="5392" width="9.28515625" style="727" bestFit="1" customWidth="1"/>
    <col min="5393" max="5632" width="11.42578125" style="727"/>
    <col min="5633" max="5633" width="52.5703125" style="727" customWidth="1"/>
    <col min="5634" max="5634" width="11.42578125" style="727" customWidth="1"/>
    <col min="5635" max="5635" width="11.7109375" style="727" bestFit="1" customWidth="1"/>
    <col min="5636" max="5636" width="11.42578125" style="727" bestFit="1" customWidth="1"/>
    <col min="5637" max="5637" width="11.7109375" style="727" bestFit="1" customWidth="1"/>
    <col min="5638" max="5639" width="11" style="727" bestFit="1" customWidth="1"/>
    <col min="5640" max="5640" width="10.5703125" style="727" bestFit="1" customWidth="1"/>
    <col min="5641" max="5641" width="11" style="727" bestFit="1" customWidth="1"/>
    <col min="5642" max="5642" width="8.140625" style="727" bestFit="1" customWidth="1"/>
    <col min="5643" max="5643" width="8.85546875" style="727" customWidth="1"/>
    <col min="5644" max="5645" width="11" style="727" bestFit="1" customWidth="1"/>
    <col min="5646" max="5646" width="11" style="727" customWidth="1"/>
    <col min="5647" max="5647" width="15.42578125" style="727" bestFit="1" customWidth="1"/>
    <col min="5648" max="5648" width="9.28515625" style="727" bestFit="1" customWidth="1"/>
    <col min="5649" max="5888" width="11.42578125" style="727"/>
    <col min="5889" max="5889" width="52.5703125" style="727" customWidth="1"/>
    <col min="5890" max="5890" width="11.42578125" style="727" customWidth="1"/>
    <col min="5891" max="5891" width="11.7109375" style="727" bestFit="1" customWidth="1"/>
    <col min="5892" max="5892" width="11.42578125" style="727" bestFit="1" customWidth="1"/>
    <col min="5893" max="5893" width="11.7109375" style="727" bestFit="1" customWidth="1"/>
    <col min="5894" max="5895" width="11" style="727" bestFit="1" customWidth="1"/>
    <col min="5896" max="5896" width="10.5703125" style="727" bestFit="1" customWidth="1"/>
    <col min="5897" max="5897" width="11" style="727" bestFit="1" customWidth="1"/>
    <col min="5898" max="5898" width="8.140625" style="727" bestFit="1" customWidth="1"/>
    <col min="5899" max="5899" width="8.85546875" style="727" customWidth="1"/>
    <col min="5900" max="5901" width="11" style="727" bestFit="1" customWidth="1"/>
    <col min="5902" max="5902" width="11" style="727" customWidth="1"/>
    <col min="5903" max="5903" width="15.42578125" style="727" bestFit="1" customWidth="1"/>
    <col min="5904" max="5904" width="9.28515625" style="727" bestFit="1" customWidth="1"/>
    <col min="5905" max="6144" width="11.42578125" style="727"/>
    <col min="6145" max="6145" width="52.5703125" style="727" customWidth="1"/>
    <col min="6146" max="6146" width="11.42578125" style="727" customWidth="1"/>
    <col min="6147" max="6147" width="11.7109375" style="727" bestFit="1" customWidth="1"/>
    <col min="6148" max="6148" width="11.42578125" style="727" bestFit="1" customWidth="1"/>
    <col min="6149" max="6149" width="11.7109375" style="727" bestFit="1" customWidth="1"/>
    <col min="6150" max="6151" width="11" style="727" bestFit="1" customWidth="1"/>
    <col min="6152" max="6152" width="10.5703125" style="727" bestFit="1" customWidth="1"/>
    <col min="6153" max="6153" width="11" style="727" bestFit="1" customWidth="1"/>
    <col min="6154" max="6154" width="8.140625" style="727" bestFit="1" customWidth="1"/>
    <col min="6155" max="6155" width="8.85546875" style="727" customWidth="1"/>
    <col min="6156" max="6157" width="11" style="727" bestFit="1" customWidth="1"/>
    <col min="6158" max="6158" width="11" style="727" customWidth="1"/>
    <col min="6159" max="6159" width="15.42578125" style="727" bestFit="1" customWidth="1"/>
    <col min="6160" max="6160" width="9.28515625" style="727" bestFit="1" customWidth="1"/>
    <col min="6161" max="6400" width="11.42578125" style="727"/>
    <col min="6401" max="6401" width="52.5703125" style="727" customWidth="1"/>
    <col min="6402" max="6402" width="11.42578125" style="727" customWidth="1"/>
    <col min="6403" max="6403" width="11.7109375" style="727" bestFit="1" customWidth="1"/>
    <col min="6404" max="6404" width="11.42578125" style="727" bestFit="1" customWidth="1"/>
    <col min="6405" max="6405" width="11.7109375" style="727" bestFit="1" customWidth="1"/>
    <col min="6406" max="6407" width="11" style="727" bestFit="1" customWidth="1"/>
    <col min="6408" max="6408" width="10.5703125" style="727" bestFit="1" customWidth="1"/>
    <col min="6409" max="6409" width="11" style="727" bestFit="1" customWidth="1"/>
    <col min="6410" max="6410" width="8.140625" style="727" bestFit="1" customWidth="1"/>
    <col min="6411" max="6411" width="8.85546875" style="727" customWidth="1"/>
    <col min="6412" max="6413" width="11" style="727" bestFit="1" customWidth="1"/>
    <col min="6414" max="6414" width="11" style="727" customWidth="1"/>
    <col min="6415" max="6415" width="15.42578125" style="727" bestFit="1" customWidth="1"/>
    <col min="6416" max="6416" width="9.28515625" style="727" bestFit="1" customWidth="1"/>
    <col min="6417" max="6656" width="11.42578125" style="727"/>
    <col min="6657" max="6657" width="52.5703125" style="727" customWidth="1"/>
    <col min="6658" max="6658" width="11.42578125" style="727" customWidth="1"/>
    <col min="6659" max="6659" width="11.7109375" style="727" bestFit="1" customWidth="1"/>
    <col min="6660" max="6660" width="11.42578125" style="727" bestFit="1" customWidth="1"/>
    <col min="6661" max="6661" width="11.7109375" style="727" bestFit="1" customWidth="1"/>
    <col min="6662" max="6663" width="11" style="727" bestFit="1" customWidth="1"/>
    <col min="6664" max="6664" width="10.5703125" style="727" bestFit="1" customWidth="1"/>
    <col min="6665" max="6665" width="11" style="727" bestFit="1" customWidth="1"/>
    <col min="6666" max="6666" width="8.140625" style="727" bestFit="1" customWidth="1"/>
    <col min="6667" max="6667" width="8.85546875" style="727" customWidth="1"/>
    <col min="6668" max="6669" width="11" style="727" bestFit="1" customWidth="1"/>
    <col min="6670" max="6670" width="11" style="727" customWidth="1"/>
    <col min="6671" max="6671" width="15.42578125" style="727" bestFit="1" customWidth="1"/>
    <col min="6672" max="6672" width="9.28515625" style="727" bestFit="1" customWidth="1"/>
    <col min="6673" max="6912" width="11.42578125" style="727"/>
    <col min="6913" max="6913" width="52.5703125" style="727" customWidth="1"/>
    <col min="6914" max="6914" width="11.42578125" style="727" customWidth="1"/>
    <col min="6915" max="6915" width="11.7109375" style="727" bestFit="1" customWidth="1"/>
    <col min="6916" max="6916" width="11.42578125" style="727" bestFit="1" customWidth="1"/>
    <col min="6917" max="6917" width="11.7109375" style="727" bestFit="1" customWidth="1"/>
    <col min="6918" max="6919" width="11" style="727" bestFit="1" customWidth="1"/>
    <col min="6920" max="6920" width="10.5703125" style="727" bestFit="1" customWidth="1"/>
    <col min="6921" max="6921" width="11" style="727" bestFit="1" customWidth="1"/>
    <col min="6922" max="6922" width="8.140625" style="727" bestFit="1" customWidth="1"/>
    <col min="6923" max="6923" width="8.85546875" style="727" customWidth="1"/>
    <col min="6924" max="6925" width="11" style="727" bestFit="1" customWidth="1"/>
    <col min="6926" max="6926" width="11" style="727" customWidth="1"/>
    <col min="6927" max="6927" width="15.42578125" style="727" bestFit="1" customWidth="1"/>
    <col min="6928" max="6928" width="9.28515625" style="727" bestFit="1" customWidth="1"/>
    <col min="6929" max="7168" width="11.42578125" style="727"/>
    <col min="7169" max="7169" width="52.5703125" style="727" customWidth="1"/>
    <col min="7170" max="7170" width="11.42578125" style="727" customWidth="1"/>
    <col min="7171" max="7171" width="11.7109375" style="727" bestFit="1" customWidth="1"/>
    <col min="7172" max="7172" width="11.42578125" style="727" bestFit="1" customWidth="1"/>
    <col min="7173" max="7173" width="11.7109375" style="727" bestFit="1" customWidth="1"/>
    <col min="7174" max="7175" width="11" style="727" bestFit="1" customWidth="1"/>
    <col min="7176" max="7176" width="10.5703125" style="727" bestFit="1" customWidth="1"/>
    <col min="7177" max="7177" width="11" style="727" bestFit="1" customWidth="1"/>
    <col min="7178" max="7178" width="8.140625" style="727" bestFit="1" customWidth="1"/>
    <col min="7179" max="7179" width="8.85546875" style="727" customWidth="1"/>
    <col min="7180" max="7181" width="11" style="727" bestFit="1" customWidth="1"/>
    <col min="7182" max="7182" width="11" style="727" customWidth="1"/>
    <col min="7183" max="7183" width="15.42578125" style="727" bestFit="1" customWidth="1"/>
    <col min="7184" max="7184" width="9.28515625" style="727" bestFit="1" customWidth="1"/>
    <col min="7185" max="7424" width="11.42578125" style="727"/>
    <col min="7425" max="7425" width="52.5703125" style="727" customWidth="1"/>
    <col min="7426" max="7426" width="11.42578125" style="727" customWidth="1"/>
    <col min="7427" max="7427" width="11.7109375" style="727" bestFit="1" customWidth="1"/>
    <col min="7428" max="7428" width="11.42578125" style="727" bestFit="1" customWidth="1"/>
    <col min="7429" max="7429" width="11.7109375" style="727" bestFit="1" customWidth="1"/>
    <col min="7430" max="7431" width="11" style="727" bestFit="1" customWidth="1"/>
    <col min="7432" max="7432" width="10.5703125" style="727" bestFit="1" customWidth="1"/>
    <col min="7433" max="7433" width="11" style="727" bestFit="1" customWidth="1"/>
    <col min="7434" max="7434" width="8.140625" style="727" bestFit="1" customWidth="1"/>
    <col min="7435" max="7435" width="8.85546875" style="727" customWidth="1"/>
    <col min="7436" max="7437" width="11" style="727" bestFit="1" customWidth="1"/>
    <col min="7438" max="7438" width="11" style="727" customWidth="1"/>
    <col min="7439" max="7439" width="15.42578125" style="727" bestFit="1" customWidth="1"/>
    <col min="7440" max="7440" width="9.28515625" style="727" bestFit="1" customWidth="1"/>
    <col min="7441" max="7680" width="11.42578125" style="727"/>
    <col min="7681" max="7681" width="52.5703125" style="727" customWidth="1"/>
    <col min="7682" max="7682" width="11.42578125" style="727" customWidth="1"/>
    <col min="7683" max="7683" width="11.7109375" style="727" bestFit="1" customWidth="1"/>
    <col min="7684" max="7684" width="11.42578125" style="727" bestFit="1" customWidth="1"/>
    <col min="7685" max="7685" width="11.7109375" style="727" bestFit="1" customWidth="1"/>
    <col min="7686" max="7687" width="11" style="727" bestFit="1" customWidth="1"/>
    <col min="7688" max="7688" width="10.5703125" style="727" bestFit="1" customWidth="1"/>
    <col min="7689" max="7689" width="11" style="727" bestFit="1" customWidth="1"/>
    <col min="7690" max="7690" width="8.140625" style="727" bestFit="1" customWidth="1"/>
    <col min="7691" max="7691" width="8.85546875" style="727" customWidth="1"/>
    <col min="7692" max="7693" width="11" style="727" bestFit="1" customWidth="1"/>
    <col min="7694" max="7694" width="11" style="727" customWidth="1"/>
    <col min="7695" max="7695" width="15.42578125" style="727" bestFit="1" customWidth="1"/>
    <col min="7696" max="7696" width="9.28515625" style="727" bestFit="1" customWidth="1"/>
    <col min="7697" max="7936" width="11.42578125" style="727"/>
    <col min="7937" max="7937" width="52.5703125" style="727" customWidth="1"/>
    <col min="7938" max="7938" width="11.42578125" style="727" customWidth="1"/>
    <col min="7939" max="7939" width="11.7109375" style="727" bestFit="1" customWidth="1"/>
    <col min="7940" max="7940" width="11.42578125" style="727" bestFit="1" customWidth="1"/>
    <col min="7941" max="7941" width="11.7109375" style="727" bestFit="1" customWidth="1"/>
    <col min="7942" max="7943" width="11" style="727" bestFit="1" customWidth="1"/>
    <col min="7944" max="7944" width="10.5703125" style="727" bestFit="1" customWidth="1"/>
    <col min="7945" max="7945" width="11" style="727" bestFit="1" customWidth="1"/>
    <col min="7946" max="7946" width="8.140625" style="727" bestFit="1" customWidth="1"/>
    <col min="7947" max="7947" width="8.85546875" style="727" customWidth="1"/>
    <col min="7948" max="7949" width="11" style="727" bestFit="1" customWidth="1"/>
    <col min="7950" max="7950" width="11" style="727" customWidth="1"/>
    <col min="7951" max="7951" width="15.42578125" style="727" bestFit="1" customWidth="1"/>
    <col min="7952" max="7952" width="9.28515625" style="727" bestFit="1" customWidth="1"/>
    <col min="7953" max="8192" width="11.42578125" style="727"/>
    <col min="8193" max="8193" width="52.5703125" style="727" customWidth="1"/>
    <col min="8194" max="8194" width="11.42578125" style="727" customWidth="1"/>
    <col min="8195" max="8195" width="11.7109375" style="727" bestFit="1" customWidth="1"/>
    <col min="8196" max="8196" width="11.42578125" style="727" bestFit="1" customWidth="1"/>
    <col min="8197" max="8197" width="11.7109375" style="727" bestFit="1" customWidth="1"/>
    <col min="8198" max="8199" width="11" style="727" bestFit="1" customWidth="1"/>
    <col min="8200" max="8200" width="10.5703125" style="727" bestFit="1" customWidth="1"/>
    <col min="8201" max="8201" width="11" style="727" bestFit="1" customWidth="1"/>
    <col min="8202" max="8202" width="8.140625" style="727" bestFit="1" customWidth="1"/>
    <col min="8203" max="8203" width="8.85546875" style="727" customWidth="1"/>
    <col min="8204" max="8205" width="11" style="727" bestFit="1" customWidth="1"/>
    <col min="8206" max="8206" width="11" style="727" customWidth="1"/>
    <col min="8207" max="8207" width="15.42578125" style="727" bestFit="1" customWidth="1"/>
    <col min="8208" max="8208" width="9.28515625" style="727" bestFit="1" customWidth="1"/>
    <col min="8209" max="8448" width="11.42578125" style="727"/>
    <col min="8449" max="8449" width="52.5703125" style="727" customWidth="1"/>
    <col min="8450" max="8450" width="11.42578125" style="727" customWidth="1"/>
    <col min="8451" max="8451" width="11.7109375" style="727" bestFit="1" customWidth="1"/>
    <col min="8452" max="8452" width="11.42578125" style="727" bestFit="1" customWidth="1"/>
    <col min="8453" max="8453" width="11.7109375" style="727" bestFit="1" customWidth="1"/>
    <col min="8454" max="8455" width="11" style="727" bestFit="1" customWidth="1"/>
    <col min="8456" max="8456" width="10.5703125" style="727" bestFit="1" customWidth="1"/>
    <col min="8457" max="8457" width="11" style="727" bestFit="1" customWidth="1"/>
    <col min="8458" max="8458" width="8.140625" style="727" bestFit="1" customWidth="1"/>
    <col min="8459" max="8459" width="8.85546875" style="727" customWidth="1"/>
    <col min="8460" max="8461" width="11" style="727" bestFit="1" customWidth="1"/>
    <col min="8462" max="8462" width="11" style="727" customWidth="1"/>
    <col min="8463" max="8463" width="15.42578125" style="727" bestFit="1" customWidth="1"/>
    <col min="8464" max="8464" width="9.28515625" style="727" bestFit="1" customWidth="1"/>
    <col min="8465" max="8704" width="11.42578125" style="727"/>
    <col min="8705" max="8705" width="52.5703125" style="727" customWidth="1"/>
    <col min="8706" max="8706" width="11.42578125" style="727" customWidth="1"/>
    <col min="8707" max="8707" width="11.7109375" style="727" bestFit="1" customWidth="1"/>
    <col min="8708" max="8708" width="11.42578125" style="727" bestFit="1" customWidth="1"/>
    <col min="8709" max="8709" width="11.7109375" style="727" bestFit="1" customWidth="1"/>
    <col min="8710" max="8711" width="11" style="727" bestFit="1" customWidth="1"/>
    <col min="8712" max="8712" width="10.5703125" style="727" bestFit="1" customWidth="1"/>
    <col min="8713" max="8713" width="11" style="727" bestFit="1" customWidth="1"/>
    <col min="8714" max="8714" width="8.140625" style="727" bestFit="1" customWidth="1"/>
    <col min="8715" max="8715" width="8.85546875" style="727" customWidth="1"/>
    <col min="8716" max="8717" width="11" style="727" bestFit="1" customWidth="1"/>
    <col min="8718" max="8718" width="11" style="727" customWidth="1"/>
    <col min="8719" max="8719" width="15.42578125" style="727" bestFit="1" customWidth="1"/>
    <col min="8720" max="8720" width="9.28515625" style="727" bestFit="1" customWidth="1"/>
    <col min="8721" max="8960" width="11.42578125" style="727"/>
    <col min="8961" max="8961" width="52.5703125" style="727" customWidth="1"/>
    <col min="8962" max="8962" width="11.42578125" style="727" customWidth="1"/>
    <col min="8963" max="8963" width="11.7109375" style="727" bestFit="1" customWidth="1"/>
    <col min="8964" max="8964" width="11.42578125" style="727" bestFit="1" customWidth="1"/>
    <col min="8965" max="8965" width="11.7109375" style="727" bestFit="1" customWidth="1"/>
    <col min="8966" max="8967" width="11" style="727" bestFit="1" customWidth="1"/>
    <col min="8968" max="8968" width="10.5703125" style="727" bestFit="1" customWidth="1"/>
    <col min="8969" max="8969" width="11" style="727" bestFit="1" customWidth="1"/>
    <col min="8970" max="8970" width="8.140625" style="727" bestFit="1" customWidth="1"/>
    <col min="8971" max="8971" width="8.85546875" style="727" customWidth="1"/>
    <col min="8972" max="8973" width="11" style="727" bestFit="1" customWidth="1"/>
    <col min="8974" max="8974" width="11" style="727" customWidth="1"/>
    <col min="8975" max="8975" width="15.42578125" style="727" bestFit="1" customWidth="1"/>
    <col min="8976" max="8976" width="9.28515625" style="727" bestFit="1" customWidth="1"/>
    <col min="8977" max="9216" width="11.42578125" style="727"/>
    <col min="9217" max="9217" width="52.5703125" style="727" customWidth="1"/>
    <col min="9218" max="9218" width="11.42578125" style="727" customWidth="1"/>
    <col min="9219" max="9219" width="11.7109375" style="727" bestFit="1" customWidth="1"/>
    <col min="9220" max="9220" width="11.42578125" style="727" bestFit="1" customWidth="1"/>
    <col min="9221" max="9221" width="11.7109375" style="727" bestFit="1" customWidth="1"/>
    <col min="9222" max="9223" width="11" style="727" bestFit="1" customWidth="1"/>
    <col min="9224" max="9224" width="10.5703125" style="727" bestFit="1" customWidth="1"/>
    <col min="9225" max="9225" width="11" style="727" bestFit="1" customWidth="1"/>
    <col min="9226" max="9226" width="8.140625" style="727" bestFit="1" customWidth="1"/>
    <col min="9227" max="9227" width="8.85546875" style="727" customWidth="1"/>
    <col min="9228" max="9229" width="11" style="727" bestFit="1" customWidth="1"/>
    <col min="9230" max="9230" width="11" style="727" customWidth="1"/>
    <col min="9231" max="9231" width="15.42578125" style="727" bestFit="1" customWidth="1"/>
    <col min="9232" max="9232" width="9.28515625" style="727" bestFit="1" customWidth="1"/>
    <col min="9233" max="9472" width="11.42578125" style="727"/>
    <col min="9473" max="9473" width="52.5703125" style="727" customWidth="1"/>
    <col min="9474" max="9474" width="11.42578125" style="727" customWidth="1"/>
    <col min="9475" max="9475" width="11.7109375" style="727" bestFit="1" customWidth="1"/>
    <col min="9476" max="9476" width="11.42578125" style="727" bestFit="1" customWidth="1"/>
    <col min="9477" max="9477" width="11.7109375" style="727" bestFit="1" customWidth="1"/>
    <col min="9478" max="9479" width="11" style="727" bestFit="1" customWidth="1"/>
    <col min="9480" max="9480" width="10.5703125" style="727" bestFit="1" customWidth="1"/>
    <col min="9481" max="9481" width="11" style="727" bestFit="1" customWidth="1"/>
    <col min="9482" max="9482" width="8.140625" style="727" bestFit="1" customWidth="1"/>
    <col min="9483" max="9483" width="8.85546875" style="727" customWidth="1"/>
    <col min="9484" max="9485" width="11" style="727" bestFit="1" customWidth="1"/>
    <col min="9486" max="9486" width="11" style="727" customWidth="1"/>
    <col min="9487" max="9487" width="15.42578125" style="727" bestFit="1" customWidth="1"/>
    <col min="9488" max="9488" width="9.28515625" style="727" bestFit="1" customWidth="1"/>
    <col min="9489" max="9728" width="11.42578125" style="727"/>
    <col min="9729" max="9729" width="52.5703125" style="727" customWidth="1"/>
    <col min="9730" max="9730" width="11.42578125" style="727" customWidth="1"/>
    <col min="9731" max="9731" width="11.7109375" style="727" bestFit="1" customWidth="1"/>
    <col min="9732" max="9732" width="11.42578125" style="727" bestFit="1" customWidth="1"/>
    <col min="9733" max="9733" width="11.7109375" style="727" bestFit="1" customWidth="1"/>
    <col min="9734" max="9735" width="11" style="727" bestFit="1" customWidth="1"/>
    <col min="9736" max="9736" width="10.5703125" style="727" bestFit="1" customWidth="1"/>
    <col min="9737" max="9737" width="11" style="727" bestFit="1" customWidth="1"/>
    <col min="9738" max="9738" width="8.140625" style="727" bestFit="1" customWidth="1"/>
    <col min="9739" max="9739" width="8.85546875" style="727" customWidth="1"/>
    <col min="9740" max="9741" width="11" style="727" bestFit="1" customWidth="1"/>
    <col min="9742" max="9742" width="11" style="727" customWidth="1"/>
    <col min="9743" max="9743" width="15.42578125" style="727" bestFit="1" customWidth="1"/>
    <col min="9744" max="9744" width="9.28515625" style="727" bestFit="1" customWidth="1"/>
    <col min="9745" max="9984" width="11.42578125" style="727"/>
    <col min="9985" max="9985" width="52.5703125" style="727" customWidth="1"/>
    <col min="9986" max="9986" width="11.42578125" style="727" customWidth="1"/>
    <col min="9987" max="9987" width="11.7109375" style="727" bestFit="1" customWidth="1"/>
    <col min="9988" max="9988" width="11.42578125" style="727" bestFit="1" customWidth="1"/>
    <col min="9989" max="9989" width="11.7109375" style="727" bestFit="1" customWidth="1"/>
    <col min="9990" max="9991" width="11" style="727" bestFit="1" customWidth="1"/>
    <col min="9992" max="9992" width="10.5703125" style="727" bestFit="1" customWidth="1"/>
    <col min="9993" max="9993" width="11" style="727" bestFit="1" customWidth="1"/>
    <col min="9994" max="9994" width="8.140625" style="727" bestFit="1" customWidth="1"/>
    <col min="9995" max="9995" width="8.85546875" style="727" customWidth="1"/>
    <col min="9996" max="9997" width="11" style="727" bestFit="1" customWidth="1"/>
    <col min="9998" max="9998" width="11" style="727" customWidth="1"/>
    <col min="9999" max="9999" width="15.42578125" style="727" bestFit="1" customWidth="1"/>
    <col min="10000" max="10000" width="9.28515625" style="727" bestFit="1" customWidth="1"/>
    <col min="10001" max="10240" width="11.42578125" style="727"/>
    <col min="10241" max="10241" width="52.5703125" style="727" customWidth="1"/>
    <col min="10242" max="10242" width="11.42578125" style="727" customWidth="1"/>
    <col min="10243" max="10243" width="11.7109375" style="727" bestFit="1" customWidth="1"/>
    <col min="10244" max="10244" width="11.42578125" style="727" bestFit="1" customWidth="1"/>
    <col min="10245" max="10245" width="11.7109375" style="727" bestFit="1" customWidth="1"/>
    <col min="10246" max="10247" width="11" style="727" bestFit="1" customWidth="1"/>
    <col min="10248" max="10248" width="10.5703125" style="727" bestFit="1" customWidth="1"/>
    <col min="10249" max="10249" width="11" style="727" bestFit="1" customWidth="1"/>
    <col min="10250" max="10250" width="8.140625" style="727" bestFit="1" customWidth="1"/>
    <col min="10251" max="10251" width="8.85546875" style="727" customWidth="1"/>
    <col min="10252" max="10253" width="11" style="727" bestFit="1" customWidth="1"/>
    <col min="10254" max="10254" width="11" style="727" customWidth="1"/>
    <col min="10255" max="10255" width="15.42578125" style="727" bestFit="1" customWidth="1"/>
    <col min="10256" max="10256" width="9.28515625" style="727" bestFit="1" customWidth="1"/>
    <col min="10257" max="10496" width="11.42578125" style="727"/>
    <col min="10497" max="10497" width="52.5703125" style="727" customWidth="1"/>
    <col min="10498" max="10498" width="11.42578125" style="727" customWidth="1"/>
    <col min="10499" max="10499" width="11.7109375" style="727" bestFit="1" customWidth="1"/>
    <col min="10500" max="10500" width="11.42578125" style="727" bestFit="1" customWidth="1"/>
    <col min="10501" max="10501" width="11.7109375" style="727" bestFit="1" customWidth="1"/>
    <col min="10502" max="10503" width="11" style="727" bestFit="1" customWidth="1"/>
    <col min="10504" max="10504" width="10.5703125" style="727" bestFit="1" customWidth="1"/>
    <col min="10505" max="10505" width="11" style="727" bestFit="1" customWidth="1"/>
    <col min="10506" max="10506" width="8.140625" style="727" bestFit="1" customWidth="1"/>
    <col min="10507" max="10507" width="8.85546875" style="727" customWidth="1"/>
    <col min="10508" max="10509" width="11" style="727" bestFit="1" customWidth="1"/>
    <col min="10510" max="10510" width="11" style="727" customWidth="1"/>
    <col min="10511" max="10511" width="15.42578125" style="727" bestFit="1" customWidth="1"/>
    <col min="10512" max="10512" width="9.28515625" style="727" bestFit="1" customWidth="1"/>
    <col min="10513" max="10752" width="11.42578125" style="727"/>
    <col min="10753" max="10753" width="52.5703125" style="727" customWidth="1"/>
    <col min="10754" max="10754" width="11.42578125" style="727" customWidth="1"/>
    <col min="10755" max="10755" width="11.7109375" style="727" bestFit="1" customWidth="1"/>
    <col min="10756" max="10756" width="11.42578125" style="727" bestFit="1" customWidth="1"/>
    <col min="10757" max="10757" width="11.7109375" style="727" bestFit="1" customWidth="1"/>
    <col min="10758" max="10759" width="11" style="727" bestFit="1" customWidth="1"/>
    <col min="10760" max="10760" width="10.5703125" style="727" bestFit="1" customWidth="1"/>
    <col min="10761" max="10761" width="11" style="727" bestFit="1" customWidth="1"/>
    <col min="10762" max="10762" width="8.140625" style="727" bestFit="1" customWidth="1"/>
    <col min="10763" max="10763" width="8.85546875" style="727" customWidth="1"/>
    <col min="10764" max="10765" width="11" style="727" bestFit="1" customWidth="1"/>
    <col min="10766" max="10766" width="11" style="727" customWidth="1"/>
    <col min="10767" max="10767" width="15.42578125" style="727" bestFit="1" customWidth="1"/>
    <col min="10768" max="10768" width="9.28515625" style="727" bestFit="1" customWidth="1"/>
    <col min="10769" max="11008" width="11.42578125" style="727"/>
    <col min="11009" max="11009" width="52.5703125" style="727" customWidth="1"/>
    <col min="11010" max="11010" width="11.42578125" style="727" customWidth="1"/>
    <col min="11011" max="11011" width="11.7109375" style="727" bestFit="1" customWidth="1"/>
    <col min="11012" max="11012" width="11.42578125" style="727" bestFit="1" customWidth="1"/>
    <col min="11013" max="11013" width="11.7109375" style="727" bestFit="1" customWidth="1"/>
    <col min="11014" max="11015" width="11" style="727" bestFit="1" customWidth="1"/>
    <col min="11016" max="11016" width="10.5703125" style="727" bestFit="1" customWidth="1"/>
    <col min="11017" max="11017" width="11" style="727" bestFit="1" customWidth="1"/>
    <col min="11018" max="11018" width="8.140625" style="727" bestFit="1" customWidth="1"/>
    <col min="11019" max="11019" width="8.85546875" style="727" customWidth="1"/>
    <col min="11020" max="11021" width="11" style="727" bestFit="1" customWidth="1"/>
    <col min="11022" max="11022" width="11" style="727" customWidth="1"/>
    <col min="11023" max="11023" width="15.42578125" style="727" bestFit="1" customWidth="1"/>
    <col min="11024" max="11024" width="9.28515625" style="727" bestFit="1" customWidth="1"/>
    <col min="11025" max="11264" width="11.42578125" style="727"/>
    <col min="11265" max="11265" width="52.5703125" style="727" customWidth="1"/>
    <col min="11266" max="11266" width="11.42578125" style="727" customWidth="1"/>
    <col min="11267" max="11267" width="11.7109375" style="727" bestFit="1" customWidth="1"/>
    <col min="11268" max="11268" width="11.42578125" style="727" bestFit="1" customWidth="1"/>
    <col min="11269" max="11269" width="11.7109375" style="727" bestFit="1" customWidth="1"/>
    <col min="11270" max="11271" width="11" style="727" bestFit="1" customWidth="1"/>
    <col min="11272" max="11272" width="10.5703125" style="727" bestFit="1" customWidth="1"/>
    <col min="11273" max="11273" width="11" style="727" bestFit="1" customWidth="1"/>
    <col min="11274" max="11274" width="8.140625" style="727" bestFit="1" customWidth="1"/>
    <col min="11275" max="11275" width="8.85546875" style="727" customWidth="1"/>
    <col min="11276" max="11277" width="11" style="727" bestFit="1" customWidth="1"/>
    <col min="11278" max="11278" width="11" style="727" customWidth="1"/>
    <col min="11279" max="11279" width="15.42578125" style="727" bestFit="1" customWidth="1"/>
    <col min="11280" max="11280" width="9.28515625" style="727" bestFit="1" customWidth="1"/>
    <col min="11281" max="11520" width="11.42578125" style="727"/>
    <col min="11521" max="11521" width="52.5703125" style="727" customWidth="1"/>
    <col min="11522" max="11522" width="11.42578125" style="727" customWidth="1"/>
    <col min="11523" max="11523" width="11.7109375" style="727" bestFit="1" customWidth="1"/>
    <col min="11524" max="11524" width="11.42578125" style="727" bestFit="1" customWidth="1"/>
    <col min="11525" max="11525" width="11.7109375" style="727" bestFit="1" customWidth="1"/>
    <col min="11526" max="11527" width="11" style="727" bestFit="1" customWidth="1"/>
    <col min="11528" max="11528" width="10.5703125" style="727" bestFit="1" customWidth="1"/>
    <col min="11529" max="11529" width="11" style="727" bestFit="1" customWidth="1"/>
    <col min="11530" max="11530" width="8.140625" style="727" bestFit="1" customWidth="1"/>
    <col min="11531" max="11531" width="8.85546875" style="727" customWidth="1"/>
    <col min="11532" max="11533" width="11" style="727" bestFit="1" customWidth="1"/>
    <col min="11534" max="11534" width="11" style="727" customWidth="1"/>
    <col min="11535" max="11535" width="15.42578125" style="727" bestFit="1" customWidth="1"/>
    <col min="11536" max="11536" width="9.28515625" style="727" bestFit="1" customWidth="1"/>
    <col min="11537" max="11776" width="11.42578125" style="727"/>
    <col min="11777" max="11777" width="52.5703125" style="727" customWidth="1"/>
    <col min="11778" max="11778" width="11.42578125" style="727" customWidth="1"/>
    <col min="11779" max="11779" width="11.7109375" style="727" bestFit="1" customWidth="1"/>
    <col min="11780" max="11780" width="11.42578125" style="727" bestFit="1" customWidth="1"/>
    <col min="11781" max="11781" width="11.7109375" style="727" bestFit="1" customWidth="1"/>
    <col min="11782" max="11783" width="11" style="727" bestFit="1" customWidth="1"/>
    <col min="11784" max="11784" width="10.5703125" style="727" bestFit="1" customWidth="1"/>
    <col min="11785" max="11785" width="11" style="727" bestFit="1" customWidth="1"/>
    <col min="11786" max="11786" width="8.140625" style="727" bestFit="1" customWidth="1"/>
    <col min="11787" max="11787" width="8.85546875" style="727" customWidth="1"/>
    <col min="11788" max="11789" width="11" style="727" bestFit="1" customWidth="1"/>
    <col min="11790" max="11790" width="11" style="727" customWidth="1"/>
    <col min="11791" max="11791" width="15.42578125" style="727" bestFit="1" customWidth="1"/>
    <col min="11792" max="11792" width="9.28515625" style="727" bestFit="1" customWidth="1"/>
    <col min="11793" max="12032" width="11.42578125" style="727"/>
    <col min="12033" max="12033" width="52.5703125" style="727" customWidth="1"/>
    <col min="12034" max="12034" width="11.42578125" style="727" customWidth="1"/>
    <col min="12035" max="12035" width="11.7109375" style="727" bestFit="1" customWidth="1"/>
    <col min="12036" max="12036" width="11.42578125" style="727" bestFit="1" customWidth="1"/>
    <col min="12037" max="12037" width="11.7109375" style="727" bestFit="1" customWidth="1"/>
    <col min="12038" max="12039" width="11" style="727" bestFit="1" customWidth="1"/>
    <col min="12040" max="12040" width="10.5703125" style="727" bestFit="1" customWidth="1"/>
    <col min="12041" max="12041" width="11" style="727" bestFit="1" customWidth="1"/>
    <col min="12042" max="12042" width="8.140625" style="727" bestFit="1" customWidth="1"/>
    <col min="12043" max="12043" width="8.85546875" style="727" customWidth="1"/>
    <col min="12044" max="12045" width="11" style="727" bestFit="1" customWidth="1"/>
    <col min="12046" max="12046" width="11" style="727" customWidth="1"/>
    <col min="12047" max="12047" width="15.42578125" style="727" bestFit="1" customWidth="1"/>
    <col min="12048" max="12048" width="9.28515625" style="727" bestFit="1" customWidth="1"/>
    <col min="12049" max="12288" width="11.42578125" style="727"/>
    <col min="12289" max="12289" width="52.5703125" style="727" customWidth="1"/>
    <col min="12290" max="12290" width="11.42578125" style="727" customWidth="1"/>
    <col min="12291" max="12291" width="11.7109375" style="727" bestFit="1" customWidth="1"/>
    <col min="12292" max="12292" width="11.42578125" style="727" bestFit="1" customWidth="1"/>
    <col min="12293" max="12293" width="11.7109375" style="727" bestFit="1" customWidth="1"/>
    <col min="12294" max="12295" width="11" style="727" bestFit="1" customWidth="1"/>
    <col min="12296" max="12296" width="10.5703125" style="727" bestFit="1" customWidth="1"/>
    <col min="12297" max="12297" width="11" style="727" bestFit="1" customWidth="1"/>
    <col min="12298" max="12298" width="8.140625" style="727" bestFit="1" customWidth="1"/>
    <col min="12299" max="12299" width="8.85546875" style="727" customWidth="1"/>
    <col min="12300" max="12301" width="11" style="727" bestFit="1" customWidth="1"/>
    <col min="12302" max="12302" width="11" style="727" customWidth="1"/>
    <col min="12303" max="12303" width="15.42578125" style="727" bestFit="1" customWidth="1"/>
    <col min="12304" max="12304" width="9.28515625" style="727" bestFit="1" customWidth="1"/>
    <col min="12305" max="12544" width="11.42578125" style="727"/>
    <col min="12545" max="12545" width="52.5703125" style="727" customWidth="1"/>
    <col min="12546" max="12546" width="11.42578125" style="727" customWidth="1"/>
    <col min="12547" max="12547" width="11.7109375" style="727" bestFit="1" customWidth="1"/>
    <col min="12548" max="12548" width="11.42578125" style="727" bestFit="1" customWidth="1"/>
    <col min="12549" max="12549" width="11.7109375" style="727" bestFit="1" customWidth="1"/>
    <col min="12550" max="12551" width="11" style="727" bestFit="1" customWidth="1"/>
    <col min="12552" max="12552" width="10.5703125" style="727" bestFit="1" customWidth="1"/>
    <col min="12553" max="12553" width="11" style="727" bestFit="1" customWidth="1"/>
    <col min="12554" max="12554" width="8.140625" style="727" bestFit="1" customWidth="1"/>
    <col min="12555" max="12555" width="8.85546875" style="727" customWidth="1"/>
    <col min="12556" max="12557" width="11" style="727" bestFit="1" customWidth="1"/>
    <col min="12558" max="12558" width="11" style="727" customWidth="1"/>
    <col min="12559" max="12559" width="15.42578125" style="727" bestFit="1" customWidth="1"/>
    <col min="12560" max="12560" width="9.28515625" style="727" bestFit="1" customWidth="1"/>
    <col min="12561" max="12800" width="11.42578125" style="727"/>
    <col min="12801" max="12801" width="52.5703125" style="727" customWidth="1"/>
    <col min="12802" max="12802" width="11.42578125" style="727" customWidth="1"/>
    <col min="12803" max="12803" width="11.7109375" style="727" bestFit="1" customWidth="1"/>
    <col min="12804" max="12804" width="11.42578125" style="727" bestFit="1" customWidth="1"/>
    <col min="12805" max="12805" width="11.7109375" style="727" bestFit="1" customWidth="1"/>
    <col min="12806" max="12807" width="11" style="727" bestFit="1" customWidth="1"/>
    <col min="12808" max="12808" width="10.5703125" style="727" bestFit="1" customWidth="1"/>
    <col min="12809" max="12809" width="11" style="727" bestFit="1" customWidth="1"/>
    <col min="12810" max="12810" width="8.140625" style="727" bestFit="1" customWidth="1"/>
    <col min="12811" max="12811" width="8.85546875" style="727" customWidth="1"/>
    <col min="12812" max="12813" width="11" style="727" bestFit="1" customWidth="1"/>
    <col min="12814" max="12814" width="11" style="727" customWidth="1"/>
    <col min="12815" max="12815" width="15.42578125" style="727" bestFit="1" customWidth="1"/>
    <col min="12816" max="12816" width="9.28515625" style="727" bestFit="1" customWidth="1"/>
    <col min="12817" max="13056" width="11.42578125" style="727"/>
    <col min="13057" max="13057" width="52.5703125" style="727" customWidth="1"/>
    <col min="13058" max="13058" width="11.42578125" style="727" customWidth="1"/>
    <col min="13059" max="13059" width="11.7109375" style="727" bestFit="1" customWidth="1"/>
    <col min="13060" max="13060" width="11.42578125" style="727" bestFit="1" customWidth="1"/>
    <col min="13061" max="13061" width="11.7109375" style="727" bestFit="1" customWidth="1"/>
    <col min="13062" max="13063" width="11" style="727" bestFit="1" customWidth="1"/>
    <col min="13064" max="13064" width="10.5703125" style="727" bestFit="1" customWidth="1"/>
    <col min="13065" max="13065" width="11" style="727" bestFit="1" customWidth="1"/>
    <col min="13066" max="13066" width="8.140625" style="727" bestFit="1" customWidth="1"/>
    <col min="13067" max="13067" width="8.85546875" style="727" customWidth="1"/>
    <col min="13068" max="13069" width="11" style="727" bestFit="1" customWidth="1"/>
    <col min="13070" max="13070" width="11" style="727" customWidth="1"/>
    <col min="13071" max="13071" width="15.42578125" style="727" bestFit="1" customWidth="1"/>
    <col min="13072" max="13072" width="9.28515625" style="727" bestFit="1" customWidth="1"/>
    <col min="13073" max="13312" width="11.42578125" style="727"/>
    <col min="13313" max="13313" width="52.5703125" style="727" customWidth="1"/>
    <col min="13314" max="13314" width="11.42578125" style="727" customWidth="1"/>
    <col min="13315" max="13315" width="11.7109375" style="727" bestFit="1" customWidth="1"/>
    <col min="13316" max="13316" width="11.42578125" style="727" bestFit="1" customWidth="1"/>
    <col min="13317" max="13317" width="11.7109375" style="727" bestFit="1" customWidth="1"/>
    <col min="13318" max="13319" width="11" style="727" bestFit="1" customWidth="1"/>
    <col min="13320" max="13320" width="10.5703125" style="727" bestFit="1" customWidth="1"/>
    <col min="13321" max="13321" width="11" style="727" bestFit="1" customWidth="1"/>
    <col min="13322" max="13322" width="8.140625" style="727" bestFit="1" customWidth="1"/>
    <col min="13323" max="13323" width="8.85546875" style="727" customWidth="1"/>
    <col min="13324" max="13325" width="11" style="727" bestFit="1" customWidth="1"/>
    <col min="13326" max="13326" width="11" style="727" customWidth="1"/>
    <col min="13327" max="13327" width="15.42578125" style="727" bestFit="1" customWidth="1"/>
    <col min="13328" max="13328" width="9.28515625" style="727" bestFit="1" customWidth="1"/>
    <col min="13329" max="13568" width="11.42578125" style="727"/>
    <col min="13569" max="13569" width="52.5703125" style="727" customWidth="1"/>
    <col min="13570" max="13570" width="11.42578125" style="727" customWidth="1"/>
    <col min="13571" max="13571" width="11.7109375" style="727" bestFit="1" customWidth="1"/>
    <col min="13572" max="13572" width="11.42578125" style="727" bestFit="1" customWidth="1"/>
    <col min="13573" max="13573" width="11.7109375" style="727" bestFit="1" customWidth="1"/>
    <col min="13574" max="13575" width="11" style="727" bestFit="1" customWidth="1"/>
    <col min="13576" max="13576" width="10.5703125" style="727" bestFit="1" customWidth="1"/>
    <col min="13577" max="13577" width="11" style="727" bestFit="1" customWidth="1"/>
    <col min="13578" max="13578" width="8.140625" style="727" bestFit="1" customWidth="1"/>
    <col min="13579" max="13579" width="8.85546875" style="727" customWidth="1"/>
    <col min="13580" max="13581" width="11" style="727" bestFit="1" customWidth="1"/>
    <col min="13582" max="13582" width="11" style="727" customWidth="1"/>
    <col min="13583" max="13583" width="15.42578125" style="727" bestFit="1" customWidth="1"/>
    <col min="13584" max="13584" width="9.28515625" style="727" bestFit="1" customWidth="1"/>
    <col min="13585" max="13824" width="11.42578125" style="727"/>
    <col min="13825" max="13825" width="52.5703125" style="727" customWidth="1"/>
    <col min="13826" max="13826" width="11.42578125" style="727" customWidth="1"/>
    <col min="13827" max="13827" width="11.7109375" style="727" bestFit="1" customWidth="1"/>
    <col min="13828" max="13828" width="11.42578125" style="727" bestFit="1" customWidth="1"/>
    <col min="13829" max="13829" width="11.7109375" style="727" bestFit="1" customWidth="1"/>
    <col min="13830" max="13831" width="11" style="727" bestFit="1" customWidth="1"/>
    <col min="13832" max="13832" width="10.5703125" style="727" bestFit="1" customWidth="1"/>
    <col min="13833" max="13833" width="11" style="727" bestFit="1" customWidth="1"/>
    <col min="13834" max="13834" width="8.140625" style="727" bestFit="1" customWidth="1"/>
    <col min="13835" max="13835" width="8.85546875" style="727" customWidth="1"/>
    <col min="13836" max="13837" width="11" style="727" bestFit="1" customWidth="1"/>
    <col min="13838" max="13838" width="11" style="727" customWidth="1"/>
    <col min="13839" max="13839" width="15.42578125" style="727" bestFit="1" customWidth="1"/>
    <col min="13840" max="13840" width="9.28515625" style="727" bestFit="1" customWidth="1"/>
    <col min="13841" max="14080" width="11.42578125" style="727"/>
    <col min="14081" max="14081" width="52.5703125" style="727" customWidth="1"/>
    <col min="14082" max="14082" width="11.42578125" style="727" customWidth="1"/>
    <col min="14083" max="14083" width="11.7109375" style="727" bestFit="1" customWidth="1"/>
    <col min="14084" max="14084" width="11.42578125" style="727" bestFit="1" customWidth="1"/>
    <col min="14085" max="14085" width="11.7109375" style="727" bestFit="1" customWidth="1"/>
    <col min="14086" max="14087" width="11" style="727" bestFit="1" customWidth="1"/>
    <col min="14088" max="14088" width="10.5703125" style="727" bestFit="1" customWidth="1"/>
    <col min="14089" max="14089" width="11" style="727" bestFit="1" customWidth="1"/>
    <col min="14090" max="14090" width="8.140625" style="727" bestFit="1" customWidth="1"/>
    <col min="14091" max="14091" width="8.85546875" style="727" customWidth="1"/>
    <col min="14092" max="14093" width="11" style="727" bestFit="1" customWidth="1"/>
    <col min="14094" max="14094" width="11" style="727" customWidth="1"/>
    <col min="14095" max="14095" width="15.42578125" style="727" bestFit="1" customWidth="1"/>
    <col min="14096" max="14096" width="9.28515625" style="727" bestFit="1" customWidth="1"/>
    <col min="14097" max="14336" width="11.42578125" style="727"/>
    <col min="14337" max="14337" width="52.5703125" style="727" customWidth="1"/>
    <col min="14338" max="14338" width="11.42578125" style="727" customWidth="1"/>
    <col min="14339" max="14339" width="11.7109375" style="727" bestFit="1" customWidth="1"/>
    <col min="14340" max="14340" width="11.42578125" style="727" bestFit="1" customWidth="1"/>
    <col min="14341" max="14341" width="11.7109375" style="727" bestFit="1" customWidth="1"/>
    <col min="14342" max="14343" width="11" style="727" bestFit="1" customWidth="1"/>
    <col min="14344" max="14344" width="10.5703125" style="727" bestFit="1" customWidth="1"/>
    <col min="14345" max="14345" width="11" style="727" bestFit="1" customWidth="1"/>
    <col min="14346" max="14346" width="8.140625" style="727" bestFit="1" customWidth="1"/>
    <col min="14347" max="14347" width="8.85546875" style="727" customWidth="1"/>
    <col min="14348" max="14349" width="11" style="727" bestFit="1" customWidth="1"/>
    <col min="14350" max="14350" width="11" style="727" customWidth="1"/>
    <col min="14351" max="14351" width="15.42578125" style="727" bestFit="1" customWidth="1"/>
    <col min="14352" max="14352" width="9.28515625" style="727" bestFit="1" customWidth="1"/>
    <col min="14353" max="14592" width="11.42578125" style="727"/>
    <col min="14593" max="14593" width="52.5703125" style="727" customWidth="1"/>
    <col min="14594" max="14594" width="11.42578125" style="727" customWidth="1"/>
    <col min="14595" max="14595" width="11.7109375" style="727" bestFit="1" customWidth="1"/>
    <col min="14596" max="14596" width="11.42578125" style="727" bestFit="1" customWidth="1"/>
    <col min="14597" max="14597" width="11.7109375" style="727" bestFit="1" customWidth="1"/>
    <col min="14598" max="14599" width="11" style="727" bestFit="1" customWidth="1"/>
    <col min="14600" max="14600" width="10.5703125" style="727" bestFit="1" customWidth="1"/>
    <col min="14601" max="14601" width="11" style="727" bestFit="1" customWidth="1"/>
    <col min="14602" max="14602" width="8.140625" style="727" bestFit="1" customWidth="1"/>
    <col min="14603" max="14603" width="8.85546875" style="727" customWidth="1"/>
    <col min="14604" max="14605" width="11" style="727" bestFit="1" customWidth="1"/>
    <col min="14606" max="14606" width="11" style="727" customWidth="1"/>
    <col min="14607" max="14607" width="15.42578125" style="727" bestFit="1" customWidth="1"/>
    <col min="14608" max="14608" width="9.28515625" style="727" bestFit="1" customWidth="1"/>
    <col min="14609" max="14848" width="11.42578125" style="727"/>
    <col min="14849" max="14849" width="52.5703125" style="727" customWidth="1"/>
    <col min="14850" max="14850" width="11.42578125" style="727" customWidth="1"/>
    <col min="14851" max="14851" width="11.7109375" style="727" bestFit="1" customWidth="1"/>
    <col min="14852" max="14852" width="11.42578125" style="727" bestFit="1" customWidth="1"/>
    <col min="14853" max="14853" width="11.7109375" style="727" bestFit="1" customWidth="1"/>
    <col min="14854" max="14855" width="11" style="727" bestFit="1" customWidth="1"/>
    <col min="14856" max="14856" width="10.5703125" style="727" bestFit="1" customWidth="1"/>
    <col min="14857" max="14857" width="11" style="727" bestFit="1" customWidth="1"/>
    <col min="14858" max="14858" width="8.140625" style="727" bestFit="1" customWidth="1"/>
    <col min="14859" max="14859" width="8.85546875" style="727" customWidth="1"/>
    <col min="14860" max="14861" width="11" style="727" bestFit="1" customWidth="1"/>
    <col min="14862" max="14862" width="11" style="727" customWidth="1"/>
    <col min="14863" max="14863" width="15.42578125" style="727" bestFit="1" customWidth="1"/>
    <col min="14864" max="14864" width="9.28515625" style="727" bestFit="1" customWidth="1"/>
    <col min="14865" max="15104" width="11.42578125" style="727"/>
    <col min="15105" max="15105" width="52.5703125" style="727" customWidth="1"/>
    <col min="15106" max="15106" width="11.42578125" style="727" customWidth="1"/>
    <col min="15107" max="15107" width="11.7109375" style="727" bestFit="1" customWidth="1"/>
    <col min="15108" max="15108" width="11.42578125" style="727" bestFit="1" customWidth="1"/>
    <col min="15109" max="15109" width="11.7109375" style="727" bestFit="1" customWidth="1"/>
    <col min="15110" max="15111" width="11" style="727" bestFit="1" customWidth="1"/>
    <col min="15112" max="15112" width="10.5703125" style="727" bestFit="1" customWidth="1"/>
    <col min="15113" max="15113" width="11" style="727" bestFit="1" customWidth="1"/>
    <col min="15114" max="15114" width="8.140625" style="727" bestFit="1" customWidth="1"/>
    <col min="15115" max="15115" width="8.85546875" style="727" customWidth="1"/>
    <col min="15116" max="15117" width="11" style="727" bestFit="1" customWidth="1"/>
    <col min="15118" max="15118" width="11" style="727" customWidth="1"/>
    <col min="15119" max="15119" width="15.42578125" style="727" bestFit="1" customWidth="1"/>
    <col min="15120" max="15120" width="9.28515625" style="727" bestFit="1" customWidth="1"/>
    <col min="15121" max="15360" width="11.42578125" style="727"/>
    <col min="15361" max="15361" width="52.5703125" style="727" customWidth="1"/>
    <col min="15362" max="15362" width="11.42578125" style="727" customWidth="1"/>
    <col min="15363" max="15363" width="11.7109375" style="727" bestFit="1" customWidth="1"/>
    <col min="15364" max="15364" width="11.42578125" style="727" bestFit="1" customWidth="1"/>
    <col min="15365" max="15365" width="11.7109375" style="727" bestFit="1" customWidth="1"/>
    <col min="15366" max="15367" width="11" style="727" bestFit="1" customWidth="1"/>
    <col min="15368" max="15368" width="10.5703125" style="727" bestFit="1" customWidth="1"/>
    <col min="15369" max="15369" width="11" style="727" bestFit="1" customWidth="1"/>
    <col min="15370" max="15370" width="8.140625" style="727" bestFit="1" customWidth="1"/>
    <col min="15371" max="15371" width="8.85546875" style="727" customWidth="1"/>
    <col min="15372" max="15373" width="11" style="727" bestFit="1" customWidth="1"/>
    <col min="15374" max="15374" width="11" style="727" customWidth="1"/>
    <col min="15375" max="15375" width="15.42578125" style="727" bestFit="1" customWidth="1"/>
    <col min="15376" max="15376" width="9.28515625" style="727" bestFit="1" customWidth="1"/>
    <col min="15377" max="15616" width="11.42578125" style="727"/>
    <col min="15617" max="15617" width="52.5703125" style="727" customWidth="1"/>
    <col min="15618" max="15618" width="11.42578125" style="727" customWidth="1"/>
    <col min="15619" max="15619" width="11.7109375" style="727" bestFit="1" customWidth="1"/>
    <col min="15620" max="15620" width="11.42578125" style="727" bestFit="1" customWidth="1"/>
    <col min="15621" max="15621" width="11.7109375" style="727" bestFit="1" customWidth="1"/>
    <col min="15622" max="15623" width="11" style="727" bestFit="1" customWidth="1"/>
    <col min="15624" max="15624" width="10.5703125" style="727" bestFit="1" customWidth="1"/>
    <col min="15625" max="15625" width="11" style="727" bestFit="1" customWidth="1"/>
    <col min="15626" max="15626" width="8.140625" style="727" bestFit="1" customWidth="1"/>
    <col min="15627" max="15627" width="8.85546875" style="727" customWidth="1"/>
    <col min="15628" max="15629" width="11" style="727" bestFit="1" customWidth="1"/>
    <col min="15630" max="15630" width="11" style="727" customWidth="1"/>
    <col min="15631" max="15631" width="15.42578125" style="727" bestFit="1" customWidth="1"/>
    <col min="15632" max="15632" width="9.28515625" style="727" bestFit="1" customWidth="1"/>
    <col min="15633" max="15872" width="11.42578125" style="727"/>
    <col min="15873" max="15873" width="52.5703125" style="727" customWidth="1"/>
    <col min="15874" max="15874" width="11.42578125" style="727" customWidth="1"/>
    <col min="15875" max="15875" width="11.7109375" style="727" bestFit="1" customWidth="1"/>
    <col min="15876" max="15876" width="11.42578125" style="727" bestFit="1" customWidth="1"/>
    <col min="15877" max="15877" width="11.7109375" style="727" bestFit="1" customWidth="1"/>
    <col min="15878" max="15879" width="11" style="727" bestFit="1" customWidth="1"/>
    <col min="15880" max="15880" width="10.5703125" style="727" bestFit="1" customWidth="1"/>
    <col min="15881" max="15881" width="11" style="727" bestFit="1" customWidth="1"/>
    <col min="15882" max="15882" width="8.140625" style="727" bestFit="1" customWidth="1"/>
    <col min="15883" max="15883" width="8.85546875" style="727" customWidth="1"/>
    <col min="15884" max="15885" width="11" style="727" bestFit="1" customWidth="1"/>
    <col min="15886" max="15886" width="11" style="727" customWidth="1"/>
    <col min="15887" max="15887" width="15.42578125" style="727" bestFit="1" customWidth="1"/>
    <col min="15888" max="15888" width="9.28515625" style="727" bestFit="1" customWidth="1"/>
    <col min="15889" max="16128" width="11.42578125" style="727"/>
    <col min="16129" max="16129" width="52.5703125" style="727" customWidth="1"/>
    <col min="16130" max="16130" width="11.42578125" style="727" customWidth="1"/>
    <col min="16131" max="16131" width="11.7109375" style="727" bestFit="1" customWidth="1"/>
    <col min="16132" max="16132" width="11.42578125" style="727" bestFit="1" customWidth="1"/>
    <col min="16133" max="16133" width="11.7109375" style="727" bestFit="1" customWidth="1"/>
    <col min="16134" max="16135" width="11" style="727" bestFit="1" customWidth="1"/>
    <col min="16136" max="16136" width="10.5703125" style="727" bestFit="1" customWidth="1"/>
    <col min="16137" max="16137" width="11" style="727" bestFit="1" customWidth="1"/>
    <col min="16138" max="16138" width="8.140625" style="727" bestFit="1" customWidth="1"/>
    <col min="16139" max="16139" width="8.85546875" style="727" customWidth="1"/>
    <col min="16140" max="16141" width="11" style="727" bestFit="1" customWidth="1"/>
    <col min="16142" max="16142" width="11" style="727" customWidth="1"/>
    <col min="16143" max="16143" width="15.42578125" style="727" bestFit="1" customWidth="1"/>
    <col min="16144" max="16144" width="9.28515625" style="727" bestFit="1" customWidth="1"/>
    <col min="16145" max="16384" width="11.42578125" style="727"/>
  </cols>
  <sheetData>
    <row r="1" spans="1:17" s="125" customFormat="1" ht="26.25">
      <c r="A1" s="626"/>
      <c r="B1" s="627"/>
      <c r="C1" s="627"/>
      <c r="D1" s="627"/>
      <c r="E1" s="627"/>
      <c r="F1" s="627"/>
      <c r="G1" s="627"/>
      <c r="H1" s="627"/>
      <c r="I1" s="627"/>
      <c r="J1" s="627"/>
      <c r="K1" s="627"/>
      <c r="L1" s="627"/>
      <c r="M1" s="627"/>
      <c r="N1" s="627"/>
      <c r="O1" s="627"/>
      <c r="P1" s="627"/>
      <c r="Q1" s="252"/>
    </row>
    <row r="2" spans="1:17" s="114" customFormat="1" ht="26.25">
      <c r="A2" s="1190" t="s">
        <v>1294</v>
      </c>
      <c r="B2" s="1190"/>
      <c r="C2" s="1190"/>
      <c r="D2" s="1190"/>
      <c r="E2" s="1190"/>
      <c r="F2" s="1190"/>
      <c r="G2" s="1190"/>
      <c r="H2" s="1190"/>
      <c r="I2" s="1190"/>
      <c r="J2" s="1190"/>
      <c r="K2" s="1190"/>
      <c r="L2" s="1190"/>
      <c r="M2" s="1190"/>
      <c r="N2" s="1190"/>
      <c r="O2" s="1190"/>
      <c r="P2" s="1190"/>
      <c r="Q2" s="1190"/>
    </row>
    <row r="3" spans="1:17" s="114" customFormat="1" ht="25.5" customHeight="1">
      <c r="A3" s="1190" t="s">
        <v>833</v>
      </c>
      <c r="B3" s="1190"/>
      <c r="C3" s="1190"/>
      <c r="D3" s="1190"/>
      <c r="E3" s="1190"/>
      <c r="F3" s="1190"/>
      <c r="G3" s="1190"/>
      <c r="H3" s="1190"/>
      <c r="I3" s="1190"/>
      <c r="J3" s="1190"/>
      <c r="K3" s="1190"/>
      <c r="L3" s="1190"/>
      <c r="M3" s="1190"/>
      <c r="N3" s="1190"/>
      <c r="O3" s="1190"/>
      <c r="P3" s="1190"/>
      <c r="Q3" s="1190"/>
    </row>
    <row r="4" spans="1:17" s="114" customFormat="1" ht="26.25">
      <c r="A4" s="1190" t="s">
        <v>1480</v>
      </c>
      <c r="B4" s="1190"/>
      <c r="C4" s="1190"/>
      <c r="D4" s="1190"/>
      <c r="E4" s="1190"/>
      <c r="F4" s="1190"/>
      <c r="G4" s="1190"/>
      <c r="H4" s="1190"/>
      <c r="I4" s="1190"/>
      <c r="J4" s="1190"/>
      <c r="K4" s="1190"/>
      <c r="L4" s="1190"/>
      <c r="M4" s="1190"/>
      <c r="N4" s="1190"/>
      <c r="O4" s="1190"/>
      <c r="P4" s="1190"/>
      <c r="Q4" s="1190"/>
    </row>
    <row r="5" spans="1:17" s="115" customFormat="1" ht="25.5">
      <c r="A5" s="1191" t="s">
        <v>2</v>
      </c>
      <c r="B5" s="1191"/>
      <c r="C5" s="1191"/>
      <c r="D5" s="1191"/>
      <c r="E5" s="1191"/>
      <c r="F5" s="1191"/>
      <c r="G5" s="1191"/>
      <c r="H5" s="1191"/>
      <c r="I5" s="1191"/>
      <c r="J5" s="1191"/>
      <c r="K5" s="1191"/>
      <c r="L5" s="1191"/>
      <c r="M5" s="1191"/>
      <c r="N5" s="1191"/>
      <c r="O5" s="1191"/>
      <c r="P5" s="1191"/>
      <c r="Q5" s="1191"/>
    </row>
    <row r="6" spans="1:17">
      <c r="A6" s="628"/>
      <c r="B6" s="629"/>
      <c r="C6" s="629"/>
      <c r="D6" s="629"/>
      <c r="E6" s="629"/>
      <c r="F6" s="629"/>
      <c r="G6" s="629"/>
      <c r="H6" s="629"/>
      <c r="I6" s="629"/>
      <c r="J6" s="629"/>
      <c r="K6" s="629"/>
      <c r="L6" s="629"/>
      <c r="M6" s="629"/>
      <c r="N6" s="629"/>
      <c r="O6" s="629"/>
      <c r="P6" s="629"/>
      <c r="Q6" s="630"/>
    </row>
    <row r="7" spans="1:17" ht="1.5" customHeight="1" thickBot="1">
      <c r="A7" s="631"/>
      <c r="B7" s="632"/>
      <c r="C7" s="633"/>
      <c r="D7" s="632"/>
      <c r="E7" s="632"/>
      <c r="F7" s="632"/>
      <c r="G7" s="632"/>
      <c r="H7" s="632"/>
      <c r="I7" s="633"/>
      <c r="J7" s="634"/>
      <c r="K7" s="632"/>
      <c r="L7" s="632"/>
      <c r="M7" s="632"/>
      <c r="N7" s="632"/>
      <c r="O7" s="632"/>
      <c r="P7" s="632"/>
      <c r="Q7" s="127"/>
    </row>
    <row r="8" spans="1:17" ht="34.5" customHeight="1" thickTop="1" thickBot="1">
      <c r="A8" s="867" t="s">
        <v>834</v>
      </c>
      <c r="B8" s="867" t="s">
        <v>307</v>
      </c>
      <c r="C8" s="867" t="s">
        <v>308</v>
      </c>
      <c r="D8" s="867" t="s">
        <v>309</v>
      </c>
      <c r="E8" s="867" t="s">
        <v>310</v>
      </c>
      <c r="F8" s="867" t="s">
        <v>311</v>
      </c>
      <c r="G8" s="867" t="s">
        <v>312</v>
      </c>
      <c r="H8" s="867" t="s">
        <v>313</v>
      </c>
      <c r="I8" s="867" t="s">
        <v>314</v>
      </c>
      <c r="J8" s="867" t="s">
        <v>315</v>
      </c>
      <c r="K8" s="867" t="s">
        <v>316</v>
      </c>
      <c r="L8" s="867" t="s">
        <v>317</v>
      </c>
      <c r="M8" s="867" t="s">
        <v>318</v>
      </c>
      <c r="N8" s="867" t="s">
        <v>1298</v>
      </c>
      <c r="O8" s="867" t="s">
        <v>1299</v>
      </c>
      <c r="P8" s="868" t="s">
        <v>319</v>
      </c>
      <c r="Q8" s="867" t="s">
        <v>835</v>
      </c>
    </row>
    <row r="9" spans="1:17" ht="20.100000000000001" customHeight="1" thickTop="1">
      <c r="A9" s="869" t="s">
        <v>836</v>
      </c>
      <c r="B9" s="870">
        <v>3750735.2740300004</v>
      </c>
      <c r="C9" s="870">
        <v>3808224.2737800004</v>
      </c>
      <c r="D9" s="870">
        <v>3678869.1798800002</v>
      </c>
      <c r="E9" s="870">
        <v>2064046.8960899999</v>
      </c>
      <c r="F9" s="870">
        <v>2639328.7966100001</v>
      </c>
      <c r="G9" s="870">
        <v>1298374.37549</v>
      </c>
      <c r="H9" s="870">
        <v>425853.31358999998</v>
      </c>
      <c r="I9" s="870">
        <v>110000</v>
      </c>
      <c r="J9" s="870">
        <v>0</v>
      </c>
      <c r="K9" s="870">
        <v>206304.77949000002</v>
      </c>
      <c r="L9" s="870">
        <v>299970.83207999996</v>
      </c>
      <c r="M9" s="870">
        <v>15539.583329999999</v>
      </c>
      <c r="N9" s="870">
        <v>1374752.4947599999</v>
      </c>
      <c r="O9" s="870">
        <v>176429.11013999998</v>
      </c>
      <c r="P9" s="870">
        <f t="shared" ref="P9:P22" si="0">SUM(B9:O9)</f>
        <v>19848428.909270003</v>
      </c>
      <c r="Q9" s="638">
        <f t="shared" ref="Q9:Q23" si="1">+P9/$P$23</f>
        <v>0.19262410504490868</v>
      </c>
    </row>
    <row r="10" spans="1:17" ht="20.100000000000001" customHeight="1">
      <c r="A10" s="869" t="s">
        <v>837</v>
      </c>
      <c r="B10" s="870">
        <v>1890126.3525</v>
      </c>
      <c r="C10" s="870">
        <v>1775091.8005899999</v>
      </c>
      <c r="D10" s="870">
        <v>1535982.4933199999</v>
      </c>
      <c r="E10" s="870">
        <v>1469184.11473</v>
      </c>
      <c r="F10" s="870">
        <v>972590.85337999999</v>
      </c>
      <c r="G10" s="870">
        <v>1288402.76727</v>
      </c>
      <c r="H10" s="870">
        <v>777427.51067999995</v>
      </c>
      <c r="I10" s="870">
        <v>1020993.4616</v>
      </c>
      <c r="J10" s="870">
        <v>8805.542730000001</v>
      </c>
      <c r="K10" s="870">
        <v>9459.8542500000003</v>
      </c>
      <c r="L10" s="870">
        <v>945521.66061000002</v>
      </c>
      <c r="M10" s="870">
        <v>263507.53409999999</v>
      </c>
      <c r="N10" s="870">
        <v>424038.29036000004</v>
      </c>
      <c r="O10" s="870">
        <v>672570.96103999997</v>
      </c>
      <c r="P10" s="870">
        <f t="shared" si="0"/>
        <v>13053703.19716</v>
      </c>
      <c r="Q10" s="638">
        <f t="shared" si="1"/>
        <v>0.12668296857996938</v>
      </c>
    </row>
    <row r="11" spans="1:17" ht="20.100000000000001" customHeight="1">
      <c r="A11" s="869" t="s">
        <v>838</v>
      </c>
      <c r="B11" s="870">
        <v>2165253.2232900001</v>
      </c>
      <c r="C11" s="870">
        <v>1617191.5067799999</v>
      </c>
      <c r="D11" s="870">
        <v>2700396.1329200002</v>
      </c>
      <c r="E11" s="870">
        <v>2532524.7829200001</v>
      </c>
      <c r="F11" s="870">
        <v>2003624.6786700001</v>
      </c>
      <c r="G11" s="870">
        <v>1167917.8835199999</v>
      </c>
      <c r="H11" s="870">
        <v>2111757.4497000002</v>
      </c>
      <c r="I11" s="870">
        <v>1646913.9912699999</v>
      </c>
      <c r="J11" s="870">
        <v>3940.2451299999998</v>
      </c>
      <c r="K11" s="870">
        <v>13398.70081</v>
      </c>
      <c r="L11" s="870">
        <v>1277017.15402</v>
      </c>
      <c r="M11" s="870">
        <v>438574.70468999998</v>
      </c>
      <c r="N11" s="870">
        <v>909293.72849999997</v>
      </c>
      <c r="O11" s="870">
        <v>1641401.21829</v>
      </c>
      <c r="P11" s="870">
        <f t="shared" si="0"/>
        <v>20229205.400510002</v>
      </c>
      <c r="Q11" s="638">
        <f t="shared" si="1"/>
        <v>0.19631944693733369</v>
      </c>
    </row>
    <row r="12" spans="1:17" ht="20.100000000000001" customHeight="1">
      <c r="A12" s="869" t="s">
        <v>839</v>
      </c>
      <c r="B12" s="870">
        <v>1378571.0600899998</v>
      </c>
      <c r="C12" s="870">
        <v>1028271.6315199999</v>
      </c>
      <c r="D12" s="870">
        <v>1554761.4810799998</v>
      </c>
      <c r="E12" s="870">
        <v>1403064.69404</v>
      </c>
      <c r="F12" s="870">
        <v>790344.52725000004</v>
      </c>
      <c r="G12" s="870">
        <v>740745.02722000005</v>
      </c>
      <c r="H12" s="870">
        <v>702383.58986000007</v>
      </c>
      <c r="I12" s="870">
        <v>614616.44024999999</v>
      </c>
      <c r="J12" s="870">
        <v>21449.806559999997</v>
      </c>
      <c r="K12" s="870">
        <v>11986.933849999999</v>
      </c>
      <c r="L12" s="870">
        <v>448915.39207</v>
      </c>
      <c r="M12" s="870">
        <v>268058.38091000001</v>
      </c>
      <c r="N12" s="870">
        <v>443548.85104000004</v>
      </c>
      <c r="O12" s="870">
        <v>514791.07064999995</v>
      </c>
      <c r="P12" s="870">
        <f t="shared" si="0"/>
        <v>9921508.8863899987</v>
      </c>
      <c r="Q12" s="638">
        <f t="shared" si="1"/>
        <v>9.6285795650224604E-2</v>
      </c>
    </row>
    <row r="13" spans="1:17" ht="20.100000000000001" customHeight="1">
      <c r="A13" s="869" t="s">
        <v>840</v>
      </c>
      <c r="B13" s="870">
        <v>1083082.3913499999</v>
      </c>
      <c r="C13" s="870">
        <v>757119.64567</v>
      </c>
      <c r="D13" s="870">
        <v>1526296.43955</v>
      </c>
      <c r="E13" s="870">
        <v>1004157.42321</v>
      </c>
      <c r="F13" s="870">
        <v>622664.26147999999</v>
      </c>
      <c r="G13" s="870">
        <v>569969.51202000002</v>
      </c>
      <c r="H13" s="870">
        <v>506234.63022000005</v>
      </c>
      <c r="I13" s="870">
        <v>408277.71468999999</v>
      </c>
      <c r="J13" s="870">
        <v>8372.8030600000002</v>
      </c>
      <c r="K13" s="870">
        <v>9375.6297200000008</v>
      </c>
      <c r="L13" s="870">
        <v>339989.11663999996</v>
      </c>
      <c r="M13" s="870">
        <v>198478.67061</v>
      </c>
      <c r="N13" s="870">
        <v>340878.40863999998</v>
      </c>
      <c r="O13" s="870">
        <v>273724.08333999995</v>
      </c>
      <c r="P13" s="870">
        <f t="shared" si="0"/>
        <v>7648620.7301999992</v>
      </c>
      <c r="Q13" s="638">
        <f t="shared" si="1"/>
        <v>7.4227976920360539E-2</v>
      </c>
    </row>
    <row r="14" spans="1:17" ht="20.100000000000001" customHeight="1">
      <c r="A14" s="869" t="s">
        <v>841</v>
      </c>
      <c r="B14" s="870">
        <v>911570.71864999994</v>
      </c>
      <c r="C14" s="870">
        <v>762520.91264999995</v>
      </c>
      <c r="D14" s="870">
        <v>1543477.9605399999</v>
      </c>
      <c r="E14" s="870">
        <v>914972.54532000003</v>
      </c>
      <c r="F14" s="870">
        <v>588100.12615000003</v>
      </c>
      <c r="G14" s="870">
        <v>429468.40223000001</v>
      </c>
      <c r="H14" s="870">
        <v>335205.91168000002</v>
      </c>
      <c r="I14" s="870">
        <v>250166.28461999999</v>
      </c>
      <c r="J14" s="870">
        <v>7240.3535999999995</v>
      </c>
      <c r="K14" s="870">
        <v>11044.77664</v>
      </c>
      <c r="L14" s="870">
        <v>254707.35544999997</v>
      </c>
      <c r="M14" s="870">
        <v>94082.49149</v>
      </c>
      <c r="N14" s="870">
        <v>152664.67681</v>
      </c>
      <c r="O14" s="870">
        <v>157827.22407</v>
      </c>
      <c r="P14" s="870">
        <f t="shared" si="0"/>
        <v>6413049.7399000004</v>
      </c>
      <c r="Q14" s="638">
        <f t="shared" si="1"/>
        <v>6.2237065331643665E-2</v>
      </c>
    </row>
    <row r="15" spans="1:17" ht="20.100000000000001" customHeight="1">
      <c r="A15" s="869" t="s">
        <v>842</v>
      </c>
      <c r="B15" s="870">
        <v>689032.86822000006</v>
      </c>
      <c r="C15" s="870">
        <v>532761.66952999996</v>
      </c>
      <c r="D15" s="870">
        <v>1031684.8315900001</v>
      </c>
      <c r="E15" s="870">
        <v>630427.90967999992</v>
      </c>
      <c r="F15" s="870">
        <v>396825.22895999998</v>
      </c>
      <c r="G15" s="870">
        <v>270803.71015</v>
      </c>
      <c r="H15" s="870">
        <v>179495.88404</v>
      </c>
      <c r="I15" s="870">
        <v>219277.51008000001</v>
      </c>
      <c r="J15" s="870">
        <v>2826.5765099999999</v>
      </c>
      <c r="K15" s="870">
        <v>4289.4779900000003</v>
      </c>
      <c r="L15" s="870">
        <v>227690.67066</v>
      </c>
      <c r="M15" s="870">
        <v>59422.459909999998</v>
      </c>
      <c r="N15" s="870">
        <v>72231.036909999995</v>
      </c>
      <c r="O15" s="870">
        <v>123130.16698000001</v>
      </c>
      <c r="P15" s="870">
        <f t="shared" si="0"/>
        <v>4439900.0012100004</v>
      </c>
      <c r="Q15" s="638">
        <f t="shared" si="1"/>
        <v>4.308813398437486E-2</v>
      </c>
    </row>
    <row r="16" spans="1:17" ht="20.100000000000001" customHeight="1">
      <c r="A16" s="869" t="s">
        <v>843</v>
      </c>
      <c r="B16" s="870">
        <v>681169.22910999996</v>
      </c>
      <c r="C16" s="870">
        <v>406221.80838</v>
      </c>
      <c r="D16" s="870">
        <v>760872.48045999999</v>
      </c>
      <c r="E16" s="870">
        <v>442813.23375999997</v>
      </c>
      <c r="F16" s="870">
        <v>308985.49683999998</v>
      </c>
      <c r="G16" s="870">
        <v>222931.96049</v>
      </c>
      <c r="H16" s="870">
        <v>137394.26434999998</v>
      </c>
      <c r="I16" s="870">
        <v>170366.75209999998</v>
      </c>
      <c r="J16" s="870">
        <v>3812.2819500000001</v>
      </c>
      <c r="K16" s="870">
        <v>2264.5477700000001</v>
      </c>
      <c r="L16" s="870">
        <v>222790.92544999998</v>
      </c>
      <c r="M16" s="870">
        <v>39021.045939999996</v>
      </c>
      <c r="N16" s="870">
        <v>50935.200700000001</v>
      </c>
      <c r="O16" s="870">
        <v>172112.2224</v>
      </c>
      <c r="P16" s="870">
        <f t="shared" si="0"/>
        <v>3621691.4497000002</v>
      </c>
      <c r="Q16" s="638">
        <f t="shared" si="1"/>
        <v>3.5147621881621162E-2</v>
      </c>
    </row>
    <row r="17" spans="1:17" ht="20.100000000000001" customHeight="1">
      <c r="A17" s="869" t="s">
        <v>844</v>
      </c>
      <c r="B17" s="870">
        <v>367200.82613999996</v>
      </c>
      <c r="C17" s="870">
        <v>280843.87169</v>
      </c>
      <c r="D17" s="870">
        <v>471656.20637000003</v>
      </c>
      <c r="E17" s="870">
        <v>276390.24680999998</v>
      </c>
      <c r="F17" s="870">
        <v>194680.65227000002</v>
      </c>
      <c r="G17" s="870">
        <v>116086.88421999999</v>
      </c>
      <c r="H17" s="870">
        <v>75908.015520000001</v>
      </c>
      <c r="I17" s="870">
        <v>129292.76959000001</v>
      </c>
      <c r="J17" s="870">
        <v>1547.77376</v>
      </c>
      <c r="K17" s="870">
        <v>1077.37844</v>
      </c>
      <c r="L17" s="870">
        <v>160357.96966999999</v>
      </c>
      <c r="M17" s="870">
        <v>21140.42974</v>
      </c>
      <c r="N17" s="870">
        <v>28081.76454</v>
      </c>
      <c r="O17" s="870">
        <v>108364.71926000001</v>
      </c>
      <c r="P17" s="870">
        <f t="shared" si="0"/>
        <v>2232629.5080199996</v>
      </c>
      <c r="Q17" s="638">
        <f t="shared" si="1"/>
        <v>2.1667118483032828E-2</v>
      </c>
    </row>
    <row r="18" spans="1:17" ht="20.100000000000001" customHeight="1">
      <c r="A18" s="869" t="s">
        <v>845</v>
      </c>
      <c r="B18" s="870">
        <v>523102.67213000002</v>
      </c>
      <c r="C18" s="870">
        <v>410531.96914999996</v>
      </c>
      <c r="D18" s="870">
        <v>624738.16546000005</v>
      </c>
      <c r="E18" s="870">
        <v>350042.50137999997</v>
      </c>
      <c r="F18" s="870">
        <v>287385.03151999996</v>
      </c>
      <c r="G18" s="870">
        <v>160782.46406999999</v>
      </c>
      <c r="H18" s="870">
        <v>105414.4424</v>
      </c>
      <c r="I18" s="870">
        <v>239219.45027</v>
      </c>
      <c r="J18" s="870">
        <v>2571.91878</v>
      </c>
      <c r="K18" s="870">
        <v>899.64197999999999</v>
      </c>
      <c r="L18" s="870">
        <v>276713.48213000002</v>
      </c>
      <c r="M18" s="870">
        <v>31406.803059999998</v>
      </c>
      <c r="N18" s="870">
        <v>47165.619479999994</v>
      </c>
      <c r="O18" s="870">
        <v>205051.70690000002</v>
      </c>
      <c r="P18" s="870">
        <f t="shared" si="0"/>
        <v>3265025.8687099991</v>
      </c>
      <c r="Q18" s="638">
        <f t="shared" si="1"/>
        <v>3.1686270423902783E-2</v>
      </c>
    </row>
    <row r="19" spans="1:17" ht="20.100000000000001" customHeight="1">
      <c r="A19" s="869" t="s">
        <v>846</v>
      </c>
      <c r="B19" s="870">
        <v>665957.89089000004</v>
      </c>
      <c r="C19" s="870">
        <v>627515.75867999997</v>
      </c>
      <c r="D19" s="870">
        <v>800356.24869000004</v>
      </c>
      <c r="E19" s="870">
        <v>463822.93277999997</v>
      </c>
      <c r="F19" s="870">
        <v>385630.71827999997</v>
      </c>
      <c r="G19" s="870">
        <v>182433.86212999999</v>
      </c>
      <c r="H19" s="870">
        <v>142689.69721000001</v>
      </c>
      <c r="I19" s="870">
        <v>382228.52485000005</v>
      </c>
      <c r="J19" s="870">
        <v>2665.6657400000004</v>
      </c>
      <c r="K19" s="870">
        <v>1256.0686799999999</v>
      </c>
      <c r="L19" s="870">
        <v>420546.18326999998</v>
      </c>
      <c r="M19" s="870">
        <v>40823.478270000007</v>
      </c>
      <c r="N19" s="870">
        <v>62025.350869999995</v>
      </c>
      <c r="O19" s="870">
        <v>326878.82887000003</v>
      </c>
      <c r="P19" s="870">
        <f t="shared" si="0"/>
        <v>4504831.20921</v>
      </c>
      <c r="Q19" s="638">
        <f t="shared" si="1"/>
        <v>4.3718275336501897E-2</v>
      </c>
    </row>
    <row r="20" spans="1:17" ht="20.100000000000001" customHeight="1">
      <c r="A20" s="869" t="s">
        <v>847</v>
      </c>
      <c r="B20" s="870">
        <v>774383.06813000003</v>
      </c>
      <c r="C20" s="870">
        <v>849846.30941999995</v>
      </c>
      <c r="D20" s="870">
        <v>857157.77267999994</v>
      </c>
      <c r="E20" s="870">
        <v>518132.11257</v>
      </c>
      <c r="F20" s="870">
        <v>623946.10227999999</v>
      </c>
      <c r="G20" s="870">
        <v>203488.21634000001</v>
      </c>
      <c r="H20" s="870">
        <v>155876.38291999997</v>
      </c>
      <c r="I20" s="870">
        <v>529185.53584999999</v>
      </c>
      <c r="J20" s="870">
        <v>3507.33376</v>
      </c>
      <c r="K20" s="870">
        <v>1050.3225400000001</v>
      </c>
      <c r="L20" s="870">
        <v>602752.45859000005</v>
      </c>
      <c r="M20" s="870">
        <v>58714.649619999997</v>
      </c>
      <c r="N20" s="870">
        <v>74589.795879999991</v>
      </c>
      <c r="O20" s="870">
        <v>475317.81152999995</v>
      </c>
      <c r="P20" s="870">
        <f t="shared" si="0"/>
        <v>5727947.8721099989</v>
      </c>
      <c r="Q20" s="638">
        <f t="shared" si="1"/>
        <v>5.5588320750856693E-2</v>
      </c>
    </row>
    <row r="21" spans="1:17" ht="20.100000000000001" customHeight="1">
      <c r="A21" s="869" t="s">
        <v>848</v>
      </c>
      <c r="B21" s="870">
        <v>137867.70287000001</v>
      </c>
      <c r="C21" s="870">
        <v>167841.76488</v>
      </c>
      <c r="D21" s="870">
        <v>132860.24666999999</v>
      </c>
      <c r="E21" s="870">
        <v>89707.626829999994</v>
      </c>
      <c r="F21" s="870">
        <v>95661.898530000006</v>
      </c>
      <c r="G21" s="870">
        <v>34240.225530000003</v>
      </c>
      <c r="H21" s="870">
        <v>25112.570670000001</v>
      </c>
      <c r="I21" s="870">
        <v>91454.954329999993</v>
      </c>
      <c r="J21" s="870">
        <v>641.54965000000004</v>
      </c>
      <c r="K21" s="870">
        <v>99.058480000000003</v>
      </c>
      <c r="L21" s="870">
        <v>101944.68170999999</v>
      </c>
      <c r="M21" s="870">
        <v>8658.4150600000012</v>
      </c>
      <c r="N21" s="870">
        <v>13934.58467</v>
      </c>
      <c r="O21" s="870">
        <v>85675.812109999999</v>
      </c>
      <c r="P21" s="870">
        <f t="shared" si="0"/>
        <v>985701.0919900001</v>
      </c>
      <c r="Q21" s="638">
        <f t="shared" si="1"/>
        <v>9.5659858800051546E-3</v>
      </c>
    </row>
    <row r="22" spans="1:17" ht="20.100000000000001" customHeight="1" thickBot="1">
      <c r="A22" s="869" t="s">
        <v>849</v>
      </c>
      <c r="B22" s="870">
        <v>146961.16516</v>
      </c>
      <c r="C22" s="870">
        <v>180668.38975999999</v>
      </c>
      <c r="D22" s="870">
        <v>126673.54253000001</v>
      </c>
      <c r="E22" s="870">
        <v>88943.109069999991</v>
      </c>
      <c r="F22" s="870">
        <v>103061.45241</v>
      </c>
      <c r="G22" s="870">
        <v>39075.27923</v>
      </c>
      <c r="H22" s="870">
        <v>32980.694450000003</v>
      </c>
      <c r="I22" s="870">
        <v>132354.58317</v>
      </c>
      <c r="J22" s="870">
        <v>832.77048000000002</v>
      </c>
      <c r="K22" s="870">
        <v>91.992320000000007</v>
      </c>
      <c r="L22" s="870">
        <v>140115.76512999999</v>
      </c>
      <c r="M22" s="870">
        <v>12272.99187</v>
      </c>
      <c r="N22" s="870">
        <v>24455.52925</v>
      </c>
      <c r="O22" s="870">
        <v>121558.95511</v>
      </c>
      <c r="P22" s="870">
        <f t="shared" si="0"/>
        <v>1150046.21994</v>
      </c>
      <c r="Q22" s="638">
        <f t="shared" si="1"/>
        <v>1.1160914795264274E-2</v>
      </c>
    </row>
    <row r="23" spans="1:17" ht="20.100000000000001" customHeight="1" thickTop="1" thickBot="1">
      <c r="A23" s="135" t="s">
        <v>7</v>
      </c>
      <c r="B23" s="871">
        <f>SUM(B9:B22)</f>
        <v>15165014.44256</v>
      </c>
      <c r="C23" s="871">
        <f t="shared" ref="C23:P23" si="2">SUM(C9:C22)</f>
        <v>13204651.312480003</v>
      </c>
      <c r="D23" s="871">
        <f t="shared" si="2"/>
        <v>17345783.181740001</v>
      </c>
      <c r="E23" s="871">
        <f t="shared" si="2"/>
        <v>12248230.129190002</v>
      </c>
      <c r="F23" s="871">
        <f t="shared" si="2"/>
        <v>10012829.824630002</v>
      </c>
      <c r="G23" s="871">
        <f t="shared" si="2"/>
        <v>6724720.5699100019</v>
      </c>
      <c r="H23" s="871">
        <f t="shared" si="2"/>
        <v>5713734.3572900007</v>
      </c>
      <c r="I23" s="871">
        <f t="shared" si="2"/>
        <v>5944347.97267</v>
      </c>
      <c r="J23" s="871">
        <f t="shared" si="2"/>
        <v>68214.621709999992</v>
      </c>
      <c r="K23" s="871">
        <f t="shared" si="2"/>
        <v>272599.1629600001</v>
      </c>
      <c r="L23" s="871">
        <f>SUM(L9:L22)</f>
        <v>5719033.6474800007</v>
      </c>
      <c r="M23" s="871">
        <f>SUM(M9:M22)</f>
        <v>1549701.6386000002</v>
      </c>
      <c r="N23" s="871">
        <f>SUM(N9:N22)</f>
        <v>4018595.3324099998</v>
      </c>
      <c r="O23" s="871">
        <f t="shared" si="2"/>
        <v>5054833.8906900007</v>
      </c>
      <c r="P23" s="871">
        <f t="shared" si="2"/>
        <v>103042290.08431998</v>
      </c>
      <c r="Q23" s="639">
        <f t="shared" si="1"/>
        <v>1</v>
      </c>
    </row>
    <row r="24" spans="1:17" ht="20.100000000000001" customHeight="1" thickTop="1" thickBot="1">
      <c r="A24" s="872" t="s">
        <v>850</v>
      </c>
      <c r="B24" s="638">
        <f t="shared" ref="B24:P24" si="3">+B23/$P$23</f>
        <v>0.14717272325906577</v>
      </c>
      <c r="C24" s="638">
        <f t="shared" si="3"/>
        <v>0.12814788279331307</v>
      </c>
      <c r="D24" s="638">
        <f t="shared" si="3"/>
        <v>0.16833654577694135</v>
      </c>
      <c r="E24" s="638">
        <f t="shared" si="3"/>
        <v>0.11886605120254236</v>
      </c>
      <c r="F24" s="638">
        <f t="shared" si="3"/>
        <v>9.717204282277167E-2</v>
      </c>
      <c r="G24" s="638">
        <f t="shared" si="3"/>
        <v>6.5261753833373973E-2</v>
      </c>
      <c r="H24" s="638">
        <f t="shared" si="3"/>
        <v>5.5450382096655905E-2</v>
      </c>
      <c r="I24" s="638">
        <f t="shared" si="3"/>
        <v>5.7688430330941919E-2</v>
      </c>
      <c r="J24" s="638">
        <f t="shared" si="3"/>
        <v>6.620060720135359E-4</v>
      </c>
      <c r="K24" s="638">
        <f t="shared" si="3"/>
        <v>2.6455076137858638E-3</v>
      </c>
      <c r="L24" s="638">
        <f t="shared" si="3"/>
        <v>5.5501810400371429E-2</v>
      </c>
      <c r="M24" s="638">
        <f t="shared" si="3"/>
        <v>1.5039472020001421E-2</v>
      </c>
      <c r="N24" s="638">
        <f t="shared" si="3"/>
        <v>3.8999476128893922E-2</v>
      </c>
      <c r="O24" s="638">
        <f t="shared" si="3"/>
        <v>4.9055915649328125E-2</v>
      </c>
      <c r="P24" s="638">
        <f t="shared" si="3"/>
        <v>1</v>
      </c>
      <c r="Q24" s="873"/>
    </row>
    <row r="25" spans="1:17" ht="20.100000000000001" customHeight="1" thickTop="1" thickBot="1">
      <c r="A25" s="874" t="s">
        <v>851</v>
      </c>
      <c r="B25" s="867" t="s">
        <v>307</v>
      </c>
      <c r="C25" s="867" t="s">
        <v>308</v>
      </c>
      <c r="D25" s="867" t="s">
        <v>309</v>
      </c>
      <c r="E25" s="867" t="s">
        <v>310</v>
      </c>
      <c r="F25" s="867" t="s">
        <v>311</v>
      </c>
      <c r="G25" s="867" t="s">
        <v>312</v>
      </c>
      <c r="H25" s="867" t="s">
        <v>313</v>
      </c>
      <c r="I25" s="867" t="s">
        <v>314</v>
      </c>
      <c r="J25" s="867" t="s">
        <v>315</v>
      </c>
      <c r="K25" s="867" t="s">
        <v>316</v>
      </c>
      <c r="L25" s="867" t="s">
        <v>317</v>
      </c>
      <c r="M25" s="867" t="s">
        <v>318</v>
      </c>
      <c r="N25" s="867" t="s">
        <v>1298</v>
      </c>
      <c r="O25" s="867" t="s">
        <v>1299</v>
      </c>
      <c r="P25" s="868" t="s">
        <v>319</v>
      </c>
      <c r="Q25" s="867" t="s">
        <v>728</v>
      </c>
    </row>
    <row r="26" spans="1:17" ht="20.100000000000001" customHeight="1" thickTop="1">
      <c r="A26" s="869" t="s">
        <v>836</v>
      </c>
      <c r="B26" s="870">
        <v>91</v>
      </c>
      <c r="C26" s="870">
        <v>56</v>
      </c>
      <c r="D26" s="870">
        <v>87</v>
      </c>
      <c r="E26" s="870">
        <v>67</v>
      </c>
      <c r="F26" s="870">
        <v>93</v>
      </c>
      <c r="G26" s="870">
        <v>32</v>
      </c>
      <c r="H26" s="870">
        <v>19</v>
      </c>
      <c r="I26" s="870">
        <v>6</v>
      </c>
      <c r="J26" s="870">
        <v>0</v>
      </c>
      <c r="K26" s="870">
        <v>2</v>
      </c>
      <c r="L26" s="870">
        <v>10</v>
      </c>
      <c r="M26" s="870">
        <v>1</v>
      </c>
      <c r="N26" s="870">
        <v>17</v>
      </c>
      <c r="O26" s="870">
        <v>7</v>
      </c>
      <c r="P26" s="870">
        <f t="shared" ref="P26:P40" si="4">SUM(B26:O26)</f>
        <v>488</v>
      </c>
      <c r="Q26" s="638">
        <f t="shared" ref="Q26:Q40" si="5">+P26/$P$40</f>
        <v>8.354898273121282E-5</v>
      </c>
    </row>
    <row r="27" spans="1:17" ht="20.100000000000001" customHeight="1">
      <c r="A27" s="869" t="s">
        <v>837</v>
      </c>
      <c r="B27" s="870">
        <v>198</v>
      </c>
      <c r="C27" s="870">
        <v>180</v>
      </c>
      <c r="D27" s="870">
        <v>163</v>
      </c>
      <c r="E27" s="870">
        <v>159</v>
      </c>
      <c r="F27" s="870">
        <v>98</v>
      </c>
      <c r="G27" s="870">
        <v>134</v>
      </c>
      <c r="H27" s="870">
        <v>90</v>
      </c>
      <c r="I27" s="870">
        <v>109</v>
      </c>
      <c r="J27" s="870">
        <v>1</v>
      </c>
      <c r="K27" s="870">
        <v>1</v>
      </c>
      <c r="L27" s="870">
        <v>102</v>
      </c>
      <c r="M27" s="870">
        <v>32</v>
      </c>
      <c r="N27" s="870">
        <v>45</v>
      </c>
      <c r="O27" s="870">
        <v>76</v>
      </c>
      <c r="P27" s="870">
        <f t="shared" si="4"/>
        <v>1388</v>
      </c>
      <c r="Q27" s="638">
        <f t="shared" si="5"/>
        <v>2.3763522137484303E-4</v>
      </c>
    </row>
    <row r="28" spans="1:17" ht="20.100000000000001" customHeight="1">
      <c r="A28" s="869" t="s">
        <v>838</v>
      </c>
      <c r="B28" s="870">
        <v>451</v>
      </c>
      <c r="C28" s="870">
        <v>324</v>
      </c>
      <c r="D28" s="870">
        <v>556</v>
      </c>
      <c r="E28" s="870">
        <v>516</v>
      </c>
      <c r="F28" s="870">
        <v>414</v>
      </c>
      <c r="G28" s="870">
        <v>240</v>
      </c>
      <c r="H28" s="870">
        <v>431</v>
      </c>
      <c r="I28" s="870">
        <v>331</v>
      </c>
      <c r="J28" s="870">
        <v>1</v>
      </c>
      <c r="K28" s="870">
        <v>3</v>
      </c>
      <c r="L28" s="870">
        <v>258</v>
      </c>
      <c r="M28" s="870">
        <v>90</v>
      </c>
      <c r="N28" s="870">
        <v>181</v>
      </c>
      <c r="O28" s="870">
        <v>343</v>
      </c>
      <c r="P28" s="870">
        <f t="shared" si="4"/>
        <v>4139</v>
      </c>
      <c r="Q28" s="638">
        <f t="shared" si="5"/>
        <v>7.0862549082887272E-4</v>
      </c>
    </row>
    <row r="29" spans="1:17" ht="20.100000000000001" customHeight="1">
      <c r="A29" s="869" t="s">
        <v>839</v>
      </c>
      <c r="B29" s="870">
        <v>643</v>
      </c>
      <c r="C29" s="870">
        <v>495</v>
      </c>
      <c r="D29" s="870">
        <v>738</v>
      </c>
      <c r="E29" s="870">
        <v>652</v>
      </c>
      <c r="F29" s="870">
        <v>362</v>
      </c>
      <c r="G29" s="870">
        <v>339</v>
      </c>
      <c r="H29" s="870">
        <v>320</v>
      </c>
      <c r="I29" s="870">
        <v>271</v>
      </c>
      <c r="J29" s="870">
        <v>10</v>
      </c>
      <c r="K29" s="870">
        <v>6</v>
      </c>
      <c r="L29" s="870">
        <v>207</v>
      </c>
      <c r="M29" s="870">
        <v>118</v>
      </c>
      <c r="N29" s="870">
        <v>196</v>
      </c>
      <c r="O29" s="870">
        <v>232</v>
      </c>
      <c r="P29" s="870">
        <f t="shared" si="4"/>
        <v>4589</v>
      </c>
      <c r="Q29" s="638">
        <f t="shared" si="5"/>
        <v>7.8566861015068779E-4</v>
      </c>
    </row>
    <row r="30" spans="1:17" ht="20.100000000000001" customHeight="1">
      <c r="A30" s="869" t="s">
        <v>840</v>
      </c>
      <c r="B30" s="870">
        <v>1143</v>
      </c>
      <c r="C30" s="870">
        <v>781</v>
      </c>
      <c r="D30" s="870">
        <v>1618</v>
      </c>
      <c r="E30" s="870">
        <v>1055</v>
      </c>
      <c r="F30" s="870">
        <v>659</v>
      </c>
      <c r="G30" s="870">
        <v>572</v>
      </c>
      <c r="H30" s="870">
        <v>517</v>
      </c>
      <c r="I30" s="870">
        <v>415</v>
      </c>
      <c r="J30" s="870">
        <v>9</v>
      </c>
      <c r="K30" s="870">
        <v>11</v>
      </c>
      <c r="L30" s="870">
        <v>348</v>
      </c>
      <c r="M30" s="870">
        <v>195</v>
      </c>
      <c r="N30" s="870">
        <v>354</v>
      </c>
      <c r="O30" s="870">
        <v>275</v>
      </c>
      <c r="P30" s="870">
        <f t="shared" si="4"/>
        <v>7952</v>
      </c>
      <c r="Q30" s="638">
        <f t="shared" si="5"/>
        <v>1.3614375218823859E-3</v>
      </c>
    </row>
    <row r="31" spans="1:17" ht="20.100000000000001" customHeight="1">
      <c r="A31" s="869" t="s">
        <v>841</v>
      </c>
      <c r="B31" s="870">
        <v>1937</v>
      </c>
      <c r="C31" s="870">
        <v>1570</v>
      </c>
      <c r="D31" s="870">
        <v>3281</v>
      </c>
      <c r="E31" s="870">
        <v>1934</v>
      </c>
      <c r="F31" s="870">
        <v>1247</v>
      </c>
      <c r="G31" s="870">
        <v>864</v>
      </c>
      <c r="H31" s="870">
        <v>685</v>
      </c>
      <c r="I31" s="870">
        <v>517</v>
      </c>
      <c r="J31" s="870">
        <v>15</v>
      </c>
      <c r="K31" s="870">
        <v>24</v>
      </c>
      <c r="L31" s="870">
        <v>527</v>
      </c>
      <c r="M31" s="870">
        <v>204</v>
      </c>
      <c r="N31" s="870">
        <v>343</v>
      </c>
      <c r="O31" s="870">
        <v>336</v>
      </c>
      <c r="P31" s="870">
        <f t="shared" si="4"/>
        <v>13484</v>
      </c>
      <c r="Q31" s="638">
        <f t="shared" si="5"/>
        <v>2.3085542687452331E-3</v>
      </c>
    </row>
    <row r="32" spans="1:17" ht="20.100000000000001" customHeight="1">
      <c r="A32" s="869" t="s">
        <v>842</v>
      </c>
      <c r="B32" s="870">
        <v>2615</v>
      </c>
      <c r="C32" s="870">
        <v>2028</v>
      </c>
      <c r="D32" s="870">
        <v>3904</v>
      </c>
      <c r="E32" s="870">
        <v>2361</v>
      </c>
      <c r="F32" s="870">
        <v>1504</v>
      </c>
      <c r="G32" s="870">
        <v>1010</v>
      </c>
      <c r="H32" s="870">
        <v>675</v>
      </c>
      <c r="I32" s="870">
        <v>813</v>
      </c>
      <c r="J32" s="870">
        <v>11</v>
      </c>
      <c r="K32" s="870">
        <v>15</v>
      </c>
      <c r="L32" s="870">
        <v>869</v>
      </c>
      <c r="M32" s="870">
        <v>230</v>
      </c>
      <c r="N32" s="870">
        <v>274</v>
      </c>
      <c r="O32" s="870">
        <v>478</v>
      </c>
      <c r="P32" s="870">
        <f t="shared" si="4"/>
        <v>16787</v>
      </c>
      <c r="Q32" s="638">
        <f t="shared" si="5"/>
        <v>2.874050764567356E-3</v>
      </c>
    </row>
    <row r="33" spans="1:18" ht="20.100000000000001" customHeight="1">
      <c r="A33" s="869" t="s">
        <v>843</v>
      </c>
      <c r="B33" s="870">
        <v>4025</v>
      </c>
      <c r="C33" s="870">
        <v>2440</v>
      </c>
      <c r="D33" s="870">
        <v>4546</v>
      </c>
      <c r="E33" s="870">
        <v>2644</v>
      </c>
      <c r="F33" s="870">
        <v>1855</v>
      </c>
      <c r="G33" s="870">
        <v>1317</v>
      </c>
      <c r="H33" s="870">
        <v>826</v>
      </c>
      <c r="I33" s="870">
        <v>1020</v>
      </c>
      <c r="J33" s="870">
        <v>23</v>
      </c>
      <c r="K33" s="870">
        <v>14</v>
      </c>
      <c r="L33" s="870">
        <v>1340</v>
      </c>
      <c r="M33" s="870">
        <v>229</v>
      </c>
      <c r="N33" s="870">
        <v>303</v>
      </c>
      <c r="O33" s="870">
        <v>1015</v>
      </c>
      <c r="P33" s="870">
        <f t="shared" si="4"/>
        <v>21597</v>
      </c>
      <c r="Q33" s="638">
        <f t="shared" si="5"/>
        <v>3.6975561066516461E-3</v>
      </c>
    </row>
    <row r="34" spans="1:18" ht="20.100000000000001" customHeight="1">
      <c r="A34" s="869" t="s">
        <v>844</v>
      </c>
      <c r="B34" s="870">
        <v>3098</v>
      </c>
      <c r="C34" s="870">
        <v>2378</v>
      </c>
      <c r="D34" s="870">
        <v>3983</v>
      </c>
      <c r="E34" s="870">
        <v>2329</v>
      </c>
      <c r="F34" s="870">
        <v>1642</v>
      </c>
      <c r="G34" s="870">
        <v>981</v>
      </c>
      <c r="H34" s="870">
        <v>646</v>
      </c>
      <c r="I34" s="870">
        <v>1096</v>
      </c>
      <c r="J34" s="870">
        <v>13</v>
      </c>
      <c r="K34" s="870">
        <v>9</v>
      </c>
      <c r="L34" s="870">
        <v>1362</v>
      </c>
      <c r="M34" s="870">
        <v>180</v>
      </c>
      <c r="N34" s="870">
        <v>237</v>
      </c>
      <c r="O34" s="870">
        <v>919</v>
      </c>
      <c r="P34" s="870">
        <f t="shared" si="4"/>
        <v>18873</v>
      </c>
      <c r="Q34" s="638">
        <f t="shared" si="5"/>
        <v>3.2311884243569253E-3</v>
      </c>
    </row>
    <row r="35" spans="1:18" ht="20.100000000000001" customHeight="1">
      <c r="A35" s="869" t="s">
        <v>845</v>
      </c>
      <c r="B35" s="870">
        <v>6282</v>
      </c>
      <c r="C35" s="870">
        <v>4923</v>
      </c>
      <c r="D35" s="870">
        <v>7486</v>
      </c>
      <c r="E35" s="870">
        <v>4204</v>
      </c>
      <c r="F35" s="870">
        <v>3438</v>
      </c>
      <c r="G35" s="870">
        <v>1938</v>
      </c>
      <c r="H35" s="870">
        <v>1284</v>
      </c>
      <c r="I35" s="870">
        <v>2893</v>
      </c>
      <c r="J35" s="870">
        <v>30</v>
      </c>
      <c r="K35" s="870">
        <v>11</v>
      </c>
      <c r="L35" s="870">
        <v>3319</v>
      </c>
      <c r="M35" s="870">
        <v>374</v>
      </c>
      <c r="N35" s="870">
        <v>558</v>
      </c>
      <c r="O35" s="870">
        <v>2472</v>
      </c>
      <c r="P35" s="870">
        <f t="shared" si="4"/>
        <v>39212</v>
      </c>
      <c r="Q35" s="638">
        <f t="shared" si="5"/>
        <v>6.713366210771142E-3</v>
      </c>
    </row>
    <row r="36" spans="1:18" ht="20.100000000000001" customHeight="1">
      <c r="A36" s="869" t="s">
        <v>846</v>
      </c>
      <c r="B36" s="870">
        <v>13726</v>
      </c>
      <c r="C36" s="870">
        <v>13019</v>
      </c>
      <c r="D36" s="870">
        <v>16435</v>
      </c>
      <c r="E36" s="870">
        <v>9557</v>
      </c>
      <c r="F36" s="870">
        <v>7959</v>
      </c>
      <c r="G36" s="870">
        <v>3775</v>
      </c>
      <c r="H36" s="870">
        <v>2936</v>
      </c>
      <c r="I36" s="870">
        <v>8015</v>
      </c>
      <c r="J36" s="870">
        <v>54</v>
      </c>
      <c r="K36" s="870">
        <v>26</v>
      </c>
      <c r="L36" s="870">
        <v>8795</v>
      </c>
      <c r="M36" s="870">
        <v>850</v>
      </c>
      <c r="N36" s="870">
        <v>1277</v>
      </c>
      <c r="O36" s="870">
        <v>6861</v>
      </c>
      <c r="P36" s="870">
        <f t="shared" si="4"/>
        <v>93285</v>
      </c>
      <c r="Q36" s="638">
        <f t="shared" si="5"/>
        <v>1.5971038635412271E-2</v>
      </c>
    </row>
    <row r="37" spans="1:18" ht="20.100000000000001" customHeight="1">
      <c r="A37" s="869" t="s">
        <v>847</v>
      </c>
      <c r="B37" s="870">
        <v>48575</v>
      </c>
      <c r="C37" s="870">
        <v>54537</v>
      </c>
      <c r="D37" s="870">
        <v>52944</v>
      </c>
      <c r="E37" s="870">
        <v>32696</v>
      </c>
      <c r="F37" s="870">
        <v>34927</v>
      </c>
      <c r="G37" s="870">
        <v>12700</v>
      </c>
      <c r="H37" s="870">
        <v>9690</v>
      </c>
      <c r="I37" s="870">
        <v>33724</v>
      </c>
      <c r="J37" s="870">
        <v>222</v>
      </c>
      <c r="K37" s="870">
        <v>55</v>
      </c>
      <c r="L37" s="870">
        <v>38515</v>
      </c>
      <c r="M37" s="870">
        <v>3768</v>
      </c>
      <c r="N37" s="870">
        <v>4735</v>
      </c>
      <c r="O37" s="870">
        <v>30636</v>
      </c>
      <c r="P37" s="870">
        <f t="shared" si="4"/>
        <v>357724</v>
      </c>
      <c r="Q37" s="638">
        <f t="shared" si="5"/>
        <v>6.1244828480615521E-2</v>
      </c>
    </row>
    <row r="38" spans="1:18" ht="20.100000000000001" customHeight="1">
      <c r="A38" s="869" t="s">
        <v>848</v>
      </c>
      <c r="B38" s="870">
        <v>27868</v>
      </c>
      <c r="C38" s="870">
        <v>34439</v>
      </c>
      <c r="D38" s="870">
        <v>26682</v>
      </c>
      <c r="E38" s="870">
        <v>18231</v>
      </c>
      <c r="F38" s="870">
        <v>19583</v>
      </c>
      <c r="G38" s="870">
        <v>6914</v>
      </c>
      <c r="H38" s="870">
        <v>5124</v>
      </c>
      <c r="I38" s="870">
        <v>18629</v>
      </c>
      <c r="J38" s="870">
        <v>133</v>
      </c>
      <c r="K38" s="870">
        <v>19</v>
      </c>
      <c r="L38" s="870">
        <v>20751</v>
      </c>
      <c r="M38" s="870">
        <v>1754</v>
      </c>
      <c r="N38" s="870">
        <v>2847</v>
      </c>
      <c r="O38" s="870">
        <v>17534</v>
      </c>
      <c r="P38" s="870">
        <f t="shared" si="4"/>
        <v>200508</v>
      </c>
      <c r="Q38" s="638">
        <f t="shared" si="5"/>
        <v>3.4328359486618894E-2</v>
      </c>
    </row>
    <row r="39" spans="1:18" ht="20.100000000000001" customHeight="1" thickBot="1">
      <c r="A39" s="869" t="s">
        <v>849</v>
      </c>
      <c r="B39" s="870">
        <v>507625</v>
      </c>
      <c r="C39" s="870">
        <v>634907</v>
      </c>
      <c r="D39" s="870">
        <v>425942</v>
      </c>
      <c r="E39" s="870">
        <v>255398</v>
      </c>
      <c r="F39" s="870">
        <v>498469</v>
      </c>
      <c r="G39" s="870">
        <v>127688</v>
      </c>
      <c r="H39" s="870">
        <v>136903</v>
      </c>
      <c r="I39" s="870">
        <v>729861</v>
      </c>
      <c r="J39" s="870">
        <v>2207</v>
      </c>
      <c r="K39" s="870">
        <v>136</v>
      </c>
      <c r="L39" s="870">
        <v>650937</v>
      </c>
      <c r="M39" s="870">
        <v>67697</v>
      </c>
      <c r="N39" s="870">
        <v>184741</v>
      </c>
      <c r="O39" s="870">
        <v>838348</v>
      </c>
      <c r="P39" s="870">
        <f t="shared" si="4"/>
        <v>5060859</v>
      </c>
      <c r="Q39" s="638">
        <f t="shared" si="5"/>
        <v>0.86645414179529301</v>
      </c>
    </row>
    <row r="40" spans="1:18" ht="20.100000000000001" customHeight="1" thickTop="1" thickBot="1">
      <c r="A40" s="135" t="s">
        <v>7</v>
      </c>
      <c r="B40" s="871">
        <f>SUM(B26:B39)</f>
        <v>618277</v>
      </c>
      <c r="C40" s="871">
        <f t="shared" ref="C40:O40" si="6">SUM(C26:C39)</f>
        <v>752077</v>
      </c>
      <c r="D40" s="871">
        <f t="shared" si="6"/>
        <v>548365</v>
      </c>
      <c r="E40" s="871">
        <f t="shared" si="6"/>
        <v>331803</v>
      </c>
      <c r="F40" s="871">
        <f t="shared" si="6"/>
        <v>572250</v>
      </c>
      <c r="G40" s="871">
        <f t="shared" si="6"/>
        <v>158504</v>
      </c>
      <c r="H40" s="871">
        <f t="shared" si="6"/>
        <v>160146</v>
      </c>
      <c r="I40" s="871">
        <f t="shared" si="6"/>
        <v>797700</v>
      </c>
      <c r="J40" s="871">
        <f t="shared" si="6"/>
        <v>2729</v>
      </c>
      <c r="K40" s="871">
        <f t="shared" si="6"/>
        <v>332</v>
      </c>
      <c r="L40" s="871">
        <f>SUM(L26:L39)</f>
        <v>727340</v>
      </c>
      <c r="M40" s="871">
        <f>SUM(M26:M39)</f>
        <v>75722</v>
      </c>
      <c r="N40" s="871">
        <f>SUM(N26:N39)</f>
        <v>196108</v>
      </c>
      <c r="O40" s="871">
        <f t="shared" si="6"/>
        <v>899532</v>
      </c>
      <c r="P40" s="871">
        <f t="shared" si="4"/>
        <v>5840885</v>
      </c>
      <c r="Q40" s="639">
        <f t="shared" si="5"/>
        <v>1</v>
      </c>
    </row>
    <row r="41" spans="1:18" ht="20.100000000000001" customHeight="1" thickTop="1">
      <c r="A41" s="872" t="s">
        <v>850</v>
      </c>
      <c r="B41" s="638">
        <f t="shared" ref="B41:P41" si="7">+B40/$P$40</f>
        <v>0.10585330818874195</v>
      </c>
      <c r="C41" s="638">
        <f t="shared" si="7"/>
        <v>0.12876079566709497</v>
      </c>
      <c r="D41" s="638">
        <f t="shared" si="7"/>
        <v>9.3883889170904747E-2</v>
      </c>
      <c r="E41" s="638">
        <f t="shared" si="7"/>
        <v>5.680697360074715E-2</v>
      </c>
      <c r="F41" s="638">
        <f t="shared" si="7"/>
        <v>9.7973166737574877E-2</v>
      </c>
      <c r="G41" s="638">
        <f t="shared" si="7"/>
        <v>2.7136983522188848E-2</v>
      </c>
      <c r="H41" s="638">
        <f t="shared" si="7"/>
        <v>2.7418105304247559E-2</v>
      </c>
      <c r="I41" s="638">
        <f t="shared" si="7"/>
        <v>0.13657176951780423</v>
      </c>
      <c r="J41" s="638">
        <f t="shared" si="7"/>
        <v>4.6722371695385204E-4</v>
      </c>
      <c r="K41" s="638">
        <f t="shared" si="7"/>
        <v>5.6840701366316917E-5</v>
      </c>
      <c r="L41" s="638">
        <f t="shared" si="7"/>
        <v>0.12452564979450888</v>
      </c>
      <c r="M41" s="638">
        <f t="shared" si="7"/>
        <v>1.2964131291747741E-2</v>
      </c>
      <c r="N41" s="638">
        <f t="shared" si="7"/>
        <v>3.3575048986583367E-2</v>
      </c>
      <c r="O41" s="638">
        <f t="shared" si="7"/>
        <v>0.15400611379953552</v>
      </c>
      <c r="P41" s="638">
        <f t="shared" si="7"/>
        <v>1</v>
      </c>
      <c r="Q41" s="875"/>
      <c r="R41" s="274"/>
    </row>
    <row r="42" spans="1:18" ht="20.100000000000001" customHeight="1" thickBot="1">
      <c r="A42" s="876"/>
      <c r="B42" s="641"/>
      <c r="C42" s="877"/>
      <c r="D42" s="877"/>
      <c r="E42" s="877"/>
      <c r="F42" s="877"/>
      <c r="G42" s="877"/>
      <c r="H42" s="641"/>
      <c r="I42" s="641"/>
      <c r="J42" s="641"/>
      <c r="K42" s="641"/>
      <c r="L42" s="641"/>
      <c r="M42" s="641"/>
      <c r="N42" s="641"/>
      <c r="O42" s="641"/>
      <c r="P42" s="642"/>
      <c r="Q42" s="642"/>
    </row>
    <row r="43" spans="1:18" s="216" customFormat="1" ht="20.100000000000001" customHeight="1" thickTop="1">
      <c r="A43" s="1192" t="s">
        <v>852</v>
      </c>
      <c r="B43" s="1193"/>
      <c r="C43" s="1193"/>
      <c r="D43" s="1193"/>
      <c r="E43" s="1193"/>
      <c r="F43" s="1193"/>
      <c r="G43" s="1193"/>
      <c r="H43" s="1193"/>
      <c r="I43" s="1193"/>
      <c r="J43" s="1193"/>
      <c r="K43" s="1193"/>
      <c r="L43" s="1193"/>
      <c r="M43" s="1193"/>
      <c r="N43" s="1193"/>
      <c r="O43" s="1193"/>
      <c r="P43" s="1193"/>
      <c r="Q43" s="1193"/>
    </row>
    <row r="44" spans="1:18" ht="20.100000000000001" customHeight="1">
      <c r="A44" s="635"/>
      <c r="B44" s="216"/>
      <c r="C44" s="870"/>
      <c r="D44" s="870"/>
      <c r="E44" s="870"/>
      <c r="F44" s="870"/>
      <c r="G44" s="870"/>
      <c r="H44" s="216"/>
      <c r="I44" s="216"/>
      <c r="J44" s="216"/>
      <c r="K44" s="216"/>
      <c r="L44" s="216"/>
      <c r="M44" s="216"/>
      <c r="N44" s="216"/>
      <c r="O44" s="216"/>
      <c r="P44" s="643"/>
    </row>
    <row r="45" spans="1:18" ht="20.100000000000001" customHeight="1">
      <c r="A45" s="1190" t="s">
        <v>1363</v>
      </c>
      <c r="B45" s="1190"/>
      <c r="C45" s="1190"/>
      <c r="D45" s="1190"/>
      <c r="E45" s="1190"/>
      <c r="F45" s="1190"/>
      <c r="G45" s="1190"/>
      <c r="H45" s="1190"/>
      <c r="I45" s="1190"/>
      <c r="J45" s="1190"/>
      <c r="K45" s="1190"/>
      <c r="L45" s="1190"/>
      <c r="M45" s="1190"/>
      <c r="N45" s="1190"/>
      <c r="O45" s="1190"/>
      <c r="P45" s="1190"/>
      <c r="Q45" s="1190"/>
    </row>
    <row r="46" spans="1:18" ht="26.25">
      <c r="A46" s="1190" t="s">
        <v>853</v>
      </c>
      <c r="B46" s="1190"/>
      <c r="C46" s="1190"/>
      <c r="D46" s="1190"/>
      <c r="E46" s="1190"/>
      <c r="F46" s="1190"/>
      <c r="G46" s="1190"/>
      <c r="H46" s="1190"/>
      <c r="I46" s="1190"/>
      <c r="J46" s="1190"/>
      <c r="K46" s="1190"/>
      <c r="L46" s="1190"/>
      <c r="M46" s="1190"/>
      <c r="N46" s="1190"/>
      <c r="O46" s="1190"/>
      <c r="P46" s="1190"/>
      <c r="Q46" s="1190"/>
    </row>
    <row r="47" spans="1:18" ht="26.25">
      <c r="A47" s="1190" t="s">
        <v>1480</v>
      </c>
      <c r="B47" s="1190"/>
      <c r="C47" s="1190"/>
      <c r="D47" s="1190"/>
      <c r="E47" s="1190"/>
      <c r="F47" s="1190"/>
      <c r="G47" s="1190"/>
      <c r="H47" s="1190"/>
      <c r="I47" s="1190"/>
      <c r="J47" s="1190"/>
      <c r="K47" s="1190"/>
      <c r="L47" s="1190"/>
      <c r="M47" s="1190"/>
      <c r="N47" s="1190"/>
      <c r="O47" s="1190"/>
      <c r="P47" s="1190"/>
      <c r="Q47" s="1190"/>
    </row>
    <row r="48" spans="1:18" ht="26.25">
      <c r="A48" s="1190" t="s">
        <v>2</v>
      </c>
      <c r="B48" s="1190"/>
      <c r="C48" s="1190"/>
      <c r="D48" s="1190"/>
      <c r="E48" s="1190"/>
      <c r="F48" s="1190"/>
      <c r="G48" s="1190"/>
      <c r="H48" s="1190"/>
      <c r="I48" s="1190"/>
      <c r="J48" s="1190"/>
      <c r="K48" s="1190"/>
      <c r="L48" s="1190"/>
      <c r="M48" s="1190"/>
      <c r="N48" s="1190"/>
      <c r="O48" s="1190"/>
      <c r="P48" s="1190"/>
      <c r="Q48" s="1190"/>
    </row>
    <row r="49" spans="1:17" ht="15.75" thickBot="1">
      <c r="A49" s="625"/>
      <c r="B49" s="878"/>
      <c r="C49" s="327"/>
      <c r="D49" s="878"/>
      <c r="E49" s="878"/>
      <c r="F49" s="878"/>
      <c r="G49" s="878"/>
      <c r="H49" s="878"/>
      <c r="I49" s="327"/>
      <c r="J49" s="879"/>
      <c r="K49" s="878"/>
      <c r="L49" s="878"/>
      <c r="M49" s="878"/>
      <c r="N49" s="878"/>
      <c r="O49" s="878"/>
      <c r="P49" s="878"/>
    </row>
    <row r="50" spans="1:17" ht="20.100000000000001" customHeight="1" thickTop="1" thickBot="1">
      <c r="A50" s="867" t="s">
        <v>834</v>
      </c>
      <c r="B50" s="867" t="s">
        <v>307</v>
      </c>
      <c r="C50" s="867" t="s">
        <v>308</v>
      </c>
      <c r="D50" s="867" t="s">
        <v>309</v>
      </c>
      <c r="E50" s="867" t="s">
        <v>310</v>
      </c>
      <c r="F50" s="867" t="s">
        <v>311</v>
      </c>
      <c r="G50" s="867" t="s">
        <v>312</v>
      </c>
      <c r="H50" s="867" t="s">
        <v>313</v>
      </c>
      <c r="I50" s="867" t="s">
        <v>314</v>
      </c>
      <c r="J50" s="867" t="s">
        <v>315</v>
      </c>
      <c r="K50" s="867" t="s">
        <v>316</v>
      </c>
      <c r="L50" s="867" t="s">
        <v>317</v>
      </c>
      <c r="M50" s="867" t="s">
        <v>318</v>
      </c>
      <c r="N50" s="867" t="s">
        <v>1298</v>
      </c>
      <c r="O50" s="867" t="s">
        <v>1299</v>
      </c>
      <c r="P50" s="868" t="s">
        <v>319</v>
      </c>
      <c r="Q50" s="867" t="s">
        <v>835</v>
      </c>
    </row>
    <row r="51" spans="1:17" ht="20.100000000000001" customHeight="1" thickTop="1">
      <c r="A51" s="869" t="s">
        <v>836</v>
      </c>
      <c r="B51" s="870">
        <v>2609574.5135500003</v>
      </c>
      <c r="C51" s="870">
        <v>1885257.2922799999</v>
      </c>
      <c r="D51" s="870">
        <v>1675689.6756500001</v>
      </c>
      <c r="E51" s="870">
        <v>1755233.3139599999</v>
      </c>
      <c r="F51" s="870">
        <v>1271985.5115799999</v>
      </c>
      <c r="G51" s="870">
        <v>952867.07750999997</v>
      </c>
      <c r="H51" s="870">
        <v>189517.54265000002</v>
      </c>
      <c r="I51" s="870">
        <v>0</v>
      </c>
      <c r="J51" s="870">
        <v>0</v>
      </c>
      <c r="K51" s="870">
        <v>140291.63329</v>
      </c>
      <c r="L51" s="870">
        <v>0</v>
      </c>
      <c r="M51" s="870">
        <v>0</v>
      </c>
      <c r="N51" s="870">
        <v>377263.57810000004</v>
      </c>
      <c r="O51" s="870">
        <v>0</v>
      </c>
      <c r="P51" s="870">
        <f>SUM(B51:O51)</f>
        <v>10857680.138569999</v>
      </c>
      <c r="Q51" s="638">
        <f>+P51/$P$23</f>
        <v>0.10537110665616137</v>
      </c>
    </row>
    <row r="52" spans="1:17" ht="20.100000000000001" customHeight="1">
      <c r="A52" s="869" t="s">
        <v>837</v>
      </c>
      <c r="B52" s="870">
        <v>573059.82202999992</v>
      </c>
      <c r="C52" s="870">
        <v>287531.29433999996</v>
      </c>
      <c r="D52" s="870">
        <v>479036.85732999997</v>
      </c>
      <c r="E52" s="870">
        <v>563546.59676999995</v>
      </c>
      <c r="F52" s="870">
        <v>284580.09668000002</v>
      </c>
      <c r="G52" s="870">
        <v>303904.41668000002</v>
      </c>
      <c r="H52" s="870">
        <v>98944.101869999999</v>
      </c>
      <c r="I52" s="870">
        <v>0</v>
      </c>
      <c r="J52" s="870">
        <v>8805.542730000001</v>
      </c>
      <c r="K52" s="870">
        <v>9459.8542500000003</v>
      </c>
      <c r="L52" s="870">
        <v>0</v>
      </c>
      <c r="M52" s="870">
        <v>11539.552169999999</v>
      </c>
      <c r="N52" s="870">
        <v>134727.99833999999</v>
      </c>
      <c r="O52" s="870">
        <v>11747.77124</v>
      </c>
      <c r="P52" s="870">
        <f t="shared" ref="P52:P64" si="8">SUM(B52:O52)</f>
        <v>2766883.9044299996</v>
      </c>
      <c r="Q52" s="638">
        <f t="shared" ref="Q52:Q65" si="9">+P52/$P$23</f>
        <v>2.6851925575080347E-2</v>
      </c>
    </row>
    <row r="53" spans="1:17" ht="20.100000000000001" customHeight="1">
      <c r="A53" s="869" t="s">
        <v>838</v>
      </c>
      <c r="B53" s="870">
        <v>494198.02609</v>
      </c>
      <c r="C53" s="870">
        <v>287004.24273</v>
      </c>
      <c r="D53" s="870">
        <v>523067.77226</v>
      </c>
      <c r="E53" s="870">
        <v>664422.31875999994</v>
      </c>
      <c r="F53" s="870">
        <v>350894.19637999998</v>
      </c>
      <c r="G53" s="870">
        <v>245658.92422999998</v>
      </c>
      <c r="H53" s="870">
        <v>123234.47890999999</v>
      </c>
      <c r="I53" s="870">
        <v>0</v>
      </c>
      <c r="J53" s="870">
        <v>3940.2451299999998</v>
      </c>
      <c r="K53" s="870">
        <v>4095.8020999999999</v>
      </c>
      <c r="L53" s="870">
        <v>0</v>
      </c>
      <c r="M53" s="870">
        <v>14868.990810000001</v>
      </c>
      <c r="N53" s="870">
        <v>73863.345499999996</v>
      </c>
      <c r="O53" s="870">
        <v>8265.8329699999995</v>
      </c>
      <c r="P53" s="870">
        <f t="shared" si="8"/>
        <v>2793514.1758699995</v>
      </c>
      <c r="Q53" s="638">
        <f t="shared" si="9"/>
        <v>2.7110365788493771E-2</v>
      </c>
    </row>
    <row r="54" spans="1:17" ht="20.100000000000001" customHeight="1">
      <c r="A54" s="869" t="s">
        <v>839</v>
      </c>
      <c r="B54" s="870">
        <v>694099.60804999992</v>
      </c>
      <c r="C54" s="870">
        <v>420325.24992999999</v>
      </c>
      <c r="D54" s="870">
        <v>735867.97265000001</v>
      </c>
      <c r="E54" s="870">
        <v>768615.14246</v>
      </c>
      <c r="F54" s="870">
        <v>374192.38366000005</v>
      </c>
      <c r="G54" s="870">
        <v>330161.88154999999</v>
      </c>
      <c r="H54" s="870">
        <v>192386.4822</v>
      </c>
      <c r="I54" s="870">
        <v>0</v>
      </c>
      <c r="J54" s="870">
        <v>10353.57195</v>
      </c>
      <c r="K54" s="870">
        <v>9217.6428800000012</v>
      </c>
      <c r="L54" s="870">
        <v>0</v>
      </c>
      <c r="M54" s="870">
        <v>8124.7316700000001</v>
      </c>
      <c r="N54" s="870">
        <v>60420.387569999999</v>
      </c>
      <c r="O54" s="870">
        <v>2859.2820000000002</v>
      </c>
      <c r="P54" s="870">
        <f t="shared" si="8"/>
        <v>3606624.3365699993</v>
      </c>
      <c r="Q54" s="638">
        <f t="shared" si="9"/>
        <v>3.5001399266443731E-2</v>
      </c>
    </row>
    <row r="55" spans="1:17" ht="20.100000000000001" customHeight="1">
      <c r="A55" s="869" t="s">
        <v>840</v>
      </c>
      <c r="B55" s="870">
        <v>452205.54864999995</v>
      </c>
      <c r="C55" s="870">
        <v>294551.29048999998</v>
      </c>
      <c r="D55" s="870">
        <v>460152.11960999999</v>
      </c>
      <c r="E55" s="870">
        <v>487892.66254000005</v>
      </c>
      <c r="F55" s="870">
        <v>267414.45236</v>
      </c>
      <c r="G55" s="870">
        <v>238209.70228999999</v>
      </c>
      <c r="H55" s="870">
        <v>132969.68942000001</v>
      </c>
      <c r="I55" s="870">
        <v>0</v>
      </c>
      <c r="J55" s="870">
        <v>3898.1930699999998</v>
      </c>
      <c r="K55" s="870">
        <v>6745.6272800000006</v>
      </c>
      <c r="L55" s="870">
        <v>0</v>
      </c>
      <c r="M55" s="870">
        <v>3017.9755299999997</v>
      </c>
      <c r="N55" s="870">
        <v>35819.410779999998</v>
      </c>
      <c r="O55" s="870">
        <v>0</v>
      </c>
      <c r="P55" s="870">
        <f t="shared" si="8"/>
        <v>2382876.6720200004</v>
      </c>
      <c r="Q55" s="638">
        <f t="shared" si="9"/>
        <v>2.3125230136772791E-2</v>
      </c>
    </row>
    <row r="56" spans="1:17" ht="20.100000000000001" customHeight="1">
      <c r="A56" s="869" t="s">
        <v>841</v>
      </c>
      <c r="B56" s="870">
        <v>334699.47593999997</v>
      </c>
      <c r="C56" s="870">
        <v>254673.39358999999</v>
      </c>
      <c r="D56" s="870">
        <v>426783.88708999997</v>
      </c>
      <c r="E56" s="870">
        <v>362585.10412000003</v>
      </c>
      <c r="F56" s="870">
        <v>212229.79806</v>
      </c>
      <c r="G56" s="870">
        <v>163486.08019000001</v>
      </c>
      <c r="H56" s="870">
        <v>96348.034040000013</v>
      </c>
      <c r="I56" s="870">
        <v>0</v>
      </c>
      <c r="J56" s="870">
        <v>3877.9033300000001</v>
      </c>
      <c r="K56" s="870">
        <v>9373.7622699999993</v>
      </c>
      <c r="L56" s="870">
        <v>0</v>
      </c>
      <c r="M56" s="870">
        <v>10635.99685</v>
      </c>
      <c r="N56" s="870">
        <v>32504.97235</v>
      </c>
      <c r="O56" s="870">
        <v>975.21682999999996</v>
      </c>
      <c r="P56" s="870">
        <f t="shared" si="8"/>
        <v>1908173.62466</v>
      </c>
      <c r="Q56" s="638">
        <f t="shared" si="9"/>
        <v>1.8518354193200994E-2</v>
      </c>
    </row>
    <row r="57" spans="1:17" ht="20.100000000000001" customHeight="1">
      <c r="A57" s="869" t="s">
        <v>842</v>
      </c>
      <c r="B57" s="870">
        <v>211630.55680000002</v>
      </c>
      <c r="C57" s="870">
        <v>137139.33572999999</v>
      </c>
      <c r="D57" s="870">
        <v>225496.5294</v>
      </c>
      <c r="E57" s="870">
        <v>183346.89121999999</v>
      </c>
      <c r="F57" s="870">
        <v>105113.34917</v>
      </c>
      <c r="G57" s="870">
        <v>98277.14284</v>
      </c>
      <c r="H57" s="870">
        <v>54842.959569999999</v>
      </c>
      <c r="I57" s="870">
        <v>0</v>
      </c>
      <c r="J57" s="870">
        <v>227.77470000000002</v>
      </c>
      <c r="K57" s="870">
        <v>3438.8671400000003</v>
      </c>
      <c r="L57" s="870">
        <v>0</v>
      </c>
      <c r="M57" s="870">
        <v>4755.4431199999999</v>
      </c>
      <c r="N57" s="870">
        <v>13171.757750000001</v>
      </c>
      <c r="O57" s="870">
        <v>459.09227000000004</v>
      </c>
      <c r="P57" s="870">
        <f t="shared" si="8"/>
        <v>1037899.6997099997</v>
      </c>
      <c r="Q57" s="638">
        <f t="shared" si="9"/>
        <v>1.0072560488132412E-2</v>
      </c>
    </row>
    <row r="58" spans="1:17" ht="20.100000000000001" customHeight="1">
      <c r="A58" s="869" t="s">
        <v>843</v>
      </c>
      <c r="B58" s="870">
        <v>128642.38198999999</v>
      </c>
      <c r="C58" s="870">
        <v>78239.993319999994</v>
      </c>
      <c r="D58" s="870">
        <v>143415.42537000001</v>
      </c>
      <c r="E58" s="870">
        <v>118561.68787000001</v>
      </c>
      <c r="F58" s="870">
        <v>61062.270380000002</v>
      </c>
      <c r="G58" s="870">
        <v>55424.52074</v>
      </c>
      <c r="H58" s="870">
        <v>32446.16517</v>
      </c>
      <c r="I58" s="870">
        <v>0</v>
      </c>
      <c r="J58" s="870">
        <v>1893.3526899999999</v>
      </c>
      <c r="K58" s="870">
        <v>1966.84401</v>
      </c>
      <c r="L58" s="870">
        <v>0</v>
      </c>
      <c r="M58" s="870">
        <v>1690.2389699999999</v>
      </c>
      <c r="N58" s="870">
        <v>7332.7261799999997</v>
      </c>
      <c r="O58" s="870">
        <v>0</v>
      </c>
      <c r="P58" s="870">
        <f t="shared" si="8"/>
        <v>630675.60668999993</v>
      </c>
      <c r="Q58" s="638">
        <f t="shared" si="9"/>
        <v>6.1205511462712556E-3</v>
      </c>
    </row>
    <row r="59" spans="1:17" ht="20.100000000000001" customHeight="1">
      <c r="A59" s="869" t="s">
        <v>844</v>
      </c>
      <c r="B59" s="870">
        <v>66880.444439999992</v>
      </c>
      <c r="C59" s="870">
        <v>44293.841049999995</v>
      </c>
      <c r="D59" s="870">
        <v>72940.618780000004</v>
      </c>
      <c r="E59" s="870">
        <v>59165.474950000003</v>
      </c>
      <c r="F59" s="870">
        <v>34884.369229999997</v>
      </c>
      <c r="G59" s="870">
        <v>31748.591519999998</v>
      </c>
      <c r="H59" s="870">
        <v>15577.320380000001</v>
      </c>
      <c r="I59" s="870">
        <v>0</v>
      </c>
      <c r="J59" s="870">
        <v>732.29872999999998</v>
      </c>
      <c r="K59" s="870">
        <v>1077.37844</v>
      </c>
      <c r="L59" s="870">
        <v>0</v>
      </c>
      <c r="M59" s="870">
        <v>1310.92679</v>
      </c>
      <c r="N59" s="870">
        <v>4702.2091600000003</v>
      </c>
      <c r="O59" s="870">
        <v>115.40738</v>
      </c>
      <c r="P59" s="870">
        <f t="shared" si="8"/>
        <v>333428.88085000002</v>
      </c>
      <c r="Q59" s="638">
        <f t="shared" si="9"/>
        <v>3.2358450164214482E-3</v>
      </c>
    </row>
    <row r="60" spans="1:17" ht="20.100000000000001" customHeight="1">
      <c r="A60" s="869" t="s">
        <v>845</v>
      </c>
      <c r="B60" s="870">
        <v>76371.290790000014</v>
      </c>
      <c r="C60" s="870">
        <v>42992.493590000005</v>
      </c>
      <c r="D60" s="870">
        <v>87585.003890000007</v>
      </c>
      <c r="E60" s="870">
        <v>63167.315009999998</v>
      </c>
      <c r="F60" s="870">
        <v>42855.413970000001</v>
      </c>
      <c r="G60" s="870">
        <v>34853.150700000006</v>
      </c>
      <c r="H60" s="870">
        <v>18003.670409999999</v>
      </c>
      <c r="I60" s="870">
        <v>0</v>
      </c>
      <c r="J60" s="870">
        <v>680.17731000000003</v>
      </c>
      <c r="K60" s="870">
        <v>670.34692000000007</v>
      </c>
      <c r="L60" s="870">
        <v>0</v>
      </c>
      <c r="M60" s="870">
        <v>1184.88885</v>
      </c>
      <c r="N60" s="870">
        <v>6447.6511</v>
      </c>
      <c r="O60" s="870">
        <v>99.629199999999997</v>
      </c>
      <c r="P60" s="870">
        <f t="shared" si="8"/>
        <v>374911.03174000006</v>
      </c>
      <c r="Q60" s="638">
        <f t="shared" si="9"/>
        <v>3.6384190552559404E-3</v>
      </c>
    </row>
    <row r="61" spans="1:17" ht="20.100000000000001" customHeight="1">
      <c r="A61" s="869" t="s">
        <v>846</v>
      </c>
      <c r="B61" s="870">
        <v>77652.146180000011</v>
      </c>
      <c r="C61" s="870">
        <v>42800.059850000005</v>
      </c>
      <c r="D61" s="870">
        <v>89513.15598000001</v>
      </c>
      <c r="E61" s="870">
        <v>68611.808540000013</v>
      </c>
      <c r="F61" s="870">
        <v>42304.884590000001</v>
      </c>
      <c r="G61" s="870">
        <v>33656.166239999999</v>
      </c>
      <c r="H61" s="870">
        <v>21242.64357</v>
      </c>
      <c r="I61" s="870">
        <v>0</v>
      </c>
      <c r="J61" s="870">
        <v>436.37725</v>
      </c>
      <c r="K61" s="870">
        <v>985.16929000000005</v>
      </c>
      <c r="L61" s="870">
        <v>0</v>
      </c>
      <c r="M61" s="870">
        <v>907.15508999999997</v>
      </c>
      <c r="N61" s="870">
        <v>6687.9708700000001</v>
      </c>
      <c r="O61" s="870">
        <v>91.296509999999998</v>
      </c>
      <c r="P61" s="870">
        <f t="shared" si="8"/>
        <v>384888.83396000013</v>
      </c>
      <c r="Q61" s="638">
        <f t="shared" si="9"/>
        <v>3.7352511638186984E-3</v>
      </c>
    </row>
    <row r="62" spans="1:17" ht="20.100000000000001" customHeight="1">
      <c r="A62" s="869" t="s">
        <v>847</v>
      </c>
      <c r="B62" s="870">
        <v>57440.196369999998</v>
      </c>
      <c r="C62" s="870">
        <v>33333.904739999998</v>
      </c>
      <c r="D62" s="870">
        <v>66561.247700000007</v>
      </c>
      <c r="E62" s="870">
        <v>49536.888920000005</v>
      </c>
      <c r="F62" s="870">
        <v>31621.160190000002</v>
      </c>
      <c r="G62" s="870">
        <v>28323.51341</v>
      </c>
      <c r="H62" s="870">
        <v>16527.94167</v>
      </c>
      <c r="I62" s="870">
        <v>0</v>
      </c>
      <c r="J62" s="870">
        <v>705.57674999999995</v>
      </c>
      <c r="K62" s="870">
        <v>910.83302000000003</v>
      </c>
      <c r="L62" s="870">
        <v>0</v>
      </c>
      <c r="M62" s="870">
        <v>1207.8142700000001</v>
      </c>
      <c r="N62" s="870">
        <v>4531.0823</v>
      </c>
      <c r="O62" s="870">
        <v>194.73592000000002</v>
      </c>
      <c r="P62" s="870">
        <f t="shared" si="8"/>
        <v>290894.89526000002</v>
      </c>
      <c r="Q62" s="638">
        <f t="shared" si="9"/>
        <v>2.8230631813594147E-3</v>
      </c>
    </row>
    <row r="63" spans="1:17" ht="20.100000000000001" customHeight="1">
      <c r="A63" s="869" t="s">
        <v>848</v>
      </c>
      <c r="B63" s="870">
        <v>6781.1613099999995</v>
      </c>
      <c r="C63" s="870">
        <v>5290.2908600000001</v>
      </c>
      <c r="D63" s="870">
        <v>8411.2569800000001</v>
      </c>
      <c r="E63" s="870">
        <v>6159.0035499999994</v>
      </c>
      <c r="F63" s="870">
        <v>4166.0419900000006</v>
      </c>
      <c r="G63" s="870">
        <v>4295.4260400000003</v>
      </c>
      <c r="H63" s="870">
        <v>2468.1381299999998</v>
      </c>
      <c r="I63" s="870">
        <v>0</v>
      </c>
      <c r="J63" s="870">
        <v>138.01829000000001</v>
      </c>
      <c r="K63" s="870">
        <v>80.05167999999999</v>
      </c>
      <c r="L63" s="870">
        <v>0</v>
      </c>
      <c r="M63" s="870">
        <v>140.47204000000002</v>
      </c>
      <c r="N63" s="870">
        <v>474.36327</v>
      </c>
      <c r="O63" s="870">
        <v>44.336150000000004</v>
      </c>
      <c r="P63" s="870">
        <f t="shared" si="8"/>
        <v>38448.560290000009</v>
      </c>
      <c r="Q63" s="638">
        <f t="shared" si="9"/>
        <v>3.731337905877031E-4</v>
      </c>
    </row>
    <row r="64" spans="1:17" ht="20.100000000000001" customHeight="1" thickBot="1">
      <c r="A64" s="869" t="s">
        <v>849</v>
      </c>
      <c r="B64" s="870">
        <v>6649.6791800000001</v>
      </c>
      <c r="C64" s="870">
        <v>5577.22811</v>
      </c>
      <c r="D64" s="870">
        <v>8639.9530500000001</v>
      </c>
      <c r="E64" s="870">
        <v>5952.1348699999999</v>
      </c>
      <c r="F64" s="870">
        <v>4218.3751400000001</v>
      </c>
      <c r="G64" s="870">
        <v>3637.8265899999997</v>
      </c>
      <c r="H64" s="870">
        <v>2304.3106499999999</v>
      </c>
      <c r="I64" s="870">
        <v>0</v>
      </c>
      <c r="J64" s="870">
        <v>194.06100000000001</v>
      </c>
      <c r="K64" s="870">
        <v>81.393299999999996</v>
      </c>
      <c r="L64" s="870">
        <v>0</v>
      </c>
      <c r="M64" s="870">
        <v>255.53267000000002</v>
      </c>
      <c r="N64" s="870">
        <v>524.76331000000005</v>
      </c>
      <c r="O64" s="870">
        <v>117.46829</v>
      </c>
      <c r="P64" s="870">
        <f t="shared" si="8"/>
        <v>38152.726160000006</v>
      </c>
      <c r="Q64" s="638">
        <f t="shared" si="9"/>
        <v>3.7026279335192815E-4</v>
      </c>
    </row>
    <row r="65" spans="1:17" ht="20.100000000000001" customHeight="1" thickTop="1" thickBot="1">
      <c r="A65" s="135" t="s">
        <v>7</v>
      </c>
      <c r="B65" s="871">
        <f>SUM(B51:B64)</f>
        <v>5789884.8513700012</v>
      </c>
      <c r="C65" s="871">
        <f t="shared" ref="C65:P65" si="10">SUM(C51:C64)</f>
        <v>3819009.9106099997</v>
      </c>
      <c r="D65" s="871">
        <f t="shared" si="10"/>
        <v>5003161.4757400015</v>
      </c>
      <c r="E65" s="871">
        <f t="shared" si="10"/>
        <v>5156796.3435399979</v>
      </c>
      <c r="F65" s="871">
        <f t="shared" si="10"/>
        <v>3087522.3033799995</v>
      </c>
      <c r="G65" s="871">
        <f t="shared" si="10"/>
        <v>2524504.4205300002</v>
      </c>
      <c r="H65" s="871">
        <f t="shared" si="10"/>
        <v>996813.4786400001</v>
      </c>
      <c r="I65" s="871">
        <f t="shared" si="10"/>
        <v>0</v>
      </c>
      <c r="J65" s="871">
        <f t="shared" si="10"/>
        <v>35883.092930000006</v>
      </c>
      <c r="K65" s="871">
        <f t="shared" si="10"/>
        <v>188395.20586999998</v>
      </c>
      <c r="L65" s="871">
        <f t="shared" si="10"/>
        <v>0</v>
      </c>
      <c r="M65" s="871">
        <f t="shared" si="10"/>
        <v>59639.718829999998</v>
      </c>
      <c r="N65" s="871">
        <f t="shared" si="10"/>
        <v>758472.21658000001</v>
      </c>
      <c r="O65" s="871">
        <f t="shared" si="10"/>
        <v>24970.068759999998</v>
      </c>
      <c r="P65" s="871">
        <f t="shared" si="10"/>
        <v>27445053.086779997</v>
      </c>
      <c r="Q65" s="639">
        <f t="shared" si="9"/>
        <v>0.2663474682513518</v>
      </c>
    </row>
    <row r="66" spans="1:17" ht="20.100000000000001" customHeight="1" thickTop="1" thickBot="1">
      <c r="A66" s="872" t="s">
        <v>850</v>
      </c>
      <c r="B66" s="638">
        <f>+B65/$P$23</f>
        <v>5.6189403851875881E-2</v>
      </c>
      <c r="C66" s="638">
        <f t="shared" ref="C66:P66" si="11">+C65/$P$23</f>
        <v>3.7062548857220531E-2</v>
      </c>
      <c r="D66" s="638">
        <f t="shared" si="11"/>
        <v>4.8554447612197786E-2</v>
      </c>
      <c r="E66" s="638">
        <f t="shared" si="11"/>
        <v>5.0045436095414494E-2</v>
      </c>
      <c r="F66" s="638">
        <f t="shared" si="11"/>
        <v>2.9963642120661972E-2</v>
      </c>
      <c r="G66" s="638">
        <f t="shared" si="11"/>
        <v>2.4499692489988206E-2</v>
      </c>
      <c r="H66" s="638">
        <f t="shared" si="11"/>
        <v>9.6738288505069433E-3</v>
      </c>
      <c r="I66" s="638">
        <f t="shared" si="11"/>
        <v>0</v>
      </c>
      <c r="J66" s="638">
        <f t="shared" si="11"/>
        <v>3.4823656287759819E-4</v>
      </c>
      <c r="K66" s="638">
        <f t="shared" si="11"/>
        <v>1.8283289872132627E-3</v>
      </c>
      <c r="L66" s="638">
        <f t="shared" si="11"/>
        <v>0</v>
      </c>
      <c r="M66" s="638">
        <f t="shared" si="11"/>
        <v>5.7878875538574061E-4</v>
      </c>
      <c r="N66" s="638">
        <f t="shared" si="11"/>
        <v>7.3607857119570878E-3</v>
      </c>
      <c r="O66" s="638">
        <f t="shared" si="11"/>
        <v>2.4232835605232449E-4</v>
      </c>
      <c r="P66" s="638">
        <f t="shared" si="11"/>
        <v>0.2663474682513518</v>
      </c>
      <c r="Q66" s="873"/>
    </row>
    <row r="67" spans="1:17" ht="20.100000000000001" customHeight="1" thickTop="1" thickBot="1">
      <c r="A67" s="867" t="s">
        <v>854</v>
      </c>
      <c r="B67" s="867" t="s">
        <v>307</v>
      </c>
      <c r="C67" s="867" t="s">
        <v>308</v>
      </c>
      <c r="D67" s="867" t="s">
        <v>309</v>
      </c>
      <c r="E67" s="867" t="s">
        <v>310</v>
      </c>
      <c r="F67" s="867" t="s">
        <v>311</v>
      </c>
      <c r="G67" s="867" t="s">
        <v>312</v>
      </c>
      <c r="H67" s="867" t="s">
        <v>313</v>
      </c>
      <c r="I67" s="867" t="s">
        <v>314</v>
      </c>
      <c r="J67" s="867" t="s">
        <v>315</v>
      </c>
      <c r="K67" s="867" t="s">
        <v>316</v>
      </c>
      <c r="L67" s="867" t="s">
        <v>317</v>
      </c>
      <c r="M67" s="867" t="s">
        <v>318</v>
      </c>
      <c r="N67" s="867" t="s">
        <v>1298</v>
      </c>
      <c r="O67" s="867" t="s">
        <v>1299</v>
      </c>
      <c r="P67" s="868" t="s">
        <v>319</v>
      </c>
      <c r="Q67" s="867" t="s">
        <v>728</v>
      </c>
    </row>
    <row r="68" spans="1:17" ht="20.100000000000001" customHeight="1" thickTop="1">
      <c r="A68" s="869" t="s">
        <v>836</v>
      </c>
      <c r="B68" s="870">
        <v>43</v>
      </c>
      <c r="C68" s="870">
        <v>33</v>
      </c>
      <c r="D68" s="870">
        <v>52</v>
      </c>
      <c r="E68" s="870">
        <v>51</v>
      </c>
      <c r="F68" s="870">
        <v>37</v>
      </c>
      <c r="G68" s="870">
        <v>20</v>
      </c>
      <c r="H68" s="870">
        <v>6</v>
      </c>
      <c r="I68" s="870">
        <v>0</v>
      </c>
      <c r="J68" s="870">
        <v>0</v>
      </c>
      <c r="K68" s="870">
        <v>1</v>
      </c>
      <c r="L68" s="870">
        <v>0</v>
      </c>
      <c r="M68" s="870">
        <v>0</v>
      </c>
      <c r="N68" s="870">
        <v>10</v>
      </c>
      <c r="O68" s="870">
        <v>0</v>
      </c>
      <c r="P68" s="870">
        <f>SUM(B68:O68)</f>
        <v>253</v>
      </c>
      <c r="Q68" s="638">
        <f>+P68/$P$40</f>
        <v>4.3315353752042715E-5</v>
      </c>
    </row>
    <row r="69" spans="1:17" ht="20.100000000000001" customHeight="1">
      <c r="A69" s="869" t="s">
        <v>837</v>
      </c>
      <c r="B69" s="870">
        <v>60</v>
      </c>
      <c r="C69" s="870">
        <v>31</v>
      </c>
      <c r="D69" s="870">
        <v>51</v>
      </c>
      <c r="E69" s="870">
        <v>59</v>
      </c>
      <c r="F69" s="870">
        <v>29</v>
      </c>
      <c r="G69" s="870">
        <v>32</v>
      </c>
      <c r="H69" s="870">
        <v>11</v>
      </c>
      <c r="I69" s="870">
        <v>0</v>
      </c>
      <c r="J69" s="870">
        <v>1</v>
      </c>
      <c r="K69" s="870">
        <v>1</v>
      </c>
      <c r="L69" s="870">
        <v>0</v>
      </c>
      <c r="M69" s="870">
        <v>1</v>
      </c>
      <c r="N69" s="870">
        <v>14</v>
      </c>
      <c r="O69" s="870">
        <v>1</v>
      </c>
      <c r="P69" s="870">
        <f t="shared" ref="P69:P82" si="12">SUM(B69:O69)</f>
        <v>291</v>
      </c>
      <c r="Q69" s="638">
        <f t="shared" ref="Q69:Q82" si="13">+P69/$P$40</f>
        <v>4.9821217161440431E-5</v>
      </c>
    </row>
    <row r="70" spans="1:17" ht="20.100000000000001" customHeight="1">
      <c r="A70" s="869" t="s">
        <v>838</v>
      </c>
      <c r="B70" s="870">
        <v>103</v>
      </c>
      <c r="C70" s="870">
        <v>59</v>
      </c>
      <c r="D70" s="870">
        <v>109</v>
      </c>
      <c r="E70" s="870">
        <v>138</v>
      </c>
      <c r="F70" s="870">
        <v>73</v>
      </c>
      <c r="G70" s="870">
        <v>51</v>
      </c>
      <c r="H70" s="870">
        <v>27</v>
      </c>
      <c r="I70" s="870">
        <v>0</v>
      </c>
      <c r="J70" s="870">
        <v>1</v>
      </c>
      <c r="K70" s="870">
        <v>1</v>
      </c>
      <c r="L70" s="870">
        <v>0</v>
      </c>
      <c r="M70" s="870">
        <v>3</v>
      </c>
      <c r="N70" s="870">
        <v>16</v>
      </c>
      <c r="O70" s="870">
        <v>2</v>
      </c>
      <c r="P70" s="870">
        <f t="shared" si="12"/>
        <v>583</v>
      </c>
      <c r="Q70" s="638">
        <f t="shared" si="13"/>
        <v>9.9813641254707118E-5</v>
      </c>
    </row>
    <row r="71" spans="1:17" ht="20.100000000000001" customHeight="1">
      <c r="A71" s="869" t="s">
        <v>839</v>
      </c>
      <c r="B71" s="870">
        <v>330</v>
      </c>
      <c r="C71" s="870">
        <v>205</v>
      </c>
      <c r="D71" s="870">
        <v>352</v>
      </c>
      <c r="E71" s="870">
        <v>369</v>
      </c>
      <c r="F71" s="870">
        <v>180</v>
      </c>
      <c r="G71" s="870">
        <v>159</v>
      </c>
      <c r="H71" s="870">
        <v>93</v>
      </c>
      <c r="I71" s="870">
        <v>0</v>
      </c>
      <c r="J71" s="870">
        <v>5</v>
      </c>
      <c r="K71" s="870">
        <v>5</v>
      </c>
      <c r="L71" s="870">
        <v>0</v>
      </c>
      <c r="M71" s="870">
        <v>4</v>
      </c>
      <c r="N71" s="870">
        <v>27</v>
      </c>
      <c r="O71" s="870">
        <v>1</v>
      </c>
      <c r="P71" s="870">
        <f t="shared" si="12"/>
        <v>1730</v>
      </c>
      <c r="Q71" s="638">
        <f t="shared" si="13"/>
        <v>2.9618799205942251E-4</v>
      </c>
    </row>
    <row r="72" spans="1:17" ht="20.100000000000001" customHeight="1">
      <c r="A72" s="869" t="s">
        <v>840</v>
      </c>
      <c r="B72" s="870">
        <v>477</v>
      </c>
      <c r="C72" s="870">
        <v>309</v>
      </c>
      <c r="D72" s="870">
        <v>477</v>
      </c>
      <c r="E72" s="870">
        <v>509</v>
      </c>
      <c r="F72" s="870">
        <v>278</v>
      </c>
      <c r="G72" s="870">
        <v>252</v>
      </c>
      <c r="H72" s="870">
        <v>136</v>
      </c>
      <c r="I72" s="870">
        <v>0</v>
      </c>
      <c r="J72" s="870">
        <v>4</v>
      </c>
      <c r="K72" s="870">
        <v>8</v>
      </c>
      <c r="L72" s="870">
        <v>0</v>
      </c>
      <c r="M72" s="870">
        <v>3</v>
      </c>
      <c r="N72" s="870">
        <v>38</v>
      </c>
      <c r="O72" s="870">
        <v>0</v>
      </c>
      <c r="P72" s="870">
        <f t="shared" si="12"/>
        <v>2491</v>
      </c>
      <c r="Q72" s="638">
        <f t="shared" si="13"/>
        <v>4.2647646717920316E-4</v>
      </c>
    </row>
    <row r="73" spans="1:17" ht="20.100000000000001" customHeight="1">
      <c r="A73" s="869" t="s">
        <v>841</v>
      </c>
      <c r="B73" s="870">
        <v>701</v>
      </c>
      <c r="C73" s="870">
        <v>531</v>
      </c>
      <c r="D73" s="870">
        <v>888</v>
      </c>
      <c r="E73" s="870">
        <v>751</v>
      </c>
      <c r="F73" s="870">
        <v>437</v>
      </c>
      <c r="G73" s="870">
        <v>342</v>
      </c>
      <c r="H73" s="870">
        <v>200</v>
      </c>
      <c r="I73" s="870">
        <v>0</v>
      </c>
      <c r="J73" s="870">
        <v>8</v>
      </c>
      <c r="K73" s="870">
        <v>20</v>
      </c>
      <c r="L73" s="870">
        <v>0</v>
      </c>
      <c r="M73" s="870">
        <v>21</v>
      </c>
      <c r="N73" s="870">
        <v>69</v>
      </c>
      <c r="O73" s="870">
        <v>2</v>
      </c>
      <c r="P73" s="870">
        <f t="shared" si="12"/>
        <v>3970</v>
      </c>
      <c r="Q73" s="638">
        <f t="shared" si="13"/>
        <v>6.7969151935023541E-4</v>
      </c>
    </row>
    <row r="74" spans="1:17" ht="20.100000000000001" customHeight="1">
      <c r="A74" s="869" t="s">
        <v>842</v>
      </c>
      <c r="B74" s="870">
        <v>798</v>
      </c>
      <c r="C74" s="870">
        <v>518</v>
      </c>
      <c r="D74" s="870">
        <v>858</v>
      </c>
      <c r="E74" s="870">
        <v>689</v>
      </c>
      <c r="F74" s="870">
        <v>390</v>
      </c>
      <c r="G74" s="870">
        <v>367</v>
      </c>
      <c r="H74" s="870">
        <v>205</v>
      </c>
      <c r="I74" s="870">
        <v>0</v>
      </c>
      <c r="J74" s="870">
        <v>1</v>
      </c>
      <c r="K74" s="870">
        <v>12</v>
      </c>
      <c r="L74" s="870">
        <v>0</v>
      </c>
      <c r="M74" s="870">
        <v>18</v>
      </c>
      <c r="N74" s="870">
        <v>48</v>
      </c>
      <c r="O74" s="870">
        <v>2</v>
      </c>
      <c r="P74" s="870">
        <f t="shared" si="12"/>
        <v>3906</v>
      </c>
      <c r="Q74" s="638">
        <f t="shared" si="13"/>
        <v>6.6873427571335507E-4</v>
      </c>
    </row>
    <row r="75" spans="1:17" ht="20.100000000000001" customHeight="1">
      <c r="A75" s="869" t="s">
        <v>843</v>
      </c>
      <c r="B75" s="870">
        <v>763</v>
      </c>
      <c r="C75" s="870">
        <v>464</v>
      </c>
      <c r="D75" s="870">
        <v>853</v>
      </c>
      <c r="E75" s="870">
        <v>701</v>
      </c>
      <c r="F75" s="870">
        <v>360</v>
      </c>
      <c r="G75" s="870">
        <v>327</v>
      </c>
      <c r="H75" s="870">
        <v>192</v>
      </c>
      <c r="I75" s="870">
        <v>0</v>
      </c>
      <c r="J75" s="870">
        <v>11</v>
      </c>
      <c r="K75" s="870">
        <v>12</v>
      </c>
      <c r="L75" s="870">
        <v>0</v>
      </c>
      <c r="M75" s="870">
        <v>10</v>
      </c>
      <c r="N75" s="870">
        <v>44</v>
      </c>
      <c r="O75" s="870">
        <v>0</v>
      </c>
      <c r="P75" s="870">
        <f t="shared" si="12"/>
        <v>3737</v>
      </c>
      <c r="Q75" s="638">
        <f t="shared" si="13"/>
        <v>6.3980030423471787E-4</v>
      </c>
    </row>
    <row r="76" spans="1:17" ht="20.100000000000001" customHeight="1">
      <c r="A76" s="869" t="s">
        <v>844</v>
      </c>
      <c r="B76" s="870">
        <v>561</v>
      </c>
      <c r="C76" s="870">
        <v>371</v>
      </c>
      <c r="D76" s="870">
        <v>616</v>
      </c>
      <c r="E76" s="870">
        <v>499</v>
      </c>
      <c r="F76" s="870">
        <v>292</v>
      </c>
      <c r="G76" s="870">
        <v>269</v>
      </c>
      <c r="H76" s="870">
        <v>132</v>
      </c>
      <c r="I76" s="870">
        <v>0</v>
      </c>
      <c r="J76" s="870">
        <v>6</v>
      </c>
      <c r="K76" s="870">
        <v>9</v>
      </c>
      <c r="L76" s="870">
        <v>0</v>
      </c>
      <c r="M76" s="870">
        <v>11</v>
      </c>
      <c r="N76" s="870">
        <v>39</v>
      </c>
      <c r="O76" s="870">
        <v>1</v>
      </c>
      <c r="P76" s="870">
        <f t="shared" si="12"/>
        <v>2806</v>
      </c>
      <c r="Q76" s="638">
        <f t="shared" si="13"/>
        <v>4.8040665070447371E-4</v>
      </c>
    </row>
    <row r="77" spans="1:17" ht="20.100000000000001" customHeight="1">
      <c r="A77" s="869" t="s">
        <v>845</v>
      </c>
      <c r="B77" s="870">
        <v>906</v>
      </c>
      <c r="C77" s="870">
        <v>509</v>
      </c>
      <c r="D77" s="870">
        <v>1039</v>
      </c>
      <c r="E77" s="870">
        <v>753</v>
      </c>
      <c r="F77" s="870">
        <v>507</v>
      </c>
      <c r="G77" s="870">
        <v>415</v>
      </c>
      <c r="H77" s="870">
        <v>217</v>
      </c>
      <c r="I77" s="870">
        <v>0</v>
      </c>
      <c r="J77" s="870">
        <v>8</v>
      </c>
      <c r="K77" s="870">
        <v>8</v>
      </c>
      <c r="L77" s="870">
        <v>0</v>
      </c>
      <c r="M77" s="870">
        <v>14</v>
      </c>
      <c r="N77" s="870">
        <v>75</v>
      </c>
      <c r="O77" s="870">
        <v>1</v>
      </c>
      <c r="P77" s="870">
        <f t="shared" si="12"/>
        <v>4452</v>
      </c>
      <c r="Q77" s="638">
        <f t="shared" si="13"/>
        <v>7.622132604904907E-4</v>
      </c>
    </row>
    <row r="78" spans="1:17" ht="20.100000000000001" customHeight="1">
      <c r="A78" s="869" t="s">
        <v>846</v>
      </c>
      <c r="B78" s="870">
        <v>1573</v>
      </c>
      <c r="C78" s="870">
        <v>858</v>
      </c>
      <c r="D78" s="870">
        <v>1813</v>
      </c>
      <c r="E78" s="870">
        <v>1379</v>
      </c>
      <c r="F78" s="870">
        <v>855</v>
      </c>
      <c r="G78" s="870">
        <v>686</v>
      </c>
      <c r="H78" s="870">
        <v>430</v>
      </c>
      <c r="I78" s="870">
        <v>0</v>
      </c>
      <c r="J78" s="870">
        <v>9</v>
      </c>
      <c r="K78" s="870">
        <v>21</v>
      </c>
      <c r="L78" s="870">
        <v>0</v>
      </c>
      <c r="M78" s="870">
        <v>20</v>
      </c>
      <c r="N78" s="870">
        <v>134</v>
      </c>
      <c r="O78" s="870">
        <v>2</v>
      </c>
      <c r="P78" s="870">
        <f t="shared" si="12"/>
        <v>7780</v>
      </c>
      <c r="Q78" s="638">
        <f t="shared" si="13"/>
        <v>1.3319899296082699E-3</v>
      </c>
    </row>
    <row r="79" spans="1:17" ht="20.100000000000001" customHeight="1">
      <c r="A79" s="869" t="s">
        <v>847</v>
      </c>
      <c r="B79" s="870">
        <v>3345</v>
      </c>
      <c r="C79" s="870">
        <v>1930</v>
      </c>
      <c r="D79" s="870">
        <v>3825</v>
      </c>
      <c r="E79" s="870">
        <v>2854</v>
      </c>
      <c r="F79" s="870">
        <v>1847</v>
      </c>
      <c r="G79" s="870">
        <v>1690</v>
      </c>
      <c r="H79" s="870">
        <v>976</v>
      </c>
      <c r="I79" s="870">
        <v>0</v>
      </c>
      <c r="J79" s="870">
        <v>45</v>
      </c>
      <c r="K79" s="870">
        <v>48</v>
      </c>
      <c r="L79" s="870">
        <v>0</v>
      </c>
      <c r="M79" s="870">
        <v>78</v>
      </c>
      <c r="N79" s="870">
        <v>264</v>
      </c>
      <c r="O79" s="870">
        <v>13</v>
      </c>
      <c r="P79" s="870">
        <f t="shared" si="12"/>
        <v>16915</v>
      </c>
      <c r="Q79" s="638">
        <f t="shared" si="13"/>
        <v>2.8959652518411164E-3</v>
      </c>
    </row>
    <row r="80" spans="1:17" ht="20.100000000000001" customHeight="1">
      <c r="A80" s="869" t="s">
        <v>848</v>
      </c>
      <c r="B80" s="870">
        <v>1357</v>
      </c>
      <c r="C80" s="870">
        <v>1122</v>
      </c>
      <c r="D80" s="870">
        <v>1696</v>
      </c>
      <c r="E80" s="870">
        <v>1249</v>
      </c>
      <c r="F80" s="870">
        <v>844</v>
      </c>
      <c r="G80" s="870">
        <v>843</v>
      </c>
      <c r="H80" s="870">
        <v>506</v>
      </c>
      <c r="I80" s="870">
        <v>0</v>
      </c>
      <c r="J80" s="870">
        <v>30</v>
      </c>
      <c r="K80" s="870">
        <v>15</v>
      </c>
      <c r="L80" s="870">
        <v>0</v>
      </c>
      <c r="M80" s="870">
        <v>28</v>
      </c>
      <c r="N80" s="870">
        <v>93</v>
      </c>
      <c r="O80" s="870">
        <v>10</v>
      </c>
      <c r="P80" s="870">
        <f t="shared" si="12"/>
        <v>7793</v>
      </c>
      <c r="Q80" s="638">
        <f t="shared" si="13"/>
        <v>1.3342156197220113E-3</v>
      </c>
    </row>
    <row r="81" spans="1:17" ht="20.100000000000001" customHeight="1" thickBot="1">
      <c r="A81" s="869" t="s">
        <v>849</v>
      </c>
      <c r="B81" s="870">
        <v>13577</v>
      </c>
      <c r="C81" s="870">
        <v>12570</v>
      </c>
      <c r="D81" s="870">
        <v>16896</v>
      </c>
      <c r="E81" s="870">
        <v>9258</v>
      </c>
      <c r="F81" s="870">
        <v>8472</v>
      </c>
      <c r="G81" s="870">
        <v>6246</v>
      </c>
      <c r="H81" s="870">
        <v>4474</v>
      </c>
      <c r="I81" s="870">
        <v>0</v>
      </c>
      <c r="J81" s="870">
        <v>195</v>
      </c>
      <c r="K81" s="870">
        <v>98</v>
      </c>
      <c r="L81" s="870">
        <v>0</v>
      </c>
      <c r="M81" s="870">
        <v>395</v>
      </c>
      <c r="N81" s="870">
        <v>816</v>
      </c>
      <c r="O81" s="870">
        <v>318</v>
      </c>
      <c r="P81" s="870">
        <f t="shared" si="12"/>
        <v>73315</v>
      </c>
      <c r="Q81" s="638">
        <f t="shared" si="13"/>
        <v>1.2552036206841942E-2</v>
      </c>
    </row>
    <row r="82" spans="1:17" ht="20.100000000000001" customHeight="1" thickTop="1" thickBot="1">
      <c r="A82" s="135" t="s">
        <v>7</v>
      </c>
      <c r="B82" s="871">
        <f>SUM(B68:B81)</f>
        <v>24594</v>
      </c>
      <c r="C82" s="871">
        <f t="shared" ref="C82:N82" si="14">SUM(C68:C81)</f>
        <v>19510</v>
      </c>
      <c r="D82" s="871">
        <f t="shared" si="14"/>
        <v>29525</v>
      </c>
      <c r="E82" s="871">
        <f t="shared" si="14"/>
        <v>19259</v>
      </c>
      <c r="F82" s="871">
        <f t="shared" si="14"/>
        <v>14601</v>
      </c>
      <c r="G82" s="871">
        <f t="shared" si="14"/>
        <v>11699</v>
      </c>
      <c r="H82" s="871">
        <f t="shared" si="14"/>
        <v>7605</v>
      </c>
      <c r="I82" s="871">
        <f t="shared" si="14"/>
        <v>0</v>
      </c>
      <c r="J82" s="871">
        <f t="shared" si="14"/>
        <v>324</v>
      </c>
      <c r="K82" s="871">
        <f t="shared" si="14"/>
        <v>259</v>
      </c>
      <c r="L82" s="871">
        <f t="shared" si="14"/>
        <v>0</v>
      </c>
      <c r="M82" s="871">
        <f t="shared" si="14"/>
        <v>606</v>
      </c>
      <c r="N82" s="871">
        <f t="shared" si="14"/>
        <v>1687</v>
      </c>
      <c r="O82" s="871"/>
      <c r="P82" s="871">
        <f t="shared" si="12"/>
        <v>129669</v>
      </c>
      <c r="Q82" s="639">
        <f t="shared" si="13"/>
        <v>2.2200231642978761E-2</v>
      </c>
    </row>
    <row r="83" spans="1:17" ht="20.100000000000001" customHeight="1" thickTop="1">
      <c r="A83" s="872" t="s">
        <v>850</v>
      </c>
      <c r="B83" s="638">
        <f>+B82/$P$40</f>
        <v>4.2106632813349344E-3</v>
      </c>
      <c r="C83" s="638">
        <f t="shared" ref="C83:P83" si="15">+C82/$P$40</f>
        <v>3.3402472399302503E-3</v>
      </c>
      <c r="D83" s="638">
        <f t="shared" si="15"/>
        <v>5.0548846621702023E-3</v>
      </c>
      <c r="E83" s="638">
        <f t="shared" si="15"/>
        <v>3.2972743000418601E-3</v>
      </c>
      <c r="F83" s="638">
        <f t="shared" si="15"/>
        <v>2.4997924115951605E-3</v>
      </c>
      <c r="G83" s="638">
        <f t="shared" si="15"/>
        <v>2.0029498954353664E-3</v>
      </c>
      <c r="H83" s="638">
        <f t="shared" si="15"/>
        <v>1.3020287165386752E-3</v>
      </c>
      <c r="I83" s="638">
        <f t="shared" si="15"/>
        <v>0</v>
      </c>
      <c r="J83" s="638">
        <f t="shared" si="15"/>
        <v>5.5471045911706875E-5</v>
      </c>
      <c r="K83" s="638">
        <f t="shared" si="15"/>
        <v>4.434259534300025E-5</v>
      </c>
      <c r="L83" s="638">
        <f t="shared" si="15"/>
        <v>0</v>
      </c>
      <c r="M83" s="638">
        <f t="shared" si="15"/>
        <v>1.03751400686711E-4</v>
      </c>
      <c r="N83" s="638">
        <f t="shared" si="15"/>
        <v>2.8882609399089352E-4</v>
      </c>
      <c r="O83" s="638">
        <f t="shared" si="15"/>
        <v>0</v>
      </c>
      <c r="P83" s="638">
        <f t="shared" si="15"/>
        <v>2.2200231642978761E-2</v>
      </c>
      <c r="Q83" s="875"/>
    </row>
    <row r="84" spans="1:17" ht="20.100000000000001" customHeight="1" thickBot="1">
      <c r="A84" s="876"/>
      <c r="B84" s="641"/>
      <c r="C84" s="877"/>
      <c r="D84" s="877"/>
      <c r="E84" s="877"/>
      <c r="F84" s="877"/>
      <c r="G84" s="641"/>
      <c r="H84" s="641"/>
      <c r="I84" s="641"/>
      <c r="J84" s="641"/>
      <c r="K84" s="641"/>
      <c r="L84" s="641"/>
      <c r="M84" s="641"/>
      <c r="N84" s="641"/>
      <c r="O84" s="641"/>
      <c r="P84" s="642"/>
      <c r="Q84" s="642"/>
    </row>
    <row r="85" spans="1:17" ht="20.100000000000001" customHeight="1" thickTop="1">
      <c r="A85" s="1187" t="s">
        <v>855</v>
      </c>
      <c r="B85" s="1188"/>
      <c r="C85" s="1188"/>
      <c r="D85" s="1188"/>
      <c r="E85" s="1188"/>
      <c r="F85" s="1188"/>
      <c r="G85" s="1188"/>
      <c r="H85" s="1189"/>
      <c r="I85" s="216"/>
      <c r="J85" s="216"/>
      <c r="K85" s="216"/>
      <c r="L85" s="216"/>
      <c r="M85" s="216"/>
      <c r="N85" s="216"/>
      <c r="O85" s="216"/>
      <c r="P85" s="643"/>
    </row>
    <row r="86" spans="1:17" ht="20.100000000000001" customHeight="1">
      <c r="A86" s="635"/>
      <c r="B86" s="216"/>
      <c r="C86" s="870"/>
      <c r="D86" s="870"/>
      <c r="E86" s="870"/>
      <c r="F86" s="870"/>
      <c r="G86" s="216"/>
      <c r="H86" s="216"/>
      <c r="I86" s="216"/>
      <c r="J86" s="216"/>
      <c r="K86" s="216"/>
      <c r="L86" s="216"/>
      <c r="M86" s="216"/>
      <c r="N86" s="216"/>
      <c r="O86" s="216"/>
      <c r="P86" s="643"/>
    </row>
    <row r="87" spans="1:17" ht="20.100000000000001" customHeight="1">
      <c r="A87" s="1190" t="s">
        <v>1294</v>
      </c>
      <c r="B87" s="1190"/>
      <c r="C87" s="1190"/>
      <c r="D87" s="1190"/>
      <c r="E87" s="1190"/>
      <c r="F87" s="1190"/>
      <c r="G87" s="1190"/>
      <c r="H87" s="1190"/>
      <c r="I87" s="1190"/>
      <c r="J87" s="1190"/>
      <c r="K87" s="1190"/>
      <c r="L87" s="1190"/>
      <c r="M87" s="1190"/>
      <c r="N87" s="1190"/>
      <c r="O87" s="1190"/>
      <c r="P87" s="1190"/>
      <c r="Q87" s="1190"/>
    </row>
    <row r="88" spans="1:17" ht="26.25">
      <c r="A88" s="1190" t="s">
        <v>856</v>
      </c>
      <c r="B88" s="1190"/>
      <c r="C88" s="1190"/>
      <c r="D88" s="1190"/>
      <c r="E88" s="1190"/>
      <c r="F88" s="1190"/>
      <c r="G88" s="1190"/>
      <c r="H88" s="1190"/>
      <c r="I88" s="1190"/>
      <c r="J88" s="1190"/>
      <c r="K88" s="1190"/>
      <c r="L88" s="1190"/>
      <c r="M88" s="1190"/>
      <c r="N88" s="1190"/>
      <c r="O88" s="1190"/>
      <c r="P88" s="1190"/>
      <c r="Q88" s="1190"/>
    </row>
    <row r="89" spans="1:17" ht="26.25">
      <c r="A89" s="1190" t="s">
        <v>1480</v>
      </c>
      <c r="B89" s="1190"/>
      <c r="C89" s="1190"/>
      <c r="D89" s="1190"/>
      <c r="E89" s="1190"/>
      <c r="F89" s="1190"/>
      <c r="G89" s="1190"/>
      <c r="H89" s="1190"/>
      <c r="I89" s="1190"/>
      <c r="J89" s="1190"/>
      <c r="K89" s="1190"/>
      <c r="L89" s="1190"/>
      <c r="M89" s="1190"/>
      <c r="N89" s="1190"/>
      <c r="O89" s="1190"/>
      <c r="P89" s="1190"/>
      <c r="Q89" s="1190"/>
    </row>
    <row r="90" spans="1:17" ht="26.25">
      <c r="A90" s="1190" t="s">
        <v>2</v>
      </c>
      <c r="B90" s="1190"/>
      <c r="C90" s="1190"/>
      <c r="D90" s="1190"/>
      <c r="E90" s="1190"/>
      <c r="F90" s="1190"/>
      <c r="G90" s="1190"/>
      <c r="H90" s="1190"/>
      <c r="I90" s="1190"/>
      <c r="J90" s="1190"/>
      <c r="K90" s="1190"/>
      <c r="L90" s="1190"/>
      <c r="M90" s="1190"/>
      <c r="N90" s="1190"/>
      <c r="O90" s="1190"/>
      <c r="P90" s="1190"/>
      <c r="Q90" s="1190"/>
    </row>
    <row r="91" spans="1:17" ht="15.75" thickBot="1">
      <c r="A91" s="880"/>
      <c r="B91" s="216"/>
      <c r="C91" s="216"/>
      <c r="D91" s="216"/>
      <c r="E91" s="216"/>
      <c r="F91" s="216"/>
      <c r="G91" s="216"/>
      <c r="H91" s="216"/>
      <c r="I91" s="216"/>
      <c r="J91" s="216"/>
      <c r="K91" s="216"/>
      <c r="L91" s="216"/>
      <c r="M91" s="216"/>
      <c r="N91" s="216"/>
      <c r="O91" s="216"/>
      <c r="P91" s="216"/>
    </row>
    <row r="92" spans="1:17" ht="20.100000000000001" customHeight="1" thickTop="1" thickBot="1">
      <c r="A92" s="867" t="s">
        <v>834</v>
      </c>
      <c r="B92" s="867" t="s">
        <v>307</v>
      </c>
      <c r="C92" s="867" t="s">
        <v>308</v>
      </c>
      <c r="D92" s="867" t="s">
        <v>309</v>
      </c>
      <c r="E92" s="867" t="s">
        <v>310</v>
      </c>
      <c r="F92" s="867" t="s">
        <v>311</v>
      </c>
      <c r="G92" s="867" t="s">
        <v>312</v>
      </c>
      <c r="H92" s="867" t="s">
        <v>313</v>
      </c>
      <c r="I92" s="867" t="s">
        <v>314</v>
      </c>
      <c r="J92" s="867" t="s">
        <v>315</v>
      </c>
      <c r="K92" s="867" t="s">
        <v>316</v>
      </c>
      <c r="L92" s="867" t="s">
        <v>317</v>
      </c>
      <c r="M92" s="867" t="s">
        <v>318</v>
      </c>
      <c r="N92" s="867" t="s">
        <v>1298</v>
      </c>
      <c r="O92" s="867" t="s">
        <v>1299</v>
      </c>
      <c r="P92" s="868" t="s">
        <v>319</v>
      </c>
      <c r="Q92" s="867" t="s">
        <v>835</v>
      </c>
    </row>
    <row r="93" spans="1:17" ht="20.100000000000001" customHeight="1" thickTop="1">
      <c r="A93" s="869" t="s">
        <v>836</v>
      </c>
      <c r="B93" s="870">
        <v>191673.42843999999</v>
      </c>
      <c r="C93" s="870">
        <v>1481293.53795</v>
      </c>
      <c r="D93" s="870">
        <v>1499762.44765</v>
      </c>
      <c r="E93" s="870">
        <v>85174.430430000008</v>
      </c>
      <c r="F93" s="870">
        <v>187186.79353</v>
      </c>
      <c r="G93" s="870">
        <v>196423.91588999997</v>
      </c>
      <c r="H93" s="870">
        <v>112361.31286000001</v>
      </c>
      <c r="I93" s="870">
        <v>0</v>
      </c>
      <c r="J93" s="870">
        <v>0</v>
      </c>
      <c r="K93" s="870">
        <v>0</v>
      </c>
      <c r="L93" s="870">
        <v>200865.03988</v>
      </c>
      <c r="M93" s="870">
        <v>0</v>
      </c>
      <c r="N93" s="870">
        <v>997488.91665999999</v>
      </c>
      <c r="O93" s="870">
        <v>111429.11014</v>
      </c>
      <c r="P93" s="870">
        <f>SUM(B93:O93)</f>
        <v>5063658.9334299993</v>
      </c>
      <c r="Q93" s="638">
        <f>+P93/$P$23</f>
        <v>4.9141560511576206E-2</v>
      </c>
    </row>
    <row r="94" spans="1:17" ht="20.100000000000001" customHeight="1">
      <c r="A94" s="869" t="s">
        <v>837</v>
      </c>
      <c r="B94" s="870">
        <v>42060.951420000005</v>
      </c>
      <c r="C94" s="870">
        <v>159613.87192999999</v>
      </c>
      <c r="D94" s="870">
        <v>89777.257620000004</v>
      </c>
      <c r="E94" s="870">
        <v>99936.857470000003</v>
      </c>
      <c r="F94" s="870">
        <v>87212.853499999997</v>
      </c>
      <c r="G94" s="870">
        <v>74985.77751</v>
      </c>
      <c r="H94" s="870">
        <v>120853.84768000001</v>
      </c>
      <c r="I94" s="870">
        <v>29268.461600000002</v>
      </c>
      <c r="J94" s="870">
        <v>0</v>
      </c>
      <c r="K94" s="870">
        <v>0</v>
      </c>
      <c r="L94" s="870">
        <v>8458.3062499999996</v>
      </c>
      <c r="M94" s="870">
        <v>42140.118920000001</v>
      </c>
      <c r="N94" s="870">
        <v>38255.583729999998</v>
      </c>
      <c r="O94" s="870">
        <v>34345.6342</v>
      </c>
      <c r="P94" s="870">
        <f t="shared" ref="P94:P106" si="16">SUM(B94:O94)</f>
        <v>826909.5218300001</v>
      </c>
      <c r="Q94" s="638">
        <f t="shared" ref="Q94:Q107" si="17">+P94/$P$23</f>
        <v>8.0249528727800619E-3</v>
      </c>
    </row>
    <row r="95" spans="1:17" ht="20.100000000000001" customHeight="1">
      <c r="A95" s="869" t="s">
        <v>838</v>
      </c>
      <c r="B95" s="870">
        <v>123098.99357999999</v>
      </c>
      <c r="C95" s="870">
        <v>66403.280069999993</v>
      </c>
      <c r="D95" s="870">
        <v>152264.11552000002</v>
      </c>
      <c r="E95" s="870">
        <v>167384.454</v>
      </c>
      <c r="F95" s="870">
        <v>50042.09132</v>
      </c>
      <c r="G95" s="870">
        <v>154271.1024</v>
      </c>
      <c r="H95" s="870">
        <v>76027.183120000002</v>
      </c>
      <c r="I95" s="870">
        <v>9095.1093399999991</v>
      </c>
      <c r="J95" s="870">
        <v>0</v>
      </c>
      <c r="K95" s="870">
        <v>4560.5107099999996</v>
      </c>
      <c r="L95" s="870">
        <v>15834.91402</v>
      </c>
      <c r="M95" s="870">
        <v>23367.613109999998</v>
      </c>
      <c r="N95" s="870">
        <v>3464.8242500000001</v>
      </c>
      <c r="O95" s="870">
        <v>36412.685319999997</v>
      </c>
      <c r="P95" s="870">
        <f t="shared" si="16"/>
        <v>882226.87676000001</v>
      </c>
      <c r="Q95" s="638">
        <f t="shared" si="17"/>
        <v>8.561794153042113E-3</v>
      </c>
    </row>
    <row r="96" spans="1:17" ht="20.100000000000001" customHeight="1">
      <c r="A96" s="869" t="s">
        <v>839</v>
      </c>
      <c r="B96" s="870">
        <v>256532.90219999998</v>
      </c>
      <c r="C96" s="870">
        <v>210899.02812</v>
      </c>
      <c r="D96" s="870">
        <v>407278.27742</v>
      </c>
      <c r="E96" s="870">
        <v>242826.32046000002</v>
      </c>
      <c r="F96" s="870">
        <v>105068.20376</v>
      </c>
      <c r="G96" s="870">
        <v>179789.63939</v>
      </c>
      <c r="H96" s="870">
        <v>101315.73526999999</v>
      </c>
      <c r="I96" s="870">
        <v>44867.342049999999</v>
      </c>
      <c r="J96" s="870">
        <v>3767.1476000000002</v>
      </c>
      <c r="K96" s="870">
        <v>2769.29097</v>
      </c>
      <c r="L96" s="870">
        <v>81828.340049999999</v>
      </c>
      <c r="M96" s="870">
        <v>35361.593520000002</v>
      </c>
      <c r="N96" s="870">
        <v>53119.367640000004</v>
      </c>
      <c r="O96" s="870">
        <v>49039.575189999996</v>
      </c>
      <c r="P96" s="870">
        <f t="shared" si="16"/>
        <v>1774462.7636400003</v>
      </c>
      <c r="Q96" s="638">
        <f t="shared" si="17"/>
        <v>1.722072327961606E-2</v>
      </c>
    </row>
    <row r="97" spans="1:17" ht="20.100000000000001" customHeight="1">
      <c r="A97" s="869" t="s">
        <v>840</v>
      </c>
      <c r="B97" s="870">
        <v>353612.10230000003</v>
      </c>
      <c r="C97" s="870">
        <v>221541.04772999999</v>
      </c>
      <c r="D97" s="870">
        <v>560950.95977999992</v>
      </c>
      <c r="E97" s="870">
        <v>356061.70260000002</v>
      </c>
      <c r="F97" s="870">
        <v>185027.31500999999</v>
      </c>
      <c r="G97" s="870">
        <v>151331.65741999997</v>
      </c>
      <c r="H97" s="870">
        <v>99979.635490000001</v>
      </c>
      <c r="I97" s="870">
        <v>49674.679149999996</v>
      </c>
      <c r="J97" s="870">
        <v>4474.6099899999999</v>
      </c>
      <c r="K97" s="870">
        <v>1520.78846</v>
      </c>
      <c r="L97" s="870">
        <v>81341.467269999994</v>
      </c>
      <c r="M97" s="870">
        <v>21369.800629999998</v>
      </c>
      <c r="N97" s="870">
        <v>45069.12055</v>
      </c>
      <c r="O97" s="870">
        <v>57776.651530000003</v>
      </c>
      <c r="P97" s="870">
        <f t="shared" si="16"/>
        <v>2189731.5379099995</v>
      </c>
      <c r="Q97" s="638">
        <f t="shared" si="17"/>
        <v>2.1250804268015899E-2</v>
      </c>
    </row>
    <row r="98" spans="1:17" ht="20.100000000000001" customHeight="1">
      <c r="A98" s="869" t="s">
        <v>841</v>
      </c>
      <c r="B98" s="870">
        <v>466715.58498000004</v>
      </c>
      <c r="C98" s="870">
        <v>368446.22054000001</v>
      </c>
      <c r="D98" s="870">
        <v>822238.39691999997</v>
      </c>
      <c r="E98" s="870">
        <v>430551.46726999996</v>
      </c>
      <c r="F98" s="870">
        <v>322462.92816000001</v>
      </c>
      <c r="G98" s="870">
        <v>174517.69380000001</v>
      </c>
      <c r="H98" s="870">
        <v>117246.32904000001</v>
      </c>
      <c r="I98" s="870">
        <v>114725.0009</v>
      </c>
      <c r="J98" s="870">
        <v>2247.0142700000001</v>
      </c>
      <c r="K98" s="870">
        <v>1294.2837500000001</v>
      </c>
      <c r="L98" s="870">
        <v>169426.06542</v>
      </c>
      <c r="M98" s="870">
        <v>24476.399140000001</v>
      </c>
      <c r="N98" s="870">
        <v>53874.246939999997</v>
      </c>
      <c r="O98" s="870">
        <v>88995.061819999988</v>
      </c>
      <c r="P98" s="870">
        <f t="shared" si="16"/>
        <v>3157216.6929500001</v>
      </c>
      <c r="Q98" s="638">
        <f t="shared" si="17"/>
        <v>3.0640008974630078E-2</v>
      </c>
    </row>
    <row r="99" spans="1:17" ht="20.100000000000001" customHeight="1">
      <c r="A99" s="869" t="s">
        <v>842</v>
      </c>
      <c r="B99" s="870">
        <v>413581.99153</v>
      </c>
      <c r="C99" s="870">
        <v>361163.42877999996</v>
      </c>
      <c r="D99" s="870">
        <v>728980.53555999999</v>
      </c>
      <c r="E99" s="870">
        <v>355836.19088999997</v>
      </c>
      <c r="F99" s="870">
        <v>278298.83827999997</v>
      </c>
      <c r="G99" s="870">
        <v>147609.07509</v>
      </c>
      <c r="H99" s="870">
        <v>103010.72941</v>
      </c>
      <c r="I99" s="870">
        <v>128617.25366</v>
      </c>
      <c r="J99" s="870">
        <v>2038.8018100000002</v>
      </c>
      <c r="K99" s="870">
        <v>850.61085000000003</v>
      </c>
      <c r="L99" s="870">
        <v>187409.39652000001</v>
      </c>
      <c r="M99" s="870">
        <v>34531.416720000001</v>
      </c>
      <c r="N99" s="870">
        <v>45303.001790000002</v>
      </c>
      <c r="O99" s="870">
        <v>96269.218219999995</v>
      </c>
      <c r="P99" s="870">
        <f t="shared" si="16"/>
        <v>2883500.48911</v>
      </c>
      <c r="Q99" s="638">
        <f t="shared" si="17"/>
        <v>2.7983660754729134E-2</v>
      </c>
    </row>
    <row r="100" spans="1:17" ht="20.100000000000001" customHeight="1">
      <c r="A100" s="869" t="s">
        <v>843</v>
      </c>
      <c r="B100" s="870">
        <v>500027.39513999998</v>
      </c>
      <c r="C100" s="870">
        <v>305436.51966000005</v>
      </c>
      <c r="D100" s="870">
        <v>568267.11574000004</v>
      </c>
      <c r="E100" s="870">
        <v>264411.01159999997</v>
      </c>
      <c r="F100" s="870">
        <v>237173.78649999999</v>
      </c>
      <c r="G100" s="870">
        <v>161126.17386000001</v>
      </c>
      <c r="H100" s="870">
        <v>88093.644050000003</v>
      </c>
      <c r="I100" s="870">
        <v>127064.75915000001</v>
      </c>
      <c r="J100" s="870">
        <v>1327.9293400000001</v>
      </c>
      <c r="K100" s="870">
        <v>297.70375999999999</v>
      </c>
      <c r="L100" s="870">
        <v>189484.20142</v>
      </c>
      <c r="M100" s="870">
        <v>27824.675660000001</v>
      </c>
      <c r="N100" s="870">
        <v>35219.53557</v>
      </c>
      <c r="O100" s="870">
        <v>111346.54515999999</v>
      </c>
      <c r="P100" s="870">
        <f t="shared" si="16"/>
        <v>2617100.9966099993</v>
      </c>
      <c r="Q100" s="638">
        <f t="shared" si="17"/>
        <v>2.5398319413013952E-2</v>
      </c>
    </row>
    <row r="101" spans="1:17" ht="20.100000000000001" customHeight="1">
      <c r="A101" s="869" t="s">
        <v>844</v>
      </c>
      <c r="B101" s="870">
        <v>275139.02661</v>
      </c>
      <c r="C101" s="870">
        <v>227259.69063</v>
      </c>
      <c r="D101" s="870">
        <v>376885.56364000001</v>
      </c>
      <c r="E101" s="870">
        <v>190777.28185</v>
      </c>
      <c r="F101" s="870">
        <v>153273.89893999998</v>
      </c>
      <c r="G101" s="870">
        <v>79482.053010000003</v>
      </c>
      <c r="H101" s="870">
        <v>51987.257640000003</v>
      </c>
      <c r="I101" s="870">
        <v>108892.57317</v>
      </c>
      <c r="J101" s="870">
        <v>684.75009</v>
      </c>
      <c r="K101" s="870">
        <v>0</v>
      </c>
      <c r="L101" s="870">
        <v>141785.24802</v>
      </c>
      <c r="M101" s="870">
        <v>13752.751619999999</v>
      </c>
      <c r="N101" s="870">
        <v>19777.842120000001</v>
      </c>
      <c r="O101" s="870">
        <v>88543.833140000002</v>
      </c>
      <c r="P101" s="870">
        <f t="shared" si="16"/>
        <v>1728241.7704799997</v>
      </c>
      <c r="Q101" s="638">
        <f t="shared" si="17"/>
        <v>1.6772159945841379E-2</v>
      </c>
    </row>
    <row r="102" spans="1:17" ht="20.100000000000001" customHeight="1">
      <c r="A102" s="869" t="s">
        <v>845</v>
      </c>
      <c r="B102" s="870">
        <v>403048.84935999999</v>
      </c>
      <c r="C102" s="870">
        <v>350845.85939</v>
      </c>
      <c r="D102" s="870">
        <v>504369.71235000005</v>
      </c>
      <c r="E102" s="870">
        <v>251520.16852000001</v>
      </c>
      <c r="F102" s="870">
        <v>234214.51618999999</v>
      </c>
      <c r="G102" s="870">
        <v>117930.82903000001</v>
      </c>
      <c r="H102" s="870">
        <v>77749.93939</v>
      </c>
      <c r="I102" s="870">
        <v>193043.11752999999</v>
      </c>
      <c r="J102" s="870">
        <v>1625.1154799999999</v>
      </c>
      <c r="K102" s="870">
        <v>229.29506000000001</v>
      </c>
      <c r="L102" s="870">
        <v>235442.32478999998</v>
      </c>
      <c r="M102" s="870">
        <v>21155.226429999999</v>
      </c>
      <c r="N102" s="870">
        <v>33441.005190000003</v>
      </c>
      <c r="O102" s="870">
        <v>158166.13248</v>
      </c>
      <c r="P102" s="870">
        <f t="shared" si="16"/>
        <v>2582782.0911900001</v>
      </c>
      <c r="Q102" s="638">
        <f t="shared" si="17"/>
        <v>2.5065262903963971E-2</v>
      </c>
    </row>
    <row r="103" spans="1:17" ht="20.100000000000001" customHeight="1">
      <c r="A103" s="869" t="s">
        <v>846</v>
      </c>
      <c r="B103" s="870">
        <v>549898.47271</v>
      </c>
      <c r="C103" s="870">
        <v>567403.9007</v>
      </c>
      <c r="D103" s="870">
        <v>672368.73957000009</v>
      </c>
      <c r="E103" s="870">
        <v>357372.02766000002</v>
      </c>
      <c r="F103" s="870">
        <v>333354.77017999999</v>
      </c>
      <c r="G103" s="870">
        <v>142434.16880000001</v>
      </c>
      <c r="H103" s="870">
        <v>111942.26256999999</v>
      </c>
      <c r="I103" s="870">
        <v>329551.58588999999</v>
      </c>
      <c r="J103" s="870">
        <v>1801.6754900000001</v>
      </c>
      <c r="K103" s="870">
        <v>216.89939000000001</v>
      </c>
      <c r="L103" s="870">
        <v>372963.74223999999</v>
      </c>
      <c r="M103" s="870">
        <v>30842.622869999999</v>
      </c>
      <c r="N103" s="870">
        <v>49274.312039999997</v>
      </c>
      <c r="O103" s="870">
        <v>275009.71111999999</v>
      </c>
      <c r="P103" s="870">
        <f t="shared" si="16"/>
        <v>3794434.8912300002</v>
      </c>
      <c r="Q103" s="638">
        <f t="shared" si="17"/>
        <v>3.6824054357924275E-2</v>
      </c>
    </row>
    <row r="104" spans="1:17" ht="20.100000000000001" customHeight="1">
      <c r="A104" s="869" t="s">
        <v>847</v>
      </c>
      <c r="B104" s="870">
        <v>678893.00112999999</v>
      </c>
      <c r="C104" s="870">
        <v>795778.64877999993</v>
      </c>
      <c r="D104" s="870">
        <v>764337.62300000002</v>
      </c>
      <c r="E104" s="870">
        <v>437418.16884</v>
      </c>
      <c r="F104" s="870">
        <v>442331.45976</v>
      </c>
      <c r="G104" s="870">
        <v>170310.85828000001</v>
      </c>
      <c r="H104" s="870">
        <v>131668.03750000001</v>
      </c>
      <c r="I104" s="870">
        <v>478204.22074000002</v>
      </c>
      <c r="J104" s="870">
        <v>2404.53872</v>
      </c>
      <c r="K104" s="870">
        <v>139.48952</v>
      </c>
      <c r="L104" s="870">
        <v>543902.53034000006</v>
      </c>
      <c r="M104" s="870">
        <v>49915.355000000003</v>
      </c>
      <c r="N104" s="870">
        <v>66030.705040000001</v>
      </c>
      <c r="O104" s="870">
        <v>426824.72130000003</v>
      </c>
      <c r="P104" s="870">
        <f t="shared" si="16"/>
        <v>4988159.357950001</v>
      </c>
      <c r="Q104" s="638">
        <f t="shared" si="17"/>
        <v>4.8408855760757714E-2</v>
      </c>
    </row>
    <row r="105" spans="1:17" ht="20.100000000000001" customHeight="1">
      <c r="A105" s="869" t="s">
        <v>848</v>
      </c>
      <c r="B105" s="870">
        <v>126824.92118999999</v>
      </c>
      <c r="C105" s="870">
        <v>158562.19724000001</v>
      </c>
      <c r="D105" s="870">
        <v>121660.76554000001</v>
      </c>
      <c r="E105" s="870">
        <v>79527.662819999998</v>
      </c>
      <c r="F105" s="870">
        <v>90853.00649</v>
      </c>
      <c r="G105" s="870">
        <v>29790.784640000002</v>
      </c>
      <c r="H105" s="870">
        <v>22026.284469999999</v>
      </c>
      <c r="I105" s="870">
        <v>87393.549269999989</v>
      </c>
      <c r="J105" s="870">
        <v>454.69183000000004</v>
      </c>
      <c r="K105" s="870">
        <v>15.35927</v>
      </c>
      <c r="L105" s="870">
        <v>94026.192900000009</v>
      </c>
      <c r="M105" s="870">
        <v>7413.7418699999998</v>
      </c>
      <c r="N105" s="870">
        <v>13125.281050000001</v>
      </c>
      <c r="O105" s="870">
        <v>82258.178739999988</v>
      </c>
      <c r="P105" s="870">
        <f t="shared" si="16"/>
        <v>913932.61732000008</v>
      </c>
      <c r="Q105" s="638">
        <f t="shared" si="17"/>
        <v>8.8694905419136622E-3</v>
      </c>
    </row>
    <row r="106" spans="1:17" ht="20.100000000000001" customHeight="1" thickBot="1">
      <c r="A106" s="869" t="s">
        <v>849</v>
      </c>
      <c r="B106" s="870">
        <v>137410.88083000001</v>
      </c>
      <c r="C106" s="870">
        <v>171142.32889999999</v>
      </c>
      <c r="D106" s="870">
        <v>117272.80283</v>
      </c>
      <c r="E106" s="870">
        <v>81102.343079999991</v>
      </c>
      <c r="F106" s="870">
        <v>98805.074569999997</v>
      </c>
      <c r="G106" s="870">
        <v>35384.544700000006</v>
      </c>
      <c r="H106" s="870">
        <v>30505.405340000001</v>
      </c>
      <c r="I106" s="870">
        <v>127248.87312</v>
      </c>
      <c r="J106" s="870">
        <v>601.63125000000002</v>
      </c>
      <c r="K106" s="870">
        <v>10.599020000000001</v>
      </c>
      <c r="L106" s="870">
        <v>135670.01169999997</v>
      </c>
      <c r="M106" s="870">
        <v>11395.210929999999</v>
      </c>
      <c r="N106" s="870">
        <v>23717.849569999998</v>
      </c>
      <c r="O106" s="870">
        <v>119996.7635</v>
      </c>
      <c r="P106" s="870">
        <f t="shared" si="16"/>
        <v>1090264.3193399999</v>
      </c>
      <c r="Q106" s="638">
        <f t="shared" si="17"/>
        <v>1.0580746200883459E-2</v>
      </c>
    </row>
    <row r="107" spans="1:17" ht="20.100000000000001" customHeight="1" thickTop="1" thickBot="1">
      <c r="A107" s="135" t="s">
        <v>7</v>
      </c>
      <c r="B107" s="871">
        <f>SUM(B93:B106)</f>
        <v>4518518.5014200006</v>
      </c>
      <c r="C107" s="871">
        <f t="shared" ref="C107:P107" si="18">SUM(C93:C106)</f>
        <v>5445789.56042</v>
      </c>
      <c r="D107" s="871">
        <f t="shared" si="18"/>
        <v>7386414.3131400002</v>
      </c>
      <c r="E107" s="871">
        <f t="shared" si="18"/>
        <v>3399900.0874899998</v>
      </c>
      <c r="F107" s="871">
        <f t="shared" si="18"/>
        <v>2805305.5361899999</v>
      </c>
      <c r="G107" s="871">
        <f t="shared" si="18"/>
        <v>1815388.2738199998</v>
      </c>
      <c r="H107" s="871">
        <f t="shared" si="18"/>
        <v>1244767.6038300002</v>
      </c>
      <c r="I107" s="871">
        <f t="shared" si="18"/>
        <v>1827646.5255700001</v>
      </c>
      <c r="J107" s="871">
        <f t="shared" si="18"/>
        <v>21427.905870000002</v>
      </c>
      <c r="K107" s="871">
        <f t="shared" si="18"/>
        <v>11904.830760000001</v>
      </c>
      <c r="L107" s="871">
        <f t="shared" si="18"/>
        <v>2458437.7808200005</v>
      </c>
      <c r="M107" s="871">
        <f t="shared" si="18"/>
        <v>343546.52642000007</v>
      </c>
      <c r="N107" s="871">
        <f t="shared" si="18"/>
        <v>1477161.5921399998</v>
      </c>
      <c r="O107" s="871">
        <f t="shared" si="18"/>
        <v>1736413.82186</v>
      </c>
      <c r="P107" s="871">
        <f t="shared" si="18"/>
        <v>34492622.859750003</v>
      </c>
      <c r="Q107" s="639">
        <f t="shared" si="17"/>
        <v>0.33474239393868799</v>
      </c>
    </row>
    <row r="108" spans="1:17" ht="20.100000000000001" customHeight="1" thickTop="1" thickBot="1">
      <c r="A108" s="872" t="s">
        <v>850</v>
      </c>
      <c r="B108" s="638">
        <f>+B107/$P$23</f>
        <v>4.385110713011596E-2</v>
      </c>
      <c r="C108" s="638">
        <f t="shared" ref="C108:P108" si="19">+C107/$P$23</f>
        <v>5.2850043957327474E-2</v>
      </c>
      <c r="D108" s="638">
        <f t="shared" si="19"/>
        <v>7.1683328341166169E-2</v>
      </c>
      <c r="E108" s="638">
        <f t="shared" si="19"/>
        <v>3.29951914374947E-2</v>
      </c>
      <c r="F108" s="638">
        <f t="shared" si="19"/>
        <v>2.7224798030928907E-2</v>
      </c>
      <c r="G108" s="638">
        <f t="shared" si="19"/>
        <v>1.7617895257708842E-2</v>
      </c>
      <c r="H108" s="638">
        <f t="shared" si="19"/>
        <v>1.208016245379835E-2</v>
      </c>
      <c r="I108" s="638">
        <f t="shared" si="19"/>
        <v>1.7736858566268554E-2</v>
      </c>
      <c r="J108" s="638">
        <f t="shared" si="19"/>
        <v>2.0795253921924143E-4</v>
      </c>
      <c r="K108" s="638">
        <f t="shared" si="19"/>
        <v>1.1553344505695888E-4</v>
      </c>
      <c r="L108" s="638">
        <f t="shared" si="19"/>
        <v>2.38585320532788E-2</v>
      </c>
      <c r="M108" s="638">
        <f t="shared" si="19"/>
        <v>3.334034270190175E-3</v>
      </c>
      <c r="N108" s="638">
        <f t="shared" si="19"/>
        <v>1.4335488768070195E-2</v>
      </c>
      <c r="O108" s="638">
        <f t="shared" si="19"/>
        <v>1.6851467688063653E-2</v>
      </c>
      <c r="P108" s="638">
        <f t="shared" si="19"/>
        <v>0.33474239393868799</v>
      </c>
      <c r="Q108" s="873"/>
    </row>
    <row r="109" spans="1:17" ht="20.100000000000001" customHeight="1" thickTop="1" thickBot="1">
      <c r="A109" s="867" t="s">
        <v>854</v>
      </c>
      <c r="B109" s="867" t="s">
        <v>307</v>
      </c>
      <c r="C109" s="867" t="s">
        <v>308</v>
      </c>
      <c r="D109" s="867" t="s">
        <v>309</v>
      </c>
      <c r="E109" s="867" t="s">
        <v>310</v>
      </c>
      <c r="F109" s="867" t="s">
        <v>311</v>
      </c>
      <c r="G109" s="867" t="s">
        <v>312</v>
      </c>
      <c r="H109" s="867" t="s">
        <v>313</v>
      </c>
      <c r="I109" s="867" t="s">
        <v>314</v>
      </c>
      <c r="J109" s="867" t="s">
        <v>315</v>
      </c>
      <c r="K109" s="867" t="s">
        <v>316</v>
      </c>
      <c r="L109" s="867" t="s">
        <v>317</v>
      </c>
      <c r="M109" s="867" t="s">
        <v>318</v>
      </c>
      <c r="N109" s="867" t="s">
        <v>1298</v>
      </c>
      <c r="O109" s="867" t="s">
        <v>1299</v>
      </c>
      <c r="P109" s="868" t="s">
        <v>319</v>
      </c>
      <c r="Q109" s="867" t="s">
        <v>728</v>
      </c>
    </row>
    <row r="110" spans="1:17" ht="20.100000000000001" customHeight="1" thickTop="1">
      <c r="A110" s="869" t="s">
        <v>836</v>
      </c>
      <c r="B110" s="870">
        <v>7</v>
      </c>
      <c r="C110" s="870">
        <v>9</v>
      </c>
      <c r="D110" s="870">
        <v>9</v>
      </c>
      <c r="E110" s="870">
        <v>3</v>
      </c>
      <c r="F110" s="870">
        <v>6</v>
      </c>
      <c r="G110" s="870">
        <v>3</v>
      </c>
      <c r="H110" s="870">
        <v>6</v>
      </c>
      <c r="I110" s="870">
        <v>0</v>
      </c>
      <c r="J110" s="870">
        <v>0</v>
      </c>
      <c r="K110" s="870">
        <v>0</v>
      </c>
      <c r="L110" s="870">
        <v>5</v>
      </c>
      <c r="M110" s="870">
        <v>0</v>
      </c>
      <c r="N110" s="870">
        <v>7</v>
      </c>
      <c r="O110" s="870">
        <v>4</v>
      </c>
      <c r="P110" s="870">
        <f>SUM(B110:O110)</f>
        <v>59</v>
      </c>
      <c r="Q110" s="638">
        <f>+P110/$P$40</f>
        <v>1.010120897774909E-5</v>
      </c>
    </row>
    <row r="111" spans="1:17" ht="20.100000000000001" customHeight="1">
      <c r="A111" s="869" t="s">
        <v>837</v>
      </c>
      <c r="B111" s="870">
        <v>5</v>
      </c>
      <c r="C111" s="870">
        <v>15</v>
      </c>
      <c r="D111" s="870">
        <v>10</v>
      </c>
      <c r="E111" s="870">
        <v>10</v>
      </c>
      <c r="F111" s="870">
        <v>9</v>
      </c>
      <c r="G111" s="870">
        <v>8</v>
      </c>
      <c r="H111" s="870">
        <v>13</v>
      </c>
      <c r="I111" s="870">
        <v>3</v>
      </c>
      <c r="J111" s="870">
        <v>0</v>
      </c>
      <c r="K111" s="870">
        <v>0</v>
      </c>
      <c r="L111" s="870">
        <v>1</v>
      </c>
      <c r="M111" s="870">
        <v>4</v>
      </c>
      <c r="N111" s="870">
        <v>4</v>
      </c>
      <c r="O111" s="870">
        <v>4</v>
      </c>
      <c r="P111" s="870">
        <f t="shared" ref="P111:P124" si="20">SUM(B111:O111)</f>
        <v>86</v>
      </c>
      <c r="Q111" s="638">
        <f t="shared" ref="Q111:Q124" si="21">+P111/$P$40</f>
        <v>1.4723796137057997E-5</v>
      </c>
    </row>
    <row r="112" spans="1:17" ht="20.100000000000001" customHeight="1">
      <c r="A112" s="869" t="s">
        <v>838</v>
      </c>
      <c r="B112" s="870">
        <v>28</v>
      </c>
      <c r="C112" s="870">
        <v>14</v>
      </c>
      <c r="D112" s="870">
        <v>33</v>
      </c>
      <c r="E112" s="870">
        <v>34</v>
      </c>
      <c r="F112" s="870">
        <v>11</v>
      </c>
      <c r="G112" s="870">
        <v>33</v>
      </c>
      <c r="H112" s="870">
        <v>16</v>
      </c>
      <c r="I112" s="870">
        <v>2</v>
      </c>
      <c r="J112" s="870">
        <v>0</v>
      </c>
      <c r="K112" s="870">
        <v>1</v>
      </c>
      <c r="L112" s="870">
        <v>3</v>
      </c>
      <c r="M112" s="870">
        <v>5</v>
      </c>
      <c r="N112" s="870">
        <v>1</v>
      </c>
      <c r="O112" s="870">
        <v>8</v>
      </c>
      <c r="P112" s="870">
        <f t="shared" si="20"/>
        <v>189</v>
      </c>
      <c r="Q112" s="638">
        <f t="shared" si="21"/>
        <v>3.235811011516234E-5</v>
      </c>
    </row>
    <row r="113" spans="1:17" ht="20.100000000000001" customHeight="1">
      <c r="A113" s="869" t="s">
        <v>839</v>
      </c>
      <c r="B113" s="870">
        <v>126</v>
      </c>
      <c r="C113" s="870">
        <v>104</v>
      </c>
      <c r="D113" s="870">
        <v>204</v>
      </c>
      <c r="E113" s="870">
        <v>121</v>
      </c>
      <c r="F113" s="870">
        <v>54</v>
      </c>
      <c r="G113" s="870">
        <v>89</v>
      </c>
      <c r="H113" s="870">
        <v>51</v>
      </c>
      <c r="I113" s="870">
        <v>24</v>
      </c>
      <c r="J113" s="870">
        <v>2</v>
      </c>
      <c r="K113" s="870">
        <v>1</v>
      </c>
      <c r="L113" s="870">
        <v>40</v>
      </c>
      <c r="M113" s="870">
        <v>18</v>
      </c>
      <c r="N113" s="870">
        <v>24</v>
      </c>
      <c r="O113" s="870">
        <v>22</v>
      </c>
      <c r="P113" s="870">
        <f t="shared" si="20"/>
        <v>880</v>
      </c>
      <c r="Q113" s="638">
        <f t="shared" si="21"/>
        <v>1.5066210000710508E-4</v>
      </c>
    </row>
    <row r="114" spans="1:17" ht="20.100000000000001" customHeight="1">
      <c r="A114" s="869" t="s">
        <v>840</v>
      </c>
      <c r="B114" s="870">
        <v>384</v>
      </c>
      <c r="C114" s="870">
        <v>247</v>
      </c>
      <c r="D114" s="870">
        <v>612</v>
      </c>
      <c r="E114" s="870">
        <v>381</v>
      </c>
      <c r="F114" s="870">
        <v>207</v>
      </c>
      <c r="G114" s="870">
        <v>165</v>
      </c>
      <c r="H114" s="870">
        <v>108</v>
      </c>
      <c r="I114" s="870">
        <v>55</v>
      </c>
      <c r="J114" s="870">
        <v>5</v>
      </c>
      <c r="K114" s="870">
        <v>2</v>
      </c>
      <c r="L114" s="870">
        <v>90</v>
      </c>
      <c r="M114" s="870">
        <v>24</v>
      </c>
      <c r="N114" s="870">
        <v>48</v>
      </c>
      <c r="O114" s="870">
        <v>61</v>
      </c>
      <c r="P114" s="870">
        <f t="shared" si="20"/>
        <v>2389</v>
      </c>
      <c r="Q114" s="638">
        <f t="shared" si="21"/>
        <v>4.0901336013292506E-4</v>
      </c>
    </row>
    <row r="115" spans="1:17" ht="20.100000000000001" customHeight="1">
      <c r="A115" s="869" t="s">
        <v>841</v>
      </c>
      <c r="B115" s="870">
        <v>1008</v>
      </c>
      <c r="C115" s="870">
        <v>790</v>
      </c>
      <c r="D115" s="870">
        <v>1778</v>
      </c>
      <c r="E115" s="870">
        <v>922</v>
      </c>
      <c r="F115" s="870">
        <v>696</v>
      </c>
      <c r="G115" s="870">
        <v>372</v>
      </c>
      <c r="H115" s="870">
        <v>252</v>
      </c>
      <c r="I115" s="870">
        <v>245</v>
      </c>
      <c r="J115" s="870">
        <v>5</v>
      </c>
      <c r="K115" s="870">
        <v>3</v>
      </c>
      <c r="L115" s="870">
        <v>366</v>
      </c>
      <c r="M115" s="870">
        <v>52</v>
      </c>
      <c r="N115" s="870">
        <v>115</v>
      </c>
      <c r="O115" s="870">
        <v>193</v>
      </c>
      <c r="P115" s="870">
        <f t="shared" si="20"/>
        <v>6797</v>
      </c>
      <c r="Q115" s="638">
        <f t="shared" si="21"/>
        <v>1.1636935156230605E-3</v>
      </c>
    </row>
    <row r="116" spans="1:17" ht="20.100000000000001" customHeight="1">
      <c r="A116" s="869" t="s">
        <v>842</v>
      </c>
      <c r="B116" s="870">
        <v>1579</v>
      </c>
      <c r="C116" s="870">
        <v>1385</v>
      </c>
      <c r="D116" s="870">
        <v>2767</v>
      </c>
      <c r="E116" s="870">
        <v>1344</v>
      </c>
      <c r="F116" s="870">
        <v>1065</v>
      </c>
      <c r="G116" s="870">
        <v>560</v>
      </c>
      <c r="H116" s="870">
        <v>392</v>
      </c>
      <c r="I116" s="870">
        <v>492</v>
      </c>
      <c r="J116" s="870">
        <v>8</v>
      </c>
      <c r="K116" s="870">
        <v>3</v>
      </c>
      <c r="L116" s="870">
        <v>721</v>
      </c>
      <c r="M116" s="870">
        <v>139</v>
      </c>
      <c r="N116" s="870">
        <v>175</v>
      </c>
      <c r="O116" s="870">
        <v>373</v>
      </c>
      <c r="P116" s="870">
        <f t="shared" si="20"/>
        <v>11003</v>
      </c>
      <c r="Q116" s="638">
        <f t="shared" si="21"/>
        <v>1.8837898708842923E-3</v>
      </c>
    </row>
    <row r="117" spans="1:17" ht="20.100000000000001" customHeight="1">
      <c r="A117" s="869" t="s">
        <v>843</v>
      </c>
      <c r="B117" s="870">
        <v>2941</v>
      </c>
      <c r="C117" s="870">
        <v>1837</v>
      </c>
      <c r="D117" s="870">
        <v>3394</v>
      </c>
      <c r="E117" s="870">
        <v>1592</v>
      </c>
      <c r="F117" s="870">
        <v>1431</v>
      </c>
      <c r="G117" s="870">
        <v>949</v>
      </c>
      <c r="H117" s="870">
        <v>531</v>
      </c>
      <c r="I117" s="870">
        <v>770</v>
      </c>
      <c r="J117" s="870">
        <v>8</v>
      </c>
      <c r="K117" s="870">
        <v>2</v>
      </c>
      <c r="L117" s="870">
        <v>1142</v>
      </c>
      <c r="M117" s="870">
        <v>163</v>
      </c>
      <c r="N117" s="870">
        <v>210</v>
      </c>
      <c r="O117" s="870">
        <v>675</v>
      </c>
      <c r="P117" s="870">
        <f t="shared" si="20"/>
        <v>15645</v>
      </c>
      <c r="Q117" s="638">
        <f t="shared" si="21"/>
        <v>2.6785324484217719E-3</v>
      </c>
    </row>
    <row r="118" spans="1:17" ht="20.100000000000001" customHeight="1">
      <c r="A118" s="869" t="s">
        <v>844</v>
      </c>
      <c r="B118" s="870">
        <v>2325</v>
      </c>
      <c r="C118" s="870">
        <v>1929</v>
      </c>
      <c r="D118" s="870">
        <v>3181</v>
      </c>
      <c r="E118" s="870">
        <v>1607</v>
      </c>
      <c r="F118" s="870">
        <v>1295</v>
      </c>
      <c r="G118" s="870">
        <v>670</v>
      </c>
      <c r="H118" s="870">
        <v>444</v>
      </c>
      <c r="I118" s="870">
        <v>927</v>
      </c>
      <c r="J118" s="870">
        <v>6</v>
      </c>
      <c r="K118" s="870">
        <v>0</v>
      </c>
      <c r="L118" s="870">
        <v>1204</v>
      </c>
      <c r="M118" s="870">
        <v>117</v>
      </c>
      <c r="N118" s="870">
        <v>168</v>
      </c>
      <c r="O118" s="870">
        <v>752</v>
      </c>
      <c r="P118" s="870">
        <f t="shared" si="20"/>
        <v>14625</v>
      </c>
      <c r="Q118" s="638">
        <f t="shared" si="21"/>
        <v>2.5039013779589907E-3</v>
      </c>
    </row>
    <row r="119" spans="1:17" ht="20.100000000000001" customHeight="1">
      <c r="A119" s="869" t="s">
        <v>845</v>
      </c>
      <c r="B119" s="870">
        <v>4839</v>
      </c>
      <c r="C119" s="870">
        <v>4216</v>
      </c>
      <c r="D119" s="870">
        <v>6049</v>
      </c>
      <c r="E119" s="870">
        <v>3018</v>
      </c>
      <c r="F119" s="870">
        <v>2807</v>
      </c>
      <c r="G119" s="870">
        <v>1422</v>
      </c>
      <c r="H119" s="870">
        <v>947</v>
      </c>
      <c r="I119" s="870">
        <v>2338</v>
      </c>
      <c r="J119" s="870">
        <v>19</v>
      </c>
      <c r="K119" s="870">
        <v>3</v>
      </c>
      <c r="L119" s="870">
        <v>2833</v>
      </c>
      <c r="M119" s="870">
        <v>254</v>
      </c>
      <c r="N119" s="870">
        <v>397</v>
      </c>
      <c r="O119" s="870">
        <v>1916</v>
      </c>
      <c r="P119" s="870">
        <f t="shared" si="20"/>
        <v>31058</v>
      </c>
      <c r="Q119" s="638">
        <f t="shared" si="21"/>
        <v>5.3173448886598522E-3</v>
      </c>
    </row>
    <row r="120" spans="1:17" ht="20.100000000000001" customHeight="1">
      <c r="A120" s="869" t="s">
        <v>846</v>
      </c>
      <c r="B120" s="870">
        <v>11342</v>
      </c>
      <c r="C120" s="870">
        <v>11807</v>
      </c>
      <c r="D120" s="870">
        <v>13850</v>
      </c>
      <c r="E120" s="870">
        <v>7387</v>
      </c>
      <c r="F120" s="870">
        <v>6895</v>
      </c>
      <c r="G120" s="870">
        <v>2952</v>
      </c>
      <c r="H120" s="870">
        <v>2307</v>
      </c>
      <c r="I120" s="870">
        <v>6940</v>
      </c>
      <c r="J120" s="870">
        <v>38</v>
      </c>
      <c r="K120" s="870">
        <v>4</v>
      </c>
      <c r="L120" s="870">
        <v>7801</v>
      </c>
      <c r="M120" s="870">
        <v>647</v>
      </c>
      <c r="N120" s="870">
        <v>1022</v>
      </c>
      <c r="O120" s="870">
        <v>5784</v>
      </c>
      <c r="P120" s="870">
        <f t="shared" si="20"/>
        <v>78776</v>
      </c>
      <c r="Q120" s="638">
        <f t="shared" si="21"/>
        <v>1.3486997261545125E-2</v>
      </c>
    </row>
    <row r="121" spans="1:17" ht="20.100000000000001" customHeight="1">
      <c r="A121" s="869" t="s">
        <v>847</v>
      </c>
      <c r="B121" s="870">
        <v>42930</v>
      </c>
      <c r="C121" s="870">
        <v>51269</v>
      </c>
      <c r="D121" s="870">
        <v>47593</v>
      </c>
      <c r="E121" s="870">
        <v>27881</v>
      </c>
      <c r="F121" s="870">
        <v>28466</v>
      </c>
      <c r="G121" s="870">
        <v>10702</v>
      </c>
      <c r="H121" s="870">
        <v>8268</v>
      </c>
      <c r="I121" s="870">
        <v>30719</v>
      </c>
      <c r="J121" s="870">
        <v>151</v>
      </c>
      <c r="K121" s="870">
        <v>7</v>
      </c>
      <c r="L121" s="870">
        <v>34772</v>
      </c>
      <c r="M121" s="870">
        <v>3236</v>
      </c>
      <c r="N121" s="870">
        <v>4238</v>
      </c>
      <c r="O121" s="870">
        <v>27865</v>
      </c>
      <c r="P121" s="870">
        <f t="shared" si="20"/>
        <v>318097</v>
      </c>
      <c r="Q121" s="638">
        <f t="shared" si="21"/>
        <v>5.4460411393136482E-2</v>
      </c>
    </row>
    <row r="122" spans="1:17" ht="20.100000000000001" customHeight="1">
      <c r="A122" s="869" t="s">
        <v>848</v>
      </c>
      <c r="B122" s="870">
        <v>25761</v>
      </c>
      <c r="C122" s="870">
        <v>32513</v>
      </c>
      <c r="D122" s="870">
        <v>24482</v>
      </c>
      <c r="E122" s="870">
        <v>16183</v>
      </c>
      <c r="F122" s="870">
        <v>18596</v>
      </c>
      <c r="G122" s="870">
        <v>6037</v>
      </c>
      <c r="H122" s="870">
        <v>4500</v>
      </c>
      <c r="I122" s="870">
        <v>17807</v>
      </c>
      <c r="J122" s="870">
        <v>94</v>
      </c>
      <c r="K122" s="870">
        <v>3</v>
      </c>
      <c r="L122" s="870">
        <v>19266</v>
      </c>
      <c r="M122" s="870">
        <v>1499</v>
      </c>
      <c r="N122" s="870">
        <v>2686</v>
      </c>
      <c r="O122" s="870">
        <v>16842</v>
      </c>
      <c r="P122" s="870">
        <f t="shared" si="20"/>
        <v>186269</v>
      </c>
      <c r="Q122" s="638">
        <f t="shared" si="21"/>
        <v>3.1890543984344835E-2</v>
      </c>
    </row>
    <row r="123" spans="1:17" ht="20.100000000000001" customHeight="1" thickBot="1">
      <c r="A123" s="869" t="s">
        <v>849</v>
      </c>
      <c r="B123" s="870">
        <v>489389</v>
      </c>
      <c r="C123" s="870">
        <v>612918</v>
      </c>
      <c r="D123" s="870">
        <v>407940</v>
      </c>
      <c r="E123" s="870">
        <v>245177</v>
      </c>
      <c r="F123" s="870">
        <v>489979</v>
      </c>
      <c r="G123" s="870">
        <v>121414</v>
      </c>
      <c r="H123" s="870">
        <v>132329</v>
      </c>
      <c r="I123" s="870">
        <v>726024</v>
      </c>
      <c r="J123" s="870">
        <v>1983</v>
      </c>
      <c r="K123" s="870">
        <v>38</v>
      </c>
      <c r="L123" s="870">
        <v>646472</v>
      </c>
      <c r="M123" s="870">
        <v>67007</v>
      </c>
      <c r="N123" s="870">
        <v>183809</v>
      </c>
      <c r="O123" s="870">
        <v>837277</v>
      </c>
      <c r="P123" s="870">
        <f t="shared" si="20"/>
        <v>4961756</v>
      </c>
      <c r="Q123" s="638">
        <f t="shared" si="21"/>
        <v>0.84948702123051556</v>
      </c>
    </row>
    <row r="124" spans="1:17" ht="20.100000000000001" customHeight="1" thickTop="1" thickBot="1">
      <c r="A124" s="135" t="s">
        <v>7</v>
      </c>
      <c r="B124" s="871">
        <f>SUM(B110:B123)</f>
        <v>582664</v>
      </c>
      <c r="C124" s="871">
        <f t="shared" ref="C124:N124" si="22">SUM(C110:C123)</f>
        <v>719053</v>
      </c>
      <c r="D124" s="871">
        <f t="shared" si="22"/>
        <v>511902</v>
      </c>
      <c r="E124" s="871">
        <f t="shared" si="22"/>
        <v>305660</v>
      </c>
      <c r="F124" s="871">
        <f t="shared" si="22"/>
        <v>551517</v>
      </c>
      <c r="G124" s="871">
        <f t="shared" si="22"/>
        <v>145376</v>
      </c>
      <c r="H124" s="871">
        <f t="shared" si="22"/>
        <v>150164</v>
      </c>
      <c r="I124" s="871">
        <f t="shared" si="22"/>
        <v>786346</v>
      </c>
      <c r="J124" s="871">
        <f t="shared" si="22"/>
        <v>2319</v>
      </c>
      <c r="K124" s="871">
        <f t="shared" si="22"/>
        <v>67</v>
      </c>
      <c r="L124" s="871">
        <f t="shared" si="22"/>
        <v>714716</v>
      </c>
      <c r="M124" s="871">
        <f t="shared" si="22"/>
        <v>73165</v>
      </c>
      <c r="N124" s="871">
        <f t="shared" si="22"/>
        <v>192904</v>
      </c>
      <c r="O124" s="871"/>
      <c r="P124" s="871">
        <f t="shared" si="20"/>
        <v>4735853</v>
      </c>
      <c r="Q124" s="639">
        <f t="shared" si="21"/>
        <v>0.81081086171016892</v>
      </c>
    </row>
    <row r="125" spans="1:17" ht="20.100000000000001" customHeight="1" thickTop="1">
      <c r="A125" s="872" t="s">
        <v>850</v>
      </c>
      <c r="B125" s="638">
        <f>+B124/$P$40</f>
        <v>9.9756115725613492E-2</v>
      </c>
      <c r="C125" s="638">
        <f t="shared" ref="C125:P125" si="23">+C124/$P$40</f>
        <v>0.12310685795046469</v>
      </c>
      <c r="D125" s="638">
        <f t="shared" si="23"/>
        <v>8.7641170815723993E-2</v>
      </c>
      <c r="E125" s="638">
        <f t="shared" si="23"/>
        <v>5.2331110782013343E-2</v>
      </c>
      <c r="F125" s="638">
        <f t="shared" si="23"/>
        <v>9.4423533420021105E-2</v>
      </c>
      <c r="G125" s="638">
        <f t="shared" si="23"/>
        <v>2.4889378921173759E-2</v>
      </c>
      <c r="H125" s="638">
        <f t="shared" si="23"/>
        <v>2.5709117710757873E-2</v>
      </c>
      <c r="I125" s="638">
        <f t="shared" si="23"/>
        <v>0.13462788601384892</v>
      </c>
      <c r="J125" s="638">
        <f t="shared" si="23"/>
        <v>3.9702887490508713E-4</v>
      </c>
      <c r="K125" s="638">
        <f t="shared" si="23"/>
        <v>1.1470864432359137E-5</v>
      </c>
      <c r="L125" s="638">
        <f t="shared" si="23"/>
        <v>0.12236433348713423</v>
      </c>
      <c r="M125" s="638">
        <f t="shared" si="23"/>
        <v>1.2526355167068005E-2</v>
      </c>
      <c r="N125" s="638">
        <f t="shared" si="23"/>
        <v>3.3026501977012047E-2</v>
      </c>
      <c r="O125" s="638">
        <f t="shared" si="23"/>
        <v>0</v>
      </c>
      <c r="P125" s="638">
        <f t="shared" si="23"/>
        <v>0.81081086171016892</v>
      </c>
      <c r="Q125" s="875"/>
    </row>
    <row r="126" spans="1:17" ht="20.100000000000001" customHeight="1" thickBot="1">
      <c r="A126" s="876"/>
      <c r="B126" s="641"/>
      <c r="C126" s="877"/>
      <c r="D126" s="877"/>
      <c r="E126" s="877"/>
      <c r="F126" s="877"/>
      <c r="G126" s="641"/>
      <c r="H126" s="641"/>
      <c r="I126" s="641"/>
      <c r="J126" s="641"/>
      <c r="K126" s="641"/>
      <c r="L126" s="641"/>
      <c r="M126" s="641"/>
      <c r="N126" s="641"/>
      <c r="O126" s="641"/>
      <c r="P126" s="642"/>
      <c r="Q126" s="642"/>
    </row>
    <row r="127" spans="1:17" ht="20.100000000000001" customHeight="1" thickTop="1">
      <c r="A127" s="635" t="s">
        <v>857</v>
      </c>
      <c r="B127" s="216"/>
      <c r="C127" s="870"/>
      <c r="D127" s="870"/>
      <c r="E127" s="870"/>
      <c r="F127" s="870"/>
      <c r="G127" s="216"/>
      <c r="H127" s="216"/>
      <c r="I127" s="216"/>
      <c r="J127" s="216"/>
      <c r="K127" s="216"/>
      <c r="L127" s="216"/>
      <c r="M127" s="216"/>
      <c r="N127" s="216"/>
      <c r="O127" s="216"/>
      <c r="P127" s="643"/>
    </row>
    <row r="128" spans="1:17" ht="20.100000000000001" customHeight="1">
      <c r="A128" s="635"/>
      <c r="B128" s="216"/>
      <c r="C128" s="870"/>
      <c r="D128" s="870"/>
      <c r="E128" s="870"/>
      <c r="F128" s="870"/>
      <c r="G128" s="216"/>
      <c r="H128" s="216"/>
      <c r="I128" s="216"/>
      <c r="J128" s="216"/>
      <c r="K128" s="216"/>
      <c r="L128" s="216"/>
      <c r="M128" s="216"/>
      <c r="N128" s="216"/>
      <c r="O128" s="216"/>
      <c r="P128" s="643"/>
    </row>
    <row r="129" spans="1:17" ht="20.100000000000001" customHeight="1">
      <c r="A129" s="1190" t="s">
        <v>1294</v>
      </c>
      <c r="B129" s="1190"/>
      <c r="C129" s="1190"/>
      <c r="D129" s="1190"/>
      <c r="E129" s="1190"/>
      <c r="F129" s="1190"/>
      <c r="G129" s="1190"/>
      <c r="H129" s="1190"/>
      <c r="I129" s="1190"/>
      <c r="J129" s="1190"/>
      <c r="K129" s="1190"/>
      <c r="L129" s="1190"/>
      <c r="M129" s="1190"/>
      <c r="N129" s="1190"/>
      <c r="O129" s="1190"/>
      <c r="P129" s="1190"/>
      <c r="Q129" s="1190"/>
    </row>
    <row r="130" spans="1:17" ht="30" customHeight="1">
      <c r="A130" s="1190" t="s">
        <v>858</v>
      </c>
      <c r="B130" s="1190"/>
      <c r="C130" s="1190"/>
      <c r="D130" s="1190"/>
      <c r="E130" s="1190"/>
      <c r="F130" s="1190"/>
      <c r="G130" s="1190"/>
      <c r="H130" s="1190"/>
      <c r="I130" s="1190"/>
      <c r="J130" s="1190"/>
      <c r="K130" s="1190"/>
      <c r="L130" s="1190"/>
      <c r="M130" s="1190"/>
      <c r="N130" s="1190"/>
      <c r="O130" s="1190"/>
      <c r="P130" s="1190"/>
      <c r="Q130" s="1190"/>
    </row>
    <row r="131" spans="1:17" ht="26.25">
      <c r="A131" s="1190" t="s">
        <v>1480</v>
      </c>
      <c r="B131" s="1190"/>
      <c r="C131" s="1190"/>
      <c r="D131" s="1190"/>
      <c r="E131" s="1190"/>
      <c r="F131" s="1190"/>
      <c r="G131" s="1190"/>
      <c r="H131" s="1190"/>
      <c r="I131" s="1190"/>
      <c r="J131" s="1190"/>
      <c r="K131" s="1190"/>
      <c r="L131" s="1190"/>
      <c r="M131" s="1190"/>
      <c r="N131" s="1190"/>
      <c r="O131" s="1190"/>
      <c r="P131" s="1190"/>
      <c r="Q131" s="1190"/>
    </row>
    <row r="132" spans="1:17" ht="25.5">
      <c r="A132" s="1191" t="s">
        <v>2</v>
      </c>
      <c r="B132" s="1191"/>
      <c r="C132" s="1191"/>
      <c r="D132" s="1191"/>
      <c r="E132" s="1191"/>
      <c r="F132" s="1191"/>
      <c r="G132" s="1191"/>
      <c r="H132" s="1191"/>
      <c r="I132" s="1191"/>
      <c r="J132" s="1191"/>
      <c r="K132" s="1191"/>
      <c r="L132" s="1191"/>
      <c r="M132" s="1191"/>
      <c r="N132" s="1191"/>
      <c r="O132" s="1191"/>
      <c r="P132" s="1191"/>
      <c r="Q132" s="1191"/>
    </row>
    <row r="133" spans="1:17" ht="20.100000000000001" customHeight="1" thickBot="1">
      <c r="A133" s="880"/>
      <c r="B133" s="216"/>
      <c r="C133" s="216"/>
      <c r="D133" s="216"/>
      <c r="E133" s="216"/>
      <c r="F133" s="216"/>
      <c r="G133" s="216"/>
      <c r="H133" s="216"/>
      <c r="I133" s="216"/>
      <c r="J133" s="216"/>
      <c r="K133" s="216"/>
      <c r="L133" s="216"/>
      <c r="M133" s="216"/>
      <c r="N133" s="216"/>
      <c r="O133" s="216"/>
      <c r="P133" s="216"/>
    </row>
    <row r="134" spans="1:17" ht="20.100000000000001" customHeight="1" thickTop="1" thickBot="1">
      <c r="A134" s="867" t="s">
        <v>834</v>
      </c>
      <c r="B134" s="867" t="s">
        <v>307</v>
      </c>
      <c r="C134" s="867" t="s">
        <v>308</v>
      </c>
      <c r="D134" s="867" t="s">
        <v>309</v>
      </c>
      <c r="E134" s="867" t="s">
        <v>310</v>
      </c>
      <c r="F134" s="867" t="s">
        <v>311</v>
      </c>
      <c r="G134" s="867" t="s">
        <v>312</v>
      </c>
      <c r="H134" s="867" t="s">
        <v>313</v>
      </c>
      <c r="I134" s="867" t="s">
        <v>314</v>
      </c>
      <c r="J134" s="867" t="s">
        <v>315</v>
      </c>
      <c r="K134" s="867" t="s">
        <v>316</v>
      </c>
      <c r="L134" s="867" t="s">
        <v>317</v>
      </c>
      <c r="M134" s="867" t="s">
        <v>318</v>
      </c>
      <c r="N134" s="867" t="s">
        <v>1298</v>
      </c>
      <c r="O134" s="867" t="s">
        <v>1299</v>
      </c>
      <c r="P134" s="868" t="s">
        <v>319</v>
      </c>
      <c r="Q134" s="881" t="s">
        <v>835</v>
      </c>
    </row>
    <row r="135" spans="1:17" ht="20.100000000000001" customHeight="1" thickTop="1">
      <c r="A135" s="869" t="s">
        <v>836</v>
      </c>
      <c r="B135" s="870">
        <v>917145.66666999995</v>
      </c>
      <c r="C135" s="870">
        <v>298764</v>
      </c>
      <c r="D135" s="870">
        <v>503417.05657999997</v>
      </c>
      <c r="E135" s="870">
        <v>176750</v>
      </c>
      <c r="F135" s="870">
        <v>966450.56608000002</v>
      </c>
      <c r="G135" s="870">
        <v>74927.102959999989</v>
      </c>
      <c r="H135" s="870">
        <v>123974.45808</v>
      </c>
      <c r="I135" s="870">
        <v>110000</v>
      </c>
      <c r="J135" s="870">
        <v>0</v>
      </c>
      <c r="K135" s="870">
        <v>49699.861199999999</v>
      </c>
      <c r="L135" s="870">
        <v>99105.792199999996</v>
      </c>
      <c r="M135" s="870">
        <v>15539.583329999999</v>
      </c>
      <c r="N135" s="870">
        <v>0</v>
      </c>
      <c r="O135" s="870">
        <v>65000</v>
      </c>
      <c r="P135" s="870">
        <f>SUM(B135:O135)</f>
        <v>3400774.0870999997</v>
      </c>
      <c r="Q135" s="848">
        <f>+P135/$P$23</f>
        <v>3.3003673388053885E-2</v>
      </c>
    </row>
    <row r="136" spans="1:17" ht="20.100000000000001" customHeight="1">
      <c r="A136" s="869" t="s">
        <v>837</v>
      </c>
      <c r="B136" s="870">
        <v>1233571.60247</v>
      </c>
      <c r="C136" s="870">
        <v>1295869.93071</v>
      </c>
      <c r="D136" s="870">
        <v>956878.37837000005</v>
      </c>
      <c r="E136" s="870">
        <v>733200.40439000004</v>
      </c>
      <c r="F136" s="870">
        <v>583000</v>
      </c>
      <c r="G136" s="870">
        <v>862889.05621000007</v>
      </c>
      <c r="H136" s="870">
        <v>557629.56113000005</v>
      </c>
      <c r="I136" s="870">
        <v>991725</v>
      </c>
      <c r="J136" s="870">
        <v>0</v>
      </c>
      <c r="K136" s="870">
        <v>0</v>
      </c>
      <c r="L136" s="870">
        <v>937063.35436</v>
      </c>
      <c r="M136" s="870">
        <v>202480</v>
      </c>
      <c r="N136" s="870">
        <v>251054.70828999998</v>
      </c>
      <c r="O136" s="870">
        <v>626477.55560000008</v>
      </c>
      <c r="P136" s="870">
        <f t="shared" ref="P136:P148" si="24">SUM(B136:O136)</f>
        <v>9231839.5515300017</v>
      </c>
      <c r="Q136" s="848">
        <f t="shared" ref="Q136:Q149" si="25">+P136/$P$23</f>
        <v>8.9592724928527351E-2</v>
      </c>
    </row>
    <row r="137" spans="1:17" ht="20.100000000000001" customHeight="1">
      <c r="A137" s="869" t="s">
        <v>838</v>
      </c>
      <c r="B137" s="870">
        <v>1460438.91919</v>
      </c>
      <c r="C137" s="870">
        <v>1238535</v>
      </c>
      <c r="D137" s="870">
        <v>2009432.6862600001</v>
      </c>
      <c r="E137" s="870">
        <v>1657580.9457999999</v>
      </c>
      <c r="F137" s="870">
        <v>1596924.99997</v>
      </c>
      <c r="G137" s="870">
        <v>759355.98878999997</v>
      </c>
      <c r="H137" s="870">
        <v>1905188.5374200002</v>
      </c>
      <c r="I137" s="870">
        <v>1637818.8819300001</v>
      </c>
      <c r="J137" s="870">
        <v>0</v>
      </c>
      <c r="K137" s="870">
        <v>0</v>
      </c>
      <c r="L137" s="870">
        <v>1261182.24</v>
      </c>
      <c r="M137" s="870">
        <v>391329.91961000004</v>
      </c>
      <c r="N137" s="870">
        <v>828465.55874999997</v>
      </c>
      <c r="O137" s="870">
        <v>1596722.7</v>
      </c>
      <c r="P137" s="870">
        <f t="shared" si="24"/>
        <v>16342976.377719998</v>
      </c>
      <c r="Q137" s="848">
        <f t="shared" si="25"/>
        <v>0.15860455318245029</v>
      </c>
    </row>
    <row r="138" spans="1:17" ht="20.100000000000001" customHeight="1">
      <c r="A138" s="869" t="s">
        <v>839</v>
      </c>
      <c r="B138" s="870">
        <v>363456.57136</v>
      </c>
      <c r="C138" s="870">
        <v>377645.92943999998</v>
      </c>
      <c r="D138" s="870">
        <v>368973.02506000001</v>
      </c>
      <c r="E138" s="870">
        <v>293073.29381</v>
      </c>
      <c r="F138" s="870">
        <v>292764.39964999998</v>
      </c>
      <c r="G138" s="870">
        <v>221055.30009</v>
      </c>
      <c r="H138" s="870">
        <v>401001.65577999997</v>
      </c>
      <c r="I138" s="870">
        <v>569749.09820000001</v>
      </c>
      <c r="J138" s="870">
        <v>4585.0870100000002</v>
      </c>
      <c r="K138" s="870">
        <v>0</v>
      </c>
      <c r="L138" s="870">
        <v>360812.06150000001</v>
      </c>
      <c r="M138" s="870">
        <v>213892.79571999999</v>
      </c>
      <c r="N138" s="870">
        <v>327174.65002</v>
      </c>
      <c r="O138" s="870">
        <v>454932.63406000001</v>
      </c>
      <c r="P138" s="870">
        <f t="shared" si="24"/>
        <v>4249116.501699999</v>
      </c>
      <c r="Q138" s="848">
        <f t="shared" si="25"/>
        <v>4.1236627196687178E-2</v>
      </c>
    </row>
    <row r="139" spans="1:17" ht="20.100000000000001" customHeight="1">
      <c r="A139" s="869" t="s">
        <v>840</v>
      </c>
      <c r="B139" s="870">
        <v>235232.04684</v>
      </c>
      <c r="C139" s="870">
        <v>218236.53208999999</v>
      </c>
      <c r="D139" s="870">
        <v>490324.26941000001</v>
      </c>
      <c r="E139" s="870">
        <v>83482.896699999998</v>
      </c>
      <c r="F139" s="870">
        <v>167241.90630999999</v>
      </c>
      <c r="G139" s="870">
        <v>169819.35622999998</v>
      </c>
      <c r="H139" s="870">
        <v>265440.58885</v>
      </c>
      <c r="I139" s="870">
        <v>358603.03554000001</v>
      </c>
      <c r="J139" s="870">
        <v>0</v>
      </c>
      <c r="K139" s="870">
        <v>0</v>
      </c>
      <c r="L139" s="870">
        <v>250383.73879</v>
      </c>
      <c r="M139" s="870">
        <v>168396.50519</v>
      </c>
      <c r="N139" s="870">
        <v>256554.68786000001</v>
      </c>
      <c r="O139" s="870">
        <v>213671.57512999998</v>
      </c>
      <c r="P139" s="870">
        <f t="shared" si="24"/>
        <v>2877387.1389399995</v>
      </c>
      <c r="Q139" s="848">
        <f t="shared" si="25"/>
        <v>2.7924332199773708E-2</v>
      </c>
    </row>
    <row r="140" spans="1:17" ht="20.100000000000001" customHeight="1">
      <c r="A140" s="869" t="s">
        <v>841</v>
      </c>
      <c r="B140" s="870">
        <v>61611.968200000003</v>
      </c>
      <c r="C140" s="870">
        <v>104303.87273</v>
      </c>
      <c r="D140" s="870">
        <v>277367.11901999998</v>
      </c>
      <c r="E140" s="870">
        <v>50367.327899999997</v>
      </c>
      <c r="F140" s="870">
        <v>46327.778299999998</v>
      </c>
      <c r="G140" s="870">
        <v>86276.991439999998</v>
      </c>
      <c r="H140" s="870">
        <v>112432.00951</v>
      </c>
      <c r="I140" s="870">
        <v>134841.28372000001</v>
      </c>
      <c r="J140" s="870">
        <v>548.79999999999995</v>
      </c>
      <c r="K140" s="870">
        <v>376.73061999999999</v>
      </c>
      <c r="L140" s="870">
        <v>79908.963159999999</v>
      </c>
      <c r="M140" s="870">
        <v>52998.800159999999</v>
      </c>
      <c r="N140" s="870">
        <v>63934.232880000003</v>
      </c>
      <c r="O140" s="870">
        <v>63917.953310000004</v>
      </c>
      <c r="P140" s="870">
        <f t="shared" si="24"/>
        <v>1135213.8309500001</v>
      </c>
      <c r="Q140" s="848">
        <f t="shared" si="25"/>
        <v>1.1016970119948318E-2</v>
      </c>
    </row>
    <row r="141" spans="1:17" ht="20.100000000000001" customHeight="1">
      <c r="A141" s="869" t="s">
        <v>842</v>
      </c>
      <c r="B141" s="870">
        <v>29268.933100000002</v>
      </c>
      <c r="C141" s="870">
        <v>16549.84158</v>
      </c>
      <c r="D141" s="870">
        <v>67374.939050000001</v>
      </c>
      <c r="E141" s="870">
        <v>35422.831600000005</v>
      </c>
      <c r="F141" s="870">
        <v>12849.526609999999</v>
      </c>
      <c r="G141" s="870">
        <v>22838.14256</v>
      </c>
      <c r="H141" s="870">
        <v>16574.225259999999</v>
      </c>
      <c r="I141" s="870">
        <v>90660.256420000005</v>
      </c>
      <c r="J141" s="870">
        <v>560</v>
      </c>
      <c r="K141" s="870">
        <v>0</v>
      </c>
      <c r="L141" s="870">
        <v>31688.51066</v>
      </c>
      <c r="M141" s="870">
        <v>17264.511620000001</v>
      </c>
      <c r="N141" s="870">
        <v>11950.828449999999</v>
      </c>
      <c r="O141" s="870">
        <v>22027.73618</v>
      </c>
      <c r="P141" s="870">
        <f t="shared" si="24"/>
        <v>375030.28308999998</v>
      </c>
      <c r="Q141" s="848">
        <f t="shared" si="25"/>
        <v>3.6395763601829016E-3</v>
      </c>
    </row>
    <row r="142" spans="1:17" ht="20.100000000000001" customHeight="1">
      <c r="A142" s="869" t="s">
        <v>843</v>
      </c>
      <c r="B142" s="870">
        <v>22286.981359999998</v>
      </c>
      <c r="C142" s="870">
        <v>9556.0993200000012</v>
      </c>
      <c r="D142" s="870">
        <v>41799.470420000005</v>
      </c>
      <c r="E142" s="870">
        <v>14329.14459</v>
      </c>
      <c r="F142" s="870">
        <v>9423.5216600000003</v>
      </c>
      <c r="G142" s="870">
        <v>4965.0925700000007</v>
      </c>
      <c r="H142" s="870">
        <v>9055.1490599999997</v>
      </c>
      <c r="I142" s="870">
        <v>42204.70192</v>
      </c>
      <c r="J142" s="870">
        <v>427.30865999999997</v>
      </c>
      <c r="K142" s="870">
        <v>0</v>
      </c>
      <c r="L142" s="870">
        <v>28310.033899999999</v>
      </c>
      <c r="M142" s="870">
        <v>7307.7732599999999</v>
      </c>
      <c r="N142" s="870">
        <v>7392.60682</v>
      </c>
      <c r="O142" s="870">
        <v>57638.910680000001</v>
      </c>
      <c r="P142" s="870">
        <f t="shared" si="24"/>
        <v>254696.79421999998</v>
      </c>
      <c r="Q142" s="848">
        <f t="shared" si="25"/>
        <v>2.4717695425012431E-3</v>
      </c>
    </row>
    <row r="143" spans="1:17" ht="20.100000000000001" customHeight="1">
      <c r="A143" s="869" t="s">
        <v>844</v>
      </c>
      <c r="B143" s="870">
        <v>11332.594800000001</v>
      </c>
      <c r="C143" s="870">
        <v>4226.82942</v>
      </c>
      <c r="D143" s="870">
        <v>16740.028180000001</v>
      </c>
      <c r="E143" s="870">
        <v>7268.4406900000004</v>
      </c>
      <c r="F143" s="870">
        <v>5845.0895899999996</v>
      </c>
      <c r="G143" s="870">
        <v>4381.7844299999997</v>
      </c>
      <c r="H143" s="870">
        <v>4632.2569800000001</v>
      </c>
      <c r="I143" s="870">
        <v>18924.465029999999</v>
      </c>
      <c r="J143" s="870">
        <v>0</v>
      </c>
      <c r="K143" s="870">
        <v>0</v>
      </c>
      <c r="L143" s="870">
        <v>15149.115699999998</v>
      </c>
      <c r="M143" s="870">
        <v>5363.9346699999996</v>
      </c>
      <c r="N143" s="870">
        <v>3061.6712599999996</v>
      </c>
      <c r="O143" s="870">
        <v>16716.01426</v>
      </c>
      <c r="P143" s="870">
        <f t="shared" si="24"/>
        <v>113642.22500999999</v>
      </c>
      <c r="Q143" s="848">
        <f t="shared" si="25"/>
        <v>1.102869752962653E-3</v>
      </c>
    </row>
    <row r="144" spans="1:17" ht="20.100000000000001" customHeight="1">
      <c r="A144" s="869" t="s">
        <v>845</v>
      </c>
      <c r="B144" s="870">
        <v>19645.5448</v>
      </c>
      <c r="C144" s="870">
        <v>6363.5295999999998</v>
      </c>
      <c r="D144" s="870">
        <v>25863.93723</v>
      </c>
      <c r="E144" s="870">
        <v>12886.1759</v>
      </c>
      <c r="F144" s="870">
        <v>9614.6992799999989</v>
      </c>
      <c r="G144" s="870">
        <v>6343.30285</v>
      </c>
      <c r="H144" s="870">
        <v>5690.7549000000008</v>
      </c>
      <c r="I144" s="870">
        <v>43479.938000000002</v>
      </c>
      <c r="J144" s="870">
        <v>76.203419999999994</v>
      </c>
      <c r="K144" s="870">
        <v>0</v>
      </c>
      <c r="L144" s="870">
        <v>33800.948400000001</v>
      </c>
      <c r="M144" s="870">
        <v>7594.1205</v>
      </c>
      <c r="N144" s="870">
        <v>7202.5235499999999</v>
      </c>
      <c r="O144" s="870">
        <v>41378.758719999998</v>
      </c>
      <c r="P144" s="870">
        <f t="shared" si="24"/>
        <v>219940.43715000001</v>
      </c>
      <c r="Q144" s="848">
        <f t="shared" si="25"/>
        <v>2.1344676731274289E-3</v>
      </c>
    </row>
    <row r="145" spans="1:17" ht="20.100000000000001" customHeight="1">
      <c r="A145" s="869" t="s">
        <v>846</v>
      </c>
      <c r="B145" s="870">
        <v>15676.462390000001</v>
      </c>
      <c r="C145" s="870">
        <v>5769.4732699999995</v>
      </c>
      <c r="D145" s="870">
        <v>25746.119859999999</v>
      </c>
      <c r="E145" s="870">
        <v>13044.97214</v>
      </c>
      <c r="F145" s="870">
        <v>8793.3006600000008</v>
      </c>
      <c r="G145" s="870">
        <v>4831.6130400000002</v>
      </c>
      <c r="H145" s="870">
        <v>5435.8184900000006</v>
      </c>
      <c r="I145" s="870">
        <v>49406.663140000004</v>
      </c>
      <c r="J145" s="870">
        <v>114.59685</v>
      </c>
      <c r="K145" s="870">
        <v>54</v>
      </c>
      <c r="L145" s="870">
        <v>39493.636310000002</v>
      </c>
      <c r="M145" s="870">
        <v>6691.2376799999993</v>
      </c>
      <c r="N145" s="870">
        <v>5709.3154000000004</v>
      </c>
      <c r="O145" s="870">
        <v>45651.487580000001</v>
      </c>
      <c r="P145" s="870">
        <f t="shared" si="24"/>
        <v>226418.69680999999</v>
      </c>
      <c r="Q145" s="848">
        <f t="shared" si="25"/>
        <v>2.1973375846433591E-3</v>
      </c>
    </row>
    <row r="146" spans="1:17" ht="20.100000000000001" customHeight="1">
      <c r="A146" s="869" t="s">
        <v>847</v>
      </c>
      <c r="B146" s="870">
        <v>9227.2378599999993</v>
      </c>
      <c r="C146" s="870">
        <v>3319.86942</v>
      </c>
      <c r="D146" s="870">
        <v>15269.019619999999</v>
      </c>
      <c r="E146" s="870">
        <v>7104.5769</v>
      </c>
      <c r="F146" s="870">
        <v>6297.5632999999998</v>
      </c>
      <c r="G146" s="870">
        <v>3177.2607200000002</v>
      </c>
      <c r="H146" s="870">
        <v>4548.8632200000002</v>
      </c>
      <c r="I146" s="870">
        <v>48263.77319</v>
      </c>
      <c r="J146" s="870">
        <v>10.976000000000001</v>
      </c>
      <c r="K146" s="870">
        <v>0</v>
      </c>
      <c r="L146" s="870">
        <v>43218.453999999998</v>
      </c>
      <c r="M146" s="870">
        <v>5991.5099900000005</v>
      </c>
      <c r="N146" s="870">
        <v>3508.2386200000001</v>
      </c>
      <c r="O146" s="870">
        <v>43036.70796</v>
      </c>
      <c r="P146" s="870">
        <f t="shared" si="24"/>
        <v>192974.05079999997</v>
      </c>
      <c r="Q146" s="848">
        <f t="shared" si="25"/>
        <v>1.8727655474474452E-3</v>
      </c>
    </row>
    <row r="147" spans="1:17" ht="20.100000000000001" customHeight="1">
      <c r="A147" s="869" t="s">
        <v>848</v>
      </c>
      <c r="B147" s="870">
        <v>121.96458</v>
      </c>
      <c r="C147" s="870">
        <v>49.596609999999998</v>
      </c>
      <c r="D147" s="870">
        <v>837.49420999999995</v>
      </c>
      <c r="E147" s="870">
        <v>299.05671000000001</v>
      </c>
      <c r="F147" s="870">
        <v>534.68368999999996</v>
      </c>
      <c r="G147" s="870">
        <v>113.19467999999999</v>
      </c>
      <c r="H147" s="870">
        <v>221.17322000000001</v>
      </c>
      <c r="I147" s="870">
        <v>3929.2337200000002</v>
      </c>
      <c r="J147" s="870">
        <v>0</v>
      </c>
      <c r="K147" s="870">
        <v>3.6475300000000002</v>
      </c>
      <c r="L147" s="870">
        <v>4175.1367599999994</v>
      </c>
      <c r="M147" s="870">
        <v>792.77591000000007</v>
      </c>
      <c r="N147" s="870">
        <v>288.19234999999998</v>
      </c>
      <c r="O147" s="870">
        <v>2905.46632</v>
      </c>
      <c r="P147" s="870">
        <f t="shared" si="24"/>
        <v>14271.61629</v>
      </c>
      <c r="Q147" s="848">
        <f t="shared" si="25"/>
        <v>1.3850251463085178E-4</v>
      </c>
    </row>
    <row r="148" spans="1:17" ht="20.100000000000001" customHeight="1" thickBot="1">
      <c r="A148" s="869" t="s">
        <v>849</v>
      </c>
      <c r="B148" s="870">
        <v>267.36962</v>
      </c>
      <c r="C148" s="870">
        <v>0</v>
      </c>
      <c r="D148" s="870">
        <v>523.24042999999995</v>
      </c>
      <c r="E148" s="870">
        <v>50.015370000000004</v>
      </c>
      <c r="F148" s="870">
        <v>38.002699999999997</v>
      </c>
      <c r="G148" s="870">
        <v>48.937359999999998</v>
      </c>
      <c r="H148" s="870">
        <v>3.1194799999999998</v>
      </c>
      <c r="I148" s="870">
        <v>5080.0577499999999</v>
      </c>
      <c r="J148" s="870">
        <v>0</v>
      </c>
      <c r="K148" s="870">
        <v>0</v>
      </c>
      <c r="L148" s="870">
        <v>3622.4240299999997</v>
      </c>
      <c r="M148" s="870">
        <v>465.74770000000001</v>
      </c>
      <c r="N148" s="870">
        <v>192.15357</v>
      </c>
      <c r="O148" s="870">
        <v>1260.54134</v>
      </c>
      <c r="P148" s="870">
        <f t="shared" si="24"/>
        <v>11551.609349999999</v>
      </c>
      <c r="Q148" s="848">
        <f t="shared" si="25"/>
        <v>1.1210551842886318E-4</v>
      </c>
    </row>
    <row r="149" spans="1:17" ht="20.100000000000001" customHeight="1" thickTop="1" thickBot="1">
      <c r="A149" s="135" t="s">
        <v>7</v>
      </c>
      <c r="B149" s="871">
        <f>SUM(B135:B148)</f>
        <v>4379283.8632400008</v>
      </c>
      <c r="C149" s="871">
        <f t="shared" ref="C149:P149" si="26">SUM(C135:C148)</f>
        <v>3579190.5041899993</v>
      </c>
      <c r="D149" s="871">
        <f t="shared" si="26"/>
        <v>4800546.7837000024</v>
      </c>
      <c r="E149" s="871">
        <f t="shared" si="26"/>
        <v>3084860.0825000009</v>
      </c>
      <c r="F149" s="871">
        <f t="shared" si="26"/>
        <v>3706106.0378</v>
      </c>
      <c r="G149" s="871">
        <f t="shared" si="26"/>
        <v>2221023.1239300007</v>
      </c>
      <c r="H149" s="871">
        <f t="shared" si="26"/>
        <v>3411828.1713800011</v>
      </c>
      <c r="I149" s="871">
        <f t="shared" si="26"/>
        <v>4104686.3885600003</v>
      </c>
      <c r="J149" s="871">
        <f t="shared" si="26"/>
        <v>6322.9719399999994</v>
      </c>
      <c r="K149" s="871">
        <f t="shared" si="26"/>
        <v>50134.239350000003</v>
      </c>
      <c r="L149" s="871">
        <f t="shared" si="26"/>
        <v>3187914.4097699998</v>
      </c>
      <c r="M149" s="871">
        <f t="shared" si="26"/>
        <v>1096109.2153399999</v>
      </c>
      <c r="N149" s="871">
        <f t="shared" si="26"/>
        <v>1766489.3678199998</v>
      </c>
      <c r="O149" s="871">
        <f t="shared" si="26"/>
        <v>3251338.0411399994</v>
      </c>
      <c r="P149" s="871">
        <f t="shared" si="26"/>
        <v>38645833.200660013</v>
      </c>
      <c r="Q149" s="882">
        <f t="shared" si="25"/>
        <v>0.37504827550936565</v>
      </c>
    </row>
    <row r="150" spans="1:17" ht="20.100000000000001" customHeight="1" thickTop="1" thickBot="1">
      <c r="A150" s="872" t="s">
        <v>850</v>
      </c>
      <c r="B150" s="638">
        <f>+B149/$P$23</f>
        <v>4.2499869322162896E-2</v>
      </c>
      <c r="C150" s="638">
        <f t="shared" ref="C150:P150" si="27">+C149/$P$23</f>
        <v>3.4735160692383013E-2</v>
      </c>
      <c r="D150" s="638">
        <f t="shared" si="27"/>
        <v>4.6588122020305378E-2</v>
      </c>
      <c r="E150" s="638">
        <f t="shared" si="27"/>
        <v>2.9937805923913822E-2</v>
      </c>
      <c r="F150" s="638">
        <f t="shared" si="27"/>
        <v>3.596684463017346E-2</v>
      </c>
      <c r="G150" s="638">
        <f t="shared" si="27"/>
        <v>2.1554481389267719E-2</v>
      </c>
      <c r="H150" s="638">
        <f t="shared" si="27"/>
        <v>3.311095054844071E-2</v>
      </c>
      <c r="I150" s="638">
        <f t="shared" si="27"/>
        <v>3.9834968586209767E-2</v>
      </c>
      <c r="J150" s="638">
        <f t="shared" si="27"/>
        <v>6.1362882509946956E-5</v>
      </c>
      <c r="K150" s="638">
        <f t="shared" si="27"/>
        <v>4.8654042247095756E-4</v>
      </c>
      <c r="L150" s="638">
        <f t="shared" si="27"/>
        <v>3.0937922741830708E-2</v>
      </c>
      <c r="M150" s="638">
        <f t="shared" si="27"/>
        <v>1.063746947435901E-2</v>
      </c>
      <c r="N150" s="638">
        <f t="shared" si="27"/>
        <v>1.7143343440586128E-2</v>
      </c>
      <c r="O150" s="638">
        <f t="shared" si="27"/>
        <v>3.1553433434752025E-2</v>
      </c>
      <c r="P150" s="638">
        <f t="shared" si="27"/>
        <v>0.37504827550936565</v>
      </c>
      <c r="Q150" s="875"/>
    </row>
    <row r="151" spans="1:17" ht="20.100000000000001" customHeight="1" thickTop="1" thickBot="1">
      <c r="A151" s="867" t="s">
        <v>854</v>
      </c>
      <c r="B151" s="867" t="s">
        <v>307</v>
      </c>
      <c r="C151" s="867" t="s">
        <v>308</v>
      </c>
      <c r="D151" s="867" t="s">
        <v>309</v>
      </c>
      <c r="E151" s="867" t="s">
        <v>310</v>
      </c>
      <c r="F151" s="867" t="s">
        <v>311</v>
      </c>
      <c r="G151" s="867" t="s">
        <v>312</v>
      </c>
      <c r="H151" s="867" t="s">
        <v>313</v>
      </c>
      <c r="I151" s="867" t="s">
        <v>314</v>
      </c>
      <c r="J151" s="867" t="s">
        <v>315</v>
      </c>
      <c r="K151" s="867" t="s">
        <v>316</v>
      </c>
      <c r="L151" s="867" t="s">
        <v>317</v>
      </c>
      <c r="M151" s="867" t="s">
        <v>318</v>
      </c>
      <c r="N151" s="867" t="s">
        <v>1298</v>
      </c>
      <c r="O151" s="867" t="s">
        <v>1299</v>
      </c>
      <c r="P151" s="868" t="s">
        <v>319</v>
      </c>
      <c r="Q151" s="881" t="s">
        <v>728</v>
      </c>
    </row>
    <row r="152" spans="1:17" ht="20.100000000000001" customHeight="1" thickTop="1">
      <c r="A152" s="869" t="s">
        <v>836</v>
      </c>
      <c r="B152" s="870">
        <v>39</v>
      </c>
      <c r="C152" s="870">
        <v>10</v>
      </c>
      <c r="D152" s="870">
        <v>26</v>
      </c>
      <c r="E152" s="870">
        <v>10</v>
      </c>
      <c r="F152" s="870">
        <v>44</v>
      </c>
      <c r="G152" s="870">
        <v>5</v>
      </c>
      <c r="H152" s="870">
        <v>7</v>
      </c>
      <c r="I152" s="870">
        <v>6</v>
      </c>
      <c r="J152" s="870">
        <v>0</v>
      </c>
      <c r="K152" s="870">
        <v>1</v>
      </c>
      <c r="L152" s="870">
        <v>5</v>
      </c>
      <c r="M152" s="870">
        <v>1</v>
      </c>
      <c r="N152" s="870">
        <v>0</v>
      </c>
      <c r="O152" s="870">
        <v>3</v>
      </c>
      <c r="P152" s="870">
        <f>SUM(B152:O152)</f>
        <v>157</v>
      </c>
      <c r="Q152" s="638">
        <f>+P152/$P$40</f>
        <v>2.6879488296722156E-5</v>
      </c>
    </row>
    <row r="153" spans="1:17" ht="20.100000000000001" customHeight="1">
      <c r="A153" s="869" t="s">
        <v>837</v>
      </c>
      <c r="B153" s="870">
        <v>129</v>
      </c>
      <c r="C153" s="870">
        <v>131</v>
      </c>
      <c r="D153" s="870">
        <v>101</v>
      </c>
      <c r="E153" s="870">
        <v>82</v>
      </c>
      <c r="F153" s="870">
        <v>58</v>
      </c>
      <c r="G153" s="870">
        <v>90</v>
      </c>
      <c r="H153" s="870">
        <v>66</v>
      </c>
      <c r="I153" s="870">
        <v>106</v>
      </c>
      <c r="J153" s="870">
        <v>0</v>
      </c>
      <c r="K153" s="870">
        <v>0</v>
      </c>
      <c r="L153" s="870">
        <v>101</v>
      </c>
      <c r="M153" s="870">
        <v>26</v>
      </c>
      <c r="N153" s="870">
        <v>27</v>
      </c>
      <c r="O153" s="870">
        <v>71</v>
      </c>
      <c r="P153" s="870">
        <f t="shared" ref="P153:P166" si="28">SUM(B153:O153)</f>
        <v>988</v>
      </c>
      <c r="Q153" s="638">
        <f t="shared" ref="Q153:Q166" si="29">+P153/$P$40</f>
        <v>1.6915244864434072E-4</v>
      </c>
    </row>
    <row r="154" spans="1:17" ht="20.100000000000001" customHeight="1">
      <c r="A154" s="869" t="s">
        <v>838</v>
      </c>
      <c r="B154" s="870">
        <v>302</v>
      </c>
      <c r="C154" s="870">
        <v>246</v>
      </c>
      <c r="D154" s="870">
        <v>411</v>
      </c>
      <c r="E154" s="870">
        <v>335</v>
      </c>
      <c r="F154" s="870">
        <v>329</v>
      </c>
      <c r="G154" s="870">
        <v>154</v>
      </c>
      <c r="H154" s="870">
        <v>386</v>
      </c>
      <c r="I154" s="870">
        <v>329</v>
      </c>
      <c r="J154" s="870">
        <v>0</v>
      </c>
      <c r="K154" s="870">
        <v>0</v>
      </c>
      <c r="L154" s="870">
        <v>255</v>
      </c>
      <c r="M154" s="870">
        <v>80</v>
      </c>
      <c r="N154" s="870">
        <v>163</v>
      </c>
      <c r="O154" s="870">
        <v>333</v>
      </c>
      <c r="P154" s="870">
        <f t="shared" si="28"/>
        <v>3323</v>
      </c>
      <c r="Q154" s="638">
        <f t="shared" si="29"/>
        <v>5.6892063445864794E-4</v>
      </c>
    </row>
    <row r="155" spans="1:17" ht="20.100000000000001" customHeight="1">
      <c r="A155" s="869" t="s">
        <v>839</v>
      </c>
      <c r="B155" s="870">
        <v>157</v>
      </c>
      <c r="C155" s="870">
        <v>177</v>
      </c>
      <c r="D155" s="870">
        <v>163</v>
      </c>
      <c r="E155" s="870">
        <v>111</v>
      </c>
      <c r="F155" s="870">
        <v>120</v>
      </c>
      <c r="G155" s="870">
        <v>87</v>
      </c>
      <c r="H155" s="870">
        <v>171</v>
      </c>
      <c r="I155" s="870">
        <v>247</v>
      </c>
      <c r="J155" s="870">
        <v>2</v>
      </c>
      <c r="K155" s="870">
        <v>0</v>
      </c>
      <c r="L155" s="870">
        <v>164</v>
      </c>
      <c r="M155" s="870">
        <v>91</v>
      </c>
      <c r="N155" s="870">
        <v>143</v>
      </c>
      <c r="O155" s="870">
        <v>206</v>
      </c>
      <c r="P155" s="870">
        <f t="shared" si="28"/>
        <v>1839</v>
      </c>
      <c r="Q155" s="638">
        <f t="shared" si="29"/>
        <v>3.1484954762848436E-4</v>
      </c>
    </row>
    <row r="156" spans="1:17" ht="20.100000000000001" customHeight="1">
      <c r="A156" s="869" t="s">
        <v>840</v>
      </c>
      <c r="B156" s="870">
        <v>238</v>
      </c>
      <c r="C156" s="870">
        <v>200</v>
      </c>
      <c r="D156" s="870">
        <v>512</v>
      </c>
      <c r="E156" s="870">
        <v>84</v>
      </c>
      <c r="F156" s="870">
        <v>171</v>
      </c>
      <c r="G156" s="870">
        <v>144</v>
      </c>
      <c r="H156" s="870">
        <v>265</v>
      </c>
      <c r="I156" s="870">
        <v>360</v>
      </c>
      <c r="J156" s="870">
        <v>0</v>
      </c>
      <c r="K156" s="870">
        <v>0</v>
      </c>
      <c r="L156" s="870">
        <v>250</v>
      </c>
      <c r="M156" s="870">
        <v>162</v>
      </c>
      <c r="N156" s="870">
        <v>264</v>
      </c>
      <c r="O156" s="870">
        <v>211</v>
      </c>
      <c r="P156" s="870">
        <f t="shared" si="28"/>
        <v>2861</v>
      </c>
      <c r="Q156" s="638">
        <f t="shared" si="29"/>
        <v>4.8982303195491779E-4</v>
      </c>
    </row>
    <row r="157" spans="1:17" ht="20.100000000000001" customHeight="1">
      <c r="A157" s="869" t="s">
        <v>841</v>
      </c>
      <c r="B157" s="870">
        <v>127</v>
      </c>
      <c r="C157" s="870">
        <v>173</v>
      </c>
      <c r="D157" s="870">
        <v>581</v>
      </c>
      <c r="E157" s="870">
        <v>110</v>
      </c>
      <c r="F157" s="870">
        <v>99</v>
      </c>
      <c r="G157" s="870">
        <v>138</v>
      </c>
      <c r="H157" s="870">
        <v>214</v>
      </c>
      <c r="I157" s="870">
        <v>271</v>
      </c>
      <c r="J157" s="870">
        <v>1</v>
      </c>
      <c r="K157" s="870">
        <v>1</v>
      </c>
      <c r="L157" s="870">
        <v>149</v>
      </c>
      <c r="M157" s="870">
        <v>118</v>
      </c>
      <c r="N157" s="870">
        <v>154</v>
      </c>
      <c r="O157" s="870">
        <v>132</v>
      </c>
      <c r="P157" s="870">
        <f t="shared" si="28"/>
        <v>2268</v>
      </c>
      <c r="Q157" s="638">
        <f t="shared" si="29"/>
        <v>3.8829732138194814E-4</v>
      </c>
    </row>
    <row r="158" spans="1:17" ht="20.100000000000001" customHeight="1">
      <c r="A158" s="869" t="s">
        <v>842</v>
      </c>
      <c r="B158" s="870">
        <v>113</v>
      </c>
      <c r="C158" s="870">
        <v>58</v>
      </c>
      <c r="D158" s="870">
        <v>243</v>
      </c>
      <c r="E158" s="870">
        <v>124</v>
      </c>
      <c r="F158" s="870">
        <v>47</v>
      </c>
      <c r="G158" s="870">
        <v>75</v>
      </c>
      <c r="H158" s="870">
        <v>61</v>
      </c>
      <c r="I158" s="870">
        <v>321</v>
      </c>
      <c r="J158" s="870">
        <v>2</v>
      </c>
      <c r="K158" s="870">
        <v>0</v>
      </c>
      <c r="L158" s="870">
        <v>118</v>
      </c>
      <c r="M158" s="870">
        <v>61</v>
      </c>
      <c r="N158" s="870">
        <v>45</v>
      </c>
      <c r="O158" s="870">
        <v>86</v>
      </c>
      <c r="P158" s="870">
        <f t="shared" si="28"/>
        <v>1354</v>
      </c>
      <c r="Q158" s="638">
        <f t="shared" si="29"/>
        <v>2.3181418569275032E-4</v>
      </c>
    </row>
    <row r="159" spans="1:17" ht="20.100000000000001" customHeight="1">
      <c r="A159" s="869" t="s">
        <v>843</v>
      </c>
      <c r="B159" s="870">
        <v>141</v>
      </c>
      <c r="C159" s="870">
        <v>58</v>
      </c>
      <c r="D159" s="870">
        <v>253</v>
      </c>
      <c r="E159" s="870">
        <v>86</v>
      </c>
      <c r="F159" s="870">
        <v>56</v>
      </c>
      <c r="G159" s="870">
        <v>32</v>
      </c>
      <c r="H159" s="870">
        <v>54</v>
      </c>
      <c r="I159" s="870">
        <v>243</v>
      </c>
      <c r="J159" s="870">
        <v>3</v>
      </c>
      <c r="K159" s="870">
        <v>0</v>
      </c>
      <c r="L159" s="870">
        <v>167</v>
      </c>
      <c r="M159" s="870">
        <v>43</v>
      </c>
      <c r="N159" s="870">
        <v>43</v>
      </c>
      <c r="O159" s="870">
        <v>321</v>
      </c>
      <c r="P159" s="870">
        <f t="shared" si="28"/>
        <v>1500</v>
      </c>
      <c r="Q159" s="638">
        <f t="shared" si="29"/>
        <v>2.5681039773938369E-4</v>
      </c>
    </row>
    <row r="160" spans="1:17" ht="20.100000000000001" customHeight="1">
      <c r="A160" s="869" t="s">
        <v>844</v>
      </c>
      <c r="B160" s="870">
        <v>97</v>
      </c>
      <c r="C160" s="870">
        <v>36</v>
      </c>
      <c r="D160" s="870">
        <v>144</v>
      </c>
      <c r="E160" s="870">
        <v>62</v>
      </c>
      <c r="F160" s="870">
        <v>49</v>
      </c>
      <c r="G160" s="870">
        <v>38</v>
      </c>
      <c r="H160" s="870">
        <v>39</v>
      </c>
      <c r="I160" s="870">
        <v>156</v>
      </c>
      <c r="J160" s="870">
        <v>0</v>
      </c>
      <c r="K160" s="870">
        <v>0</v>
      </c>
      <c r="L160" s="870">
        <v>128</v>
      </c>
      <c r="M160" s="870">
        <v>46</v>
      </c>
      <c r="N160" s="870">
        <v>26</v>
      </c>
      <c r="O160" s="870">
        <v>141</v>
      </c>
      <c r="P160" s="870">
        <f t="shared" si="28"/>
        <v>962</v>
      </c>
      <c r="Q160" s="638">
        <f t="shared" si="29"/>
        <v>1.6470106841685807E-4</v>
      </c>
    </row>
    <row r="161" spans="1:17" ht="20.100000000000001" customHeight="1">
      <c r="A161" s="869" t="s">
        <v>845</v>
      </c>
      <c r="B161" s="870">
        <v>243</v>
      </c>
      <c r="C161" s="870">
        <v>76</v>
      </c>
      <c r="D161" s="870">
        <v>316</v>
      </c>
      <c r="E161" s="870">
        <v>158</v>
      </c>
      <c r="F161" s="870">
        <v>115</v>
      </c>
      <c r="G161" s="870">
        <v>80</v>
      </c>
      <c r="H161" s="870">
        <v>70</v>
      </c>
      <c r="I161" s="870">
        <v>523</v>
      </c>
      <c r="J161" s="870">
        <v>1</v>
      </c>
      <c r="K161" s="870">
        <v>0</v>
      </c>
      <c r="L161" s="870">
        <v>394</v>
      </c>
      <c r="M161" s="870">
        <v>89</v>
      </c>
      <c r="N161" s="870">
        <v>85</v>
      </c>
      <c r="O161" s="870">
        <v>489</v>
      </c>
      <c r="P161" s="870">
        <f t="shared" si="28"/>
        <v>2639</v>
      </c>
      <c r="Q161" s="638">
        <f t="shared" si="29"/>
        <v>4.5181509308948902E-4</v>
      </c>
    </row>
    <row r="162" spans="1:17" ht="20.100000000000001" customHeight="1">
      <c r="A162" s="869" t="s">
        <v>846</v>
      </c>
      <c r="B162" s="870">
        <v>327</v>
      </c>
      <c r="C162" s="870">
        <v>115</v>
      </c>
      <c r="D162" s="870">
        <v>523</v>
      </c>
      <c r="E162" s="870">
        <v>267</v>
      </c>
      <c r="F162" s="870">
        <v>182</v>
      </c>
      <c r="G162" s="870">
        <v>102</v>
      </c>
      <c r="H162" s="870">
        <v>115</v>
      </c>
      <c r="I162" s="870">
        <v>1006</v>
      </c>
      <c r="J162" s="870">
        <v>2</v>
      </c>
      <c r="K162" s="870">
        <v>1</v>
      </c>
      <c r="L162" s="870">
        <v>824</v>
      </c>
      <c r="M162" s="870">
        <v>135</v>
      </c>
      <c r="N162" s="870">
        <v>113</v>
      </c>
      <c r="O162" s="870">
        <v>946</v>
      </c>
      <c r="P162" s="870">
        <f t="shared" si="28"/>
        <v>4658</v>
      </c>
      <c r="Q162" s="638">
        <f t="shared" si="29"/>
        <v>7.9748188844669941E-4</v>
      </c>
    </row>
    <row r="163" spans="1:17" ht="20.100000000000001" customHeight="1">
      <c r="A163" s="869" t="s">
        <v>847</v>
      </c>
      <c r="B163" s="870">
        <v>511</v>
      </c>
      <c r="C163" s="870">
        <v>181</v>
      </c>
      <c r="D163" s="870">
        <v>855</v>
      </c>
      <c r="E163" s="870">
        <v>418</v>
      </c>
      <c r="F163" s="870">
        <v>375</v>
      </c>
      <c r="G163" s="870">
        <v>191</v>
      </c>
      <c r="H163" s="870">
        <v>249</v>
      </c>
      <c r="I163" s="870">
        <v>2847</v>
      </c>
      <c r="J163" s="870">
        <v>1</v>
      </c>
      <c r="K163" s="870">
        <v>0</v>
      </c>
      <c r="L163" s="870">
        <v>2587</v>
      </c>
      <c r="M163" s="870">
        <v>363</v>
      </c>
      <c r="N163" s="870">
        <v>201</v>
      </c>
      <c r="O163" s="870">
        <v>2467</v>
      </c>
      <c r="P163" s="870">
        <f t="shared" si="28"/>
        <v>11246</v>
      </c>
      <c r="Q163" s="638">
        <f t="shared" si="29"/>
        <v>1.9253931553180725E-3</v>
      </c>
    </row>
    <row r="164" spans="1:17" ht="20.100000000000001" customHeight="1">
      <c r="A164" s="869" t="s">
        <v>848</v>
      </c>
      <c r="B164" s="870">
        <v>21</v>
      </c>
      <c r="C164" s="870">
        <v>8</v>
      </c>
      <c r="D164" s="870">
        <v>165</v>
      </c>
      <c r="E164" s="870">
        <v>61</v>
      </c>
      <c r="F164" s="870">
        <v>118</v>
      </c>
      <c r="G164" s="870">
        <v>27</v>
      </c>
      <c r="H164" s="870">
        <v>46</v>
      </c>
      <c r="I164" s="870">
        <v>796</v>
      </c>
      <c r="J164" s="870">
        <v>0</v>
      </c>
      <c r="K164" s="870">
        <v>1</v>
      </c>
      <c r="L164" s="870">
        <v>843</v>
      </c>
      <c r="M164" s="870">
        <v>167</v>
      </c>
      <c r="N164" s="870">
        <v>60</v>
      </c>
      <c r="O164" s="870">
        <v>586</v>
      </c>
      <c r="P164" s="870">
        <f t="shared" si="28"/>
        <v>2899</v>
      </c>
      <c r="Q164" s="638">
        <f t="shared" si="29"/>
        <v>4.9632889536431555E-4</v>
      </c>
    </row>
    <row r="165" spans="1:17" ht="20.100000000000001" customHeight="1" thickBot="1">
      <c r="A165" s="869" t="s">
        <v>849</v>
      </c>
      <c r="B165" s="870">
        <v>130</v>
      </c>
      <c r="C165" s="870">
        <v>0</v>
      </c>
      <c r="D165" s="870">
        <v>993</v>
      </c>
      <c r="E165" s="870">
        <v>26</v>
      </c>
      <c r="F165" s="870">
        <v>18</v>
      </c>
      <c r="G165" s="870">
        <v>25</v>
      </c>
      <c r="H165" s="870">
        <v>1</v>
      </c>
      <c r="I165" s="870">
        <v>3821</v>
      </c>
      <c r="J165" s="870">
        <v>0</v>
      </c>
      <c r="K165" s="870">
        <v>0</v>
      </c>
      <c r="L165" s="870">
        <v>4029</v>
      </c>
      <c r="M165" s="870">
        <v>222</v>
      </c>
      <c r="N165" s="870">
        <v>107</v>
      </c>
      <c r="O165" s="870">
        <v>666</v>
      </c>
      <c r="P165" s="870">
        <f t="shared" si="28"/>
        <v>10038</v>
      </c>
      <c r="Q165" s="638">
        <f t="shared" si="29"/>
        <v>1.7185751816719554E-3</v>
      </c>
    </row>
    <row r="166" spans="1:17" ht="20.100000000000001" customHeight="1" thickTop="1" thickBot="1">
      <c r="A166" s="135" t="s">
        <v>7</v>
      </c>
      <c r="B166" s="871">
        <f>SUM(B152:B165)</f>
        <v>2575</v>
      </c>
      <c r="C166" s="871">
        <f t="shared" ref="C166:N166" si="30">SUM(C152:C165)</f>
        <v>1469</v>
      </c>
      <c r="D166" s="871">
        <f t="shared" si="30"/>
        <v>5286</v>
      </c>
      <c r="E166" s="871">
        <f t="shared" si="30"/>
        <v>1934</v>
      </c>
      <c r="F166" s="871">
        <f t="shared" si="30"/>
        <v>1781</v>
      </c>
      <c r="G166" s="871">
        <f t="shared" si="30"/>
        <v>1188</v>
      </c>
      <c r="H166" s="871">
        <f t="shared" si="30"/>
        <v>1744</v>
      </c>
      <c r="I166" s="871">
        <f t="shared" si="30"/>
        <v>11032</v>
      </c>
      <c r="J166" s="871">
        <f t="shared" si="30"/>
        <v>12</v>
      </c>
      <c r="K166" s="871">
        <f t="shared" si="30"/>
        <v>4</v>
      </c>
      <c r="L166" s="871">
        <f t="shared" si="30"/>
        <v>10014</v>
      </c>
      <c r="M166" s="871">
        <f t="shared" si="30"/>
        <v>1604</v>
      </c>
      <c r="N166" s="871">
        <f t="shared" si="30"/>
        <v>1431</v>
      </c>
      <c r="O166" s="871"/>
      <c r="P166" s="871">
        <f t="shared" si="28"/>
        <v>40074</v>
      </c>
      <c r="Q166" s="639">
        <f t="shared" si="29"/>
        <v>6.8609465860053741E-3</v>
      </c>
    </row>
    <row r="167" spans="1:17" ht="20.100000000000001" customHeight="1" thickTop="1">
      <c r="A167" s="872" t="s">
        <v>850</v>
      </c>
      <c r="B167" s="638">
        <f>+B166/$P$40</f>
        <v>4.4085784945260863E-4</v>
      </c>
      <c r="C167" s="638">
        <f t="shared" ref="C167:P167" si="31">+C166/$P$40</f>
        <v>2.5150298285276973E-4</v>
      </c>
      <c r="D167" s="638">
        <f t="shared" si="31"/>
        <v>9.049998416335881E-4</v>
      </c>
      <c r="E167" s="638">
        <f t="shared" si="31"/>
        <v>3.3111420615197865E-4</v>
      </c>
      <c r="F167" s="638">
        <f t="shared" si="31"/>
        <v>3.0491954558256156E-4</v>
      </c>
      <c r="G167" s="638">
        <f t="shared" si="31"/>
        <v>2.0339383500959186E-4</v>
      </c>
      <c r="H167" s="638">
        <f t="shared" si="31"/>
        <v>2.9858488910499006E-4</v>
      </c>
      <c r="I167" s="638">
        <f t="shared" si="31"/>
        <v>1.8887548719072537E-3</v>
      </c>
      <c r="J167" s="638">
        <f t="shared" si="31"/>
        <v>2.0544831819150694E-6</v>
      </c>
      <c r="K167" s="638">
        <f t="shared" si="31"/>
        <v>6.8482772730502311E-7</v>
      </c>
      <c r="L167" s="638">
        <f t="shared" si="31"/>
        <v>1.7144662153081255E-3</v>
      </c>
      <c r="M167" s="638">
        <f t="shared" si="31"/>
        <v>2.7461591864931425E-4</v>
      </c>
      <c r="N167" s="638">
        <f t="shared" si="31"/>
        <v>2.4499711944337202E-4</v>
      </c>
      <c r="O167" s="638">
        <f t="shared" si="31"/>
        <v>0</v>
      </c>
      <c r="P167" s="638">
        <f t="shared" si="31"/>
        <v>6.8609465860053741E-3</v>
      </c>
      <c r="Q167" s="875"/>
    </row>
    <row r="168" spans="1:17" ht="20.100000000000001" customHeight="1" thickBot="1">
      <c r="A168" s="876"/>
      <c r="B168" s="641"/>
      <c r="C168" s="877"/>
      <c r="D168" s="877"/>
      <c r="E168" s="877"/>
      <c r="F168" s="877"/>
      <c r="G168" s="877"/>
      <c r="H168" s="641"/>
      <c r="I168" s="641"/>
      <c r="J168" s="641"/>
      <c r="K168" s="641"/>
      <c r="L168" s="641"/>
      <c r="M168" s="641"/>
      <c r="N168" s="641"/>
      <c r="O168" s="641"/>
      <c r="P168" s="642"/>
      <c r="Q168" s="642"/>
    </row>
    <row r="169" spans="1:17" ht="20.100000000000001" customHeight="1" thickTop="1">
      <c r="A169" s="712" t="s">
        <v>860</v>
      </c>
      <c r="B169" s="216"/>
      <c r="C169" s="870"/>
      <c r="D169" s="870"/>
      <c r="E169" s="870"/>
      <c r="F169" s="870"/>
      <c r="G169" s="870"/>
      <c r="H169" s="216"/>
      <c r="I169" s="216"/>
      <c r="J169" s="216"/>
      <c r="K169" s="216"/>
      <c r="L169" s="216"/>
      <c r="M169" s="216"/>
      <c r="N169" s="216"/>
      <c r="O169" s="216"/>
      <c r="P169" s="643"/>
      <c r="Q169" s="883"/>
    </row>
    <row r="170" spans="1:17" ht="20.100000000000001" customHeight="1">
      <c r="A170" s="884"/>
      <c r="B170" s="216"/>
      <c r="C170" s="119"/>
      <c r="D170" s="119"/>
      <c r="E170" s="119"/>
      <c r="F170" s="119"/>
      <c r="G170" s="119"/>
      <c r="H170" s="216"/>
      <c r="I170" s="216"/>
      <c r="J170" s="216"/>
      <c r="K170" s="216"/>
      <c r="L170" s="216"/>
      <c r="M170" s="216"/>
      <c r="N170" s="216"/>
      <c r="O170" s="216"/>
      <c r="P170" s="643"/>
    </row>
    <row r="171" spans="1:17" ht="20.100000000000001" customHeight="1">
      <c r="A171" s="1190" t="s">
        <v>1294</v>
      </c>
      <c r="B171" s="1190"/>
      <c r="C171" s="1190"/>
      <c r="D171" s="1190"/>
      <c r="E171" s="1190"/>
      <c r="F171" s="1190"/>
      <c r="G171" s="1190"/>
      <c r="H171" s="1190"/>
      <c r="I171" s="1190"/>
      <c r="J171" s="1190"/>
      <c r="K171" s="1190"/>
      <c r="L171" s="1190"/>
      <c r="M171" s="1190"/>
      <c r="N171" s="1190"/>
      <c r="O171" s="1190"/>
      <c r="P171" s="1190"/>
      <c r="Q171" s="1190"/>
    </row>
    <row r="172" spans="1:17" ht="26.25">
      <c r="A172" s="1190" t="s">
        <v>861</v>
      </c>
      <c r="B172" s="1190"/>
      <c r="C172" s="1190"/>
      <c r="D172" s="1190"/>
      <c r="E172" s="1190"/>
      <c r="F172" s="1190"/>
      <c r="G172" s="1190"/>
      <c r="H172" s="1190"/>
      <c r="I172" s="1190"/>
      <c r="J172" s="1190"/>
      <c r="K172" s="1190"/>
      <c r="L172" s="1190"/>
      <c r="M172" s="1190"/>
      <c r="N172" s="1190"/>
      <c r="O172" s="1190"/>
      <c r="P172" s="1190"/>
      <c r="Q172" s="1190"/>
    </row>
    <row r="173" spans="1:17" ht="20.100000000000001" customHeight="1">
      <c r="A173" s="1190" t="s">
        <v>1480</v>
      </c>
      <c r="B173" s="1190"/>
      <c r="C173" s="1190"/>
      <c r="D173" s="1190"/>
      <c r="E173" s="1190"/>
      <c r="F173" s="1190"/>
      <c r="G173" s="1190"/>
      <c r="H173" s="1190"/>
      <c r="I173" s="1190"/>
      <c r="J173" s="1190"/>
      <c r="K173" s="1190"/>
      <c r="L173" s="1190"/>
      <c r="M173" s="1190"/>
      <c r="N173" s="1190"/>
      <c r="O173" s="1190"/>
      <c r="P173" s="1190"/>
      <c r="Q173" s="1190"/>
    </row>
    <row r="174" spans="1:17" ht="20.100000000000001" customHeight="1">
      <c r="A174" s="1191" t="s">
        <v>2</v>
      </c>
      <c r="B174" s="1191"/>
      <c r="C174" s="1191"/>
      <c r="D174" s="1191"/>
      <c r="E174" s="1191"/>
      <c r="F174" s="1191"/>
      <c r="G174" s="1191"/>
      <c r="H174" s="1191"/>
      <c r="I174" s="1191"/>
      <c r="J174" s="1191"/>
      <c r="K174" s="1191"/>
      <c r="L174" s="1191"/>
      <c r="M174" s="1191"/>
      <c r="N174" s="1191"/>
      <c r="O174" s="1191"/>
      <c r="P174" s="1191"/>
      <c r="Q174" s="1191"/>
    </row>
    <row r="175" spans="1:17" ht="15.75" thickBot="1">
      <c r="A175" s="880"/>
      <c r="B175" s="216"/>
      <c r="C175" s="216"/>
      <c r="D175" s="216"/>
      <c r="E175" s="216"/>
      <c r="F175" s="216"/>
      <c r="G175" s="216"/>
      <c r="H175" s="216"/>
      <c r="I175" s="216"/>
      <c r="J175" s="216"/>
      <c r="K175" s="216"/>
      <c r="L175" s="216"/>
      <c r="M175" s="216"/>
      <c r="N175" s="216"/>
      <c r="O175" s="216"/>
      <c r="P175" s="216"/>
    </row>
    <row r="176" spans="1:17" ht="6.75" customHeight="1" thickTop="1" thickBot="1">
      <c r="A176" s="867" t="s">
        <v>834</v>
      </c>
      <c r="B176" s="867" t="s">
        <v>307</v>
      </c>
      <c r="C176" s="867" t="s">
        <v>308</v>
      </c>
      <c r="D176" s="867" t="s">
        <v>309</v>
      </c>
      <c r="E176" s="867" t="s">
        <v>310</v>
      </c>
      <c r="F176" s="867" t="s">
        <v>311</v>
      </c>
      <c r="G176" s="867" t="s">
        <v>312</v>
      </c>
      <c r="H176" s="867" t="s">
        <v>313</v>
      </c>
      <c r="I176" s="867" t="s">
        <v>314</v>
      </c>
      <c r="J176" s="867" t="s">
        <v>315</v>
      </c>
      <c r="K176" s="867" t="s">
        <v>316</v>
      </c>
      <c r="L176" s="867" t="s">
        <v>317</v>
      </c>
      <c r="M176" s="867" t="s">
        <v>318</v>
      </c>
      <c r="N176" s="867" t="s">
        <v>1298</v>
      </c>
      <c r="O176" s="867" t="s">
        <v>1299</v>
      </c>
      <c r="P176" s="868" t="s">
        <v>319</v>
      </c>
      <c r="Q176" s="867" t="s">
        <v>835</v>
      </c>
    </row>
    <row r="177" spans="1:17" ht="20.100000000000001" customHeight="1" thickTop="1">
      <c r="A177" s="869" t="s">
        <v>836</v>
      </c>
      <c r="B177" s="870">
        <v>32341.665370000002</v>
      </c>
      <c r="C177" s="870">
        <v>142909.44355000003</v>
      </c>
      <c r="D177" s="870">
        <v>0</v>
      </c>
      <c r="E177" s="870">
        <v>46889.151700000002</v>
      </c>
      <c r="F177" s="870">
        <v>213705.92541999999</v>
      </c>
      <c r="G177" s="870">
        <v>74156.279129999995</v>
      </c>
      <c r="H177" s="870">
        <v>0</v>
      </c>
      <c r="I177" s="870">
        <v>0</v>
      </c>
      <c r="J177" s="870">
        <v>0</v>
      </c>
      <c r="K177" s="870">
        <v>16313.285</v>
      </c>
      <c r="L177" s="870">
        <v>0</v>
      </c>
      <c r="M177" s="870">
        <v>0</v>
      </c>
      <c r="N177" s="870">
        <v>0</v>
      </c>
      <c r="O177" s="870">
        <v>0</v>
      </c>
      <c r="P177" s="870">
        <f>SUM(B177:O177)</f>
        <v>526315.75017000001</v>
      </c>
      <c r="Q177" s="638">
        <f>+P177/$P$23</f>
        <v>5.1077644891171711E-3</v>
      </c>
    </row>
    <row r="178" spans="1:17" ht="20.100000000000001" customHeight="1">
      <c r="A178" s="869" t="s">
        <v>837</v>
      </c>
      <c r="B178" s="870">
        <v>41433.976579999995</v>
      </c>
      <c r="C178" s="870">
        <v>32076.70361</v>
      </c>
      <c r="D178" s="870">
        <v>10290</v>
      </c>
      <c r="E178" s="870">
        <v>72500.256099999999</v>
      </c>
      <c r="F178" s="870">
        <v>17797.903200000001</v>
      </c>
      <c r="G178" s="870">
        <v>46623.516869999999</v>
      </c>
      <c r="H178" s="870">
        <v>0</v>
      </c>
      <c r="I178" s="870">
        <v>0</v>
      </c>
      <c r="J178" s="870">
        <v>0</v>
      </c>
      <c r="K178" s="870">
        <v>0</v>
      </c>
      <c r="L178" s="870">
        <v>0</v>
      </c>
      <c r="M178" s="870">
        <v>7347.86301</v>
      </c>
      <c r="N178" s="870">
        <v>0</v>
      </c>
      <c r="O178" s="870">
        <v>0</v>
      </c>
      <c r="P178" s="870">
        <f t="shared" ref="P178:P190" si="32">SUM(B178:O178)</f>
        <v>228070.21936999998</v>
      </c>
      <c r="Q178" s="638">
        <f t="shared" ref="Q178:Q191" si="33">+P178/$P$23</f>
        <v>2.2133652035816465E-3</v>
      </c>
    </row>
    <row r="179" spans="1:17" ht="20.100000000000001" customHeight="1">
      <c r="A179" s="869" t="s">
        <v>838</v>
      </c>
      <c r="B179" s="870">
        <v>87517.284430000014</v>
      </c>
      <c r="C179" s="870">
        <v>25248.983980000001</v>
      </c>
      <c r="D179" s="870">
        <v>15631.55888</v>
      </c>
      <c r="E179" s="870">
        <v>43137.064359999997</v>
      </c>
      <c r="F179" s="870">
        <v>5763.3909999999996</v>
      </c>
      <c r="G179" s="870">
        <v>8631.8680999999997</v>
      </c>
      <c r="H179" s="870">
        <v>7307.2502500000001</v>
      </c>
      <c r="I179" s="870">
        <v>0</v>
      </c>
      <c r="J179" s="870">
        <v>0</v>
      </c>
      <c r="K179" s="870">
        <v>4742.3879999999999</v>
      </c>
      <c r="L179" s="870">
        <v>0</v>
      </c>
      <c r="M179" s="870">
        <v>9008.1811600000001</v>
      </c>
      <c r="N179" s="870">
        <v>3500</v>
      </c>
      <c r="O179" s="870">
        <v>0</v>
      </c>
      <c r="P179" s="870">
        <f t="shared" si="32"/>
        <v>210487.97016000003</v>
      </c>
      <c r="Q179" s="638">
        <f t="shared" si="33"/>
        <v>2.0427338133474785E-3</v>
      </c>
    </row>
    <row r="180" spans="1:17" ht="20.100000000000001" customHeight="1">
      <c r="A180" s="869" t="s">
        <v>839</v>
      </c>
      <c r="B180" s="870">
        <v>64481.978479999998</v>
      </c>
      <c r="C180" s="870">
        <v>19401.424030000002</v>
      </c>
      <c r="D180" s="870">
        <v>42642.205950000003</v>
      </c>
      <c r="E180" s="870">
        <v>98549.937310000008</v>
      </c>
      <c r="F180" s="870">
        <v>18319.54018</v>
      </c>
      <c r="G180" s="870">
        <v>9738.206189999999</v>
      </c>
      <c r="H180" s="870">
        <v>7679.7166100000004</v>
      </c>
      <c r="I180" s="870">
        <v>0</v>
      </c>
      <c r="J180" s="870">
        <v>2744</v>
      </c>
      <c r="K180" s="870">
        <v>0</v>
      </c>
      <c r="L180" s="870">
        <v>6274.9905199999994</v>
      </c>
      <c r="M180" s="870">
        <v>10679.26</v>
      </c>
      <c r="N180" s="870">
        <v>2834.4458100000002</v>
      </c>
      <c r="O180" s="870">
        <v>7959.5794000000005</v>
      </c>
      <c r="P180" s="870">
        <f t="shared" si="32"/>
        <v>291305.28448000003</v>
      </c>
      <c r="Q180" s="638">
        <f t="shared" si="33"/>
        <v>2.8270459074776345E-3</v>
      </c>
    </row>
    <row r="181" spans="1:17" ht="20.100000000000001" customHeight="1">
      <c r="A181" s="869" t="s">
        <v>840</v>
      </c>
      <c r="B181" s="870">
        <v>42032.69356</v>
      </c>
      <c r="C181" s="870">
        <v>22790.77536</v>
      </c>
      <c r="D181" s="870">
        <v>14869.090749999999</v>
      </c>
      <c r="E181" s="870">
        <v>76720.161370000002</v>
      </c>
      <c r="F181" s="870">
        <v>2980.5877999999998</v>
      </c>
      <c r="G181" s="870">
        <v>10608.79608</v>
      </c>
      <c r="H181" s="870">
        <v>7844.7164599999996</v>
      </c>
      <c r="I181" s="870">
        <v>0</v>
      </c>
      <c r="J181" s="870">
        <v>0</v>
      </c>
      <c r="K181" s="870">
        <v>1109.21398</v>
      </c>
      <c r="L181" s="870">
        <v>8263.9105799999998</v>
      </c>
      <c r="M181" s="870">
        <v>5694.3892599999999</v>
      </c>
      <c r="N181" s="870">
        <v>3435.1894500000003</v>
      </c>
      <c r="O181" s="870">
        <v>2275.8566800000003</v>
      </c>
      <c r="P181" s="870">
        <f t="shared" si="32"/>
        <v>198625.38133</v>
      </c>
      <c r="Q181" s="638">
        <f t="shared" si="33"/>
        <v>1.9276103157981441E-3</v>
      </c>
    </row>
    <row r="182" spans="1:17" ht="20.100000000000001" customHeight="1">
      <c r="A182" s="869" t="s">
        <v>841</v>
      </c>
      <c r="B182" s="870">
        <v>48543.689530000003</v>
      </c>
      <c r="C182" s="870">
        <v>35097.425790000001</v>
      </c>
      <c r="D182" s="870">
        <v>17088.557510000002</v>
      </c>
      <c r="E182" s="870">
        <v>71468.646030000004</v>
      </c>
      <c r="F182" s="870">
        <v>7079.6216299999996</v>
      </c>
      <c r="G182" s="870">
        <v>5187.6368000000002</v>
      </c>
      <c r="H182" s="870">
        <v>9179.5390900000002</v>
      </c>
      <c r="I182" s="870">
        <v>600</v>
      </c>
      <c r="J182" s="870">
        <v>566.63599999999997</v>
      </c>
      <c r="K182" s="870">
        <v>0</v>
      </c>
      <c r="L182" s="870">
        <v>5372.3268699999999</v>
      </c>
      <c r="M182" s="870">
        <v>5971.2953399999997</v>
      </c>
      <c r="N182" s="870">
        <v>2351.2246399999999</v>
      </c>
      <c r="O182" s="870">
        <v>3938.9921099999997</v>
      </c>
      <c r="P182" s="870">
        <f t="shared" si="32"/>
        <v>212445.59134000001</v>
      </c>
      <c r="Q182" s="638">
        <f t="shared" si="33"/>
        <v>2.06173204386427E-3</v>
      </c>
    </row>
    <row r="183" spans="1:17" ht="20.100000000000001" customHeight="1">
      <c r="A183" s="869" t="s">
        <v>842</v>
      </c>
      <c r="B183" s="870">
        <v>34551.386789999997</v>
      </c>
      <c r="C183" s="870">
        <v>17909.063440000002</v>
      </c>
      <c r="D183" s="870">
        <v>9832.8275799999992</v>
      </c>
      <c r="E183" s="870">
        <v>55821.995969999996</v>
      </c>
      <c r="F183" s="870">
        <v>563.51490000000001</v>
      </c>
      <c r="G183" s="870">
        <v>2079.3496599999999</v>
      </c>
      <c r="H183" s="870">
        <v>5067.9697999999999</v>
      </c>
      <c r="I183" s="870">
        <v>0</v>
      </c>
      <c r="J183" s="870">
        <v>0</v>
      </c>
      <c r="K183" s="870">
        <v>0</v>
      </c>
      <c r="L183" s="870">
        <v>8592.7634799999996</v>
      </c>
      <c r="M183" s="870">
        <v>2871.0884500000002</v>
      </c>
      <c r="N183" s="870">
        <v>1805.4489199999998</v>
      </c>
      <c r="O183" s="870">
        <v>4374.1203099999993</v>
      </c>
      <c r="P183" s="870">
        <f t="shared" si="32"/>
        <v>143469.52929999999</v>
      </c>
      <c r="Q183" s="638">
        <f t="shared" si="33"/>
        <v>1.3923363813304055E-3</v>
      </c>
    </row>
    <row r="184" spans="1:17" ht="20.100000000000001" customHeight="1">
      <c r="A184" s="869" t="s">
        <v>843</v>
      </c>
      <c r="B184" s="870">
        <v>30212.47062</v>
      </c>
      <c r="C184" s="870">
        <v>12989.19608</v>
      </c>
      <c r="D184" s="870">
        <v>7390.46893</v>
      </c>
      <c r="E184" s="870">
        <v>45511.3897</v>
      </c>
      <c r="F184" s="870">
        <v>1325.9183</v>
      </c>
      <c r="G184" s="870">
        <v>1416.1733200000001</v>
      </c>
      <c r="H184" s="870">
        <v>7799.3060700000005</v>
      </c>
      <c r="I184" s="870">
        <v>1097.2910300000001</v>
      </c>
      <c r="J184" s="870">
        <v>163.69126</v>
      </c>
      <c r="K184" s="870">
        <v>0</v>
      </c>
      <c r="L184" s="870">
        <v>4996.69013</v>
      </c>
      <c r="M184" s="870">
        <v>2198.3580499999998</v>
      </c>
      <c r="N184" s="870">
        <v>990.33213000000001</v>
      </c>
      <c r="O184" s="870">
        <v>3126.76656</v>
      </c>
      <c r="P184" s="870">
        <f t="shared" si="32"/>
        <v>119218.05218000001</v>
      </c>
      <c r="Q184" s="638">
        <f t="shared" si="33"/>
        <v>1.1569817798347001E-3</v>
      </c>
    </row>
    <row r="185" spans="1:17" ht="20.100000000000001" customHeight="1">
      <c r="A185" s="869" t="s">
        <v>844</v>
      </c>
      <c r="B185" s="870">
        <v>13848.760289999998</v>
      </c>
      <c r="C185" s="870">
        <v>5063.5105899999999</v>
      </c>
      <c r="D185" s="870">
        <v>5089.9957699999995</v>
      </c>
      <c r="E185" s="870">
        <v>19179.049320000002</v>
      </c>
      <c r="F185" s="870">
        <v>677.29451000000006</v>
      </c>
      <c r="G185" s="870">
        <v>474.45526000000001</v>
      </c>
      <c r="H185" s="870">
        <v>3711.1805199999999</v>
      </c>
      <c r="I185" s="870">
        <v>1475.7313899999999</v>
      </c>
      <c r="J185" s="870">
        <v>130.72494</v>
      </c>
      <c r="K185" s="870">
        <v>0</v>
      </c>
      <c r="L185" s="870">
        <v>3423.6059500000001</v>
      </c>
      <c r="M185" s="870">
        <v>712.81666000000007</v>
      </c>
      <c r="N185" s="870">
        <v>540.04200000000003</v>
      </c>
      <c r="O185" s="870">
        <v>2989.4644800000001</v>
      </c>
      <c r="P185" s="870">
        <f t="shared" si="32"/>
        <v>57316.631679999999</v>
      </c>
      <c r="Q185" s="638">
        <f t="shared" si="33"/>
        <v>5.5624376780734916E-4</v>
      </c>
    </row>
    <row r="186" spans="1:17" ht="20.100000000000001" customHeight="1">
      <c r="A186" s="869" t="s">
        <v>845</v>
      </c>
      <c r="B186" s="870">
        <v>24036.98718</v>
      </c>
      <c r="C186" s="870">
        <v>10330.086569999999</v>
      </c>
      <c r="D186" s="870">
        <v>6919.51199</v>
      </c>
      <c r="E186" s="870">
        <v>22468.841949999998</v>
      </c>
      <c r="F186" s="870">
        <v>700.40207999999996</v>
      </c>
      <c r="G186" s="870">
        <v>1655.1814899999999</v>
      </c>
      <c r="H186" s="870">
        <v>3970.0777000000003</v>
      </c>
      <c r="I186" s="870">
        <v>2696.3947400000002</v>
      </c>
      <c r="J186" s="870">
        <v>190.42257000000001</v>
      </c>
      <c r="K186" s="870">
        <v>0</v>
      </c>
      <c r="L186" s="870">
        <v>7470.2089400000004</v>
      </c>
      <c r="M186" s="870">
        <v>1472.56728</v>
      </c>
      <c r="N186" s="870">
        <v>74.439639999999997</v>
      </c>
      <c r="O186" s="870">
        <v>5407.1864999999998</v>
      </c>
      <c r="P186" s="870">
        <f t="shared" si="32"/>
        <v>87392.308629999985</v>
      </c>
      <c r="Q186" s="638">
        <f t="shared" si="33"/>
        <v>8.4812079155545221E-4</v>
      </c>
    </row>
    <row r="187" spans="1:17" ht="20.100000000000001" customHeight="1">
      <c r="A187" s="869" t="s">
        <v>846</v>
      </c>
      <c r="B187" s="870">
        <v>22730.80961</v>
      </c>
      <c r="C187" s="870">
        <v>11542.324859999999</v>
      </c>
      <c r="D187" s="870">
        <v>12728.233279999999</v>
      </c>
      <c r="E187" s="870">
        <v>24794.12444</v>
      </c>
      <c r="F187" s="870">
        <v>1177.7628500000001</v>
      </c>
      <c r="G187" s="870">
        <v>1511.9140500000001</v>
      </c>
      <c r="H187" s="870">
        <v>4068.9725800000001</v>
      </c>
      <c r="I187" s="870">
        <v>3270.2758199999998</v>
      </c>
      <c r="J187" s="870">
        <v>313.01615000000004</v>
      </c>
      <c r="K187" s="870">
        <v>0</v>
      </c>
      <c r="L187" s="870">
        <v>8088.8047200000001</v>
      </c>
      <c r="M187" s="870">
        <v>2382.46263</v>
      </c>
      <c r="N187" s="870">
        <v>353.75256000000002</v>
      </c>
      <c r="O187" s="870">
        <v>6126.3336600000002</v>
      </c>
      <c r="P187" s="870">
        <f t="shared" si="32"/>
        <v>99088.78720999998</v>
      </c>
      <c r="Q187" s="638">
        <f t="shared" si="33"/>
        <v>9.6163223011556877E-4</v>
      </c>
    </row>
    <row r="188" spans="1:17" ht="20.100000000000001" customHeight="1">
      <c r="A188" s="869" t="s">
        <v>847</v>
      </c>
      <c r="B188" s="870">
        <v>28822.63277</v>
      </c>
      <c r="C188" s="870">
        <v>17413.886480000001</v>
      </c>
      <c r="D188" s="870">
        <v>10989.88236</v>
      </c>
      <c r="E188" s="870">
        <v>24072.477910000001</v>
      </c>
      <c r="F188" s="870">
        <v>143695.91902999999</v>
      </c>
      <c r="G188" s="870">
        <v>1676.58393</v>
      </c>
      <c r="H188" s="870">
        <v>3131.5405299999998</v>
      </c>
      <c r="I188" s="870">
        <v>2717.5419200000001</v>
      </c>
      <c r="J188" s="870">
        <v>386.24228999999997</v>
      </c>
      <c r="K188" s="870">
        <v>0</v>
      </c>
      <c r="L188" s="870">
        <v>15631.474249999999</v>
      </c>
      <c r="M188" s="870">
        <v>1599.97036</v>
      </c>
      <c r="N188" s="870">
        <v>519.76991999999996</v>
      </c>
      <c r="O188" s="870">
        <v>5261.64635</v>
      </c>
      <c r="P188" s="870">
        <f t="shared" si="32"/>
        <v>255919.56809999997</v>
      </c>
      <c r="Q188" s="638">
        <f t="shared" si="33"/>
        <v>2.4836362612921338E-3</v>
      </c>
    </row>
    <row r="189" spans="1:17" ht="20.100000000000001" customHeight="1">
      <c r="A189" s="869" t="s">
        <v>848</v>
      </c>
      <c r="B189" s="870">
        <v>4139.6557899999998</v>
      </c>
      <c r="C189" s="870">
        <v>3939.6801700000001</v>
      </c>
      <c r="D189" s="870">
        <v>1950.7299399999999</v>
      </c>
      <c r="E189" s="870">
        <v>3721.9037499999999</v>
      </c>
      <c r="F189" s="870">
        <v>108.16636</v>
      </c>
      <c r="G189" s="870">
        <v>40.820169999999997</v>
      </c>
      <c r="H189" s="870">
        <v>396.97485</v>
      </c>
      <c r="I189" s="870">
        <v>132.17133999999999</v>
      </c>
      <c r="J189" s="870">
        <v>48.839529999999996</v>
      </c>
      <c r="K189" s="870">
        <v>0</v>
      </c>
      <c r="L189" s="870">
        <v>3743.35205</v>
      </c>
      <c r="M189" s="870">
        <v>311.42523999999997</v>
      </c>
      <c r="N189" s="870">
        <v>46.747999999999998</v>
      </c>
      <c r="O189" s="870">
        <v>467.83090000000004</v>
      </c>
      <c r="P189" s="870">
        <f t="shared" si="32"/>
        <v>19048.29809</v>
      </c>
      <c r="Q189" s="638">
        <f t="shared" si="33"/>
        <v>1.8485903287293682E-4</v>
      </c>
    </row>
    <row r="190" spans="1:17" ht="20.100000000000001" customHeight="1" thickBot="1">
      <c r="A190" s="869" t="s">
        <v>849</v>
      </c>
      <c r="B190" s="870">
        <v>2633.2355299999999</v>
      </c>
      <c r="C190" s="870">
        <v>3948.83275</v>
      </c>
      <c r="D190" s="870">
        <v>237.54622000000001</v>
      </c>
      <c r="E190" s="870">
        <v>1838.6157499999999</v>
      </c>
      <c r="F190" s="870">
        <v>0</v>
      </c>
      <c r="G190" s="870">
        <v>3.97058</v>
      </c>
      <c r="H190" s="870">
        <v>167.85898</v>
      </c>
      <c r="I190" s="870">
        <v>25.6523</v>
      </c>
      <c r="J190" s="870">
        <v>37.078230000000005</v>
      </c>
      <c r="K190" s="870">
        <v>0</v>
      </c>
      <c r="L190" s="870">
        <v>823.32940000000008</v>
      </c>
      <c r="M190" s="870">
        <v>156.50057000000001</v>
      </c>
      <c r="N190" s="870">
        <v>20.762799999999999</v>
      </c>
      <c r="O190" s="870">
        <v>184.18198000000001</v>
      </c>
      <c r="P190" s="870">
        <f t="shared" si="32"/>
        <v>10077.56509</v>
      </c>
      <c r="Q190" s="638">
        <f t="shared" si="33"/>
        <v>9.7800282600022599E-5</v>
      </c>
    </row>
    <row r="191" spans="1:17" ht="20.100000000000001" customHeight="1" thickTop="1" thickBot="1">
      <c r="A191" s="135" t="s">
        <v>7</v>
      </c>
      <c r="B191" s="871">
        <f>SUM(B177:B190)</f>
        <v>477327.22653000004</v>
      </c>
      <c r="C191" s="871">
        <f t="shared" ref="C191:P191" si="34">SUM(C177:C190)</f>
        <v>360661.33726</v>
      </c>
      <c r="D191" s="871">
        <f t="shared" si="34"/>
        <v>155660.60915999996</v>
      </c>
      <c r="E191" s="871">
        <f t="shared" si="34"/>
        <v>606673.61566000013</v>
      </c>
      <c r="F191" s="871">
        <f t="shared" si="34"/>
        <v>413895.94725999999</v>
      </c>
      <c r="G191" s="871">
        <f t="shared" si="34"/>
        <v>163804.75162999996</v>
      </c>
      <c r="H191" s="871">
        <f t="shared" si="34"/>
        <v>60325.103439999999</v>
      </c>
      <c r="I191" s="871">
        <f t="shared" si="34"/>
        <v>12015.05854</v>
      </c>
      <c r="J191" s="871">
        <f t="shared" si="34"/>
        <v>4580.6509700000006</v>
      </c>
      <c r="K191" s="871">
        <f t="shared" si="34"/>
        <v>22164.886979999999</v>
      </c>
      <c r="L191" s="871">
        <f t="shared" si="34"/>
        <v>72681.456890000001</v>
      </c>
      <c r="M191" s="871">
        <f t="shared" si="34"/>
        <v>50406.178010000003</v>
      </c>
      <c r="N191" s="871">
        <f t="shared" si="34"/>
        <v>16472.155870000002</v>
      </c>
      <c r="O191" s="871">
        <f t="shared" si="34"/>
        <v>42111.958930000008</v>
      </c>
      <c r="P191" s="871">
        <f t="shared" si="34"/>
        <v>2458780.9371300004</v>
      </c>
      <c r="Q191" s="639">
        <f t="shared" si="33"/>
        <v>2.3861862300594918E-2</v>
      </c>
    </row>
    <row r="192" spans="1:17" ht="20.100000000000001" customHeight="1" thickTop="1" thickBot="1">
      <c r="A192" s="872" t="s">
        <v>850</v>
      </c>
      <c r="B192" s="638">
        <f>+B191/$P$23</f>
        <v>4.6323429549110463E-3</v>
      </c>
      <c r="C192" s="638">
        <f t="shared" ref="C192:P192" si="35">+C191/$P$23</f>
        <v>3.5001292863820204E-3</v>
      </c>
      <c r="D192" s="638">
        <f t="shared" si="35"/>
        <v>1.5106478032720562E-3</v>
      </c>
      <c r="E192" s="638">
        <f t="shared" si="35"/>
        <v>5.8876177457193191E-3</v>
      </c>
      <c r="F192" s="638">
        <f t="shared" si="35"/>
        <v>4.0167580410073091E-3</v>
      </c>
      <c r="G192" s="638">
        <f t="shared" si="35"/>
        <v>1.5896846964091906E-3</v>
      </c>
      <c r="H192" s="638">
        <f t="shared" si="35"/>
        <v>5.8544024390991007E-4</v>
      </c>
      <c r="I192" s="638">
        <f t="shared" si="35"/>
        <v>1.1660317846359997E-4</v>
      </c>
      <c r="J192" s="638">
        <f t="shared" si="35"/>
        <v>4.4454087406749527E-5</v>
      </c>
      <c r="K192" s="638">
        <f t="shared" si="35"/>
        <v>2.1510475904468321E-4</v>
      </c>
      <c r="L192" s="638">
        <f t="shared" si="35"/>
        <v>7.0535560526192138E-4</v>
      </c>
      <c r="M192" s="638">
        <f t="shared" si="35"/>
        <v>4.8917952006649308E-4</v>
      </c>
      <c r="N192" s="638">
        <f t="shared" si="35"/>
        <v>1.5985820828051046E-4</v>
      </c>
      <c r="O192" s="638">
        <f t="shared" si="35"/>
        <v>4.0868617046010524E-4</v>
      </c>
      <c r="P192" s="638">
        <f t="shared" si="35"/>
        <v>2.3861862300594918E-2</v>
      </c>
      <c r="Q192" s="873"/>
    </row>
    <row r="193" spans="1:17" ht="20.100000000000001" customHeight="1" thickTop="1" thickBot="1">
      <c r="A193" s="867" t="s">
        <v>854</v>
      </c>
      <c r="B193" s="867" t="s">
        <v>307</v>
      </c>
      <c r="C193" s="867" t="s">
        <v>308</v>
      </c>
      <c r="D193" s="867" t="s">
        <v>309</v>
      </c>
      <c r="E193" s="867" t="s">
        <v>310</v>
      </c>
      <c r="F193" s="867" t="s">
        <v>311</v>
      </c>
      <c r="G193" s="867" t="s">
        <v>312</v>
      </c>
      <c r="H193" s="867" t="s">
        <v>313</v>
      </c>
      <c r="I193" s="867" t="s">
        <v>314</v>
      </c>
      <c r="J193" s="867" t="s">
        <v>315</v>
      </c>
      <c r="K193" s="867" t="s">
        <v>316</v>
      </c>
      <c r="L193" s="867" t="s">
        <v>317</v>
      </c>
      <c r="M193" s="867" t="s">
        <v>318</v>
      </c>
      <c r="N193" s="867" t="s">
        <v>1298</v>
      </c>
      <c r="O193" s="867" t="s">
        <v>1299</v>
      </c>
      <c r="P193" s="868" t="s">
        <v>319</v>
      </c>
      <c r="Q193" s="867" t="s">
        <v>728</v>
      </c>
    </row>
    <row r="194" spans="1:17" ht="20.100000000000001" customHeight="1" thickTop="1">
      <c r="A194" s="869" t="s">
        <v>836</v>
      </c>
      <c r="B194" s="870">
        <v>2</v>
      </c>
      <c r="C194" s="870">
        <v>4</v>
      </c>
      <c r="D194" s="870">
        <v>0</v>
      </c>
      <c r="E194" s="870">
        <v>3</v>
      </c>
      <c r="F194" s="870">
        <v>6</v>
      </c>
      <c r="G194" s="870">
        <v>4</v>
      </c>
      <c r="H194" s="870">
        <v>0</v>
      </c>
      <c r="I194" s="870">
        <v>0</v>
      </c>
      <c r="J194" s="870">
        <v>0</v>
      </c>
      <c r="K194" s="870">
        <v>0</v>
      </c>
      <c r="L194" s="870">
        <v>0</v>
      </c>
      <c r="M194" s="870">
        <v>0</v>
      </c>
      <c r="N194" s="870">
        <v>0</v>
      </c>
      <c r="O194" s="870">
        <v>0</v>
      </c>
      <c r="P194" s="870">
        <f>SUM(B194:O194)</f>
        <v>19</v>
      </c>
      <c r="Q194" s="638">
        <f>+P194/$P$40</f>
        <v>3.2529317046988598E-6</v>
      </c>
    </row>
    <row r="195" spans="1:17" ht="20.100000000000001" customHeight="1">
      <c r="A195" s="869" t="s">
        <v>837</v>
      </c>
      <c r="B195" s="870">
        <v>4</v>
      </c>
      <c r="C195" s="870">
        <v>3</v>
      </c>
      <c r="D195" s="870">
        <v>1</v>
      </c>
      <c r="E195" s="870">
        <v>8</v>
      </c>
      <c r="F195" s="870">
        <v>2</v>
      </c>
      <c r="G195" s="870">
        <v>4</v>
      </c>
      <c r="H195" s="870">
        <v>0</v>
      </c>
      <c r="I195" s="870">
        <v>0</v>
      </c>
      <c r="J195" s="870">
        <v>0</v>
      </c>
      <c r="K195" s="870">
        <v>0</v>
      </c>
      <c r="L195" s="870">
        <v>0</v>
      </c>
      <c r="M195" s="870">
        <v>1</v>
      </c>
      <c r="N195" s="870">
        <v>0</v>
      </c>
      <c r="O195" s="870">
        <v>0</v>
      </c>
      <c r="P195" s="870">
        <f t="shared" ref="P195:P208" si="36">SUM(B195:O195)</f>
        <v>23</v>
      </c>
      <c r="Q195" s="638">
        <f t="shared" ref="Q195:Q208" si="37">+P195/$P$40</f>
        <v>3.9377594320038828E-6</v>
      </c>
    </row>
    <row r="196" spans="1:17" ht="20.100000000000001" customHeight="1">
      <c r="A196" s="869" t="s">
        <v>838</v>
      </c>
      <c r="B196" s="870">
        <v>18</v>
      </c>
      <c r="C196" s="870">
        <v>5</v>
      </c>
      <c r="D196" s="870">
        <v>3</v>
      </c>
      <c r="E196" s="870">
        <v>9</v>
      </c>
      <c r="F196" s="870">
        <v>1</v>
      </c>
      <c r="G196" s="870">
        <v>2</v>
      </c>
      <c r="H196" s="870">
        <v>2</v>
      </c>
      <c r="I196" s="870">
        <v>0</v>
      </c>
      <c r="J196" s="870">
        <v>0</v>
      </c>
      <c r="K196" s="870">
        <v>1</v>
      </c>
      <c r="L196" s="870">
        <v>0</v>
      </c>
      <c r="M196" s="870">
        <v>2</v>
      </c>
      <c r="N196" s="870">
        <v>1</v>
      </c>
      <c r="O196" s="870">
        <v>0</v>
      </c>
      <c r="P196" s="870">
        <f t="shared" si="36"/>
        <v>44</v>
      </c>
      <c r="Q196" s="638">
        <f t="shared" si="37"/>
        <v>7.5331050003552544E-6</v>
      </c>
    </row>
    <row r="197" spans="1:17" ht="20.100000000000001" customHeight="1">
      <c r="A197" s="869" t="s">
        <v>839</v>
      </c>
      <c r="B197" s="870">
        <v>30</v>
      </c>
      <c r="C197" s="870">
        <v>9</v>
      </c>
      <c r="D197" s="870">
        <v>19</v>
      </c>
      <c r="E197" s="870">
        <v>51</v>
      </c>
      <c r="F197" s="870">
        <v>8</v>
      </c>
      <c r="G197" s="870">
        <v>4</v>
      </c>
      <c r="H197" s="870">
        <v>5</v>
      </c>
      <c r="I197" s="870">
        <v>0</v>
      </c>
      <c r="J197" s="870">
        <v>1</v>
      </c>
      <c r="K197" s="870">
        <v>0</v>
      </c>
      <c r="L197" s="870">
        <v>3</v>
      </c>
      <c r="M197" s="870">
        <v>5</v>
      </c>
      <c r="N197" s="870">
        <v>2</v>
      </c>
      <c r="O197" s="870">
        <v>3</v>
      </c>
      <c r="P197" s="870">
        <f t="shared" si="36"/>
        <v>140</v>
      </c>
      <c r="Q197" s="638">
        <f t="shared" si="37"/>
        <v>2.3968970455675809E-5</v>
      </c>
    </row>
    <row r="198" spans="1:17" ht="20.100000000000001" customHeight="1">
      <c r="A198" s="869" t="s">
        <v>840</v>
      </c>
      <c r="B198" s="870">
        <v>44</v>
      </c>
      <c r="C198" s="870">
        <v>25</v>
      </c>
      <c r="D198" s="870">
        <v>17</v>
      </c>
      <c r="E198" s="870">
        <v>81</v>
      </c>
      <c r="F198" s="870">
        <v>3</v>
      </c>
      <c r="G198" s="870">
        <v>11</v>
      </c>
      <c r="H198" s="870">
        <v>8</v>
      </c>
      <c r="I198" s="870">
        <v>0</v>
      </c>
      <c r="J198" s="870">
        <v>0</v>
      </c>
      <c r="K198" s="870">
        <v>1</v>
      </c>
      <c r="L198" s="870">
        <v>8</v>
      </c>
      <c r="M198" s="870">
        <v>6</v>
      </c>
      <c r="N198" s="870">
        <v>4</v>
      </c>
      <c r="O198" s="870">
        <v>3</v>
      </c>
      <c r="P198" s="870">
        <f t="shared" si="36"/>
        <v>211</v>
      </c>
      <c r="Q198" s="638">
        <f t="shared" si="37"/>
        <v>3.6124662615339972E-5</v>
      </c>
    </row>
    <row r="199" spans="1:17" ht="20.100000000000001" customHeight="1">
      <c r="A199" s="869" t="s">
        <v>841</v>
      </c>
      <c r="B199" s="870">
        <v>101</v>
      </c>
      <c r="C199" s="870">
        <v>76</v>
      </c>
      <c r="D199" s="870">
        <v>34</v>
      </c>
      <c r="E199" s="870">
        <v>151</v>
      </c>
      <c r="F199" s="870">
        <v>15</v>
      </c>
      <c r="G199" s="870">
        <v>12</v>
      </c>
      <c r="H199" s="870">
        <v>19</v>
      </c>
      <c r="I199" s="870">
        <v>1</v>
      </c>
      <c r="J199" s="870">
        <v>1</v>
      </c>
      <c r="K199" s="870">
        <v>0</v>
      </c>
      <c r="L199" s="870">
        <v>12</v>
      </c>
      <c r="M199" s="870">
        <v>13</v>
      </c>
      <c r="N199" s="870">
        <v>5</v>
      </c>
      <c r="O199" s="870">
        <v>9</v>
      </c>
      <c r="P199" s="870">
        <f t="shared" si="36"/>
        <v>449</v>
      </c>
      <c r="Q199" s="638">
        <f t="shared" si="37"/>
        <v>7.6871912389988841E-5</v>
      </c>
    </row>
    <row r="200" spans="1:17" ht="20.100000000000001" customHeight="1">
      <c r="A200" s="869" t="s">
        <v>842</v>
      </c>
      <c r="B200" s="870">
        <v>125</v>
      </c>
      <c r="C200" s="870">
        <v>67</v>
      </c>
      <c r="D200" s="870">
        <v>36</v>
      </c>
      <c r="E200" s="870">
        <v>204</v>
      </c>
      <c r="F200" s="870">
        <v>2</v>
      </c>
      <c r="G200" s="870">
        <v>8</v>
      </c>
      <c r="H200" s="870">
        <v>17</v>
      </c>
      <c r="I200" s="870">
        <v>0</v>
      </c>
      <c r="J200" s="870">
        <v>0</v>
      </c>
      <c r="K200" s="870">
        <v>0</v>
      </c>
      <c r="L200" s="870">
        <v>30</v>
      </c>
      <c r="M200" s="870">
        <v>12</v>
      </c>
      <c r="N200" s="870">
        <v>6</v>
      </c>
      <c r="O200" s="870">
        <v>17</v>
      </c>
      <c r="P200" s="870">
        <f t="shared" si="36"/>
        <v>524</v>
      </c>
      <c r="Q200" s="638">
        <f t="shared" si="37"/>
        <v>8.9712432276958028E-5</v>
      </c>
    </row>
    <row r="201" spans="1:17" ht="20.100000000000001" customHeight="1">
      <c r="A201" s="869" t="s">
        <v>843</v>
      </c>
      <c r="B201" s="870">
        <v>180</v>
      </c>
      <c r="C201" s="870">
        <v>81</v>
      </c>
      <c r="D201" s="870">
        <v>46</v>
      </c>
      <c r="E201" s="870">
        <v>265</v>
      </c>
      <c r="F201" s="870">
        <v>8</v>
      </c>
      <c r="G201" s="870">
        <v>9</v>
      </c>
      <c r="H201" s="870">
        <v>49</v>
      </c>
      <c r="I201" s="870">
        <v>7</v>
      </c>
      <c r="J201" s="870">
        <v>1</v>
      </c>
      <c r="K201" s="870">
        <v>0</v>
      </c>
      <c r="L201" s="870">
        <v>31</v>
      </c>
      <c r="M201" s="870">
        <v>13</v>
      </c>
      <c r="N201" s="870">
        <v>6</v>
      </c>
      <c r="O201" s="870">
        <v>19</v>
      </c>
      <c r="P201" s="870">
        <f t="shared" si="36"/>
        <v>715</v>
      </c>
      <c r="Q201" s="638">
        <f t="shared" si="37"/>
        <v>1.2241295625577288E-4</v>
      </c>
    </row>
    <row r="202" spans="1:17" ht="20.100000000000001" customHeight="1">
      <c r="A202" s="869" t="s">
        <v>844</v>
      </c>
      <c r="B202" s="870">
        <v>115</v>
      </c>
      <c r="C202" s="870">
        <v>42</v>
      </c>
      <c r="D202" s="870">
        <v>42</v>
      </c>
      <c r="E202" s="870">
        <v>161</v>
      </c>
      <c r="F202" s="870">
        <v>6</v>
      </c>
      <c r="G202" s="870">
        <v>4</v>
      </c>
      <c r="H202" s="870">
        <v>31</v>
      </c>
      <c r="I202" s="870">
        <v>13</v>
      </c>
      <c r="J202" s="870">
        <v>1</v>
      </c>
      <c r="K202" s="870">
        <v>0</v>
      </c>
      <c r="L202" s="870">
        <v>30</v>
      </c>
      <c r="M202" s="870">
        <v>6</v>
      </c>
      <c r="N202" s="870">
        <v>4</v>
      </c>
      <c r="O202" s="870">
        <v>25</v>
      </c>
      <c r="P202" s="870">
        <f t="shared" si="36"/>
        <v>480</v>
      </c>
      <c r="Q202" s="638">
        <f t="shared" si="37"/>
        <v>8.2179327276602778E-5</v>
      </c>
    </row>
    <row r="203" spans="1:17" ht="20.100000000000001" customHeight="1">
      <c r="A203" s="869" t="s">
        <v>845</v>
      </c>
      <c r="B203" s="870">
        <v>294</v>
      </c>
      <c r="C203" s="870">
        <v>122</v>
      </c>
      <c r="D203" s="870">
        <v>82</v>
      </c>
      <c r="E203" s="870">
        <v>275</v>
      </c>
      <c r="F203" s="870">
        <v>9</v>
      </c>
      <c r="G203" s="870">
        <v>21</v>
      </c>
      <c r="H203" s="870">
        <v>50</v>
      </c>
      <c r="I203" s="870">
        <v>32</v>
      </c>
      <c r="J203" s="870">
        <v>2</v>
      </c>
      <c r="K203" s="870">
        <v>0</v>
      </c>
      <c r="L203" s="870">
        <v>92</v>
      </c>
      <c r="M203" s="870">
        <v>17</v>
      </c>
      <c r="N203" s="870">
        <v>1</v>
      </c>
      <c r="O203" s="870">
        <v>66</v>
      </c>
      <c r="P203" s="870">
        <f t="shared" si="36"/>
        <v>1063</v>
      </c>
      <c r="Q203" s="638">
        <f t="shared" si="37"/>
        <v>1.8199296853130988E-4</v>
      </c>
    </row>
    <row r="204" spans="1:17" ht="20.100000000000001" customHeight="1">
      <c r="A204" s="869" t="s">
        <v>846</v>
      </c>
      <c r="B204" s="870">
        <v>484</v>
      </c>
      <c r="C204" s="870">
        <v>239</v>
      </c>
      <c r="D204" s="870">
        <v>249</v>
      </c>
      <c r="E204" s="870">
        <v>524</v>
      </c>
      <c r="F204" s="870">
        <v>27</v>
      </c>
      <c r="G204" s="870">
        <v>35</v>
      </c>
      <c r="H204" s="870">
        <v>84</v>
      </c>
      <c r="I204" s="870">
        <v>69</v>
      </c>
      <c r="J204" s="870">
        <v>5</v>
      </c>
      <c r="K204" s="870">
        <v>0</v>
      </c>
      <c r="L204" s="870">
        <v>170</v>
      </c>
      <c r="M204" s="870">
        <v>48</v>
      </c>
      <c r="N204" s="870">
        <v>8</v>
      </c>
      <c r="O204" s="870">
        <v>129</v>
      </c>
      <c r="P204" s="870">
        <f t="shared" si="36"/>
        <v>2071</v>
      </c>
      <c r="Q204" s="638">
        <f t="shared" si="37"/>
        <v>3.5456955581217574E-4</v>
      </c>
    </row>
    <row r="205" spans="1:17" ht="20.100000000000001" customHeight="1">
      <c r="A205" s="869" t="s">
        <v>847</v>
      </c>
      <c r="B205" s="870">
        <v>1789</v>
      </c>
      <c r="C205" s="870">
        <v>1157</v>
      </c>
      <c r="D205" s="870">
        <v>671</v>
      </c>
      <c r="E205" s="870">
        <v>1543</v>
      </c>
      <c r="F205" s="870">
        <v>4239</v>
      </c>
      <c r="G205" s="870">
        <v>117</v>
      </c>
      <c r="H205" s="870">
        <v>197</v>
      </c>
      <c r="I205" s="870">
        <v>158</v>
      </c>
      <c r="J205" s="870">
        <v>25</v>
      </c>
      <c r="K205" s="870">
        <v>0</v>
      </c>
      <c r="L205" s="870">
        <v>1156</v>
      </c>
      <c r="M205" s="870">
        <v>91</v>
      </c>
      <c r="N205" s="870">
        <v>32</v>
      </c>
      <c r="O205" s="870">
        <v>291</v>
      </c>
      <c r="P205" s="870">
        <f t="shared" si="36"/>
        <v>11466</v>
      </c>
      <c r="Q205" s="638">
        <f t="shared" si="37"/>
        <v>1.9630586803198488E-3</v>
      </c>
    </row>
    <row r="206" spans="1:17" ht="20.100000000000001" customHeight="1">
      <c r="A206" s="869" t="s">
        <v>848</v>
      </c>
      <c r="B206" s="870">
        <v>729</v>
      </c>
      <c r="C206" s="870">
        <v>796</v>
      </c>
      <c r="D206" s="870">
        <v>339</v>
      </c>
      <c r="E206" s="870">
        <v>738</v>
      </c>
      <c r="F206" s="870">
        <v>25</v>
      </c>
      <c r="G206" s="870">
        <v>7</v>
      </c>
      <c r="H206" s="870">
        <v>72</v>
      </c>
      <c r="I206" s="870">
        <v>26</v>
      </c>
      <c r="J206" s="870">
        <v>9</v>
      </c>
      <c r="K206" s="870">
        <v>0</v>
      </c>
      <c r="L206" s="870">
        <v>642</v>
      </c>
      <c r="M206" s="870">
        <v>60</v>
      </c>
      <c r="N206" s="870">
        <v>8</v>
      </c>
      <c r="O206" s="870">
        <v>96</v>
      </c>
      <c r="P206" s="870">
        <f t="shared" si="36"/>
        <v>3547</v>
      </c>
      <c r="Q206" s="638">
        <f t="shared" si="37"/>
        <v>6.0727098718772927E-4</v>
      </c>
    </row>
    <row r="207" spans="1:17" ht="20.100000000000001" customHeight="1" thickBot="1">
      <c r="A207" s="869" t="s">
        <v>849</v>
      </c>
      <c r="B207" s="870">
        <v>4529</v>
      </c>
      <c r="C207" s="870">
        <v>9419</v>
      </c>
      <c r="D207" s="870">
        <v>113</v>
      </c>
      <c r="E207" s="870">
        <v>937</v>
      </c>
      <c r="F207" s="870">
        <v>0</v>
      </c>
      <c r="G207" s="870">
        <v>3</v>
      </c>
      <c r="H207" s="870">
        <v>99</v>
      </c>
      <c r="I207" s="870">
        <v>16</v>
      </c>
      <c r="J207" s="870">
        <v>29</v>
      </c>
      <c r="K207" s="870">
        <v>0</v>
      </c>
      <c r="L207" s="870">
        <v>436</v>
      </c>
      <c r="M207" s="870">
        <v>73</v>
      </c>
      <c r="N207" s="870">
        <v>9</v>
      </c>
      <c r="O207" s="870">
        <v>87</v>
      </c>
      <c r="P207" s="870">
        <f t="shared" si="36"/>
        <v>15750</v>
      </c>
      <c r="Q207" s="638">
        <f t="shared" si="37"/>
        <v>2.6965091762635287E-3</v>
      </c>
    </row>
    <row r="208" spans="1:17" ht="20.100000000000001" customHeight="1" thickTop="1" thickBot="1">
      <c r="A208" s="135" t="s">
        <v>7</v>
      </c>
      <c r="B208" s="871">
        <f>SUM(B194:B207)</f>
        <v>8444</v>
      </c>
      <c r="C208" s="871">
        <f t="shared" ref="C208:N208" si="38">SUM(C194:C207)</f>
        <v>12045</v>
      </c>
      <c r="D208" s="871">
        <f t="shared" si="38"/>
        <v>1652</v>
      </c>
      <c r="E208" s="871">
        <f t="shared" si="38"/>
        <v>4950</v>
      </c>
      <c r="F208" s="871">
        <f t="shared" si="38"/>
        <v>4351</v>
      </c>
      <c r="G208" s="871">
        <f t="shared" si="38"/>
        <v>241</v>
      </c>
      <c r="H208" s="871">
        <f t="shared" si="38"/>
        <v>633</v>
      </c>
      <c r="I208" s="871">
        <f t="shared" si="38"/>
        <v>322</v>
      </c>
      <c r="J208" s="871">
        <f t="shared" si="38"/>
        <v>74</v>
      </c>
      <c r="K208" s="871">
        <f t="shared" si="38"/>
        <v>2</v>
      </c>
      <c r="L208" s="871">
        <f t="shared" si="38"/>
        <v>2610</v>
      </c>
      <c r="M208" s="871">
        <f t="shared" si="38"/>
        <v>347</v>
      </c>
      <c r="N208" s="871">
        <f t="shared" si="38"/>
        <v>86</v>
      </c>
      <c r="O208" s="871"/>
      <c r="P208" s="871">
        <f t="shared" si="36"/>
        <v>35757</v>
      </c>
      <c r="Q208" s="639">
        <f t="shared" si="37"/>
        <v>6.1218462613114276E-3</v>
      </c>
    </row>
    <row r="209" spans="1:17" ht="20.100000000000001" customHeight="1" thickTop="1">
      <c r="A209" s="872" t="s">
        <v>850</v>
      </c>
      <c r="B209" s="638">
        <f>+B208/$P$40</f>
        <v>1.4456713323409039E-3</v>
      </c>
      <c r="C209" s="638">
        <f t="shared" ref="C209:P209" si="39">+C208/$P$40</f>
        <v>2.0621874938472509E-3</v>
      </c>
      <c r="D209" s="638">
        <f t="shared" si="39"/>
        <v>2.8283385137697453E-4</v>
      </c>
      <c r="E209" s="638">
        <f t="shared" si="39"/>
        <v>8.474743125399661E-4</v>
      </c>
      <c r="F209" s="638">
        <f t="shared" si="39"/>
        <v>7.4492136037603886E-4</v>
      </c>
      <c r="G209" s="638">
        <f t="shared" si="39"/>
        <v>4.1260870570127646E-5</v>
      </c>
      <c r="H209" s="638">
        <f t="shared" si="39"/>
        <v>1.0837398784601991E-4</v>
      </c>
      <c r="I209" s="638">
        <f t="shared" si="39"/>
        <v>5.5128632048054361E-5</v>
      </c>
      <c r="J209" s="638">
        <f t="shared" si="39"/>
        <v>1.2669312955142927E-5</v>
      </c>
      <c r="K209" s="638">
        <f t="shared" si="39"/>
        <v>3.4241386365251156E-7</v>
      </c>
      <c r="L209" s="638">
        <f t="shared" si="39"/>
        <v>4.4685009206652757E-4</v>
      </c>
      <c r="M209" s="638">
        <f t="shared" si="39"/>
        <v>5.9408805343710757E-5</v>
      </c>
      <c r="N209" s="638">
        <f t="shared" si="39"/>
        <v>1.4723796137057997E-5</v>
      </c>
      <c r="O209" s="638">
        <f t="shared" si="39"/>
        <v>0</v>
      </c>
      <c r="P209" s="638">
        <f t="shared" si="39"/>
        <v>6.1218462613114276E-3</v>
      </c>
      <c r="Q209" s="875"/>
    </row>
    <row r="210" spans="1:17" ht="20.100000000000001" customHeight="1" thickBot="1">
      <c r="A210" s="876"/>
      <c r="B210" s="641"/>
      <c r="C210" s="877"/>
      <c r="D210" s="877"/>
      <c r="E210" s="877"/>
      <c r="F210" s="877"/>
      <c r="G210" s="641"/>
      <c r="H210" s="641"/>
      <c r="I210" s="641"/>
      <c r="J210" s="641"/>
      <c r="K210" s="641"/>
      <c r="L210" s="641"/>
      <c r="M210" s="641"/>
      <c r="N210" s="641"/>
      <c r="O210" s="641"/>
      <c r="P210" s="642"/>
      <c r="Q210" s="642"/>
    </row>
    <row r="211" spans="1:17" ht="20.100000000000001" customHeight="1" thickTop="1">
      <c r="A211" s="712" t="s">
        <v>862</v>
      </c>
      <c r="B211" s="216"/>
      <c r="C211" s="870"/>
      <c r="D211" s="870"/>
      <c r="E211" s="870"/>
      <c r="F211" s="870"/>
      <c r="G211" s="216"/>
      <c r="H211" s="216"/>
      <c r="I211" s="216"/>
      <c r="J211" s="216"/>
      <c r="K211" s="216"/>
      <c r="L211" s="216"/>
      <c r="M211" s="216"/>
      <c r="N211" s="216"/>
      <c r="O211" s="216"/>
      <c r="P211" s="643"/>
    </row>
    <row r="212" spans="1:17" ht="20.100000000000001" customHeight="1">
      <c r="A212" s="635"/>
      <c r="B212" s="216"/>
      <c r="C212" s="870"/>
      <c r="D212" s="870"/>
      <c r="E212" s="870"/>
      <c r="F212" s="870"/>
      <c r="G212" s="216"/>
      <c r="H212" s="216"/>
      <c r="I212" s="216"/>
      <c r="J212" s="216"/>
      <c r="K212" s="216"/>
      <c r="L212" s="216"/>
      <c r="M212" s="216"/>
      <c r="N212" s="216"/>
      <c r="O212" s="216"/>
      <c r="P212" s="643"/>
    </row>
    <row r="213" spans="1:17" ht="20.100000000000001" customHeight="1">
      <c r="A213" s="885"/>
      <c r="B213" s="216"/>
      <c r="C213" s="119"/>
      <c r="D213" s="119"/>
      <c r="E213" s="119"/>
      <c r="F213" s="119"/>
      <c r="G213" s="119"/>
      <c r="H213" s="216"/>
      <c r="I213" s="216"/>
      <c r="J213" s="216"/>
      <c r="K213" s="216"/>
      <c r="L213" s="216"/>
      <c r="M213" s="216"/>
      <c r="N213" s="216"/>
      <c r="O213" s="216"/>
      <c r="P213" s="216"/>
    </row>
    <row r="214" spans="1:17" ht="20.100000000000001" customHeight="1">
      <c r="A214" s="885"/>
      <c r="B214" s="216"/>
      <c r="C214" s="119"/>
      <c r="D214" s="119"/>
      <c r="E214" s="119"/>
      <c r="F214" s="119"/>
      <c r="G214" s="119"/>
      <c r="H214" s="216"/>
      <c r="I214" s="216"/>
      <c r="J214" s="216"/>
      <c r="K214" s="216"/>
      <c r="L214" s="216"/>
      <c r="M214" s="216"/>
      <c r="N214" s="216"/>
      <c r="O214" s="216"/>
      <c r="P214" s="216"/>
    </row>
    <row r="215" spans="1:17" ht="20.100000000000001" customHeight="1">
      <c r="A215" s="885"/>
      <c r="B215" s="216"/>
      <c r="C215" s="119"/>
      <c r="D215" s="119"/>
      <c r="E215" s="119"/>
      <c r="F215" s="119"/>
      <c r="G215" s="119"/>
      <c r="H215" s="216"/>
      <c r="I215" s="216"/>
      <c r="J215" s="216"/>
      <c r="K215" s="216"/>
      <c r="L215" s="216"/>
      <c r="M215" s="216"/>
      <c r="N215" s="216"/>
      <c r="O215" s="216"/>
      <c r="P215" s="216"/>
    </row>
    <row r="216" spans="1:17" ht="20.100000000000001" customHeight="1">
      <c r="A216" s="885"/>
      <c r="B216" s="216"/>
      <c r="C216" s="119"/>
      <c r="D216" s="119"/>
      <c r="E216" s="119"/>
      <c r="F216" s="119"/>
      <c r="G216" s="119"/>
      <c r="H216" s="216"/>
      <c r="I216" s="216"/>
      <c r="J216" s="216"/>
      <c r="K216" s="216"/>
      <c r="L216" s="216"/>
      <c r="M216" s="216"/>
      <c r="N216" s="216"/>
      <c r="O216" s="216"/>
      <c r="P216" s="216"/>
    </row>
    <row r="217" spans="1:17" ht="20.100000000000001" customHeight="1">
      <c r="A217" s="885"/>
      <c r="B217" s="216"/>
      <c r="C217" s="119"/>
      <c r="D217" s="119"/>
      <c r="E217" s="119"/>
      <c r="F217" s="119"/>
      <c r="G217" s="119"/>
      <c r="H217" s="216"/>
      <c r="I217" s="216"/>
      <c r="J217" s="216"/>
      <c r="K217" s="216"/>
      <c r="L217" s="216"/>
      <c r="M217" s="216"/>
      <c r="N217" s="216"/>
      <c r="O217" s="216"/>
      <c r="P217" s="216"/>
    </row>
    <row r="218" spans="1:17" ht="20.100000000000001" customHeight="1">
      <c r="A218" s="885"/>
      <c r="B218" s="216"/>
      <c r="C218" s="119"/>
      <c r="D218" s="119"/>
      <c r="E218" s="119"/>
      <c r="F218" s="119"/>
      <c r="G218" s="119"/>
      <c r="H218" s="216"/>
      <c r="I218" s="216"/>
      <c r="J218" s="216"/>
      <c r="K218" s="216"/>
      <c r="L218" s="216"/>
      <c r="M218" s="216"/>
      <c r="N218" s="216"/>
      <c r="O218" s="216"/>
      <c r="P218" s="216"/>
    </row>
    <row r="219" spans="1:17" ht="20.100000000000001" customHeight="1">
      <c r="A219" s="885"/>
      <c r="B219" s="216"/>
      <c r="C219" s="119"/>
      <c r="D219" s="119"/>
      <c r="E219" s="119"/>
      <c r="F219" s="119"/>
      <c r="G219" s="119"/>
      <c r="H219" s="216"/>
      <c r="I219" s="216"/>
      <c r="J219" s="216"/>
      <c r="K219" s="216"/>
      <c r="L219" s="216"/>
      <c r="M219" s="216"/>
      <c r="N219" s="216"/>
      <c r="O219" s="216"/>
      <c r="P219" s="216"/>
    </row>
    <row r="220" spans="1:17" ht="20.100000000000001" customHeight="1">
      <c r="A220" s="885"/>
      <c r="B220" s="216"/>
      <c r="C220" s="119"/>
      <c r="D220" s="119"/>
      <c r="E220" s="119"/>
      <c r="F220" s="119"/>
      <c r="G220" s="119"/>
      <c r="H220" s="216"/>
      <c r="I220" s="216"/>
      <c r="J220" s="216"/>
      <c r="K220" s="216"/>
      <c r="L220" s="216"/>
      <c r="M220" s="216"/>
      <c r="N220" s="216"/>
      <c r="O220" s="216"/>
      <c r="P220" s="216"/>
    </row>
    <row r="221" spans="1:17" ht="20.100000000000001" customHeight="1">
      <c r="A221" s="885"/>
      <c r="B221" s="216"/>
      <c r="C221" s="119"/>
      <c r="D221" s="119"/>
      <c r="E221" s="119"/>
      <c r="F221" s="119"/>
      <c r="G221" s="119"/>
      <c r="H221" s="216"/>
      <c r="I221" s="216"/>
      <c r="J221" s="216"/>
      <c r="K221" s="216"/>
      <c r="L221" s="216"/>
      <c r="M221" s="216"/>
      <c r="N221" s="216"/>
      <c r="O221" s="216"/>
      <c r="P221" s="216"/>
    </row>
    <row r="222" spans="1:17" ht="20.100000000000001" customHeight="1">
      <c r="A222" s="885"/>
      <c r="B222" s="216"/>
      <c r="C222" s="119"/>
      <c r="D222" s="119"/>
      <c r="E222" s="119"/>
      <c r="F222" s="119"/>
      <c r="G222" s="119"/>
      <c r="H222" s="216"/>
      <c r="I222" s="216"/>
      <c r="J222" s="216"/>
      <c r="K222" s="216"/>
      <c r="L222" s="216"/>
      <c r="M222" s="216"/>
      <c r="N222" s="216"/>
      <c r="O222" s="216"/>
      <c r="P222" s="216"/>
    </row>
    <row r="223" spans="1:17" ht="20.100000000000001" customHeight="1">
      <c r="A223" s="885"/>
      <c r="B223" s="216"/>
      <c r="C223" s="119"/>
      <c r="D223" s="119"/>
      <c r="E223" s="119"/>
      <c r="F223" s="119"/>
      <c r="G223" s="119"/>
      <c r="H223" s="216"/>
      <c r="I223" s="216"/>
      <c r="J223" s="216"/>
      <c r="K223" s="216"/>
      <c r="L223" s="216"/>
      <c r="M223" s="216"/>
      <c r="N223" s="216"/>
      <c r="O223" s="216"/>
      <c r="P223" s="216"/>
    </row>
    <row r="224" spans="1:17" ht="20.100000000000001" customHeight="1">
      <c r="A224" s="885"/>
      <c r="B224" s="216"/>
      <c r="C224" s="119"/>
      <c r="D224" s="119"/>
      <c r="E224" s="119"/>
      <c r="F224" s="119"/>
      <c r="G224" s="119"/>
      <c r="H224" s="216"/>
      <c r="I224" s="216"/>
      <c r="J224" s="216"/>
      <c r="K224" s="216"/>
      <c r="L224" s="216"/>
      <c r="M224" s="216"/>
      <c r="N224" s="216"/>
      <c r="O224" s="216"/>
      <c r="P224" s="216"/>
    </row>
    <row r="225" spans="1:16" ht="20.100000000000001" customHeight="1">
      <c r="A225" s="885"/>
      <c r="B225" s="216"/>
      <c r="C225" s="119"/>
      <c r="D225" s="119"/>
      <c r="E225" s="119"/>
      <c r="F225" s="119"/>
      <c r="G225" s="119"/>
      <c r="H225" s="216"/>
      <c r="I225" s="216"/>
      <c r="J225" s="216"/>
      <c r="K225" s="216"/>
      <c r="L225" s="216"/>
      <c r="M225" s="216"/>
      <c r="N225" s="216"/>
      <c r="O225" s="216"/>
      <c r="P225" s="216"/>
    </row>
    <row r="226" spans="1:16" ht="20.100000000000001" customHeight="1">
      <c r="A226" s="885"/>
      <c r="B226" s="216"/>
      <c r="C226" s="119"/>
      <c r="D226" s="119"/>
      <c r="E226" s="119"/>
      <c r="F226" s="119"/>
      <c r="G226" s="119"/>
      <c r="H226" s="216"/>
      <c r="I226" s="216"/>
      <c r="J226" s="216"/>
      <c r="K226" s="216"/>
      <c r="L226" s="216"/>
      <c r="M226" s="216"/>
      <c r="N226" s="216"/>
      <c r="O226" s="216"/>
      <c r="P226" s="216"/>
    </row>
    <row r="227" spans="1:16" ht="20.100000000000001" customHeight="1">
      <c r="A227" s="885"/>
      <c r="B227" s="216"/>
      <c r="C227" s="119"/>
      <c r="D227" s="119"/>
      <c r="E227" s="119"/>
      <c r="F227" s="119"/>
      <c r="G227" s="119"/>
      <c r="H227" s="216"/>
      <c r="I227" s="216"/>
      <c r="J227" s="216"/>
      <c r="K227" s="216"/>
      <c r="L227" s="216"/>
      <c r="M227" s="216"/>
      <c r="N227" s="216"/>
      <c r="O227" s="216"/>
      <c r="P227" s="216"/>
    </row>
    <row r="228" spans="1:16" ht="20.100000000000001" customHeight="1">
      <c r="A228" s="885"/>
      <c r="B228" s="216"/>
      <c r="C228" s="119"/>
      <c r="D228" s="119"/>
      <c r="E228" s="119"/>
      <c r="F228" s="119"/>
      <c r="G228" s="119"/>
      <c r="H228" s="216"/>
      <c r="I228" s="216"/>
      <c r="J228" s="216"/>
      <c r="K228" s="216"/>
      <c r="L228" s="216"/>
      <c r="M228" s="216"/>
      <c r="N228" s="216"/>
      <c r="O228" s="216"/>
      <c r="P228" s="216"/>
    </row>
    <row r="229" spans="1:16" ht="20.100000000000001" customHeight="1">
      <c r="A229" s="885"/>
      <c r="B229" s="216"/>
      <c r="C229" s="119"/>
      <c r="D229" s="119"/>
      <c r="E229" s="119"/>
      <c r="F229" s="119"/>
      <c r="G229" s="119"/>
      <c r="H229" s="216"/>
      <c r="I229" s="216"/>
      <c r="J229" s="216"/>
      <c r="K229" s="216"/>
      <c r="L229" s="216"/>
      <c r="M229" s="216"/>
      <c r="N229" s="216"/>
      <c r="O229" s="216"/>
      <c r="P229" s="216"/>
    </row>
    <row r="230" spans="1:16" ht="20.100000000000001" customHeight="1">
      <c r="A230" s="885"/>
      <c r="B230" s="216"/>
      <c r="C230" s="119"/>
      <c r="D230" s="119"/>
      <c r="E230" s="119"/>
      <c r="F230" s="119"/>
      <c r="G230" s="119"/>
      <c r="H230" s="216"/>
      <c r="I230" s="216"/>
      <c r="J230" s="216"/>
      <c r="K230" s="216"/>
      <c r="L230" s="216"/>
      <c r="M230" s="216"/>
      <c r="N230" s="216"/>
      <c r="O230" s="216"/>
      <c r="P230" s="216"/>
    </row>
    <row r="231" spans="1:16" ht="20.100000000000001" customHeight="1">
      <c r="A231" s="885"/>
      <c r="B231" s="216"/>
      <c r="C231" s="119"/>
      <c r="D231" s="119"/>
      <c r="E231" s="119"/>
      <c r="F231" s="119"/>
      <c r="G231" s="119"/>
      <c r="H231" s="216"/>
      <c r="I231" s="216"/>
      <c r="J231" s="216"/>
      <c r="K231" s="216"/>
      <c r="L231" s="216"/>
      <c r="M231" s="216"/>
      <c r="N231" s="216"/>
      <c r="O231" s="216"/>
      <c r="P231" s="216"/>
    </row>
    <row r="232" spans="1:16" ht="20.100000000000001" customHeight="1">
      <c r="A232" s="885"/>
      <c r="B232" s="216"/>
      <c r="C232" s="119"/>
      <c r="D232" s="119"/>
      <c r="E232" s="119"/>
      <c r="F232" s="119"/>
      <c r="G232" s="119"/>
      <c r="H232" s="216"/>
      <c r="I232" s="216"/>
      <c r="J232" s="216"/>
      <c r="K232" s="216"/>
      <c r="L232" s="216"/>
      <c r="M232" s="216"/>
      <c r="N232" s="216"/>
      <c r="O232" s="216"/>
      <c r="P232" s="216"/>
    </row>
    <row r="233" spans="1:16" ht="20.100000000000001" customHeight="1">
      <c r="A233" s="885"/>
      <c r="B233" s="216"/>
      <c r="C233" s="119"/>
      <c r="D233" s="119"/>
      <c r="E233" s="119"/>
      <c r="F233" s="119"/>
      <c r="G233" s="119"/>
      <c r="H233" s="216"/>
      <c r="I233" s="216"/>
      <c r="J233" s="216"/>
      <c r="K233" s="216"/>
      <c r="L233" s="216"/>
      <c r="M233" s="216"/>
      <c r="N233" s="216"/>
      <c r="O233" s="216"/>
      <c r="P233" s="216"/>
    </row>
    <row r="234" spans="1:16" ht="20.100000000000001" customHeight="1">
      <c r="A234" s="885"/>
      <c r="B234" s="216"/>
      <c r="C234" s="119"/>
      <c r="D234" s="119"/>
      <c r="E234" s="119"/>
      <c r="F234" s="119"/>
      <c r="G234" s="119"/>
      <c r="H234" s="216"/>
      <c r="I234" s="216"/>
      <c r="J234" s="216"/>
      <c r="K234" s="216"/>
      <c r="L234" s="216"/>
      <c r="M234" s="216"/>
      <c r="N234" s="216"/>
      <c r="O234" s="216"/>
      <c r="P234" s="216"/>
    </row>
    <row r="235" spans="1:16" ht="20.100000000000001" customHeight="1">
      <c r="A235" s="885"/>
      <c r="B235" s="216"/>
      <c r="C235" s="119"/>
      <c r="D235" s="119"/>
      <c r="E235" s="119"/>
      <c r="F235" s="119"/>
      <c r="G235" s="119"/>
      <c r="H235" s="216"/>
      <c r="I235" s="216"/>
      <c r="J235" s="216"/>
      <c r="K235" s="216"/>
      <c r="L235" s="216"/>
      <c r="M235" s="216"/>
      <c r="N235" s="216"/>
      <c r="O235" s="216"/>
      <c r="P235" s="216"/>
    </row>
    <row r="236" spans="1:16" ht="20.100000000000001" customHeight="1">
      <c r="A236" s="885"/>
      <c r="B236" s="216"/>
      <c r="C236" s="119"/>
      <c r="D236" s="119"/>
      <c r="E236" s="119"/>
      <c r="F236" s="119"/>
      <c r="G236" s="119"/>
      <c r="H236" s="216"/>
      <c r="I236" s="216"/>
      <c r="J236" s="216"/>
      <c r="K236" s="216"/>
      <c r="L236" s="216"/>
      <c r="M236" s="216"/>
      <c r="N236" s="216"/>
      <c r="O236" s="216"/>
      <c r="P236" s="216"/>
    </row>
    <row r="237" spans="1:16" ht="20.100000000000001" customHeight="1">
      <c r="A237" s="885"/>
      <c r="B237" s="216"/>
      <c r="C237" s="119"/>
      <c r="D237" s="119"/>
      <c r="E237" s="119"/>
      <c r="F237" s="119"/>
      <c r="G237" s="119"/>
      <c r="H237" s="216"/>
      <c r="I237" s="216"/>
      <c r="J237" s="216"/>
      <c r="K237" s="216"/>
      <c r="L237" s="216"/>
      <c r="M237" s="216"/>
      <c r="N237" s="216"/>
      <c r="O237" s="216"/>
      <c r="P237" s="216"/>
    </row>
    <row r="238" spans="1:16" ht="20.100000000000001" customHeight="1">
      <c r="A238" s="885"/>
      <c r="B238" s="216"/>
      <c r="C238" s="119"/>
      <c r="D238" s="119"/>
      <c r="E238" s="119"/>
      <c r="F238" s="119"/>
      <c r="G238" s="119"/>
      <c r="H238" s="216"/>
      <c r="I238" s="216"/>
      <c r="J238" s="216"/>
      <c r="K238" s="216"/>
      <c r="L238" s="216"/>
      <c r="M238" s="216"/>
      <c r="N238" s="216"/>
      <c r="O238" s="216"/>
      <c r="P238" s="216"/>
    </row>
    <row r="239" spans="1:16" ht="20.100000000000001" customHeight="1">
      <c r="A239" s="885"/>
      <c r="B239" s="216"/>
      <c r="C239" s="119"/>
      <c r="D239" s="119"/>
      <c r="E239" s="119"/>
      <c r="F239" s="119"/>
      <c r="G239" s="119"/>
      <c r="H239" s="216"/>
      <c r="I239" s="216"/>
      <c r="J239" s="216"/>
      <c r="K239" s="216"/>
      <c r="L239" s="216"/>
      <c r="M239" s="216"/>
      <c r="N239" s="216"/>
      <c r="O239" s="216"/>
      <c r="P239" s="216"/>
    </row>
    <row r="240" spans="1:16" ht="20.100000000000001" customHeight="1">
      <c r="A240" s="885"/>
      <c r="B240" s="216"/>
      <c r="C240" s="119"/>
      <c r="D240" s="119"/>
      <c r="E240" s="119"/>
      <c r="F240" s="119"/>
      <c r="G240" s="119"/>
      <c r="H240" s="216"/>
      <c r="I240" s="216"/>
      <c r="J240" s="216"/>
      <c r="K240" s="216"/>
      <c r="L240" s="216"/>
      <c r="M240" s="216"/>
      <c r="N240" s="216"/>
      <c r="O240" s="216"/>
      <c r="P240" s="216"/>
    </row>
    <row r="241" spans="1:16" ht="20.100000000000001" customHeight="1">
      <c r="A241" s="885"/>
      <c r="B241" s="216"/>
      <c r="C241" s="119"/>
      <c r="D241" s="119"/>
      <c r="E241" s="119"/>
      <c r="F241" s="119"/>
      <c r="G241" s="119"/>
      <c r="H241" s="216"/>
      <c r="I241" s="216"/>
      <c r="J241" s="216"/>
      <c r="K241" s="216"/>
      <c r="L241" s="216"/>
      <c r="M241" s="216"/>
      <c r="N241" s="216"/>
      <c r="O241" s="216"/>
      <c r="P241" s="216"/>
    </row>
    <row r="242" spans="1:16" ht="20.100000000000001" customHeight="1">
      <c r="A242" s="885"/>
      <c r="B242" s="216"/>
      <c r="C242" s="119"/>
      <c r="D242" s="119"/>
      <c r="E242" s="119"/>
      <c r="F242" s="119"/>
      <c r="G242" s="119"/>
      <c r="H242" s="216"/>
      <c r="I242" s="216"/>
      <c r="J242" s="216"/>
      <c r="K242" s="216"/>
      <c r="L242" s="216"/>
      <c r="M242" s="216"/>
      <c r="N242" s="216"/>
      <c r="O242" s="216"/>
      <c r="P242" s="216"/>
    </row>
    <row r="243" spans="1:16" ht="20.100000000000001" customHeight="1">
      <c r="A243" s="885"/>
      <c r="B243" s="216"/>
      <c r="C243" s="119"/>
      <c r="D243" s="119"/>
      <c r="E243" s="119"/>
      <c r="F243" s="119"/>
      <c r="G243" s="119"/>
      <c r="H243" s="216"/>
      <c r="I243" s="216"/>
      <c r="J243" s="216"/>
      <c r="K243" s="216"/>
      <c r="L243" s="216"/>
      <c r="M243" s="216"/>
      <c r="N243" s="216"/>
      <c r="O243" s="216"/>
      <c r="P243" s="216"/>
    </row>
    <row r="244" spans="1:16" ht="20.100000000000001" customHeight="1">
      <c r="A244" s="885"/>
      <c r="B244" s="216"/>
      <c r="C244" s="119"/>
      <c r="D244" s="119"/>
      <c r="E244" s="119"/>
      <c r="F244" s="119"/>
      <c r="G244" s="119"/>
      <c r="H244" s="216"/>
      <c r="I244" s="216"/>
      <c r="J244" s="216"/>
      <c r="K244" s="216"/>
      <c r="L244" s="216"/>
      <c r="M244" s="216"/>
      <c r="N244" s="216"/>
      <c r="O244" s="216"/>
      <c r="P244" s="216"/>
    </row>
    <row r="245" spans="1:16" ht="20.100000000000001" customHeight="1">
      <c r="A245" s="885"/>
      <c r="B245" s="216"/>
      <c r="C245" s="119"/>
      <c r="D245" s="119"/>
      <c r="E245" s="119"/>
      <c r="F245" s="119"/>
      <c r="G245" s="119"/>
      <c r="H245" s="216"/>
      <c r="I245" s="216"/>
      <c r="J245" s="216"/>
      <c r="K245" s="216"/>
      <c r="L245" s="216"/>
      <c r="M245" s="216"/>
      <c r="N245" s="216"/>
      <c r="O245" s="216"/>
      <c r="P245" s="216"/>
    </row>
    <row r="246" spans="1:16" ht="20.100000000000001" customHeight="1">
      <c r="A246" s="885"/>
      <c r="B246" s="216"/>
      <c r="C246" s="119"/>
      <c r="D246" s="119"/>
      <c r="E246" s="119"/>
      <c r="F246" s="119"/>
      <c r="G246" s="119"/>
      <c r="H246" s="216"/>
      <c r="I246" s="216"/>
      <c r="J246" s="216"/>
      <c r="K246" s="216"/>
      <c r="L246" s="216"/>
      <c r="M246" s="216"/>
      <c r="N246" s="216"/>
      <c r="O246" s="216"/>
      <c r="P246" s="216"/>
    </row>
    <row r="247" spans="1:16" ht="20.100000000000001" customHeight="1">
      <c r="A247" s="885"/>
      <c r="B247" s="216"/>
      <c r="C247" s="119"/>
      <c r="D247" s="119"/>
      <c r="E247" s="119"/>
      <c r="F247" s="119"/>
      <c r="G247" s="119"/>
      <c r="H247" s="216"/>
      <c r="I247" s="216"/>
      <c r="J247" s="216"/>
      <c r="K247" s="216"/>
      <c r="L247" s="216"/>
      <c r="M247" s="216"/>
      <c r="N247" s="216"/>
      <c r="O247" s="216"/>
      <c r="P247" s="216"/>
    </row>
    <row r="248" spans="1:16" ht="20.100000000000001" customHeight="1">
      <c r="A248" s="885"/>
      <c r="B248" s="216"/>
      <c r="C248" s="119"/>
      <c r="D248" s="119"/>
      <c r="E248" s="119"/>
      <c r="F248" s="119"/>
      <c r="G248" s="119"/>
      <c r="H248" s="216"/>
      <c r="I248" s="216"/>
      <c r="J248" s="216"/>
      <c r="K248" s="216"/>
      <c r="L248" s="216"/>
      <c r="M248" s="216"/>
      <c r="N248" s="216"/>
      <c r="O248" s="216"/>
      <c r="P248" s="216"/>
    </row>
    <row r="249" spans="1:16" ht="20.100000000000001" customHeight="1">
      <c r="A249" s="885"/>
      <c r="B249" s="216"/>
      <c r="C249" s="119"/>
      <c r="D249" s="119"/>
      <c r="E249" s="119"/>
      <c r="F249" s="119"/>
      <c r="G249" s="119"/>
      <c r="H249" s="216"/>
      <c r="I249" s="216"/>
      <c r="J249" s="216"/>
      <c r="K249" s="216"/>
      <c r="L249" s="216"/>
      <c r="M249" s="216"/>
      <c r="N249" s="216"/>
      <c r="O249" s="216"/>
      <c r="P249" s="216"/>
    </row>
    <row r="250" spans="1:16" ht="20.100000000000001" customHeight="1">
      <c r="A250" s="885"/>
      <c r="B250" s="216"/>
      <c r="C250" s="119"/>
      <c r="D250" s="119"/>
      <c r="E250" s="119"/>
      <c r="F250" s="119"/>
      <c r="G250" s="119"/>
      <c r="H250" s="216"/>
      <c r="I250" s="216"/>
      <c r="J250" s="216"/>
      <c r="K250" s="216"/>
      <c r="L250" s="216"/>
      <c r="M250" s="216"/>
      <c r="N250" s="216"/>
      <c r="O250" s="216"/>
      <c r="P250" s="216"/>
    </row>
    <row r="251" spans="1:16" ht="20.100000000000001" customHeight="1">
      <c r="A251" s="885"/>
      <c r="B251" s="216"/>
      <c r="C251" s="119"/>
      <c r="D251" s="119"/>
      <c r="E251" s="119"/>
      <c r="F251" s="119"/>
      <c r="G251" s="119"/>
      <c r="H251" s="216"/>
      <c r="I251" s="216"/>
      <c r="J251" s="216"/>
      <c r="K251" s="216"/>
      <c r="L251" s="216"/>
      <c r="M251" s="216"/>
      <c r="N251" s="216"/>
      <c r="O251" s="216"/>
      <c r="P251" s="216"/>
    </row>
    <row r="252" spans="1:16" ht="20.100000000000001" customHeight="1">
      <c r="A252" s="885"/>
      <c r="B252" s="216"/>
      <c r="C252" s="119"/>
      <c r="D252" s="119"/>
      <c r="E252" s="119"/>
      <c r="F252" s="119"/>
      <c r="G252" s="119"/>
      <c r="H252" s="216"/>
      <c r="I252" s="216"/>
      <c r="J252" s="216"/>
      <c r="K252" s="216"/>
      <c r="L252" s="216"/>
      <c r="M252" s="216"/>
      <c r="N252" s="216"/>
      <c r="O252" s="216"/>
      <c r="P252" s="216"/>
    </row>
    <row r="253" spans="1:16" ht="20.100000000000001" customHeight="1">
      <c r="A253" s="885"/>
      <c r="B253" s="216"/>
      <c r="C253" s="216"/>
      <c r="D253" s="216"/>
      <c r="E253" s="216"/>
      <c r="F253" s="216"/>
      <c r="G253" s="216"/>
      <c r="H253" s="216"/>
      <c r="I253" s="216"/>
      <c r="J253" s="216"/>
      <c r="K253" s="216"/>
      <c r="L253" s="216"/>
      <c r="M253" s="216"/>
      <c r="N253" s="216"/>
      <c r="O253" s="216"/>
      <c r="P253" s="216"/>
    </row>
    <row r="254" spans="1:16" ht="20.100000000000001" customHeight="1">
      <c r="A254" s="885"/>
      <c r="B254" s="216"/>
      <c r="C254" s="216"/>
      <c r="D254" s="216"/>
      <c r="E254" s="216"/>
      <c r="F254" s="216"/>
      <c r="G254" s="216"/>
      <c r="H254" s="216"/>
      <c r="I254" s="216"/>
      <c r="J254" s="216"/>
      <c r="K254" s="216"/>
      <c r="L254" s="216"/>
      <c r="M254" s="216"/>
      <c r="N254" s="216"/>
      <c r="O254" s="216"/>
      <c r="P254" s="216"/>
    </row>
    <row r="255" spans="1:16" ht="20.100000000000001" customHeight="1">
      <c r="A255" s="885"/>
      <c r="B255" s="216"/>
      <c r="C255" s="216"/>
      <c r="D255" s="216"/>
      <c r="E255" s="216"/>
      <c r="F255" s="216"/>
      <c r="G255" s="216"/>
      <c r="H255" s="216"/>
      <c r="I255" s="216"/>
      <c r="J255" s="216"/>
      <c r="K255" s="216"/>
      <c r="L255" s="216"/>
      <c r="M255" s="216"/>
      <c r="N255" s="216"/>
      <c r="O255" s="216"/>
      <c r="P255" s="216"/>
    </row>
    <row r="256" spans="1:16" ht="20.100000000000001" customHeight="1">
      <c r="A256" s="885"/>
      <c r="B256" s="216"/>
      <c r="C256" s="216"/>
      <c r="D256" s="216"/>
      <c r="E256" s="216"/>
      <c r="F256" s="216"/>
      <c r="G256" s="216"/>
      <c r="H256" s="216"/>
      <c r="I256" s="216"/>
      <c r="J256" s="216"/>
      <c r="K256" s="216"/>
      <c r="L256" s="216"/>
      <c r="M256" s="216"/>
      <c r="N256" s="216"/>
      <c r="O256" s="216"/>
      <c r="P256" s="216"/>
    </row>
    <row r="257" spans="1:16" ht="20.100000000000001" customHeight="1">
      <c r="A257" s="885"/>
      <c r="B257" s="216"/>
      <c r="C257" s="216"/>
      <c r="D257" s="216"/>
      <c r="E257" s="216"/>
      <c r="F257" s="216"/>
      <c r="G257" s="216"/>
      <c r="H257" s="216"/>
      <c r="I257" s="216"/>
      <c r="J257" s="216"/>
      <c r="K257" s="216"/>
      <c r="L257" s="216"/>
      <c r="M257" s="216"/>
      <c r="N257" s="216"/>
      <c r="O257" s="216"/>
      <c r="P257" s="216"/>
    </row>
    <row r="258" spans="1:16" ht="20.100000000000001" customHeight="1">
      <c r="A258" s="885"/>
      <c r="B258" s="216"/>
      <c r="C258" s="216"/>
      <c r="D258" s="216"/>
      <c r="E258" s="216"/>
      <c r="F258" s="216"/>
      <c r="G258" s="216"/>
      <c r="H258" s="216"/>
      <c r="I258" s="216"/>
      <c r="J258" s="216"/>
      <c r="K258" s="216"/>
      <c r="L258" s="216"/>
      <c r="M258" s="216"/>
      <c r="N258" s="216"/>
      <c r="O258" s="216"/>
      <c r="P258" s="216"/>
    </row>
    <row r="259" spans="1:16" ht="20.100000000000001" customHeight="1">
      <c r="A259" s="885"/>
      <c r="B259" s="216"/>
      <c r="C259" s="216"/>
      <c r="D259" s="216"/>
      <c r="E259" s="216"/>
      <c r="F259" s="216"/>
      <c r="G259" s="216"/>
      <c r="H259" s="216"/>
      <c r="I259" s="216"/>
      <c r="J259" s="216"/>
      <c r="K259" s="216"/>
      <c r="L259" s="216"/>
      <c r="M259" s="216"/>
      <c r="N259" s="216"/>
      <c r="O259" s="216"/>
      <c r="P259" s="216"/>
    </row>
    <row r="260" spans="1:16" ht="20.100000000000001" customHeight="1">
      <c r="A260" s="885"/>
      <c r="B260" s="216"/>
      <c r="C260" s="216"/>
      <c r="D260" s="216"/>
      <c r="E260" s="216"/>
      <c r="F260" s="216"/>
      <c r="G260" s="216"/>
      <c r="H260" s="216"/>
      <c r="I260" s="216"/>
      <c r="J260" s="216"/>
      <c r="K260" s="216"/>
      <c r="L260" s="216"/>
      <c r="M260" s="216"/>
      <c r="N260" s="216"/>
      <c r="O260" s="216"/>
      <c r="P260" s="216"/>
    </row>
    <row r="261" spans="1:16" ht="20.100000000000001" customHeight="1">
      <c r="A261" s="885"/>
      <c r="B261" s="216"/>
      <c r="C261" s="216"/>
      <c r="D261" s="216"/>
      <c r="E261" s="216"/>
      <c r="F261" s="216"/>
      <c r="G261" s="216"/>
      <c r="H261" s="216"/>
      <c r="I261" s="216"/>
      <c r="J261" s="216"/>
      <c r="K261" s="216"/>
      <c r="L261" s="216"/>
      <c r="M261" s="216"/>
      <c r="N261" s="216"/>
      <c r="O261" s="216"/>
      <c r="P261" s="216"/>
    </row>
    <row r="262" spans="1:16" ht="20.100000000000001" customHeight="1">
      <c r="A262" s="885"/>
      <c r="B262" s="216"/>
      <c r="C262" s="216"/>
      <c r="D262" s="216"/>
      <c r="E262" s="216"/>
      <c r="F262" s="216"/>
      <c r="G262" s="216"/>
      <c r="H262" s="216"/>
      <c r="I262" s="216"/>
      <c r="J262" s="216"/>
      <c r="K262" s="216"/>
      <c r="L262" s="216"/>
      <c r="M262" s="216"/>
      <c r="N262" s="216"/>
      <c r="O262" s="216"/>
      <c r="P262" s="216"/>
    </row>
    <row r="263" spans="1:16" ht="20.100000000000001" customHeight="1">
      <c r="A263" s="885"/>
      <c r="B263" s="216"/>
      <c r="C263" s="216"/>
      <c r="D263" s="216"/>
      <c r="E263" s="216"/>
      <c r="F263" s="216"/>
      <c r="G263" s="216"/>
      <c r="H263" s="216"/>
      <c r="I263" s="216"/>
      <c r="J263" s="216"/>
      <c r="K263" s="216"/>
      <c r="L263" s="216"/>
      <c r="M263" s="216"/>
      <c r="N263" s="216"/>
      <c r="O263" s="216"/>
      <c r="P263" s="216"/>
    </row>
    <row r="264" spans="1:16" ht="20.100000000000001" customHeight="1">
      <c r="A264" s="885"/>
      <c r="B264" s="216"/>
      <c r="C264" s="216"/>
      <c r="D264" s="216"/>
      <c r="E264" s="216"/>
      <c r="F264" s="216"/>
      <c r="G264" s="216"/>
      <c r="H264" s="216"/>
      <c r="I264" s="216"/>
      <c r="J264" s="216"/>
      <c r="K264" s="216"/>
      <c r="L264" s="216"/>
      <c r="M264" s="216"/>
      <c r="N264" s="216"/>
      <c r="O264" s="216"/>
      <c r="P264" s="216"/>
    </row>
    <row r="265" spans="1:16" ht="20.100000000000001" customHeight="1">
      <c r="A265" s="885"/>
      <c r="B265" s="216"/>
      <c r="C265" s="216"/>
      <c r="D265" s="216"/>
      <c r="E265" s="216"/>
      <c r="F265" s="216"/>
      <c r="G265" s="216"/>
      <c r="H265" s="216"/>
      <c r="I265" s="216"/>
      <c r="J265" s="216"/>
      <c r="K265" s="216"/>
      <c r="L265" s="216"/>
      <c r="M265" s="216"/>
      <c r="N265" s="216"/>
      <c r="O265" s="216"/>
      <c r="P265" s="216"/>
    </row>
    <row r="266" spans="1:16" ht="20.100000000000001" customHeight="1">
      <c r="A266" s="885"/>
      <c r="B266" s="216"/>
      <c r="C266" s="216"/>
      <c r="D266" s="216"/>
      <c r="E266" s="216"/>
      <c r="F266" s="216"/>
      <c r="G266" s="216"/>
      <c r="H266" s="216"/>
      <c r="I266" s="216"/>
      <c r="J266" s="216"/>
      <c r="K266" s="216"/>
      <c r="L266" s="216"/>
      <c r="M266" s="216"/>
      <c r="N266" s="216"/>
      <c r="O266" s="216"/>
      <c r="P266" s="216"/>
    </row>
    <row r="267" spans="1:16" ht="20.100000000000001" customHeight="1">
      <c r="A267" s="885"/>
      <c r="B267" s="216"/>
      <c r="C267" s="216"/>
      <c r="D267" s="216"/>
      <c r="E267" s="216"/>
      <c r="F267" s="216"/>
      <c r="G267" s="216"/>
      <c r="H267" s="216"/>
      <c r="I267" s="216"/>
      <c r="J267" s="216"/>
      <c r="K267" s="216"/>
      <c r="L267" s="216"/>
      <c r="M267" s="216"/>
      <c r="N267" s="216"/>
      <c r="O267" s="216"/>
      <c r="P267" s="216"/>
    </row>
    <row r="268" spans="1:16" ht="20.100000000000001" customHeight="1">
      <c r="A268" s="885"/>
      <c r="B268" s="216"/>
      <c r="C268" s="216"/>
      <c r="D268" s="216"/>
      <c r="E268" s="216"/>
      <c r="F268" s="216"/>
      <c r="G268" s="216"/>
      <c r="H268" s="216"/>
      <c r="I268" s="216"/>
      <c r="J268" s="216"/>
      <c r="K268" s="216"/>
      <c r="L268" s="216"/>
      <c r="M268" s="216"/>
      <c r="N268" s="216"/>
      <c r="O268" s="216"/>
      <c r="P268" s="216"/>
    </row>
    <row r="269" spans="1:16" ht="20.100000000000001" customHeight="1">
      <c r="A269" s="885"/>
      <c r="B269" s="216"/>
      <c r="C269" s="216"/>
      <c r="D269" s="216"/>
      <c r="E269" s="216"/>
      <c r="F269" s="216"/>
      <c r="G269" s="216"/>
      <c r="H269" s="216"/>
      <c r="I269" s="216"/>
      <c r="J269" s="216"/>
      <c r="K269" s="216"/>
      <c r="L269" s="216"/>
      <c r="M269" s="216"/>
      <c r="N269" s="216"/>
      <c r="O269" s="216"/>
      <c r="P269" s="216"/>
    </row>
    <row r="270" spans="1:16" ht="20.100000000000001" customHeight="1">
      <c r="A270" s="885"/>
      <c r="B270" s="216"/>
      <c r="C270" s="216"/>
      <c r="D270" s="216"/>
      <c r="E270" s="216"/>
      <c r="F270" s="216"/>
      <c r="G270" s="216"/>
      <c r="H270" s="216"/>
      <c r="I270" s="216"/>
      <c r="J270" s="216"/>
      <c r="K270" s="216"/>
      <c r="L270" s="216"/>
      <c r="M270" s="216"/>
      <c r="N270" s="216"/>
      <c r="O270" s="216"/>
      <c r="P270" s="216"/>
    </row>
    <row r="271" spans="1:16" ht="20.100000000000001" customHeight="1">
      <c r="A271" s="885"/>
      <c r="B271" s="216"/>
      <c r="C271" s="216"/>
      <c r="D271" s="216"/>
      <c r="E271" s="216"/>
      <c r="F271" s="216"/>
      <c r="G271" s="216"/>
      <c r="H271" s="216"/>
      <c r="I271" s="216"/>
      <c r="J271" s="216"/>
      <c r="K271" s="216"/>
      <c r="L271" s="216"/>
      <c r="M271" s="216"/>
      <c r="N271" s="216"/>
      <c r="O271" s="216"/>
      <c r="P271" s="216"/>
    </row>
    <row r="272" spans="1:16" ht="20.100000000000001" customHeight="1">
      <c r="A272" s="885"/>
      <c r="B272" s="216"/>
      <c r="C272" s="216"/>
      <c r="D272" s="216"/>
      <c r="E272" s="216"/>
      <c r="F272" s="216"/>
      <c r="G272" s="216"/>
      <c r="H272" s="216"/>
      <c r="I272" s="216"/>
      <c r="J272" s="216"/>
      <c r="K272" s="216"/>
      <c r="L272" s="216"/>
      <c r="M272" s="216"/>
      <c r="N272" s="216"/>
      <c r="O272" s="216"/>
      <c r="P272" s="216"/>
    </row>
    <row r="273" spans="1:16" ht="20.100000000000001" customHeight="1">
      <c r="A273" s="885"/>
      <c r="B273" s="216"/>
      <c r="C273" s="216"/>
      <c r="D273" s="216"/>
      <c r="E273" s="216"/>
      <c r="F273" s="216"/>
      <c r="G273" s="216"/>
      <c r="H273" s="216"/>
      <c r="I273" s="216"/>
      <c r="J273" s="216"/>
      <c r="K273" s="216"/>
      <c r="L273" s="216"/>
      <c r="M273" s="216"/>
      <c r="N273" s="216"/>
      <c r="O273" s="216"/>
      <c r="P273" s="216"/>
    </row>
    <row r="274" spans="1:16" ht="20.100000000000001" customHeight="1">
      <c r="A274" s="885"/>
      <c r="B274" s="216"/>
      <c r="C274" s="216"/>
      <c r="D274" s="216"/>
      <c r="E274" s="216"/>
      <c r="F274" s="216"/>
      <c r="G274" s="216"/>
      <c r="H274" s="216"/>
      <c r="I274" s="216"/>
      <c r="J274" s="216"/>
      <c r="K274" s="216"/>
      <c r="L274" s="216"/>
      <c r="M274" s="216"/>
      <c r="N274" s="216"/>
      <c r="O274" s="216"/>
      <c r="P274" s="216"/>
    </row>
    <row r="275" spans="1:16" ht="20.100000000000001" customHeight="1">
      <c r="A275" s="885"/>
      <c r="B275" s="216"/>
      <c r="C275" s="216"/>
      <c r="D275" s="216"/>
      <c r="E275" s="216"/>
      <c r="F275" s="216"/>
      <c r="G275" s="216"/>
      <c r="H275" s="216"/>
      <c r="I275" s="216"/>
      <c r="J275" s="216"/>
      <c r="K275" s="216"/>
      <c r="L275" s="216"/>
      <c r="M275" s="216"/>
      <c r="N275" s="216"/>
      <c r="O275" s="216"/>
      <c r="P275" s="216"/>
    </row>
    <row r="276" spans="1:16" ht="20.100000000000001" customHeight="1">
      <c r="A276" s="885"/>
      <c r="B276" s="216"/>
      <c r="C276" s="216"/>
      <c r="D276" s="216"/>
      <c r="E276" s="216"/>
      <c r="F276" s="216"/>
      <c r="G276" s="216"/>
      <c r="H276" s="216"/>
      <c r="I276" s="216"/>
      <c r="J276" s="216"/>
      <c r="K276" s="216"/>
      <c r="L276" s="216"/>
      <c r="M276" s="216"/>
      <c r="N276" s="216"/>
      <c r="O276" s="216"/>
      <c r="P276" s="216"/>
    </row>
    <row r="277" spans="1:16" ht="20.100000000000001" customHeight="1">
      <c r="A277" s="885"/>
      <c r="B277" s="216"/>
      <c r="C277" s="216"/>
      <c r="D277" s="216"/>
      <c r="E277" s="216"/>
      <c r="F277" s="216"/>
      <c r="G277" s="216"/>
      <c r="H277" s="216"/>
      <c r="I277" s="216"/>
      <c r="J277" s="216"/>
      <c r="K277" s="216"/>
      <c r="L277" s="216"/>
      <c r="M277" s="216"/>
      <c r="N277" s="216"/>
      <c r="O277" s="216"/>
      <c r="P277" s="216"/>
    </row>
    <row r="278" spans="1:16" ht="20.100000000000001" customHeight="1">
      <c r="A278" s="885"/>
      <c r="B278" s="216"/>
      <c r="C278" s="216"/>
      <c r="D278" s="216"/>
      <c r="E278" s="216"/>
      <c r="F278" s="216"/>
      <c r="G278" s="216"/>
      <c r="H278" s="216"/>
      <c r="I278" s="216"/>
      <c r="J278" s="216"/>
      <c r="K278" s="216"/>
      <c r="L278" s="216"/>
      <c r="M278" s="216"/>
      <c r="N278" s="216"/>
      <c r="O278" s="216"/>
      <c r="P278" s="216"/>
    </row>
    <row r="279" spans="1:16" ht="20.100000000000001" customHeight="1">
      <c r="A279" s="885"/>
      <c r="B279" s="216"/>
      <c r="C279" s="216"/>
      <c r="D279" s="216"/>
      <c r="E279" s="216"/>
      <c r="F279" s="216"/>
      <c r="G279" s="216"/>
      <c r="H279" s="216"/>
      <c r="I279" s="216"/>
      <c r="J279" s="216"/>
      <c r="K279" s="216"/>
      <c r="L279" s="216"/>
      <c r="M279" s="216"/>
      <c r="N279" s="216"/>
      <c r="O279" s="216"/>
      <c r="P279" s="216"/>
    </row>
    <row r="280" spans="1:16" ht="20.100000000000001" customHeight="1">
      <c r="A280" s="885"/>
      <c r="B280" s="216"/>
      <c r="C280" s="216"/>
      <c r="D280" s="216"/>
      <c r="E280" s="216"/>
      <c r="F280" s="216"/>
      <c r="G280" s="216"/>
      <c r="H280" s="216"/>
      <c r="I280" s="216"/>
      <c r="J280" s="216"/>
      <c r="K280" s="216"/>
      <c r="L280" s="216"/>
      <c r="M280" s="216"/>
      <c r="N280" s="216"/>
      <c r="O280" s="216"/>
      <c r="P280" s="216"/>
    </row>
    <row r="281" spans="1:16" ht="20.100000000000001" customHeight="1">
      <c r="A281" s="885"/>
      <c r="B281" s="216"/>
      <c r="C281" s="216"/>
      <c r="D281" s="216"/>
      <c r="E281" s="216"/>
      <c r="F281" s="216"/>
      <c r="G281" s="216"/>
      <c r="H281" s="216"/>
      <c r="I281" s="216"/>
      <c r="J281" s="216"/>
      <c r="K281" s="216"/>
      <c r="L281" s="216"/>
      <c r="M281" s="216"/>
      <c r="N281" s="216"/>
      <c r="O281" s="216"/>
      <c r="P281" s="216"/>
    </row>
    <row r="282" spans="1:16" ht="20.100000000000001" customHeight="1">
      <c r="A282" s="885"/>
      <c r="B282" s="216"/>
      <c r="C282" s="216"/>
      <c r="D282" s="216"/>
      <c r="E282" s="216"/>
      <c r="F282" s="216"/>
      <c r="G282" s="216"/>
      <c r="H282" s="216"/>
      <c r="I282" s="216"/>
      <c r="J282" s="216"/>
      <c r="K282" s="216"/>
      <c r="L282" s="216"/>
      <c r="M282" s="216"/>
      <c r="N282" s="216"/>
      <c r="O282" s="216"/>
      <c r="P282" s="216"/>
    </row>
    <row r="283" spans="1:16" ht="20.100000000000001" customHeight="1">
      <c r="A283" s="885"/>
      <c r="B283" s="216"/>
      <c r="C283" s="216"/>
      <c r="D283" s="216"/>
      <c r="E283" s="216"/>
      <c r="F283" s="216"/>
      <c r="G283" s="216"/>
      <c r="H283" s="216"/>
      <c r="I283" s="216"/>
      <c r="J283" s="216"/>
      <c r="K283" s="216"/>
      <c r="L283" s="216"/>
      <c r="M283" s="216"/>
      <c r="N283" s="216"/>
      <c r="O283" s="216"/>
      <c r="P283" s="216"/>
    </row>
    <row r="284" spans="1:16" ht="20.100000000000001" customHeight="1">
      <c r="A284" s="885"/>
      <c r="B284" s="216"/>
      <c r="C284" s="216"/>
      <c r="D284" s="216"/>
      <c r="E284" s="216"/>
      <c r="F284" s="216"/>
      <c r="G284" s="216"/>
      <c r="H284" s="216"/>
      <c r="I284" s="216"/>
      <c r="J284" s="216"/>
      <c r="K284" s="216"/>
      <c r="L284" s="216"/>
      <c r="M284" s="216"/>
      <c r="N284" s="216"/>
      <c r="O284" s="216"/>
      <c r="P284" s="216"/>
    </row>
    <row r="285" spans="1:16" ht="20.100000000000001" customHeight="1">
      <c r="A285" s="885"/>
      <c r="B285" s="216"/>
      <c r="C285" s="216"/>
      <c r="D285" s="216"/>
      <c r="E285" s="216"/>
      <c r="F285" s="216"/>
      <c r="G285" s="216"/>
      <c r="H285" s="216"/>
      <c r="I285" s="216"/>
      <c r="J285" s="216"/>
      <c r="K285" s="216"/>
      <c r="L285" s="216"/>
      <c r="M285" s="216"/>
      <c r="N285" s="216"/>
      <c r="O285" s="216"/>
      <c r="P285" s="216"/>
    </row>
    <row r="286" spans="1:16" ht="20.100000000000001" customHeight="1">
      <c r="A286" s="885"/>
      <c r="B286" s="216"/>
      <c r="C286" s="216"/>
      <c r="D286" s="216"/>
      <c r="E286" s="216"/>
      <c r="F286" s="216"/>
      <c r="G286" s="216"/>
      <c r="H286" s="216"/>
      <c r="I286" s="216"/>
      <c r="J286" s="216"/>
      <c r="K286" s="216"/>
      <c r="L286" s="216"/>
      <c r="M286" s="216"/>
      <c r="N286" s="216"/>
      <c r="O286" s="216"/>
      <c r="P286" s="216"/>
    </row>
    <row r="287" spans="1:16" ht="20.100000000000001" customHeight="1">
      <c r="A287" s="885"/>
      <c r="B287" s="216"/>
      <c r="C287" s="216"/>
      <c r="D287" s="216"/>
      <c r="E287" s="216"/>
      <c r="F287" s="216"/>
      <c r="G287" s="216"/>
      <c r="H287" s="216"/>
      <c r="I287" s="216"/>
      <c r="J287" s="216"/>
      <c r="K287" s="216"/>
      <c r="L287" s="216"/>
      <c r="M287" s="216"/>
      <c r="N287" s="216"/>
      <c r="O287" s="216"/>
      <c r="P287" s="216"/>
    </row>
    <row r="288" spans="1:16" ht="20.100000000000001" customHeight="1">
      <c r="A288" s="885"/>
      <c r="B288" s="216"/>
      <c r="C288" s="216"/>
      <c r="D288" s="216"/>
      <c r="E288" s="216"/>
      <c r="F288" s="216"/>
      <c r="G288" s="216"/>
      <c r="H288" s="216"/>
      <c r="I288" s="216"/>
      <c r="J288" s="216"/>
      <c r="K288" s="216"/>
      <c r="L288" s="216"/>
      <c r="M288" s="216"/>
      <c r="N288" s="216"/>
      <c r="O288" s="216"/>
      <c r="P288" s="216"/>
    </row>
    <row r="289" spans="1:16" ht="20.100000000000001" customHeight="1">
      <c r="A289" s="885"/>
      <c r="B289" s="216"/>
      <c r="C289" s="216"/>
      <c r="D289" s="216"/>
      <c r="E289" s="216"/>
      <c r="F289" s="216"/>
      <c r="G289" s="216"/>
      <c r="H289" s="216"/>
      <c r="I289" s="216"/>
      <c r="J289" s="216"/>
      <c r="K289" s="216"/>
      <c r="L289" s="216"/>
      <c r="M289" s="216"/>
      <c r="N289" s="216"/>
      <c r="O289" s="216"/>
      <c r="P289" s="216"/>
    </row>
    <row r="290" spans="1:16" ht="20.100000000000001" customHeight="1">
      <c r="A290" s="885"/>
      <c r="B290" s="216"/>
      <c r="C290" s="216"/>
      <c r="D290" s="216"/>
      <c r="E290" s="216"/>
      <c r="F290" s="216"/>
      <c r="G290" s="216"/>
      <c r="H290" s="216"/>
      <c r="I290" s="216"/>
      <c r="J290" s="216"/>
      <c r="K290" s="216"/>
      <c r="L290" s="216"/>
      <c r="M290" s="216"/>
      <c r="N290" s="216"/>
      <c r="O290" s="216"/>
      <c r="P290" s="216"/>
    </row>
    <row r="291" spans="1:16" ht="20.100000000000001" customHeight="1">
      <c r="A291" s="885"/>
      <c r="B291" s="216"/>
      <c r="C291" s="216"/>
      <c r="D291" s="216"/>
      <c r="E291" s="216"/>
      <c r="F291" s="216"/>
      <c r="G291" s="216"/>
      <c r="H291" s="216"/>
      <c r="I291" s="216"/>
      <c r="J291" s="216"/>
      <c r="K291" s="216"/>
      <c r="L291" s="216"/>
      <c r="M291" s="216"/>
      <c r="N291" s="216"/>
      <c r="O291" s="216"/>
      <c r="P291" s="216"/>
    </row>
    <row r="292" spans="1:16" ht="20.100000000000001" customHeight="1">
      <c r="A292" s="885"/>
      <c r="B292" s="216"/>
      <c r="C292" s="216"/>
      <c r="D292" s="216"/>
      <c r="E292" s="216"/>
      <c r="F292" s="216"/>
      <c r="G292" s="216"/>
      <c r="H292" s="216"/>
      <c r="I292" s="216"/>
      <c r="J292" s="216"/>
      <c r="K292" s="216"/>
      <c r="L292" s="216"/>
      <c r="M292" s="216"/>
      <c r="N292" s="216"/>
      <c r="O292" s="216"/>
      <c r="P292" s="216"/>
    </row>
    <row r="293" spans="1:16" ht="20.100000000000001" customHeight="1">
      <c r="A293" s="885"/>
      <c r="B293" s="216"/>
      <c r="C293" s="216"/>
      <c r="D293" s="216"/>
      <c r="E293" s="216"/>
      <c r="F293" s="216"/>
      <c r="G293" s="216"/>
      <c r="H293" s="216"/>
      <c r="I293" s="216"/>
      <c r="J293" s="216"/>
      <c r="K293" s="216"/>
      <c r="L293" s="216"/>
      <c r="M293" s="216"/>
      <c r="N293" s="216"/>
      <c r="O293" s="216"/>
      <c r="P293" s="216"/>
    </row>
    <row r="294" spans="1:16" ht="20.100000000000001" customHeight="1">
      <c r="A294" s="885"/>
      <c r="B294" s="216"/>
      <c r="C294" s="216"/>
      <c r="D294" s="216"/>
      <c r="E294" s="216"/>
      <c r="F294" s="216"/>
      <c r="G294" s="216"/>
      <c r="H294" s="216"/>
      <c r="I294" s="216"/>
      <c r="J294" s="216"/>
      <c r="K294" s="216"/>
      <c r="L294" s="216"/>
      <c r="M294" s="216"/>
      <c r="N294" s="216"/>
      <c r="O294" s="216"/>
      <c r="P294" s="216"/>
    </row>
    <row r="295" spans="1:16" ht="20.100000000000001" customHeight="1">
      <c r="A295" s="885"/>
      <c r="B295" s="216"/>
      <c r="C295" s="216"/>
      <c r="D295" s="216"/>
      <c r="E295" s="216"/>
      <c r="F295" s="216"/>
      <c r="G295" s="216"/>
      <c r="H295" s="216"/>
      <c r="I295" s="216"/>
      <c r="J295" s="216"/>
      <c r="K295" s="216"/>
      <c r="L295" s="216"/>
      <c r="M295" s="216"/>
      <c r="N295" s="216"/>
      <c r="O295" s="216"/>
      <c r="P295" s="216"/>
    </row>
    <row r="296" spans="1:16" ht="20.100000000000001" customHeight="1">
      <c r="A296" s="885"/>
      <c r="B296" s="216"/>
      <c r="C296" s="216"/>
      <c r="D296" s="216"/>
      <c r="E296" s="216"/>
      <c r="F296" s="216"/>
      <c r="G296" s="216"/>
      <c r="H296" s="216"/>
      <c r="I296" s="216"/>
      <c r="J296" s="216"/>
      <c r="K296" s="216"/>
      <c r="L296" s="216"/>
      <c r="M296" s="216"/>
      <c r="N296" s="216"/>
      <c r="O296" s="216"/>
      <c r="P296" s="216"/>
    </row>
    <row r="297" spans="1:16" ht="20.100000000000001" customHeight="1">
      <c r="A297" s="885"/>
      <c r="B297" s="216"/>
      <c r="C297" s="216"/>
      <c r="D297" s="216"/>
      <c r="E297" s="216"/>
      <c r="F297" s="216"/>
      <c r="G297" s="216"/>
      <c r="H297" s="216"/>
      <c r="I297" s="216"/>
      <c r="J297" s="216"/>
      <c r="K297" s="216"/>
      <c r="L297" s="216"/>
      <c r="M297" s="216"/>
      <c r="N297" s="216"/>
      <c r="O297" s="216"/>
      <c r="P297" s="216"/>
    </row>
    <row r="298" spans="1:16" ht="20.100000000000001" customHeight="1">
      <c r="A298" s="885"/>
      <c r="B298" s="216"/>
      <c r="C298" s="216"/>
      <c r="D298" s="216"/>
      <c r="E298" s="216"/>
      <c r="F298" s="216"/>
      <c r="G298" s="216"/>
      <c r="H298" s="216"/>
      <c r="I298" s="216"/>
      <c r="J298" s="216"/>
      <c r="K298" s="216"/>
      <c r="L298" s="216"/>
      <c r="M298" s="216"/>
      <c r="N298" s="216"/>
      <c r="O298" s="216"/>
      <c r="P298" s="216"/>
    </row>
    <row r="299" spans="1:16" ht="20.100000000000001" customHeight="1">
      <c r="A299" s="885"/>
      <c r="B299" s="216"/>
      <c r="C299" s="216"/>
      <c r="D299" s="216"/>
      <c r="E299" s="216"/>
      <c r="F299" s="216"/>
      <c r="G299" s="216"/>
      <c r="H299" s="216"/>
      <c r="I299" s="216"/>
      <c r="J299" s="216"/>
      <c r="K299" s="216"/>
      <c r="L299" s="216"/>
      <c r="M299" s="216"/>
      <c r="N299" s="216"/>
      <c r="O299" s="216"/>
      <c r="P299" s="216"/>
    </row>
    <row r="300" spans="1:16" ht="20.100000000000001" customHeight="1">
      <c r="A300" s="885"/>
      <c r="B300" s="216"/>
      <c r="C300" s="216"/>
      <c r="D300" s="216"/>
      <c r="E300" s="216"/>
      <c r="F300" s="216"/>
      <c r="G300" s="216"/>
      <c r="H300" s="216"/>
      <c r="I300" s="216"/>
      <c r="J300" s="216"/>
      <c r="K300" s="216"/>
      <c r="L300" s="216"/>
      <c r="M300" s="216"/>
      <c r="N300" s="216"/>
      <c r="O300" s="216"/>
      <c r="P300" s="216"/>
    </row>
    <row r="301" spans="1:16" ht="20.100000000000001" customHeight="1">
      <c r="A301" s="885"/>
      <c r="B301" s="216"/>
      <c r="C301" s="216"/>
      <c r="D301" s="216"/>
      <c r="E301" s="216"/>
      <c r="F301" s="216"/>
      <c r="G301" s="216"/>
      <c r="H301" s="216"/>
      <c r="I301" s="216"/>
      <c r="J301" s="216"/>
      <c r="K301" s="216"/>
      <c r="L301" s="216"/>
      <c r="M301" s="216"/>
      <c r="N301" s="216"/>
      <c r="O301" s="216"/>
      <c r="P301" s="216"/>
    </row>
    <row r="302" spans="1:16" ht="20.100000000000001" customHeight="1">
      <c r="A302" s="885"/>
      <c r="B302" s="216"/>
      <c r="C302" s="216"/>
      <c r="D302" s="216"/>
      <c r="E302" s="216"/>
      <c r="F302" s="216"/>
      <c r="G302" s="216"/>
      <c r="H302" s="216"/>
      <c r="I302" s="216"/>
      <c r="J302" s="216"/>
      <c r="K302" s="216"/>
      <c r="L302" s="216"/>
      <c r="M302" s="216"/>
      <c r="N302" s="216"/>
      <c r="O302" s="216"/>
      <c r="P302" s="216"/>
    </row>
    <row r="303" spans="1:16" ht="20.100000000000001" customHeight="1">
      <c r="A303" s="885"/>
      <c r="B303" s="216"/>
      <c r="C303" s="216"/>
      <c r="D303" s="216"/>
      <c r="E303" s="216"/>
      <c r="F303" s="216"/>
      <c r="G303" s="216"/>
      <c r="H303" s="216"/>
      <c r="I303" s="216"/>
      <c r="J303" s="216"/>
      <c r="K303" s="216"/>
      <c r="L303" s="216"/>
      <c r="M303" s="216"/>
      <c r="N303" s="216"/>
      <c r="O303" s="216"/>
      <c r="P303" s="216"/>
    </row>
    <row r="304" spans="1:16" ht="20.100000000000001" customHeight="1">
      <c r="A304" s="885"/>
      <c r="B304" s="216"/>
      <c r="C304" s="216"/>
      <c r="D304" s="216"/>
      <c r="E304" s="216"/>
      <c r="F304" s="216"/>
      <c r="G304" s="216"/>
      <c r="H304" s="216"/>
      <c r="I304" s="216"/>
      <c r="J304" s="216"/>
      <c r="K304" s="216"/>
      <c r="L304" s="216"/>
      <c r="M304" s="216"/>
      <c r="N304" s="216"/>
      <c r="O304" s="216"/>
      <c r="P304" s="216"/>
    </row>
    <row r="305" spans="1:16" ht="20.100000000000001" customHeight="1">
      <c r="A305" s="885"/>
      <c r="B305" s="216"/>
      <c r="C305" s="216"/>
      <c r="D305" s="216"/>
      <c r="E305" s="216"/>
      <c r="F305" s="216"/>
      <c r="G305" s="216"/>
      <c r="H305" s="216"/>
      <c r="I305" s="216"/>
      <c r="J305" s="216"/>
      <c r="K305" s="216"/>
      <c r="L305" s="216"/>
      <c r="M305" s="216"/>
      <c r="N305" s="216"/>
      <c r="O305" s="216"/>
      <c r="P305" s="216"/>
    </row>
    <row r="306" spans="1:16" ht="20.100000000000001" customHeight="1">
      <c r="A306" s="885"/>
      <c r="B306" s="216"/>
      <c r="C306" s="216"/>
      <c r="D306" s="216"/>
      <c r="E306" s="216"/>
      <c r="F306" s="216"/>
      <c r="G306" s="216"/>
      <c r="H306" s="216"/>
      <c r="I306" s="216"/>
      <c r="J306" s="216"/>
      <c r="K306" s="216"/>
      <c r="L306" s="216"/>
      <c r="M306" s="216"/>
      <c r="N306" s="216"/>
      <c r="O306" s="216"/>
      <c r="P306" s="216"/>
    </row>
    <row r="307" spans="1:16" ht="20.100000000000001" customHeight="1">
      <c r="A307" s="885"/>
      <c r="B307" s="216"/>
      <c r="C307" s="216"/>
      <c r="D307" s="216"/>
      <c r="E307" s="216"/>
      <c r="F307" s="216"/>
      <c r="G307" s="216"/>
      <c r="H307" s="216"/>
      <c r="I307" s="216"/>
      <c r="J307" s="216"/>
      <c r="K307" s="216"/>
      <c r="L307" s="216"/>
      <c r="M307" s="216"/>
      <c r="N307" s="216"/>
      <c r="O307" s="216"/>
      <c r="P307" s="216"/>
    </row>
    <row r="308" spans="1:16" ht="20.100000000000001" customHeight="1">
      <c r="A308" s="885"/>
      <c r="B308" s="216"/>
      <c r="C308" s="216"/>
      <c r="D308" s="216"/>
      <c r="E308" s="216"/>
      <c r="F308" s="216"/>
      <c r="G308" s="216"/>
      <c r="H308" s="216"/>
      <c r="I308" s="216"/>
      <c r="J308" s="216"/>
      <c r="K308" s="216"/>
      <c r="L308" s="216"/>
      <c r="M308" s="216"/>
      <c r="N308" s="216"/>
      <c r="O308" s="216"/>
      <c r="P308" s="216"/>
    </row>
    <row r="309" spans="1:16" ht="20.100000000000001" customHeight="1">
      <c r="A309" s="885"/>
      <c r="B309" s="216"/>
      <c r="C309" s="216"/>
      <c r="D309" s="216"/>
      <c r="E309" s="216"/>
      <c r="F309" s="216"/>
      <c r="G309" s="216"/>
      <c r="H309" s="216"/>
      <c r="I309" s="216"/>
      <c r="J309" s="216"/>
      <c r="K309" s="216"/>
      <c r="L309" s="216"/>
      <c r="M309" s="216"/>
      <c r="N309" s="216"/>
      <c r="O309" s="216"/>
      <c r="P309" s="216"/>
    </row>
    <row r="310" spans="1:16" ht="20.100000000000001" customHeight="1">
      <c r="A310" s="885"/>
      <c r="B310" s="216"/>
      <c r="C310" s="216"/>
      <c r="D310" s="216"/>
      <c r="E310" s="216"/>
      <c r="F310" s="216"/>
      <c r="G310" s="216"/>
      <c r="H310" s="216"/>
      <c r="I310" s="216"/>
      <c r="J310" s="216"/>
      <c r="K310" s="216"/>
      <c r="L310" s="216"/>
      <c r="M310" s="216"/>
      <c r="N310" s="216"/>
      <c r="O310" s="216"/>
      <c r="P310" s="216"/>
    </row>
    <row r="311" spans="1:16" ht="20.100000000000001" customHeight="1">
      <c r="A311" s="885"/>
      <c r="B311" s="216"/>
      <c r="C311" s="216"/>
      <c r="D311" s="216"/>
      <c r="E311" s="216"/>
      <c r="F311" s="216"/>
      <c r="G311" s="216"/>
      <c r="H311" s="216"/>
      <c r="I311" s="216"/>
      <c r="J311" s="216"/>
      <c r="K311" s="216"/>
      <c r="L311" s="216"/>
      <c r="M311" s="216"/>
      <c r="N311" s="216"/>
      <c r="O311" s="216"/>
      <c r="P311" s="216"/>
    </row>
    <row r="312" spans="1:16" ht="20.100000000000001" customHeight="1">
      <c r="A312" s="885"/>
      <c r="B312" s="216"/>
      <c r="C312" s="216"/>
      <c r="D312" s="216"/>
      <c r="E312" s="216"/>
      <c r="F312" s="216"/>
      <c r="G312" s="216"/>
      <c r="H312" s="216"/>
      <c r="I312" s="216"/>
      <c r="J312" s="216"/>
      <c r="K312" s="216"/>
      <c r="L312" s="216"/>
      <c r="M312" s="216"/>
      <c r="N312" s="216"/>
      <c r="O312" s="216"/>
      <c r="P312" s="216"/>
    </row>
    <row r="313" spans="1:16" ht="20.100000000000001" customHeight="1">
      <c r="A313" s="885"/>
      <c r="B313" s="216"/>
      <c r="C313" s="216"/>
      <c r="D313" s="216"/>
      <c r="E313" s="216"/>
      <c r="F313" s="216"/>
      <c r="G313" s="216"/>
      <c r="H313" s="216"/>
      <c r="I313" s="216"/>
      <c r="J313" s="216"/>
      <c r="K313" s="216"/>
      <c r="L313" s="216"/>
      <c r="M313" s="216"/>
      <c r="N313" s="216"/>
      <c r="O313" s="216"/>
      <c r="P313" s="216"/>
    </row>
    <row r="314" spans="1:16" ht="20.100000000000001" customHeight="1">
      <c r="A314" s="885"/>
      <c r="B314" s="216"/>
      <c r="C314" s="216"/>
      <c r="D314" s="216"/>
      <c r="E314" s="216"/>
      <c r="F314" s="216"/>
      <c r="G314" s="216"/>
      <c r="H314" s="216"/>
      <c r="I314" s="216"/>
      <c r="J314" s="216"/>
      <c r="K314" s="216"/>
      <c r="L314" s="216"/>
      <c r="M314" s="216"/>
      <c r="N314" s="216"/>
      <c r="O314" s="216"/>
      <c r="P314" s="216"/>
    </row>
    <row r="315" spans="1:16" ht="20.100000000000001" customHeight="1">
      <c r="A315" s="885"/>
      <c r="B315" s="216"/>
      <c r="C315" s="216"/>
      <c r="D315" s="216"/>
      <c r="E315" s="216"/>
      <c r="F315" s="216"/>
      <c r="G315" s="216"/>
      <c r="H315" s="216"/>
      <c r="I315" s="216"/>
      <c r="J315" s="216"/>
      <c r="K315" s="216"/>
      <c r="L315" s="216"/>
      <c r="M315" s="216"/>
      <c r="N315" s="216"/>
      <c r="O315" s="216"/>
      <c r="P315" s="216"/>
    </row>
    <row r="316" spans="1:16" ht="20.100000000000001" customHeight="1">
      <c r="A316" s="885"/>
      <c r="B316" s="216"/>
      <c r="C316" s="216"/>
      <c r="D316" s="216"/>
      <c r="E316" s="216"/>
      <c r="F316" s="216"/>
      <c r="G316" s="216"/>
      <c r="H316" s="216"/>
      <c r="I316" s="216"/>
      <c r="J316" s="216"/>
      <c r="K316" s="216"/>
      <c r="L316" s="216"/>
      <c r="M316" s="216"/>
      <c r="N316" s="216"/>
      <c r="O316" s="216"/>
      <c r="P316" s="216"/>
    </row>
    <row r="317" spans="1:16" ht="20.100000000000001" customHeight="1">
      <c r="A317" s="885"/>
      <c r="B317" s="216"/>
      <c r="C317" s="216"/>
      <c r="D317" s="216"/>
      <c r="E317" s="216"/>
      <c r="F317" s="216"/>
      <c r="G317" s="216"/>
      <c r="H317" s="216"/>
      <c r="I317" s="216"/>
      <c r="J317" s="216"/>
      <c r="K317" s="216"/>
      <c r="L317" s="216"/>
      <c r="M317" s="216"/>
      <c r="N317" s="216"/>
      <c r="O317" s="216"/>
      <c r="P317" s="216"/>
    </row>
    <row r="318" spans="1:16" ht="20.100000000000001" customHeight="1">
      <c r="A318" s="885"/>
      <c r="B318" s="216"/>
      <c r="C318" s="216"/>
      <c r="D318" s="216"/>
      <c r="E318" s="216"/>
      <c r="F318" s="216"/>
      <c r="G318" s="216"/>
      <c r="H318" s="216"/>
      <c r="I318" s="216"/>
      <c r="J318" s="216"/>
      <c r="K318" s="216"/>
      <c r="L318" s="216"/>
      <c r="M318" s="216"/>
      <c r="N318" s="216"/>
      <c r="O318" s="216"/>
      <c r="P318" s="216"/>
    </row>
    <row r="319" spans="1:16">
      <c r="A319" s="885"/>
      <c r="B319" s="216"/>
      <c r="C319" s="216"/>
      <c r="D319" s="216"/>
      <c r="E319" s="216"/>
      <c r="F319" s="216"/>
      <c r="G319" s="216"/>
      <c r="H319" s="216"/>
      <c r="I319" s="216"/>
      <c r="J319" s="216"/>
      <c r="K319" s="216"/>
      <c r="L319" s="216"/>
      <c r="M319" s="216"/>
      <c r="N319" s="216"/>
      <c r="O319" s="216"/>
      <c r="P319" s="216"/>
    </row>
    <row r="320" spans="1:16">
      <c r="A320" s="885"/>
      <c r="B320" s="216"/>
      <c r="C320" s="216"/>
      <c r="D320" s="216"/>
      <c r="E320" s="216"/>
      <c r="F320" s="216"/>
      <c r="G320" s="216"/>
      <c r="H320" s="216"/>
      <c r="I320" s="216"/>
      <c r="J320" s="216"/>
      <c r="K320" s="216"/>
      <c r="L320" s="216"/>
      <c r="M320" s="216"/>
      <c r="N320" s="216"/>
      <c r="O320" s="216"/>
      <c r="P320" s="216"/>
    </row>
    <row r="321" spans="1:16">
      <c r="A321" s="885"/>
      <c r="B321" s="216"/>
      <c r="C321" s="216"/>
      <c r="D321" s="216"/>
      <c r="E321" s="216"/>
      <c r="F321" s="216"/>
      <c r="G321" s="216"/>
      <c r="H321" s="216"/>
      <c r="I321" s="216"/>
      <c r="J321" s="216"/>
      <c r="K321" s="216"/>
      <c r="L321" s="216"/>
      <c r="M321" s="216"/>
      <c r="N321" s="216"/>
      <c r="O321" s="216"/>
      <c r="P321" s="216"/>
    </row>
    <row r="322" spans="1:16">
      <c r="A322" s="885"/>
      <c r="B322" s="216"/>
      <c r="C322" s="216"/>
      <c r="D322" s="216"/>
      <c r="E322" s="216"/>
      <c r="F322" s="216"/>
      <c r="G322" s="216"/>
      <c r="H322" s="216"/>
      <c r="I322" s="216"/>
      <c r="J322" s="216"/>
      <c r="K322" s="216"/>
      <c r="L322" s="216"/>
      <c r="M322" s="216"/>
      <c r="N322" s="216"/>
      <c r="O322" s="216"/>
      <c r="P322" s="216"/>
    </row>
    <row r="323" spans="1:16">
      <c r="A323" s="885"/>
      <c r="B323" s="216"/>
      <c r="C323" s="216"/>
      <c r="D323" s="216"/>
      <c r="E323" s="216"/>
      <c r="F323" s="216"/>
      <c r="G323" s="216"/>
      <c r="H323" s="216"/>
      <c r="I323" s="216"/>
      <c r="J323" s="216"/>
      <c r="K323" s="216"/>
      <c r="L323" s="216"/>
      <c r="M323" s="216"/>
      <c r="N323" s="216"/>
      <c r="O323" s="216"/>
      <c r="P323" s="216"/>
    </row>
    <row r="324" spans="1:16">
      <c r="A324" s="885"/>
      <c r="B324" s="216"/>
      <c r="C324" s="216"/>
      <c r="D324" s="216"/>
      <c r="E324" s="216"/>
      <c r="F324" s="216"/>
      <c r="G324" s="216"/>
      <c r="H324" s="216"/>
      <c r="I324" s="216"/>
      <c r="J324" s="216"/>
      <c r="K324" s="216"/>
      <c r="L324" s="216"/>
      <c r="M324" s="216"/>
      <c r="N324" s="216"/>
      <c r="O324" s="216"/>
      <c r="P324" s="216"/>
    </row>
    <row r="325" spans="1:16">
      <c r="A325" s="885"/>
      <c r="B325" s="216"/>
      <c r="C325" s="216"/>
      <c r="D325" s="216"/>
      <c r="E325" s="216"/>
      <c r="F325" s="216"/>
      <c r="G325" s="216"/>
      <c r="H325" s="216"/>
      <c r="I325" s="216"/>
      <c r="J325" s="216"/>
      <c r="K325" s="216"/>
      <c r="L325" s="216"/>
      <c r="M325" s="216"/>
      <c r="N325" s="216"/>
      <c r="O325" s="216"/>
      <c r="P325" s="216"/>
    </row>
    <row r="326" spans="1:16">
      <c r="A326" s="885"/>
      <c r="B326" s="216"/>
      <c r="C326" s="216"/>
      <c r="D326" s="216"/>
      <c r="E326" s="216"/>
      <c r="F326" s="216"/>
      <c r="G326" s="216"/>
      <c r="H326" s="216"/>
      <c r="I326" s="216"/>
      <c r="J326" s="216"/>
      <c r="K326" s="216"/>
      <c r="L326" s="216"/>
      <c r="M326" s="216"/>
      <c r="N326" s="216"/>
      <c r="O326" s="216"/>
      <c r="P326" s="216"/>
    </row>
    <row r="327" spans="1:16">
      <c r="A327" s="885"/>
      <c r="B327" s="216"/>
      <c r="C327" s="216"/>
      <c r="D327" s="216"/>
      <c r="E327" s="216"/>
      <c r="F327" s="216"/>
      <c r="G327" s="216"/>
      <c r="H327" s="216"/>
      <c r="I327" s="216"/>
      <c r="J327" s="216"/>
      <c r="K327" s="216"/>
      <c r="L327" s="216"/>
      <c r="M327" s="216"/>
      <c r="N327" s="216"/>
      <c r="O327" s="216"/>
      <c r="P327" s="216"/>
    </row>
    <row r="328" spans="1:16">
      <c r="A328" s="885"/>
      <c r="B328" s="216"/>
      <c r="C328" s="216"/>
      <c r="D328" s="216"/>
      <c r="E328" s="216"/>
      <c r="F328" s="216"/>
      <c r="G328" s="216"/>
      <c r="H328" s="216"/>
      <c r="I328" s="216"/>
      <c r="J328" s="216"/>
      <c r="K328" s="216"/>
      <c r="L328" s="216"/>
      <c r="M328" s="216"/>
      <c r="N328" s="216"/>
      <c r="O328" s="216"/>
      <c r="P328" s="216"/>
    </row>
    <row r="329" spans="1:16">
      <c r="A329" s="885"/>
      <c r="B329" s="216"/>
      <c r="C329" s="216"/>
      <c r="D329" s="216"/>
      <c r="E329" s="216"/>
      <c r="F329" s="216"/>
      <c r="G329" s="216"/>
      <c r="H329" s="216"/>
      <c r="I329" s="216"/>
      <c r="J329" s="216"/>
      <c r="K329" s="216"/>
      <c r="L329" s="216"/>
      <c r="M329" s="216"/>
      <c r="N329" s="216"/>
      <c r="O329" s="216"/>
      <c r="P329" s="216"/>
    </row>
    <row r="330" spans="1:16">
      <c r="A330" s="885"/>
      <c r="B330" s="216"/>
      <c r="C330" s="216"/>
      <c r="D330" s="216"/>
      <c r="E330" s="216"/>
      <c r="F330" s="216"/>
      <c r="G330" s="216"/>
      <c r="H330" s="216"/>
      <c r="I330" s="216"/>
      <c r="J330" s="216"/>
      <c r="K330" s="216"/>
      <c r="L330" s="216"/>
      <c r="M330" s="216"/>
      <c r="N330" s="216"/>
      <c r="O330" s="216"/>
      <c r="P330" s="216"/>
    </row>
    <row r="331" spans="1:16">
      <c r="A331" s="885"/>
      <c r="B331" s="216"/>
      <c r="C331" s="216"/>
      <c r="D331" s="216"/>
      <c r="E331" s="216"/>
      <c r="F331" s="216"/>
      <c r="G331" s="216"/>
      <c r="H331" s="216"/>
      <c r="I331" s="216"/>
      <c r="J331" s="216"/>
      <c r="K331" s="216"/>
      <c r="L331" s="216"/>
      <c r="M331" s="216"/>
      <c r="N331" s="216"/>
      <c r="O331" s="216"/>
      <c r="P331" s="216"/>
    </row>
    <row r="332" spans="1:16">
      <c r="A332" s="885"/>
      <c r="B332" s="216"/>
      <c r="C332" s="216"/>
      <c r="D332" s="216"/>
      <c r="E332" s="216"/>
      <c r="F332" s="216"/>
      <c r="G332" s="216"/>
      <c r="H332" s="216"/>
      <c r="I332" s="216"/>
      <c r="J332" s="216"/>
      <c r="K332" s="216"/>
      <c r="L332" s="216"/>
      <c r="M332" s="216"/>
      <c r="N332" s="216"/>
      <c r="O332" s="216"/>
      <c r="P332" s="216"/>
    </row>
    <row r="333" spans="1:16">
      <c r="A333" s="885"/>
      <c r="B333" s="216"/>
      <c r="C333" s="216"/>
      <c r="D333" s="216"/>
      <c r="E333" s="216"/>
      <c r="F333" s="216"/>
      <c r="G333" s="216"/>
      <c r="H333" s="216"/>
      <c r="I333" s="216"/>
      <c r="J333" s="216"/>
      <c r="K333" s="216"/>
      <c r="L333" s="216"/>
      <c r="M333" s="216"/>
      <c r="N333" s="216"/>
      <c r="O333" s="216"/>
      <c r="P333" s="216"/>
    </row>
    <row r="334" spans="1:16">
      <c r="A334" s="885"/>
      <c r="B334" s="216"/>
      <c r="C334" s="216"/>
      <c r="D334" s="216"/>
      <c r="E334" s="216"/>
      <c r="F334" s="216"/>
      <c r="G334" s="216"/>
      <c r="H334" s="216"/>
      <c r="I334" s="216"/>
      <c r="J334" s="216"/>
      <c r="K334" s="216"/>
      <c r="L334" s="216"/>
      <c r="M334" s="216"/>
      <c r="N334" s="216"/>
      <c r="O334" s="216"/>
      <c r="P334" s="216"/>
    </row>
    <row r="335" spans="1:16">
      <c r="A335" s="885"/>
      <c r="B335" s="216"/>
      <c r="C335" s="216"/>
      <c r="D335" s="216"/>
      <c r="E335" s="216"/>
      <c r="F335" s="216"/>
      <c r="G335" s="216"/>
      <c r="H335" s="216"/>
      <c r="I335" s="216"/>
      <c r="J335" s="216"/>
      <c r="K335" s="216"/>
      <c r="L335" s="216"/>
      <c r="M335" s="216"/>
      <c r="N335" s="216"/>
      <c r="O335" s="216"/>
      <c r="P335" s="216"/>
    </row>
    <row r="336" spans="1:16">
      <c r="A336" s="885"/>
      <c r="B336" s="216"/>
      <c r="C336" s="216"/>
      <c r="D336" s="216"/>
      <c r="E336" s="216"/>
      <c r="F336" s="216"/>
      <c r="G336" s="216"/>
      <c r="H336" s="216"/>
      <c r="I336" s="216"/>
      <c r="J336" s="216"/>
      <c r="K336" s="216"/>
      <c r="L336" s="216"/>
      <c r="M336" s="216"/>
      <c r="N336" s="216"/>
      <c r="O336" s="216"/>
      <c r="P336" s="216"/>
    </row>
    <row r="337" spans="1:16">
      <c r="A337" s="885"/>
      <c r="B337" s="216"/>
      <c r="C337" s="216"/>
      <c r="D337" s="216"/>
      <c r="E337" s="216"/>
      <c r="F337" s="216"/>
      <c r="G337" s="216"/>
      <c r="H337" s="216"/>
      <c r="I337" s="216"/>
      <c r="J337" s="216"/>
      <c r="K337" s="216"/>
      <c r="L337" s="216"/>
      <c r="M337" s="216"/>
      <c r="N337" s="216"/>
      <c r="O337" s="216"/>
      <c r="P337" s="216"/>
    </row>
    <row r="338" spans="1:16">
      <c r="A338" s="885"/>
      <c r="B338" s="216"/>
      <c r="C338" s="216"/>
      <c r="D338" s="216"/>
      <c r="E338" s="216"/>
      <c r="F338" s="216"/>
      <c r="G338" s="216"/>
      <c r="H338" s="216"/>
      <c r="I338" s="216"/>
      <c r="J338" s="216"/>
      <c r="K338" s="216"/>
      <c r="L338" s="216"/>
      <c r="M338" s="216"/>
      <c r="N338" s="216"/>
      <c r="O338" s="216"/>
      <c r="P338" s="216"/>
    </row>
    <row r="339" spans="1:16">
      <c r="A339" s="885"/>
      <c r="B339" s="216"/>
      <c r="C339" s="216"/>
      <c r="D339" s="216"/>
      <c r="E339" s="216"/>
      <c r="F339" s="216"/>
      <c r="G339" s="216"/>
      <c r="H339" s="216"/>
      <c r="I339" s="216"/>
      <c r="J339" s="216"/>
      <c r="K339" s="216"/>
      <c r="L339" s="216"/>
      <c r="M339" s="216"/>
      <c r="N339" s="216"/>
      <c r="O339" s="216"/>
      <c r="P339" s="216"/>
    </row>
    <row r="340" spans="1:16">
      <c r="A340" s="885"/>
      <c r="B340" s="216"/>
      <c r="C340" s="216"/>
      <c r="D340" s="216"/>
      <c r="E340" s="216"/>
      <c r="F340" s="216"/>
      <c r="G340" s="216"/>
      <c r="H340" s="216"/>
      <c r="I340" s="216"/>
      <c r="J340" s="216"/>
      <c r="K340" s="216"/>
      <c r="L340" s="216"/>
      <c r="M340" s="216"/>
      <c r="N340" s="216"/>
      <c r="O340" s="216"/>
      <c r="P340" s="216"/>
    </row>
    <row r="341" spans="1:16">
      <c r="A341" s="885"/>
      <c r="B341" s="216"/>
      <c r="C341" s="216"/>
      <c r="D341" s="216"/>
      <c r="E341" s="216"/>
      <c r="F341" s="216"/>
      <c r="G341" s="216"/>
      <c r="H341" s="216"/>
      <c r="I341" s="216"/>
      <c r="J341" s="216"/>
      <c r="K341" s="216"/>
      <c r="L341" s="216"/>
      <c r="M341" s="216"/>
      <c r="N341" s="216"/>
      <c r="O341" s="216"/>
      <c r="P341" s="216"/>
    </row>
    <row r="342" spans="1:16">
      <c r="A342" s="885"/>
      <c r="B342" s="216"/>
      <c r="C342" s="216"/>
      <c r="D342" s="216"/>
      <c r="E342" s="216"/>
      <c r="F342" s="216"/>
      <c r="G342" s="216"/>
      <c r="H342" s="216"/>
      <c r="I342" s="216"/>
      <c r="J342" s="216"/>
      <c r="K342" s="216"/>
      <c r="L342" s="216"/>
      <c r="M342" s="216"/>
      <c r="N342" s="216"/>
      <c r="O342" s="216"/>
      <c r="P342" s="216"/>
    </row>
    <row r="343" spans="1:16">
      <c r="A343" s="885"/>
      <c r="B343" s="216"/>
      <c r="C343" s="216"/>
      <c r="D343" s="216"/>
      <c r="E343" s="216"/>
      <c r="F343" s="216"/>
      <c r="G343" s="216"/>
      <c r="H343" s="216"/>
      <c r="I343" s="216"/>
      <c r="J343" s="216"/>
      <c r="K343" s="216"/>
      <c r="L343" s="216"/>
      <c r="M343" s="216"/>
      <c r="N343" s="216"/>
      <c r="O343" s="216"/>
      <c r="P343" s="216"/>
    </row>
    <row r="344" spans="1:16">
      <c r="A344" s="885"/>
      <c r="B344" s="216"/>
      <c r="C344" s="216"/>
      <c r="D344" s="216"/>
      <c r="E344" s="216"/>
      <c r="F344" s="216"/>
      <c r="G344" s="216"/>
      <c r="H344" s="216"/>
      <c r="I344" s="216"/>
      <c r="J344" s="216"/>
      <c r="K344" s="216"/>
      <c r="L344" s="216"/>
      <c r="M344" s="216"/>
      <c r="N344" s="216"/>
      <c r="O344" s="216"/>
      <c r="P344" s="216"/>
    </row>
    <row r="345" spans="1:16">
      <c r="A345" s="885"/>
      <c r="B345" s="216"/>
      <c r="C345" s="216"/>
      <c r="D345" s="216"/>
      <c r="E345" s="216"/>
      <c r="F345" s="216"/>
      <c r="G345" s="216"/>
      <c r="H345" s="216"/>
      <c r="I345" s="216"/>
      <c r="J345" s="216"/>
      <c r="K345" s="216"/>
      <c r="L345" s="216"/>
      <c r="M345" s="216"/>
      <c r="N345" s="216"/>
      <c r="O345" s="216"/>
      <c r="P345" s="216"/>
    </row>
    <row r="346" spans="1:16">
      <c r="A346" s="885"/>
      <c r="B346" s="216"/>
      <c r="C346" s="216"/>
      <c r="D346" s="216"/>
      <c r="E346" s="216"/>
      <c r="F346" s="216"/>
      <c r="G346" s="216"/>
      <c r="H346" s="216"/>
      <c r="I346" s="216"/>
      <c r="J346" s="216"/>
      <c r="K346" s="216"/>
      <c r="L346" s="216"/>
      <c r="M346" s="216"/>
      <c r="N346" s="216"/>
      <c r="O346" s="216"/>
      <c r="P346" s="216"/>
    </row>
    <row r="347" spans="1:16">
      <c r="A347" s="885"/>
      <c r="B347" s="216"/>
      <c r="C347" s="216"/>
      <c r="D347" s="216"/>
      <c r="E347" s="216"/>
      <c r="F347" s="216"/>
      <c r="G347" s="216"/>
      <c r="H347" s="216"/>
      <c r="I347" s="216"/>
      <c r="J347" s="216"/>
      <c r="K347" s="216"/>
      <c r="L347" s="216"/>
      <c r="M347" s="216"/>
      <c r="N347" s="216"/>
      <c r="O347" s="216"/>
      <c r="P347" s="216"/>
    </row>
    <row r="348" spans="1:16">
      <c r="A348" s="885"/>
      <c r="B348" s="216"/>
      <c r="C348" s="216"/>
      <c r="D348" s="216"/>
      <c r="E348" s="216"/>
      <c r="F348" s="216"/>
      <c r="G348" s="216"/>
      <c r="H348" s="216"/>
      <c r="I348" s="216"/>
      <c r="J348" s="216"/>
      <c r="K348" s="216"/>
      <c r="L348" s="216"/>
      <c r="M348" s="216"/>
      <c r="N348" s="216"/>
      <c r="O348" s="216"/>
      <c r="P348" s="216"/>
    </row>
    <row r="349" spans="1:16">
      <c r="A349" s="885"/>
      <c r="B349" s="216"/>
      <c r="C349" s="216"/>
      <c r="D349" s="216"/>
      <c r="E349" s="216"/>
      <c r="F349" s="216"/>
      <c r="G349" s="216"/>
      <c r="H349" s="216"/>
      <c r="I349" s="216"/>
      <c r="J349" s="216"/>
      <c r="K349" s="216"/>
      <c r="L349" s="216"/>
      <c r="M349" s="216"/>
      <c r="N349" s="216"/>
      <c r="O349" s="216"/>
      <c r="P349" s="216"/>
    </row>
    <row r="350" spans="1:16">
      <c r="A350" s="885"/>
      <c r="B350" s="216"/>
      <c r="C350" s="216"/>
      <c r="D350" s="216"/>
      <c r="E350" s="216"/>
      <c r="F350" s="216"/>
      <c r="G350" s="216"/>
      <c r="H350" s="216"/>
      <c r="I350" s="216"/>
      <c r="J350" s="216"/>
      <c r="K350" s="216"/>
      <c r="L350" s="216"/>
      <c r="M350" s="216"/>
      <c r="N350" s="216"/>
      <c r="O350" s="216"/>
      <c r="P350" s="216"/>
    </row>
    <row r="351" spans="1:16">
      <c r="A351" s="885"/>
      <c r="B351" s="216"/>
      <c r="C351" s="216"/>
      <c r="D351" s="216"/>
      <c r="E351" s="216"/>
      <c r="F351" s="216"/>
      <c r="G351" s="216"/>
      <c r="H351" s="216"/>
      <c r="I351" s="216"/>
      <c r="J351" s="216"/>
      <c r="K351" s="216"/>
      <c r="L351" s="216"/>
      <c r="M351" s="216"/>
      <c r="N351" s="216"/>
      <c r="O351" s="216"/>
      <c r="P351" s="216"/>
    </row>
    <row r="352" spans="1:16">
      <c r="A352" s="885"/>
      <c r="B352" s="216"/>
      <c r="C352" s="216"/>
      <c r="D352" s="216"/>
      <c r="E352" s="216"/>
      <c r="F352" s="216"/>
      <c r="G352" s="216"/>
      <c r="H352" s="216"/>
      <c r="I352" s="216"/>
      <c r="J352" s="216"/>
      <c r="K352" s="216"/>
      <c r="L352" s="216"/>
      <c r="M352" s="216"/>
      <c r="N352" s="216"/>
      <c r="O352" s="216"/>
      <c r="P352" s="216"/>
    </row>
    <row r="353" spans="1:16">
      <c r="A353" s="885"/>
      <c r="B353" s="216"/>
      <c r="C353" s="216"/>
      <c r="D353" s="216"/>
      <c r="E353" s="216"/>
      <c r="F353" s="216"/>
      <c r="G353" s="216"/>
      <c r="H353" s="216"/>
      <c r="I353" s="216"/>
      <c r="J353" s="216"/>
      <c r="K353" s="216"/>
      <c r="L353" s="216"/>
      <c r="M353" s="216"/>
      <c r="N353" s="216"/>
      <c r="O353" s="216"/>
      <c r="P353" s="216"/>
    </row>
    <row r="354" spans="1:16">
      <c r="A354" s="885"/>
      <c r="B354" s="216"/>
      <c r="C354" s="216"/>
      <c r="D354" s="216"/>
      <c r="E354" s="216"/>
      <c r="F354" s="216"/>
      <c r="G354" s="216"/>
      <c r="H354" s="216"/>
      <c r="I354" s="216"/>
      <c r="J354" s="216"/>
      <c r="K354" s="216"/>
      <c r="L354" s="216"/>
      <c r="M354" s="216"/>
      <c r="N354" s="216"/>
      <c r="O354" s="216"/>
      <c r="P354" s="216"/>
    </row>
    <row r="355" spans="1:16">
      <c r="A355" s="885"/>
      <c r="B355" s="216"/>
      <c r="C355" s="216"/>
      <c r="D355" s="216"/>
      <c r="E355" s="216"/>
      <c r="F355" s="216"/>
      <c r="G355" s="216"/>
      <c r="H355" s="216"/>
      <c r="I355" s="216"/>
      <c r="J355" s="216"/>
      <c r="K355" s="216"/>
      <c r="L355" s="216"/>
      <c r="M355" s="216"/>
      <c r="N355" s="216"/>
      <c r="O355" s="216"/>
      <c r="P355" s="216"/>
    </row>
    <row r="356" spans="1:16">
      <c r="A356" s="885"/>
      <c r="B356" s="216"/>
      <c r="C356" s="216"/>
      <c r="D356" s="216"/>
      <c r="E356" s="216"/>
      <c r="F356" s="216"/>
      <c r="G356" s="216"/>
      <c r="H356" s="216"/>
      <c r="I356" s="216"/>
      <c r="J356" s="216"/>
      <c r="K356" s="216"/>
      <c r="L356" s="216"/>
      <c r="M356" s="216"/>
      <c r="N356" s="216"/>
      <c r="O356" s="216"/>
      <c r="P356" s="216"/>
    </row>
    <row r="357" spans="1:16">
      <c r="A357" s="885"/>
      <c r="B357" s="216"/>
      <c r="C357" s="216"/>
      <c r="D357" s="216"/>
      <c r="E357" s="216"/>
      <c r="F357" s="216"/>
      <c r="G357" s="216"/>
      <c r="H357" s="216"/>
      <c r="I357" s="216"/>
      <c r="J357" s="216"/>
      <c r="K357" s="216"/>
      <c r="L357" s="216"/>
      <c r="M357" s="216"/>
      <c r="N357" s="216"/>
      <c r="O357" s="216"/>
      <c r="P357" s="216"/>
    </row>
    <row r="358" spans="1:16">
      <c r="A358" s="885"/>
      <c r="B358" s="216"/>
      <c r="C358" s="216"/>
      <c r="D358" s="216"/>
      <c r="E358" s="216"/>
      <c r="F358" s="216"/>
      <c r="G358" s="216"/>
      <c r="H358" s="216"/>
      <c r="I358" s="216"/>
      <c r="J358" s="216"/>
      <c r="K358" s="216"/>
      <c r="L358" s="216"/>
      <c r="M358" s="216"/>
      <c r="N358" s="216"/>
      <c r="O358" s="216"/>
      <c r="P358" s="216"/>
    </row>
    <row r="359" spans="1:16">
      <c r="A359" s="885"/>
      <c r="B359" s="216"/>
      <c r="C359" s="216"/>
      <c r="D359" s="216"/>
      <c r="E359" s="216"/>
      <c r="F359" s="216"/>
      <c r="G359" s="216"/>
      <c r="H359" s="216"/>
      <c r="I359" s="216"/>
      <c r="J359" s="216"/>
      <c r="K359" s="216"/>
      <c r="L359" s="216"/>
      <c r="M359" s="216"/>
      <c r="N359" s="216"/>
      <c r="O359" s="216"/>
      <c r="P359" s="216"/>
    </row>
    <row r="360" spans="1:16">
      <c r="A360" s="885"/>
      <c r="B360" s="216"/>
      <c r="C360" s="216"/>
      <c r="D360" s="216"/>
      <c r="E360" s="216"/>
      <c r="F360" s="216"/>
      <c r="G360" s="216"/>
      <c r="H360" s="216"/>
      <c r="I360" s="216"/>
      <c r="J360" s="216"/>
      <c r="K360" s="216"/>
      <c r="L360" s="216"/>
      <c r="M360" s="216"/>
      <c r="N360" s="216"/>
      <c r="O360" s="216"/>
      <c r="P360" s="216"/>
    </row>
    <row r="361" spans="1:16">
      <c r="A361" s="885"/>
      <c r="B361" s="216"/>
      <c r="C361" s="216"/>
      <c r="D361" s="216"/>
      <c r="E361" s="216"/>
      <c r="F361" s="216"/>
      <c r="G361" s="216"/>
      <c r="H361" s="216"/>
      <c r="I361" s="216"/>
      <c r="J361" s="216"/>
      <c r="K361" s="216"/>
      <c r="L361" s="216"/>
      <c r="M361" s="216"/>
      <c r="N361" s="216"/>
      <c r="O361" s="216"/>
      <c r="P361" s="216"/>
    </row>
    <row r="362" spans="1:16">
      <c r="A362" s="885"/>
      <c r="B362" s="216"/>
      <c r="C362" s="216"/>
      <c r="D362" s="216"/>
      <c r="E362" s="216"/>
      <c r="F362" s="216"/>
      <c r="G362" s="216"/>
      <c r="H362" s="216"/>
      <c r="I362" s="216"/>
      <c r="J362" s="216"/>
      <c r="K362" s="216"/>
      <c r="L362" s="216"/>
      <c r="M362" s="216"/>
      <c r="N362" s="216"/>
      <c r="O362" s="216"/>
      <c r="P362" s="216"/>
    </row>
    <row r="363" spans="1:16">
      <c r="A363" s="885"/>
      <c r="B363" s="216"/>
      <c r="C363" s="216"/>
      <c r="D363" s="216"/>
      <c r="E363" s="216"/>
      <c r="F363" s="216"/>
      <c r="G363" s="216"/>
      <c r="H363" s="216"/>
      <c r="I363" s="216"/>
      <c r="J363" s="216"/>
      <c r="K363" s="216"/>
      <c r="L363" s="216"/>
      <c r="M363" s="216"/>
      <c r="N363" s="216"/>
      <c r="O363" s="216"/>
      <c r="P363" s="216"/>
    </row>
    <row r="364" spans="1:16">
      <c r="A364" s="885"/>
      <c r="B364" s="216"/>
      <c r="C364" s="216"/>
      <c r="D364" s="216"/>
      <c r="E364" s="216"/>
      <c r="F364" s="216"/>
      <c r="G364" s="216"/>
      <c r="H364" s="216"/>
      <c r="I364" s="216"/>
      <c r="J364" s="216"/>
      <c r="K364" s="216"/>
      <c r="L364" s="216"/>
      <c r="M364" s="216"/>
      <c r="N364" s="216"/>
      <c r="O364" s="216"/>
      <c r="P364" s="216"/>
    </row>
    <row r="365" spans="1:16">
      <c r="A365" s="885"/>
      <c r="B365" s="216"/>
      <c r="C365" s="216"/>
      <c r="D365" s="216"/>
      <c r="E365" s="216"/>
      <c r="F365" s="216"/>
      <c r="G365" s="216"/>
      <c r="H365" s="216"/>
      <c r="I365" s="216"/>
      <c r="J365" s="216"/>
      <c r="K365" s="216"/>
      <c r="L365" s="216"/>
      <c r="M365" s="216"/>
      <c r="N365" s="216"/>
      <c r="O365" s="216"/>
      <c r="P365" s="216"/>
    </row>
    <row r="366" spans="1:16">
      <c r="A366" s="885"/>
      <c r="B366" s="216"/>
      <c r="C366" s="216"/>
      <c r="D366" s="216"/>
      <c r="E366" s="216"/>
      <c r="F366" s="216"/>
      <c r="G366" s="216"/>
      <c r="H366" s="216"/>
      <c r="I366" s="216"/>
      <c r="J366" s="216"/>
      <c r="K366" s="216"/>
      <c r="L366" s="216"/>
      <c r="M366" s="216"/>
      <c r="N366" s="216"/>
      <c r="O366" s="216"/>
      <c r="P366" s="216"/>
    </row>
    <row r="367" spans="1:16">
      <c r="A367" s="885"/>
      <c r="B367" s="216"/>
      <c r="C367" s="216"/>
      <c r="D367" s="216"/>
      <c r="E367" s="216"/>
      <c r="F367" s="216"/>
      <c r="G367" s="216"/>
      <c r="H367" s="216"/>
      <c r="I367" s="216"/>
      <c r="J367" s="216"/>
      <c r="K367" s="216"/>
      <c r="L367" s="216"/>
      <c r="M367" s="216"/>
      <c r="N367" s="216"/>
      <c r="O367" s="216"/>
      <c r="P367" s="216"/>
    </row>
    <row r="368" spans="1:16">
      <c r="A368" s="885"/>
      <c r="B368" s="216"/>
      <c r="C368" s="216"/>
      <c r="D368" s="216"/>
      <c r="E368" s="216"/>
      <c r="F368" s="216"/>
      <c r="G368" s="216"/>
      <c r="H368" s="216"/>
      <c r="I368" s="216"/>
      <c r="J368" s="216"/>
      <c r="K368" s="216"/>
      <c r="L368" s="216"/>
      <c r="M368" s="216"/>
      <c r="N368" s="216"/>
      <c r="O368" s="216"/>
      <c r="P368" s="216"/>
    </row>
    <row r="369" spans="1:16">
      <c r="A369" s="885"/>
      <c r="B369" s="216"/>
      <c r="C369" s="216"/>
      <c r="D369" s="216"/>
      <c r="E369" s="216"/>
      <c r="F369" s="216"/>
      <c r="G369" s="216"/>
      <c r="H369" s="216"/>
      <c r="I369" s="216"/>
      <c r="J369" s="216"/>
      <c r="K369" s="216"/>
      <c r="L369" s="216"/>
      <c r="M369" s="216"/>
      <c r="N369" s="216"/>
      <c r="O369" s="216"/>
      <c r="P369" s="216"/>
    </row>
    <row r="370" spans="1:16">
      <c r="A370" s="885"/>
      <c r="B370" s="216"/>
      <c r="C370" s="216"/>
      <c r="D370" s="216"/>
      <c r="E370" s="216"/>
      <c r="F370" s="216"/>
      <c r="G370" s="216"/>
      <c r="H370" s="216"/>
      <c r="I370" s="216"/>
      <c r="J370" s="216"/>
      <c r="K370" s="216"/>
      <c r="L370" s="216"/>
      <c r="M370" s="216"/>
      <c r="N370" s="216"/>
      <c r="O370" s="216"/>
      <c r="P370" s="216"/>
    </row>
    <row r="371" spans="1:16">
      <c r="A371" s="885"/>
      <c r="B371" s="216"/>
      <c r="C371" s="216"/>
      <c r="D371" s="216"/>
      <c r="E371" s="216"/>
      <c r="F371" s="216"/>
      <c r="G371" s="216"/>
      <c r="H371" s="216"/>
      <c r="I371" s="216"/>
      <c r="J371" s="216"/>
      <c r="K371" s="216"/>
      <c r="L371" s="216"/>
      <c r="M371" s="216"/>
      <c r="N371" s="216"/>
      <c r="O371" s="216"/>
      <c r="P371" s="216"/>
    </row>
    <row r="372" spans="1:16">
      <c r="A372" s="885"/>
      <c r="B372" s="216"/>
      <c r="C372" s="216"/>
      <c r="D372" s="216"/>
      <c r="E372" s="216"/>
      <c r="F372" s="216"/>
      <c r="G372" s="216"/>
      <c r="H372" s="216"/>
      <c r="I372" s="216"/>
      <c r="J372" s="216"/>
      <c r="K372" s="216"/>
      <c r="L372" s="216"/>
      <c r="M372" s="216"/>
      <c r="N372" s="216"/>
      <c r="O372" s="216"/>
      <c r="P372" s="216"/>
    </row>
    <row r="373" spans="1:16">
      <c r="A373" s="885"/>
      <c r="B373" s="216"/>
      <c r="C373" s="216"/>
      <c r="D373" s="216"/>
      <c r="E373" s="216"/>
      <c r="F373" s="216"/>
      <c r="G373" s="216"/>
      <c r="H373" s="216"/>
      <c r="I373" s="216"/>
      <c r="J373" s="216"/>
      <c r="K373" s="216"/>
      <c r="L373" s="216"/>
      <c r="M373" s="216"/>
      <c r="N373" s="216"/>
      <c r="O373" s="216"/>
      <c r="P373" s="216"/>
    </row>
    <row r="374" spans="1:16">
      <c r="A374" s="885"/>
      <c r="B374" s="216"/>
      <c r="C374" s="216"/>
      <c r="D374" s="216"/>
      <c r="E374" s="216"/>
      <c r="F374" s="216"/>
      <c r="G374" s="216"/>
      <c r="H374" s="216"/>
      <c r="I374" s="216"/>
      <c r="J374" s="216"/>
      <c r="K374" s="216"/>
      <c r="L374" s="216"/>
      <c r="M374" s="216"/>
      <c r="N374" s="216"/>
      <c r="O374" s="216"/>
      <c r="P374" s="216"/>
    </row>
    <row r="375" spans="1:16" ht="15.75">
      <c r="A375" s="120"/>
    </row>
    <row r="376" spans="1:16" ht="15.75">
      <c r="A376" s="120"/>
    </row>
    <row r="377" spans="1:16" ht="15.75">
      <c r="A377" s="120"/>
    </row>
    <row r="378" spans="1:16" ht="15.75">
      <c r="A378" s="120"/>
    </row>
    <row r="379" spans="1:16" ht="15.75">
      <c r="A379" s="120"/>
    </row>
    <row r="380" spans="1:16" ht="15.75">
      <c r="A380" s="120"/>
    </row>
    <row r="381" spans="1:16" ht="15.75">
      <c r="A381" s="120"/>
    </row>
    <row r="382" spans="1:16" ht="15.75">
      <c r="A382" s="120"/>
    </row>
    <row r="383" spans="1:16" ht="15.75">
      <c r="A383" s="120"/>
    </row>
    <row r="384" spans="1:16" ht="15.75">
      <c r="A384" s="120"/>
    </row>
    <row r="385" spans="1:1" ht="15.75">
      <c r="A385" s="120"/>
    </row>
    <row r="386" spans="1:1" ht="15.75">
      <c r="A386" s="120"/>
    </row>
    <row r="387" spans="1:1" ht="15.75">
      <c r="A387" s="120"/>
    </row>
    <row r="388" spans="1:1" ht="15.75">
      <c r="A388" s="120"/>
    </row>
    <row r="389" spans="1:1" ht="15.75">
      <c r="A389" s="120"/>
    </row>
    <row r="390" spans="1:1" ht="15.75">
      <c r="A390" s="120"/>
    </row>
    <row r="391" spans="1:1" ht="15.75">
      <c r="A391" s="120"/>
    </row>
    <row r="392" spans="1:1" ht="15.75">
      <c r="A392" s="120"/>
    </row>
    <row r="393" spans="1:1" ht="15.75">
      <c r="A393" s="120"/>
    </row>
    <row r="394" spans="1:1" ht="15.75">
      <c r="A394" s="120"/>
    </row>
    <row r="395" spans="1:1" ht="15.75">
      <c r="A395" s="120"/>
    </row>
    <row r="396" spans="1:1" ht="15.75">
      <c r="A396" s="120"/>
    </row>
    <row r="397" spans="1:1" ht="15.75">
      <c r="A397" s="120"/>
    </row>
    <row r="398" spans="1:1" ht="15.75">
      <c r="A398" s="120"/>
    </row>
    <row r="399" spans="1:1" ht="15.75">
      <c r="A399" s="120"/>
    </row>
    <row r="400" spans="1:1" ht="15.75">
      <c r="A400" s="120"/>
    </row>
    <row r="401" spans="1:1" ht="15.75">
      <c r="A401" s="120"/>
    </row>
    <row r="402" spans="1:1" ht="15.75">
      <c r="A402" s="120"/>
    </row>
    <row r="403" spans="1:1" ht="15.75">
      <c r="A403" s="120"/>
    </row>
    <row r="404" spans="1:1" ht="15.75">
      <c r="A404" s="120"/>
    </row>
    <row r="405" spans="1:1" ht="15.75">
      <c r="A405" s="120"/>
    </row>
    <row r="406" spans="1:1" ht="15.75">
      <c r="A406" s="120"/>
    </row>
    <row r="407" spans="1:1" ht="15.75">
      <c r="A407" s="120"/>
    </row>
    <row r="408" spans="1:1" ht="15.75">
      <c r="A408" s="120"/>
    </row>
    <row r="409" spans="1:1" ht="15.75">
      <c r="A409" s="120"/>
    </row>
    <row r="410" spans="1:1" ht="15.75">
      <c r="A410" s="120"/>
    </row>
    <row r="411" spans="1:1" ht="15.75">
      <c r="A411" s="120"/>
    </row>
    <row r="412" spans="1:1" ht="15.75">
      <c r="A412" s="120"/>
    </row>
    <row r="413" spans="1:1" ht="15.75">
      <c r="A413" s="120"/>
    </row>
    <row r="414" spans="1:1" ht="15.75">
      <c r="A414" s="120"/>
    </row>
    <row r="415" spans="1:1" ht="15.75">
      <c r="A415" s="120"/>
    </row>
    <row r="416" spans="1:1" ht="15.75">
      <c r="A416" s="120"/>
    </row>
    <row r="417" spans="1:1" ht="15.75">
      <c r="A417" s="120"/>
    </row>
    <row r="418" spans="1:1" ht="15.75">
      <c r="A418" s="120"/>
    </row>
    <row r="419" spans="1:1" ht="15.75">
      <c r="A419" s="120"/>
    </row>
    <row r="420" spans="1:1" ht="15.75">
      <c r="A420" s="120"/>
    </row>
    <row r="421" spans="1:1" ht="15.75">
      <c r="A421" s="120"/>
    </row>
    <row r="422" spans="1:1" ht="15.75">
      <c r="A422" s="120"/>
    </row>
    <row r="423" spans="1:1" ht="15.75">
      <c r="A423" s="120"/>
    </row>
    <row r="424" spans="1:1" ht="15.75">
      <c r="A424" s="120"/>
    </row>
    <row r="425" spans="1:1" ht="15.75">
      <c r="A425" s="120"/>
    </row>
    <row r="426" spans="1:1" ht="15.75">
      <c r="A426" s="120"/>
    </row>
    <row r="427" spans="1:1" ht="15.75">
      <c r="A427" s="120"/>
    </row>
    <row r="428" spans="1:1" ht="15.75">
      <c r="A428" s="120"/>
    </row>
    <row r="429" spans="1:1" ht="15.75">
      <c r="A429" s="120"/>
    </row>
    <row r="430" spans="1:1" ht="15.75">
      <c r="A430" s="120"/>
    </row>
    <row r="431" spans="1:1" ht="15.75">
      <c r="A431" s="120"/>
    </row>
    <row r="432" spans="1:1" ht="15.75">
      <c r="A432" s="120"/>
    </row>
    <row r="433" spans="1:1" ht="15.75">
      <c r="A433" s="120"/>
    </row>
    <row r="434" spans="1:1" ht="15.75">
      <c r="A434" s="120"/>
    </row>
    <row r="435" spans="1:1" ht="15.75">
      <c r="A435" s="120"/>
    </row>
    <row r="436" spans="1:1" ht="15.75">
      <c r="A436" s="120"/>
    </row>
    <row r="437" spans="1:1" ht="15.75">
      <c r="A437" s="120"/>
    </row>
    <row r="438" spans="1:1" ht="15.75">
      <c r="A438" s="120"/>
    </row>
    <row r="439" spans="1:1" ht="15.75">
      <c r="A439" s="120"/>
    </row>
    <row r="440" spans="1:1" ht="15.75">
      <c r="A440" s="120"/>
    </row>
    <row r="441" spans="1:1" ht="15.75">
      <c r="A441" s="120"/>
    </row>
    <row r="442" spans="1:1" ht="15.75">
      <c r="A442" s="120"/>
    </row>
    <row r="443" spans="1:1" ht="15.75">
      <c r="A443" s="120"/>
    </row>
    <row r="444" spans="1:1" ht="15.75">
      <c r="A444" s="120"/>
    </row>
    <row r="445" spans="1:1" ht="15.75">
      <c r="A445" s="120"/>
    </row>
    <row r="446" spans="1:1" ht="15.75">
      <c r="A446" s="120"/>
    </row>
    <row r="447" spans="1:1" ht="15.75">
      <c r="A447" s="120"/>
    </row>
    <row r="448" spans="1:1" ht="15.75">
      <c r="A448" s="120"/>
    </row>
    <row r="449" spans="1:1" ht="15.75">
      <c r="A449" s="120"/>
    </row>
    <row r="450" spans="1:1" ht="15.75">
      <c r="A450" s="120"/>
    </row>
    <row r="451" spans="1:1" ht="15.75">
      <c r="A451" s="120"/>
    </row>
    <row r="452" spans="1:1" ht="15.75">
      <c r="A452" s="120"/>
    </row>
    <row r="453" spans="1:1" ht="15.75">
      <c r="A453" s="120"/>
    </row>
    <row r="454" spans="1:1" ht="15.75">
      <c r="A454" s="120"/>
    </row>
    <row r="455" spans="1:1" ht="15.75">
      <c r="A455" s="120"/>
    </row>
    <row r="456" spans="1:1" ht="15.75">
      <c r="A456" s="120"/>
    </row>
    <row r="457" spans="1:1" ht="15.75">
      <c r="A457" s="120"/>
    </row>
    <row r="458" spans="1:1" ht="15.75">
      <c r="A458" s="120"/>
    </row>
    <row r="459" spans="1:1" ht="15.75">
      <c r="A459" s="120"/>
    </row>
    <row r="460" spans="1:1" ht="15.75">
      <c r="A460" s="120"/>
    </row>
    <row r="461" spans="1:1" ht="15.75">
      <c r="A461" s="120"/>
    </row>
    <row r="462" spans="1:1" ht="15.75">
      <c r="A462" s="120"/>
    </row>
    <row r="463" spans="1:1" ht="15.75">
      <c r="A463" s="120"/>
    </row>
    <row r="464" spans="1:1" ht="15.75">
      <c r="A464" s="120"/>
    </row>
    <row r="465" spans="1:1" ht="15.75">
      <c r="A465" s="120"/>
    </row>
    <row r="466" spans="1:1" ht="15.75">
      <c r="A466" s="120"/>
    </row>
    <row r="467" spans="1:1" ht="15.75">
      <c r="A467" s="120"/>
    </row>
    <row r="468" spans="1:1" ht="15.75">
      <c r="A468" s="120"/>
    </row>
    <row r="469" spans="1:1" ht="15.75">
      <c r="A469" s="120"/>
    </row>
    <row r="470" spans="1:1" ht="15.75">
      <c r="A470" s="120"/>
    </row>
    <row r="471" spans="1:1" ht="15.75">
      <c r="A471" s="120"/>
    </row>
    <row r="472" spans="1:1" ht="15.75">
      <c r="A472" s="120"/>
    </row>
    <row r="473" spans="1:1" ht="15.75">
      <c r="A473" s="120"/>
    </row>
    <row r="474" spans="1:1" ht="15.75">
      <c r="A474" s="120"/>
    </row>
    <row r="475" spans="1:1" ht="15.75">
      <c r="A475" s="120"/>
    </row>
    <row r="476" spans="1:1" ht="15.75">
      <c r="A476" s="120"/>
    </row>
    <row r="477" spans="1:1" ht="15.75">
      <c r="A477" s="120"/>
    </row>
    <row r="478" spans="1:1" ht="15.75">
      <c r="A478" s="120"/>
    </row>
    <row r="479" spans="1:1" ht="15.75">
      <c r="A479" s="120"/>
    </row>
    <row r="480" spans="1:1" ht="15.75">
      <c r="A480" s="120"/>
    </row>
    <row r="481" spans="1:1" ht="15.75">
      <c r="A481" s="120"/>
    </row>
    <row r="482" spans="1:1" ht="15.75">
      <c r="A482" s="120"/>
    </row>
    <row r="483" spans="1:1" ht="15.75">
      <c r="A483" s="120"/>
    </row>
    <row r="484" spans="1:1" ht="15.75">
      <c r="A484" s="120"/>
    </row>
    <row r="485" spans="1:1" ht="15.75">
      <c r="A485" s="120"/>
    </row>
    <row r="486" spans="1:1" ht="15.75">
      <c r="A486" s="120"/>
    </row>
    <row r="487" spans="1:1" ht="15.75">
      <c r="A487" s="120"/>
    </row>
    <row r="488" spans="1:1" ht="15.75">
      <c r="A488" s="120"/>
    </row>
    <row r="489" spans="1:1" ht="15.75">
      <c r="A489" s="120"/>
    </row>
    <row r="490" spans="1:1" ht="15.75">
      <c r="A490" s="120"/>
    </row>
    <row r="491" spans="1:1" ht="15.75">
      <c r="A491" s="120"/>
    </row>
    <row r="492" spans="1:1" ht="15.75">
      <c r="A492" s="120"/>
    </row>
    <row r="493" spans="1:1" ht="15.75">
      <c r="A493" s="120"/>
    </row>
    <row r="494" spans="1:1" ht="15.75">
      <c r="A494" s="120"/>
    </row>
    <row r="495" spans="1:1" ht="15.75">
      <c r="A495" s="120"/>
    </row>
    <row r="496" spans="1:1" ht="15.75">
      <c r="A496" s="120"/>
    </row>
    <row r="497" spans="1:1" ht="15.75">
      <c r="A497" s="120"/>
    </row>
    <row r="498" spans="1:1" ht="15.75">
      <c r="A498" s="120"/>
    </row>
    <row r="499" spans="1:1" ht="15.75">
      <c r="A499" s="120"/>
    </row>
    <row r="500" spans="1:1" ht="15.75">
      <c r="A500" s="120"/>
    </row>
    <row r="501" spans="1:1" ht="15.75">
      <c r="A501" s="120"/>
    </row>
    <row r="502" spans="1:1" ht="15.75">
      <c r="A502" s="120"/>
    </row>
    <row r="503" spans="1:1" ht="15.75">
      <c r="A503" s="120"/>
    </row>
    <row r="504" spans="1:1" ht="15.75">
      <c r="A504" s="120"/>
    </row>
    <row r="505" spans="1:1" ht="15.75">
      <c r="A505" s="120"/>
    </row>
    <row r="506" spans="1:1" ht="15.75">
      <c r="A506" s="120"/>
    </row>
    <row r="507" spans="1:1" ht="15.75">
      <c r="A507" s="120"/>
    </row>
    <row r="508" spans="1:1" ht="15.75">
      <c r="A508" s="120"/>
    </row>
    <row r="509" spans="1:1" ht="15.75">
      <c r="A509" s="120"/>
    </row>
    <row r="510" spans="1:1" ht="15.75">
      <c r="A510" s="120"/>
    </row>
    <row r="511" spans="1:1" ht="15.75">
      <c r="A511" s="120"/>
    </row>
    <row r="512" spans="1:1" ht="15.75">
      <c r="A512" s="120"/>
    </row>
    <row r="513" spans="1:1" ht="15.75">
      <c r="A513" s="120"/>
    </row>
    <row r="514" spans="1:1" ht="15.75">
      <c r="A514" s="120"/>
    </row>
    <row r="515" spans="1:1" ht="15.75">
      <c r="A515" s="120"/>
    </row>
    <row r="516" spans="1:1" ht="15.75">
      <c r="A516" s="120"/>
    </row>
    <row r="517" spans="1:1" ht="15.75">
      <c r="A517" s="120"/>
    </row>
    <row r="518" spans="1:1" ht="15.75">
      <c r="A518" s="120"/>
    </row>
    <row r="519" spans="1:1" ht="15.75">
      <c r="A519" s="120"/>
    </row>
    <row r="520" spans="1:1" ht="15.75">
      <c r="A520" s="120"/>
    </row>
    <row r="521" spans="1:1" ht="15.75">
      <c r="A521" s="120"/>
    </row>
    <row r="522" spans="1:1" ht="15.75">
      <c r="A522" s="120"/>
    </row>
    <row r="523" spans="1:1" ht="15.75">
      <c r="A523" s="120"/>
    </row>
    <row r="524" spans="1:1" ht="15.75">
      <c r="A524" s="120"/>
    </row>
    <row r="525" spans="1:1" ht="15.75">
      <c r="A525" s="120"/>
    </row>
    <row r="526" spans="1:1" ht="15.75">
      <c r="A526" s="120"/>
    </row>
    <row r="527" spans="1:1" ht="15.75">
      <c r="A527" s="120"/>
    </row>
    <row r="528" spans="1:1" ht="15.75">
      <c r="A528" s="120"/>
    </row>
    <row r="529" spans="1:1" ht="15.75">
      <c r="A529" s="120"/>
    </row>
    <row r="530" spans="1:1" ht="15.75">
      <c r="A530" s="120"/>
    </row>
    <row r="531" spans="1:1" ht="15.75">
      <c r="A531" s="120"/>
    </row>
    <row r="532" spans="1:1" ht="15.75">
      <c r="A532" s="120"/>
    </row>
    <row r="533" spans="1:1" ht="15.75">
      <c r="A533" s="120"/>
    </row>
    <row r="534" spans="1:1" ht="15.75">
      <c r="A534" s="120"/>
    </row>
    <row r="535" spans="1:1" ht="15.75">
      <c r="A535" s="120"/>
    </row>
    <row r="536" spans="1:1" ht="15.75">
      <c r="A536" s="120"/>
    </row>
    <row r="537" spans="1:1" ht="15.75">
      <c r="A537" s="120"/>
    </row>
    <row r="538" spans="1:1" ht="15.75">
      <c r="A538" s="120"/>
    </row>
    <row r="539" spans="1:1" ht="15.75">
      <c r="A539" s="120"/>
    </row>
    <row r="540" spans="1:1" ht="15.75">
      <c r="A540" s="120"/>
    </row>
    <row r="541" spans="1:1" ht="15.75">
      <c r="A541" s="120"/>
    </row>
    <row r="542" spans="1:1" ht="15.75">
      <c r="A542" s="120"/>
    </row>
    <row r="543" spans="1:1" ht="15.75">
      <c r="A543" s="120"/>
    </row>
    <row r="544" spans="1:1" ht="15.75">
      <c r="A544" s="120"/>
    </row>
    <row r="545" spans="1:1" ht="15.75">
      <c r="A545" s="120"/>
    </row>
    <row r="546" spans="1:1" ht="15.75">
      <c r="A546" s="120"/>
    </row>
    <row r="547" spans="1:1" ht="15.75">
      <c r="A547" s="120"/>
    </row>
    <row r="548" spans="1:1" ht="15.75">
      <c r="A548" s="120"/>
    </row>
    <row r="549" spans="1:1" ht="15.75">
      <c r="A549" s="120"/>
    </row>
    <row r="550" spans="1:1" ht="15.75">
      <c r="A550" s="120"/>
    </row>
    <row r="551" spans="1:1" ht="15.75">
      <c r="A551" s="120"/>
    </row>
    <row r="552" spans="1:1" ht="15.75">
      <c r="A552" s="120"/>
    </row>
    <row r="553" spans="1:1" ht="15.75">
      <c r="A553" s="120"/>
    </row>
    <row r="554" spans="1:1" ht="15.75">
      <c r="A554" s="120"/>
    </row>
    <row r="555" spans="1:1" ht="15.75">
      <c r="A555" s="120"/>
    </row>
    <row r="556" spans="1:1" ht="15.75">
      <c r="A556" s="120"/>
    </row>
    <row r="557" spans="1:1" ht="15.75">
      <c r="A557" s="120"/>
    </row>
    <row r="558" spans="1:1" ht="15.75">
      <c r="A558" s="120"/>
    </row>
    <row r="559" spans="1:1" ht="15.75">
      <c r="A559" s="120"/>
    </row>
    <row r="560" spans="1:1" ht="15.75">
      <c r="A560" s="120"/>
    </row>
    <row r="561" spans="1:1" ht="15.75">
      <c r="A561" s="120"/>
    </row>
    <row r="562" spans="1:1" ht="15.75">
      <c r="A562" s="120"/>
    </row>
    <row r="563" spans="1:1" ht="15.75">
      <c r="A563" s="120"/>
    </row>
    <row r="564" spans="1:1" ht="15.75">
      <c r="A564" s="120"/>
    </row>
    <row r="565" spans="1:1" ht="15.75">
      <c r="A565" s="120"/>
    </row>
    <row r="566" spans="1:1" ht="15.75">
      <c r="A566" s="120"/>
    </row>
    <row r="567" spans="1:1" ht="15.75">
      <c r="A567" s="120"/>
    </row>
    <row r="568" spans="1:1" ht="15.75">
      <c r="A568" s="120"/>
    </row>
    <row r="569" spans="1:1" ht="15.75">
      <c r="A569" s="120"/>
    </row>
    <row r="570" spans="1:1" ht="15.75">
      <c r="A570" s="120"/>
    </row>
    <row r="571" spans="1:1" ht="15.75">
      <c r="A571" s="120"/>
    </row>
    <row r="572" spans="1:1" ht="15.75">
      <c r="A572" s="120"/>
    </row>
    <row r="573" spans="1:1" ht="15.75">
      <c r="A573" s="120"/>
    </row>
    <row r="574" spans="1:1" ht="15.75">
      <c r="A574" s="120"/>
    </row>
    <row r="575" spans="1:1" ht="15.75">
      <c r="A575" s="120"/>
    </row>
    <row r="576" spans="1:1" ht="15.75">
      <c r="A576" s="120"/>
    </row>
    <row r="577" spans="1:1" ht="15.75">
      <c r="A577" s="120"/>
    </row>
    <row r="578" spans="1:1" ht="15.75">
      <c r="A578" s="120"/>
    </row>
    <row r="579" spans="1:1" ht="15.75">
      <c r="A579" s="120"/>
    </row>
    <row r="580" spans="1:1" ht="15.75">
      <c r="A580" s="120"/>
    </row>
    <row r="581" spans="1:1" ht="15.75">
      <c r="A581" s="120"/>
    </row>
    <row r="582" spans="1:1" ht="15.75">
      <c r="A582" s="120"/>
    </row>
    <row r="583" spans="1:1" ht="15.75">
      <c r="A583" s="120"/>
    </row>
    <row r="584" spans="1:1" ht="15.75">
      <c r="A584" s="120"/>
    </row>
    <row r="585" spans="1:1" ht="15.75">
      <c r="A585" s="120"/>
    </row>
    <row r="586" spans="1:1" ht="15.75">
      <c r="A586" s="120"/>
    </row>
    <row r="587" spans="1:1" ht="15.75">
      <c r="A587" s="120"/>
    </row>
    <row r="588" spans="1:1" ht="15.75">
      <c r="A588" s="120"/>
    </row>
    <row r="589" spans="1:1" ht="15.75">
      <c r="A589" s="120"/>
    </row>
    <row r="590" spans="1:1" ht="15.75">
      <c r="A590" s="120"/>
    </row>
    <row r="591" spans="1:1" ht="15.75">
      <c r="A591" s="120"/>
    </row>
    <row r="592" spans="1:1" ht="15.75">
      <c r="A592" s="120"/>
    </row>
    <row r="593" spans="1:1" ht="15.75">
      <c r="A593" s="120"/>
    </row>
    <row r="594" spans="1:1" ht="15.75">
      <c r="A594" s="120"/>
    </row>
    <row r="595" spans="1:1" ht="15.75">
      <c r="A595" s="120"/>
    </row>
    <row r="596" spans="1:1" ht="15.75">
      <c r="A596" s="120"/>
    </row>
    <row r="597" spans="1:1" ht="15.75">
      <c r="A597" s="120"/>
    </row>
    <row r="598" spans="1:1" ht="15.75">
      <c r="A598" s="120"/>
    </row>
    <row r="599" spans="1:1" ht="15.75">
      <c r="A599" s="120"/>
    </row>
    <row r="600" spans="1:1" ht="15.75">
      <c r="A600" s="120"/>
    </row>
    <row r="601" spans="1:1" ht="15.75">
      <c r="A601" s="120"/>
    </row>
    <row r="602" spans="1:1" ht="15.75">
      <c r="A602" s="120"/>
    </row>
    <row r="603" spans="1:1" ht="15.75">
      <c r="A603" s="120"/>
    </row>
    <row r="604" spans="1:1" ht="15.75">
      <c r="A604" s="120"/>
    </row>
    <row r="605" spans="1:1" ht="15.75">
      <c r="A605" s="120"/>
    </row>
    <row r="606" spans="1:1" ht="15.75">
      <c r="A606" s="120"/>
    </row>
    <row r="607" spans="1:1" ht="15.75">
      <c r="A607" s="120"/>
    </row>
    <row r="608" spans="1:1" ht="15.75">
      <c r="A608" s="120"/>
    </row>
    <row r="609" spans="1:1" ht="15.75">
      <c r="A609" s="120"/>
    </row>
    <row r="610" spans="1:1" ht="15.75">
      <c r="A610" s="120"/>
    </row>
    <row r="611" spans="1:1" ht="15.75">
      <c r="A611" s="120"/>
    </row>
    <row r="612" spans="1:1" ht="15.75">
      <c r="A612" s="120"/>
    </row>
    <row r="613" spans="1:1" ht="15.75">
      <c r="A613" s="120"/>
    </row>
    <row r="614" spans="1:1" ht="15.75">
      <c r="A614" s="120"/>
    </row>
    <row r="615" spans="1:1" ht="15.75">
      <c r="A615" s="120"/>
    </row>
    <row r="616" spans="1:1" ht="15.75">
      <c r="A616" s="120"/>
    </row>
    <row r="617" spans="1:1" ht="15.75">
      <c r="A617" s="120"/>
    </row>
    <row r="618" spans="1:1" ht="15.75">
      <c r="A618" s="120"/>
    </row>
    <row r="619" spans="1:1" ht="15.75">
      <c r="A619" s="120"/>
    </row>
    <row r="620" spans="1:1" ht="15.75">
      <c r="A620" s="120"/>
    </row>
    <row r="621" spans="1:1" ht="15.75">
      <c r="A621" s="120"/>
    </row>
    <row r="622" spans="1:1" ht="15.75">
      <c r="A622" s="120"/>
    </row>
    <row r="623" spans="1:1" ht="15.75">
      <c r="A623" s="120"/>
    </row>
    <row r="624" spans="1:1" ht="15.75">
      <c r="A624" s="120"/>
    </row>
    <row r="625" spans="1:1" ht="15.75">
      <c r="A625" s="120"/>
    </row>
    <row r="626" spans="1:1" ht="15.75">
      <c r="A626" s="120"/>
    </row>
    <row r="627" spans="1:1" ht="15.75">
      <c r="A627" s="120"/>
    </row>
    <row r="628" spans="1:1" ht="15.75">
      <c r="A628" s="120"/>
    </row>
    <row r="629" spans="1:1" ht="15.75">
      <c r="A629" s="120"/>
    </row>
    <row r="630" spans="1:1" ht="15.75">
      <c r="A630" s="120"/>
    </row>
    <row r="631" spans="1:1" ht="15.75">
      <c r="A631" s="120"/>
    </row>
    <row r="632" spans="1:1" ht="15.75">
      <c r="A632" s="120"/>
    </row>
    <row r="633" spans="1:1" ht="15.75">
      <c r="A633" s="120"/>
    </row>
    <row r="634" spans="1:1" ht="15.75">
      <c r="A634" s="120"/>
    </row>
    <row r="635" spans="1:1" ht="15.75">
      <c r="A635" s="120"/>
    </row>
    <row r="636" spans="1:1" ht="15.75">
      <c r="A636" s="120"/>
    </row>
  </sheetData>
  <mergeCells count="22">
    <mergeCell ref="A46:Q46"/>
    <mergeCell ref="A47:Q47"/>
    <mergeCell ref="A48:Q48"/>
    <mergeCell ref="A2:Q2"/>
    <mergeCell ref="A3:Q3"/>
    <mergeCell ref="A4:Q4"/>
    <mergeCell ref="A5:Q5"/>
    <mergeCell ref="A43:Q43"/>
    <mergeCell ref="A45:Q45"/>
    <mergeCell ref="A85:H85"/>
    <mergeCell ref="A87:Q87"/>
    <mergeCell ref="A129:Q129"/>
    <mergeCell ref="A171:Q171"/>
    <mergeCell ref="A174:Q174"/>
    <mergeCell ref="A88:Q88"/>
    <mergeCell ref="A89:Q89"/>
    <mergeCell ref="A90:Q90"/>
    <mergeCell ref="A131:Q131"/>
    <mergeCell ref="A132:Q132"/>
    <mergeCell ref="A130:Q130"/>
    <mergeCell ref="A172:Q172"/>
    <mergeCell ref="A173:Q173"/>
  </mergeCells>
  <pageMargins left="0.75" right="0.75" top="1" bottom="1" header="0.5" footer="0.5"/>
  <pageSetup orientation="portrait" r:id="rId1"/>
  <headerFooter alignWithMargins="0"/>
</worksheet>
</file>

<file path=xl/worksheets/sheet24.xml><?xml version="1.0" encoding="utf-8"?>
<worksheet xmlns="http://schemas.openxmlformats.org/spreadsheetml/2006/main" xmlns:r="http://schemas.openxmlformats.org/officeDocument/2006/relationships">
  <dimension ref="A1:G1894"/>
  <sheetViews>
    <sheetView workbookViewId="0">
      <selection activeCell="A6" sqref="A6"/>
    </sheetView>
  </sheetViews>
  <sheetFormatPr defaultRowHeight="15"/>
  <cols>
    <col min="1" max="1" width="87.28515625" style="122" customWidth="1"/>
    <col min="2" max="6" width="15.7109375" style="727" customWidth="1"/>
    <col min="7" max="7" width="9.140625" style="126"/>
    <col min="8" max="16384" width="9.140625" style="727"/>
  </cols>
  <sheetData>
    <row r="1" spans="1:7" s="125" customFormat="1" ht="6" customHeight="1">
      <c r="A1" s="123"/>
      <c r="B1" s="124"/>
      <c r="C1" s="124"/>
      <c r="D1" s="124"/>
      <c r="E1" s="124"/>
      <c r="F1" s="124"/>
    </row>
    <row r="2" spans="1:7" s="114" customFormat="1" ht="23.25" customHeight="1">
      <c r="A2" s="1164" t="s">
        <v>1297</v>
      </c>
      <c r="B2" s="1164"/>
      <c r="C2" s="1164"/>
      <c r="D2" s="1164"/>
      <c r="E2" s="1164"/>
      <c r="F2" s="1164"/>
    </row>
    <row r="3" spans="1:7" s="114" customFormat="1" ht="20.25">
      <c r="A3" s="1164" t="s">
        <v>1</v>
      </c>
      <c r="B3" s="1164"/>
      <c r="C3" s="1164"/>
      <c r="D3" s="1164"/>
      <c r="E3" s="1164"/>
      <c r="F3" s="1164"/>
    </row>
    <row r="4" spans="1:7" s="114" customFormat="1" ht="20.25">
      <c r="A4" s="1164" t="s">
        <v>1480</v>
      </c>
      <c r="B4" s="1164"/>
      <c r="C4" s="1164"/>
      <c r="D4" s="1164"/>
      <c r="E4" s="1164"/>
      <c r="F4" s="1164"/>
    </row>
    <row r="5" spans="1:7" s="115" customFormat="1" ht="21" thickBot="1">
      <c r="A5" s="1165" t="s">
        <v>2</v>
      </c>
      <c r="B5" s="1165"/>
      <c r="C5" s="1165"/>
      <c r="D5" s="1165"/>
      <c r="E5" s="1165"/>
      <c r="F5" s="1165"/>
    </row>
    <row r="6" spans="1:7" ht="22.5" customHeight="1" thickTop="1" thickBot="1">
      <c r="A6" s="104"/>
      <c r="B6" s="105" t="s">
        <v>3</v>
      </c>
      <c r="C6" s="105" t="s">
        <v>4</v>
      </c>
      <c r="D6" s="105" t="s">
        <v>5</v>
      </c>
      <c r="E6" s="105" t="s">
        <v>6</v>
      </c>
      <c r="F6" s="105" t="s">
        <v>7</v>
      </c>
      <c r="G6" s="727"/>
    </row>
    <row r="7" spans="1:7" ht="5.25" hidden="1" customHeight="1" thickBot="1">
      <c r="A7" s="106" t="s">
        <v>8</v>
      </c>
      <c r="B7" s="111">
        <v>7395778.0494200001</v>
      </c>
      <c r="C7" s="111">
        <v>1378747.7791300002</v>
      </c>
      <c r="D7" s="111">
        <v>0</v>
      </c>
      <c r="E7" s="111">
        <v>1893.86717</v>
      </c>
      <c r="F7" s="111">
        <v>8776419.6957200002</v>
      </c>
      <c r="G7" s="727"/>
    </row>
    <row r="8" spans="1:7" ht="20.100000000000001" customHeight="1" thickTop="1" thickBot="1">
      <c r="A8" s="728" t="s">
        <v>9</v>
      </c>
      <c r="B8" s="108">
        <v>353056.51418</v>
      </c>
      <c r="C8" s="108">
        <v>296871.47862000001</v>
      </c>
      <c r="D8" s="108">
        <v>0</v>
      </c>
      <c r="E8" s="108">
        <v>1296.10041</v>
      </c>
      <c r="F8" s="108">
        <v>651224.09321000008</v>
      </c>
      <c r="G8" s="727"/>
    </row>
    <row r="9" spans="1:7" ht="20.100000000000001" customHeight="1" thickTop="1">
      <c r="A9" s="729" t="s">
        <v>10</v>
      </c>
      <c r="B9" s="109">
        <v>132808.71290000001</v>
      </c>
      <c r="C9" s="109">
        <v>53163.614289999998</v>
      </c>
      <c r="D9" s="109">
        <v>0</v>
      </c>
      <c r="E9" s="109">
        <v>0</v>
      </c>
      <c r="F9" s="109">
        <v>185972.32719000001</v>
      </c>
      <c r="G9" s="727"/>
    </row>
    <row r="10" spans="1:7" ht="20.100000000000001" customHeight="1">
      <c r="A10" s="729" t="s">
        <v>11</v>
      </c>
      <c r="B10" s="109">
        <v>171162.08645</v>
      </c>
      <c r="C10" s="109">
        <v>146273.97143000001</v>
      </c>
      <c r="D10" s="109">
        <v>0</v>
      </c>
      <c r="E10" s="109">
        <v>1296.10041</v>
      </c>
      <c r="F10" s="109">
        <v>318732.15829000005</v>
      </c>
      <c r="G10" s="727"/>
    </row>
    <row r="11" spans="1:7" ht="20.100000000000001" customHeight="1">
      <c r="A11" s="729" t="s">
        <v>12</v>
      </c>
      <c r="B11" s="109">
        <v>47771.060259999998</v>
      </c>
      <c r="C11" s="109">
        <v>11949.150679999999</v>
      </c>
      <c r="D11" s="109">
        <v>0</v>
      </c>
      <c r="E11" s="109">
        <v>0</v>
      </c>
      <c r="F11" s="109">
        <v>59720.210939999997</v>
      </c>
      <c r="G11" s="727"/>
    </row>
    <row r="12" spans="1:7" ht="20.100000000000001" customHeight="1">
      <c r="A12" s="729" t="s">
        <v>13</v>
      </c>
      <c r="B12" s="109">
        <v>0</v>
      </c>
      <c r="C12" s="109">
        <v>0</v>
      </c>
      <c r="D12" s="109">
        <v>0</v>
      </c>
      <c r="E12" s="109">
        <v>0</v>
      </c>
      <c r="F12" s="109">
        <v>0</v>
      </c>
      <c r="G12" s="727"/>
    </row>
    <row r="13" spans="1:7" ht="20.100000000000001" customHeight="1">
      <c r="A13" s="729" t="s">
        <v>14</v>
      </c>
      <c r="B13" s="109">
        <v>0</v>
      </c>
      <c r="C13" s="109">
        <v>85185.645599999989</v>
      </c>
      <c r="D13" s="109">
        <v>0</v>
      </c>
      <c r="E13" s="109">
        <v>0</v>
      </c>
      <c r="F13" s="109">
        <v>85185.645599999989</v>
      </c>
      <c r="G13" s="727"/>
    </row>
    <row r="14" spans="1:7" ht="20.100000000000001" customHeight="1">
      <c r="A14" s="729" t="s">
        <v>15</v>
      </c>
      <c r="B14" s="109">
        <v>1314.6545700000001</v>
      </c>
      <c r="C14" s="109">
        <v>299.09661999999997</v>
      </c>
      <c r="D14" s="109">
        <v>0</v>
      </c>
      <c r="E14" s="109">
        <v>0</v>
      </c>
      <c r="F14" s="109">
        <v>1613.75119</v>
      </c>
      <c r="G14" s="727"/>
    </row>
    <row r="15" spans="1:7" ht="20.100000000000001" customHeight="1">
      <c r="A15" s="729" t="s">
        <v>16</v>
      </c>
      <c r="B15" s="109">
        <v>0</v>
      </c>
      <c r="C15" s="109">
        <v>0</v>
      </c>
      <c r="D15" s="109">
        <v>0</v>
      </c>
      <c r="E15" s="109">
        <v>0</v>
      </c>
      <c r="F15" s="109">
        <v>0</v>
      </c>
      <c r="G15" s="727"/>
    </row>
    <row r="16" spans="1:7" ht="20.100000000000001" customHeight="1" thickBot="1">
      <c r="A16" s="729" t="s">
        <v>17</v>
      </c>
      <c r="B16" s="109">
        <v>0</v>
      </c>
      <c r="C16" s="109">
        <v>0</v>
      </c>
      <c r="D16" s="109">
        <v>0</v>
      </c>
      <c r="E16" s="109">
        <v>0</v>
      </c>
      <c r="F16" s="109">
        <v>0</v>
      </c>
      <c r="G16" s="727"/>
    </row>
    <row r="17" spans="1:7" ht="20.100000000000001" customHeight="1" thickTop="1" thickBot="1">
      <c r="A17" s="728" t="s">
        <v>18</v>
      </c>
      <c r="B17" s="108">
        <v>578439.38097000006</v>
      </c>
      <c r="C17" s="108">
        <v>317726.47583999997</v>
      </c>
      <c r="D17" s="108">
        <v>0</v>
      </c>
      <c r="E17" s="108">
        <v>78.236009999999993</v>
      </c>
      <c r="F17" s="108">
        <v>896244.09282000002</v>
      </c>
      <c r="G17" s="727"/>
    </row>
    <row r="18" spans="1:7" ht="20.100000000000001" customHeight="1" thickTop="1">
      <c r="A18" s="729" t="s">
        <v>19</v>
      </c>
      <c r="B18" s="109">
        <v>0</v>
      </c>
      <c r="C18" s="109">
        <v>0</v>
      </c>
      <c r="D18" s="109">
        <v>0</v>
      </c>
      <c r="E18" s="109">
        <v>0</v>
      </c>
      <c r="F18" s="109">
        <v>0</v>
      </c>
      <c r="G18" s="727"/>
    </row>
    <row r="19" spans="1:7" ht="20.100000000000001" customHeight="1">
      <c r="A19" s="729" t="s">
        <v>20</v>
      </c>
      <c r="B19" s="109">
        <v>130868.2697</v>
      </c>
      <c r="C19" s="109">
        <v>9678.7034499999991</v>
      </c>
      <c r="D19" s="109">
        <v>0</v>
      </c>
      <c r="E19" s="109">
        <v>0</v>
      </c>
      <c r="F19" s="109">
        <v>140546.97315000001</v>
      </c>
      <c r="G19" s="727"/>
    </row>
    <row r="20" spans="1:7" ht="20.100000000000001" customHeight="1">
      <c r="A20" s="729" t="s">
        <v>21</v>
      </c>
      <c r="B20" s="109">
        <v>0</v>
      </c>
      <c r="C20" s="109">
        <v>34351.300520000004</v>
      </c>
      <c r="D20" s="109">
        <v>0</v>
      </c>
      <c r="E20" s="109">
        <v>0</v>
      </c>
      <c r="F20" s="109">
        <v>34351.300520000004</v>
      </c>
      <c r="G20" s="727"/>
    </row>
    <row r="21" spans="1:7" ht="20.100000000000001" customHeight="1">
      <c r="A21" s="729" t="s">
        <v>22</v>
      </c>
      <c r="B21" s="109">
        <v>0</v>
      </c>
      <c r="C21" s="109">
        <v>0</v>
      </c>
      <c r="D21" s="109">
        <v>0</v>
      </c>
      <c r="E21" s="109">
        <v>0</v>
      </c>
      <c r="F21" s="109">
        <v>0</v>
      </c>
      <c r="G21" s="727"/>
    </row>
    <row r="22" spans="1:7" ht="20.100000000000001" customHeight="1">
      <c r="A22" s="729" t="s">
        <v>23</v>
      </c>
      <c r="B22" s="109">
        <v>124593.31826</v>
      </c>
      <c r="C22" s="109">
        <v>29994.82143</v>
      </c>
      <c r="D22" s="109">
        <v>0</v>
      </c>
      <c r="E22" s="109">
        <v>47.890879999999996</v>
      </c>
      <c r="F22" s="109">
        <v>154636.03057</v>
      </c>
      <c r="G22" s="727"/>
    </row>
    <row r="23" spans="1:7" ht="20.100000000000001" customHeight="1">
      <c r="A23" s="729" t="s">
        <v>24</v>
      </c>
      <c r="B23" s="109">
        <v>321805.19387999998</v>
      </c>
      <c r="C23" s="109">
        <v>243605.79346000002</v>
      </c>
      <c r="D23" s="109">
        <v>0</v>
      </c>
      <c r="E23" s="109">
        <v>30.345130000000001</v>
      </c>
      <c r="F23" s="109">
        <v>565441.33247000002</v>
      </c>
      <c r="G23" s="727"/>
    </row>
    <row r="24" spans="1:7" ht="20.100000000000001" customHeight="1">
      <c r="A24" s="729" t="s">
        <v>25</v>
      </c>
      <c r="B24" s="109">
        <v>1172.5991299999998</v>
      </c>
      <c r="C24" s="109">
        <v>95.856979999999993</v>
      </c>
      <c r="D24" s="109">
        <v>0</v>
      </c>
      <c r="E24" s="109">
        <v>0</v>
      </c>
      <c r="F24" s="109">
        <v>1268.4561100000001</v>
      </c>
      <c r="G24" s="727"/>
    </row>
    <row r="25" spans="1:7" ht="20.100000000000001" customHeight="1" thickBot="1">
      <c r="A25" s="729" t="s">
        <v>26</v>
      </c>
      <c r="B25" s="109">
        <v>0</v>
      </c>
      <c r="C25" s="109">
        <v>0</v>
      </c>
      <c r="D25" s="109">
        <v>0</v>
      </c>
      <c r="E25" s="109">
        <v>0</v>
      </c>
      <c r="F25" s="109">
        <v>0</v>
      </c>
      <c r="G25" s="727"/>
    </row>
    <row r="26" spans="1:7" ht="20.100000000000001" customHeight="1" thickTop="1" thickBot="1">
      <c r="A26" s="728" t="s">
        <v>27</v>
      </c>
      <c r="B26" s="108">
        <v>6177609.5657600006</v>
      </c>
      <c r="C26" s="108">
        <v>753693.94235999999</v>
      </c>
      <c r="D26" s="108">
        <v>0</v>
      </c>
      <c r="E26" s="108">
        <v>519.53075000000001</v>
      </c>
      <c r="F26" s="108">
        <v>6931823.0388700003</v>
      </c>
      <c r="G26" s="727"/>
    </row>
    <row r="27" spans="1:7" ht="20.100000000000001" customHeight="1" thickTop="1">
      <c r="A27" s="730" t="s">
        <v>28</v>
      </c>
      <c r="B27" s="109">
        <v>6132860.9122500001</v>
      </c>
      <c r="C27" s="109">
        <v>845857.99179</v>
      </c>
      <c r="D27" s="109">
        <v>0</v>
      </c>
      <c r="E27" s="109">
        <v>518.05216999999993</v>
      </c>
      <c r="F27" s="109">
        <v>6979236.9562100004</v>
      </c>
      <c r="G27" s="727"/>
    </row>
    <row r="28" spans="1:7" ht="20.100000000000001" customHeight="1">
      <c r="A28" s="729" t="s">
        <v>29</v>
      </c>
      <c r="B28" s="109">
        <v>6077435.3566399999</v>
      </c>
      <c r="C28" s="109">
        <v>818742.79466000001</v>
      </c>
      <c r="D28" s="109">
        <v>0</v>
      </c>
      <c r="E28" s="109">
        <v>518.05216999999993</v>
      </c>
      <c r="F28" s="109">
        <v>6896696.2034700001</v>
      </c>
      <c r="G28" s="727"/>
    </row>
    <row r="29" spans="1:7" ht="20.100000000000001" customHeight="1">
      <c r="A29" s="729" t="s">
        <v>30</v>
      </c>
      <c r="B29" s="109">
        <v>40427.12412</v>
      </c>
      <c r="C29" s="109">
        <v>25911.893660000002</v>
      </c>
      <c r="D29" s="109">
        <v>0</v>
      </c>
      <c r="E29" s="109">
        <v>0</v>
      </c>
      <c r="F29" s="109">
        <v>66339.017779999995</v>
      </c>
      <c r="G29" s="727"/>
    </row>
    <row r="30" spans="1:7" ht="20.100000000000001" customHeight="1">
      <c r="A30" s="729" t="s">
        <v>31</v>
      </c>
      <c r="B30" s="109">
        <v>14998.431490000001</v>
      </c>
      <c r="C30" s="109">
        <v>1203.3034700000001</v>
      </c>
      <c r="D30" s="109">
        <v>0</v>
      </c>
      <c r="E30" s="109">
        <v>0</v>
      </c>
      <c r="F30" s="109">
        <v>16201.734960000002</v>
      </c>
      <c r="G30" s="727"/>
    </row>
    <row r="31" spans="1:7" ht="20.100000000000001" customHeight="1">
      <c r="A31" s="730" t="s">
        <v>32</v>
      </c>
      <c r="B31" s="109">
        <v>38898.41747</v>
      </c>
      <c r="C31" s="109">
        <v>3620.22217</v>
      </c>
      <c r="D31" s="109">
        <v>0</v>
      </c>
      <c r="E31" s="109">
        <v>0</v>
      </c>
      <c r="F31" s="109">
        <v>42518.639640000001</v>
      </c>
      <c r="G31" s="727"/>
    </row>
    <row r="32" spans="1:7" ht="20.100000000000001" customHeight="1">
      <c r="A32" s="729" t="s">
        <v>33</v>
      </c>
      <c r="B32" s="109">
        <v>37403.000409999993</v>
      </c>
      <c r="C32" s="109">
        <v>2878.6559600000001</v>
      </c>
      <c r="D32" s="109">
        <v>0</v>
      </c>
      <c r="E32" s="109">
        <v>0</v>
      </c>
      <c r="F32" s="109">
        <v>40281.656369999997</v>
      </c>
      <c r="G32" s="727"/>
    </row>
    <row r="33" spans="1:7" ht="20.100000000000001" customHeight="1">
      <c r="A33" s="729" t="s">
        <v>34</v>
      </c>
      <c r="B33" s="109">
        <v>1427.0979199999999</v>
      </c>
      <c r="C33" s="109">
        <v>741.56620999999996</v>
      </c>
      <c r="D33" s="109">
        <v>0</v>
      </c>
      <c r="E33" s="109">
        <v>0</v>
      </c>
      <c r="F33" s="109">
        <v>2168.6641300000001</v>
      </c>
      <c r="G33" s="727"/>
    </row>
    <row r="34" spans="1:7" ht="20.100000000000001" customHeight="1">
      <c r="A34" s="729" t="s">
        <v>35</v>
      </c>
      <c r="B34" s="109">
        <v>68.319140000000004</v>
      </c>
      <c r="C34" s="109">
        <v>0</v>
      </c>
      <c r="D34" s="109">
        <v>0</v>
      </c>
      <c r="E34" s="109">
        <v>0</v>
      </c>
      <c r="F34" s="109">
        <v>68.319140000000004</v>
      </c>
      <c r="G34" s="727"/>
    </row>
    <row r="35" spans="1:7" ht="20.100000000000001" customHeight="1">
      <c r="A35" s="730" t="s">
        <v>36</v>
      </c>
      <c r="B35" s="109">
        <v>44624.505859999997</v>
      </c>
      <c r="C35" s="109">
        <v>12696.011980000001</v>
      </c>
      <c r="D35" s="109">
        <v>0</v>
      </c>
      <c r="E35" s="109">
        <v>0</v>
      </c>
      <c r="F35" s="109">
        <v>57320.51784</v>
      </c>
      <c r="G35" s="727"/>
    </row>
    <row r="36" spans="1:7" ht="20.100000000000001" customHeight="1">
      <c r="A36" s="729" t="s">
        <v>37</v>
      </c>
      <c r="B36" s="109">
        <v>43099.601849999999</v>
      </c>
      <c r="C36" s="109">
        <v>11923.967619999999</v>
      </c>
      <c r="D36" s="109">
        <v>0</v>
      </c>
      <c r="E36" s="109">
        <v>0</v>
      </c>
      <c r="F36" s="109">
        <v>55023.569470000002</v>
      </c>
      <c r="G36" s="727"/>
    </row>
    <row r="37" spans="1:7" ht="20.100000000000001" customHeight="1">
      <c r="A37" s="729" t="s">
        <v>38</v>
      </c>
      <c r="B37" s="109">
        <v>1524.90401</v>
      </c>
      <c r="C37" s="109">
        <v>772.04435999999998</v>
      </c>
      <c r="D37" s="109">
        <v>0</v>
      </c>
      <c r="E37" s="109">
        <v>0</v>
      </c>
      <c r="F37" s="109">
        <v>2296.9483700000001</v>
      </c>
      <c r="G37" s="727"/>
    </row>
    <row r="38" spans="1:7" ht="20.100000000000001" customHeight="1" thickBot="1">
      <c r="A38" s="729" t="s">
        <v>39</v>
      </c>
      <c r="B38" s="109">
        <v>0</v>
      </c>
      <c r="C38" s="109">
        <v>0</v>
      </c>
      <c r="D38" s="109">
        <v>0</v>
      </c>
      <c r="E38" s="109">
        <v>0</v>
      </c>
      <c r="F38" s="109">
        <v>0</v>
      </c>
      <c r="G38" s="727"/>
    </row>
    <row r="39" spans="1:7" ht="20.100000000000001" customHeight="1" thickTop="1" thickBot="1">
      <c r="A39" s="728" t="s">
        <v>40</v>
      </c>
      <c r="B39" s="108">
        <v>77760.681120000008</v>
      </c>
      <c r="C39" s="108">
        <v>9744.8872100000008</v>
      </c>
      <c r="D39" s="108">
        <v>0</v>
      </c>
      <c r="E39" s="108">
        <v>2.12616</v>
      </c>
      <c r="F39" s="108">
        <v>87507.694489999994</v>
      </c>
      <c r="G39" s="727"/>
    </row>
    <row r="40" spans="1:7" ht="20.100000000000001" customHeight="1" thickTop="1">
      <c r="A40" s="729" t="s">
        <v>41</v>
      </c>
      <c r="B40" s="109">
        <v>77036.88390999999</v>
      </c>
      <c r="C40" s="109">
        <v>9332.9998500000002</v>
      </c>
      <c r="D40" s="109">
        <v>0</v>
      </c>
      <c r="E40" s="109">
        <v>2.12616</v>
      </c>
      <c r="F40" s="109">
        <v>86372.009919999997</v>
      </c>
      <c r="G40" s="727"/>
    </row>
    <row r="41" spans="1:7" ht="20.100000000000001" customHeight="1">
      <c r="A41" s="729" t="s">
        <v>42</v>
      </c>
      <c r="B41" s="109">
        <v>551.06581000000006</v>
      </c>
      <c r="C41" s="109">
        <v>396.95976999999999</v>
      </c>
      <c r="D41" s="109">
        <v>0</v>
      </c>
      <c r="E41" s="109">
        <v>0</v>
      </c>
      <c r="F41" s="109">
        <v>948.02557999999999</v>
      </c>
      <c r="G41" s="727"/>
    </row>
    <row r="42" spans="1:7" ht="20.100000000000001" customHeight="1">
      <c r="A42" s="729" t="s">
        <v>43</v>
      </c>
      <c r="B42" s="109">
        <v>165.27053000000001</v>
      </c>
      <c r="C42" s="109">
        <v>14.92759</v>
      </c>
      <c r="D42" s="109">
        <v>0</v>
      </c>
      <c r="E42" s="109">
        <v>0</v>
      </c>
      <c r="F42" s="109">
        <v>180.19811999999999</v>
      </c>
      <c r="G42" s="727"/>
    </row>
    <row r="43" spans="1:7" ht="20.100000000000001" customHeight="1">
      <c r="A43" s="729" t="s">
        <v>44</v>
      </c>
      <c r="B43" s="109">
        <v>6.6053300000000004</v>
      </c>
      <c r="C43" s="109">
        <v>0</v>
      </c>
      <c r="D43" s="109">
        <v>0</v>
      </c>
      <c r="E43" s="109">
        <v>0</v>
      </c>
      <c r="F43" s="109">
        <v>6.6053300000000004</v>
      </c>
      <c r="G43" s="727"/>
    </row>
    <row r="44" spans="1:7" ht="20.100000000000001" customHeight="1">
      <c r="A44" s="729" t="s">
        <v>45</v>
      </c>
      <c r="B44" s="109">
        <v>0.85553999999999997</v>
      </c>
      <c r="C44" s="109">
        <v>0</v>
      </c>
      <c r="D44" s="109">
        <v>0</v>
      </c>
      <c r="E44" s="109">
        <v>0</v>
      </c>
      <c r="F44" s="109">
        <v>0.85553999999999997</v>
      </c>
      <c r="G44" s="727"/>
    </row>
    <row r="45" spans="1:7" ht="20.100000000000001" customHeight="1" thickBot="1">
      <c r="A45" s="729" t="s">
        <v>46</v>
      </c>
      <c r="B45" s="109">
        <v>0</v>
      </c>
      <c r="C45" s="109">
        <v>0</v>
      </c>
      <c r="D45" s="109">
        <v>0</v>
      </c>
      <c r="E45" s="109">
        <v>0</v>
      </c>
      <c r="F45" s="109">
        <v>0</v>
      </c>
      <c r="G45" s="727"/>
    </row>
    <row r="46" spans="1:7" ht="20.100000000000001" customHeight="1" thickTop="1" thickBot="1">
      <c r="A46" s="728" t="s">
        <v>47</v>
      </c>
      <c r="B46" s="108">
        <v>-116534.95094</v>
      </c>
      <c r="C46" s="108">
        <v>-118225.17079</v>
      </c>
      <c r="D46" s="108">
        <v>0</v>
      </c>
      <c r="E46" s="108">
        <v>-0.64758000000000004</v>
      </c>
      <c r="F46" s="108">
        <v>-234760.76931</v>
      </c>
      <c r="G46" s="727"/>
    </row>
    <row r="47" spans="1:7" ht="20.100000000000001" customHeight="1" thickTop="1">
      <c r="A47" s="731" t="s">
        <v>48</v>
      </c>
      <c r="B47" s="109">
        <v>-26385.05674</v>
      </c>
      <c r="C47" s="109">
        <v>-15493.683489999999</v>
      </c>
      <c r="D47" s="109">
        <v>0</v>
      </c>
      <c r="E47" s="109">
        <v>-0.64758000000000004</v>
      </c>
      <c r="F47" s="109">
        <v>-41879.38781</v>
      </c>
      <c r="G47" s="727"/>
    </row>
    <row r="48" spans="1:7" ht="20.100000000000001" customHeight="1">
      <c r="A48" s="729" t="s">
        <v>49</v>
      </c>
      <c r="B48" s="109">
        <v>-4177.7298199999996</v>
      </c>
      <c r="C48" s="109">
        <v>-2278.60484</v>
      </c>
      <c r="D48" s="109">
        <v>0</v>
      </c>
      <c r="E48" s="109">
        <v>0</v>
      </c>
      <c r="F48" s="109">
        <v>-6456.3346600000004</v>
      </c>
      <c r="G48" s="727"/>
    </row>
    <row r="49" spans="1:7" ht="20.100000000000001" customHeight="1">
      <c r="A49" s="729" t="s">
        <v>50</v>
      </c>
      <c r="B49" s="109">
        <v>-23663.049210000001</v>
      </c>
      <c r="C49" s="109">
        <v>-1316.7086100000001</v>
      </c>
      <c r="D49" s="109">
        <v>0</v>
      </c>
      <c r="E49" s="109">
        <v>0</v>
      </c>
      <c r="F49" s="109">
        <v>-24979.757819999999</v>
      </c>
      <c r="G49" s="727"/>
    </row>
    <row r="50" spans="1:7" ht="20.100000000000001" customHeight="1">
      <c r="A50" s="729" t="s">
        <v>51</v>
      </c>
      <c r="B50" s="109">
        <v>-1078.51106</v>
      </c>
      <c r="C50" s="109">
        <v>-205.12827999999999</v>
      </c>
      <c r="D50" s="109">
        <v>0</v>
      </c>
      <c r="E50" s="109">
        <v>0</v>
      </c>
      <c r="F50" s="109">
        <v>-1283.6393400000002</v>
      </c>
      <c r="G50" s="727"/>
    </row>
    <row r="51" spans="1:7" ht="20.100000000000001" customHeight="1">
      <c r="A51" s="729" t="s">
        <v>52</v>
      </c>
      <c r="B51" s="109">
        <v>-35753.170939999996</v>
      </c>
      <c r="C51" s="109">
        <v>-7817.6992099999998</v>
      </c>
      <c r="D51" s="109">
        <v>0</v>
      </c>
      <c r="E51" s="109">
        <v>0</v>
      </c>
      <c r="F51" s="109">
        <v>-43570.870149999995</v>
      </c>
      <c r="G51" s="727"/>
    </row>
    <row r="52" spans="1:7" ht="20.100000000000001" customHeight="1">
      <c r="A52" s="729" t="s">
        <v>53</v>
      </c>
      <c r="B52" s="109">
        <v>-1183.8833200000001</v>
      </c>
      <c r="C52" s="109">
        <v>-569.6830799999999</v>
      </c>
      <c r="D52" s="109">
        <v>0</v>
      </c>
      <c r="E52" s="109">
        <v>0</v>
      </c>
      <c r="F52" s="109">
        <v>-1753.5663999999999</v>
      </c>
      <c r="G52" s="727"/>
    </row>
    <row r="53" spans="1:7" ht="20.100000000000001" customHeight="1">
      <c r="A53" s="731" t="s">
        <v>54</v>
      </c>
      <c r="B53" s="109">
        <v>0</v>
      </c>
      <c r="C53" s="109">
        <v>-89277.947090000001</v>
      </c>
      <c r="D53" s="109">
        <v>0</v>
      </c>
      <c r="E53" s="109">
        <v>0</v>
      </c>
      <c r="F53" s="109">
        <v>-89277.947090000001</v>
      </c>
      <c r="G53" s="727"/>
    </row>
    <row r="54" spans="1:7" ht="20.100000000000001" customHeight="1">
      <c r="A54" s="729" t="s">
        <v>55</v>
      </c>
      <c r="B54" s="109">
        <v>-23719.22424</v>
      </c>
      <c r="C54" s="109">
        <v>-707.28536999999994</v>
      </c>
      <c r="D54" s="109">
        <v>0</v>
      </c>
      <c r="E54" s="109">
        <v>0</v>
      </c>
      <c r="F54" s="109">
        <v>-24426.509610000001</v>
      </c>
      <c r="G54" s="727"/>
    </row>
    <row r="55" spans="1:7" ht="20.100000000000001" customHeight="1">
      <c r="A55" s="729" t="s">
        <v>56</v>
      </c>
      <c r="B55" s="109">
        <v>-574.32560999999998</v>
      </c>
      <c r="C55" s="109">
        <v>-558.43081999999993</v>
      </c>
      <c r="D55" s="109">
        <v>0</v>
      </c>
      <c r="E55" s="109">
        <v>0</v>
      </c>
      <c r="F55" s="109">
        <v>-1132.7564299999999</v>
      </c>
      <c r="G55" s="727"/>
    </row>
    <row r="56" spans="1:7" ht="20.100000000000001" customHeight="1" thickBot="1">
      <c r="A56" s="729" t="s">
        <v>57</v>
      </c>
      <c r="B56" s="109">
        <v>0</v>
      </c>
      <c r="C56" s="109">
        <v>0</v>
      </c>
      <c r="D56" s="109">
        <v>0</v>
      </c>
      <c r="E56" s="109">
        <v>0</v>
      </c>
      <c r="F56" s="109">
        <v>0</v>
      </c>
      <c r="G56" s="727"/>
    </row>
    <row r="57" spans="1:7" ht="20.100000000000001" customHeight="1" thickTop="1" thickBot="1">
      <c r="A57" s="728" t="s">
        <v>58</v>
      </c>
      <c r="B57" s="108">
        <v>54954.634009999994</v>
      </c>
      <c r="C57" s="108">
        <v>8346.6686300000001</v>
      </c>
      <c r="D57" s="108">
        <v>0</v>
      </c>
      <c r="E57" s="108">
        <v>0</v>
      </c>
      <c r="F57" s="108">
        <v>63301.302640000002</v>
      </c>
      <c r="G57" s="727"/>
    </row>
    <row r="58" spans="1:7" ht="20.100000000000001" customHeight="1" thickTop="1">
      <c r="A58" s="729" t="s">
        <v>59</v>
      </c>
      <c r="B58" s="109">
        <v>0</v>
      </c>
      <c r="C58" s="109">
        <v>0</v>
      </c>
      <c r="D58" s="109">
        <v>0</v>
      </c>
      <c r="E58" s="109">
        <v>0</v>
      </c>
      <c r="F58" s="109">
        <v>0</v>
      </c>
      <c r="G58" s="727"/>
    </row>
    <row r="59" spans="1:7" ht="20.100000000000001" customHeight="1">
      <c r="A59" s="731" t="s">
        <v>60</v>
      </c>
      <c r="B59" s="109">
        <v>52207.486450000004</v>
      </c>
      <c r="C59" s="109">
        <v>4110.3960800000004</v>
      </c>
      <c r="D59" s="109">
        <v>0</v>
      </c>
      <c r="E59" s="109">
        <v>0</v>
      </c>
      <c r="F59" s="109">
        <v>56317.882530000003</v>
      </c>
      <c r="G59" s="727"/>
    </row>
    <row r="60" spans="1:7" ht="20.100000000000001" customHeight="1">
      <c r="A60" s="729" t="s">
        <v>61</v>
      </c>
      <c r="B60" s="109">
        <v>3629.5380299999997</v>
      </c>
      <c r="C60" s="109">
        <v>4716.4725499999995</v>
      </c>
      <c r="D60" s="109">
        <v>0</v>
      </c>
      <c r="E60" s="109">
        <v>0</v>
      </c>
      <c r="F60" s="109">
        <v>8346.0105800000001</v>
      </c>
      <c r="G60" s="727"/>
    </row>
    <row r="61" spans="1:7" ht="20.100000000000001" customHeight="1">
      <c r="A61" s="729" t="s">
        <v>62</v>
      </c>
      <c r="B61" s="109">
        <v>0</v>
      </c>
      <c r="C61" s="109">
        <v>0</v>
      </c>
      <c r="D61" s="109">
        <v>0</v>
      </c>
      <c r="E61" s="109">
        <v>0</v>
      </c>
      <c r="F61" s="109">
        <v>0</v>
      </c>
      <c r="G61" s="727"/>
    </row>
    <row r="62" spans="1:7" ht="20.100000000000001" customHeight="1" thickBot="1">
      <c r="A62" s="729" t="s">
        <v>63</v>
      </c>
      <c r="B62" s="109">
        <v>-882.39046999999994</v>
      </c>
      <c r="C62" s="109">
        <v>-480.2</v>
      </c>
      <c r="D62" s="109">
        <v>0</v>
      </c>
      <c r="E62" s="109">
        <v>0</v>
      </c>
      <c r="F62" s="109">
        <v>-1362.5904699999999</v>
      </c>
      <c r="G62" s="727"/>
    </row>
    <row r="63" spans="1:7" ht="20.100000000000001" customHeight="1" thickTop="1" thickBot="1">
      <c r="A63" s="728" t="s">
        <v>64</v>
      </c>
      <c r="B63" s="108">
        <v>968.21614999999997</v>
      </c>
      <c r="C63" s="108">
        <v>0</v>
      </c>
      <c r="D63" s="108">
        <v>0</v>
      </c>
      <c r="E63" s="108">
        <v>0</v>
      </c>
      <c r="F63" s="108">
        <v>968.21614999999997</v>
      </c>
      <c r="G63" s="727"/>
    </row>
    <row r="64" spans="1:7" ht="20.100000000000001" customHeight="1" thickTop="1">
      <c r="A64" s="729" t="s">
        <v>65</v>
      </c>
      <c r="B64" s="109">
        <v>0</v>
      </c>
      <c r="C64" s="109">
        <v>0</v>
      </c>
      <c r="D64" s="109">
        <v>0</v>
      </c>
      <c r="E64" s="109">
        <v>0</v>
      </c>
      <c r="F64" s="109">
        <v>0</v>
      </c>
      <c r="G64" s="727"/>
    </row>
    <row r="65" spans="1:7" ht="20.100000000000001" customHeight="1">
      <c r="A65" s="729" t="s">
        <v>66</v>
      </c>
      <c r="B65" s="109">
        <v>2681.8773900000001</v>
      </c>
      <c r="C65" s="109">
        <v>0</v>
      </c>
      <c r="D65" s="109">
        <v>0</v>
      </c>
      <c r="E65" s="109">
        <v>0</v>
      </c>
      <c r="F65" s="109">
        <v>2681.8773900000001</v>
      </c>
      <c r="G65" s="727"/>
    </row>
    <row r="66" spans="1:7" ht="20.100000000000001" customHeight="1">
      <c r="A66" s="729" t="s">
        <v>67</v>
      </c>
      <c r="B66" s="109">
        <v>2176.5739900000003</v>
      </c>
      <c r="C66" s="109">
        <v>0</v>
      </c>
      <c r="D66" s="109">
        <v>0</v>
      </c>
      <c r="E66" s="109">
        <v>0</v>
      </c>
      <c r="F66" s="109">
        <v>2176.5739900000003</v>
      </c>
      <c r="G66" s="727"/>
    </row>
    <row r="67" spans="1:7" ht="20.100000000000001" customHeight="1">
      <c r="A67" s="729" t="s">
        <v>68</v>
      </c>
      <c r="B67" s="109">
        <v>0</v>
      </c>
      <c r="C67" s="109">
        <v>0</v>
      </c>
      <c r="D67" s="109">
        <v>0</v>
      </c>
      <c r="E67" s="109">
        <v>0</v>
      </c>
      <c r="F67" s="109">
        <v>0</v>
      </c>
      <c r="G67" s="727"/>
    </row>
    <row r="68" spans="1:7" ht="20.100000000000001" customHeight="1" thickBot="1">
      <c r="A68" s="729" t="s">
        <v>69</v>
      </c>
      <c r="B68" s="109">
        <v>-3890.2352299999998</v>
      </c>
      <c r="C68" s="109">
        <v>0</v>
      </c>
      <c r="D68" s="109">
        <v>0</v>
      </c>
      <c r="E68" s="109">
        <v>0</v>
      </c>
      <c r="F68" s="109">
        <v>-3890.2352299999998</v>
      </c>
      <c r="G68" s="727"/>
    </row>
    <row r="69" spans="1:7" ht="20.100000000000001" customHeight="1" thickTop="1" thickBot="1">
      <c r="A69" s="728" t="s">
        <v>70</v>
      </c>
      <c r="B69" s="108">
        <v>2742.8733299999999</v>
      </c>
      <c r="C69" s="108">
        <v>1322.6707799999999</v>
      </c>
      <c r="D69" s="108">
        <v>0</v>
      </c>
      <c r="E69" s="108">
        <v>0</v>
      </c>
      <c r="F69" s="108">
        <v>4065.5441099999998</v>
      </c>
      <c r="G69" s="727"/>
    </row>
    <row r="70" spans="1:7" ht="20.100000000000001" customHeight="1" thickTop="1">
      <c r="A70" s="729" t="s">
        <v>19</v>
      </c>
      <c r="B70" s="109">
        <v>0</v>
      </c>
      <c r="C70" s="109">
        <v>0</v>
      </c>
      <c r="D70" s="109">
        <v>0</v>
      </c>
      <c r="E70" s="109">
        <v>0</v>
      </c>
      <c r="F70" s="109">
        <v>0</v>
      </c>
      <c r="G70" s="727"/>
    </row>
    <row r="71" spans="1:7" ht="20.100000000000001" customHeight="1">
      <c r="A71" s="729" t="s">
        <v>20</v>
      </c>
      <c r="B71" s="109">
        <v>2000</v>
      </c>
      <c r="C71" s="109">
        <v>686</v>
      </c>
      <c r="D71" s="109">
        <v>0</v>
      </c>
      <c r="E71" s="109">
        <v>0</v>
      </c>
      <c r="F71" s="109">
        <v>2686</v>
      </c>
      <c r="G71" s="727"/>
    </row>
    <row r="72" spans="1:7" ht="20.100000000000001" customHeight="1">
      <c r="A72" s="729" t="s">
        <v>21</v>
      </c>
      <c r="B72" s="109">
        <v>0</v>
      </c>
      <c r="C72" s="109">
        <v>0</v>
      </c>
      <c r="D72" s="109">
        <v>0</v>
      </c>
      <c r="E72" s="109">
        <v>0</v>
      </c>
      <c r="F72" s="109">
        <v>0</v>
      </c>
      <c r="G72" s="727"/>
    </row>
    <row r="73" spans="1:7" ht="20.100000000000001" customHeight="1">
      <c r="A73" s="729" t="s">
        <v>22</v>
      </c>
      <c r="B73" s="109">
        <v>0</v>
      </c>
      <c r="C73" s="109">
        <v>0</v>
      </c>
      <c r="D73" s="109">
        <v>0</v>
      </c>
      <c r="E73" s="109">
        <v>0</v>
      </c>
      <c r="F73" s="109">
        <v>0</v>
      </c>
      <c r="G73" s="727"/>
    </row>
    <row r="74" spans="1:7" ht="20.100000000000001" customHeight="1">
      <c r="A74" s="729" t="s">
        <v>71</v>
      </c>
      <c r="B74" s="109">
        <v>728.4</v>
      </c>
      <c r="C74" s="109">
        <v>0</v>
      </c>
      <c r="D74" s="109">
        <v>0</v>
      </c>
      <c r="E74" s="109">
        <v>0</v>
      </c>
      <c r="F74" s="109">
        <v>728.4</v>
      </c>
      <c r="G74" s="727"/>
    </row>
    <row r="75" spans="1:7" ht="20.100000000000001" customHeight="1">
      <c r="A75" s="729" t="s">
        <v>72</v>
      </c>
      <c r="B75" s="109">
        <v>13.94</v>
      </c>
      <c r="C75" s="109">
        <v>781.88475000000005</v>
      </c>
      <c r="D75" s="109">
        <v>0</v>
      </c>
      <c r="E75" s="109">
        <v>0</v>
      </c>
      <c r="F75" s="109">
        <v>795.82474999999999</v>
      </c>
      <c r="G75" s="727"/>
    </row>
    <row r="76" spans="1:7" ht="20.100000000000001" customHeight="1">
      <c r="A76" s="729" t="s">
        <v>24</v>
      </c>
      <c r="B76" s="109">
        <v>0</v>
      </c>
      <c r="C76" s="109">
        <v>0</v>
      </c>
      <c r="D76" s="109">
        <v>0</v>
      </c>
      <c r="E76" s="109">
        <v>0</v>
      </c>
      <c r="F76" s="109">
        <v>0</v>
      </c>
      <c r="G76" s="727"/>
    </row>
    <row r="77" spans="1:7" ht="20.100000000000001" customHeight="1">
      <c r="A77" s="729" t="s">
        <v>73</v>
      </c>
      <c r="B77" s="109">
        <v>0.53333000000000008</v>
      </c>
      <c r="C77" s="109">
        <v>68.98245</v>
      </c>
      <c r="D77" s="109">
        <v>0</v>
      </c>
      <c r="E77" s="109">
        <v>0</v>
      </c>
      <c r="F77" s="109">
        <v>69.515779999999992</v>
      </c>
      <c r="G77" s="727"/>
    </row>
    <row r="78" spans="1:7" ht="20.100000000000001" customHeight="1" thickBot="1">
      <c r="A78" s="729" t="s">
        <v>74</v>
      </c>
      <c r="B78" s="109">
        <v>0</v>
      </c>
      <c r="C78" s="109">
        <v>-214.19642000000002</v>
      </c>
      <c r="D78" s="109">
        <v>0</v>
      </c>
      <c r="E78" s="109">
        <v>0</v>
      </c>
      <c r="F78" s="109">
        <v>-214.19642000000002</v>
      </c>
      <c r="G78" s="727"/>
    </row>
    <row r="79" spans="1:7" ht="20.100000000000001" customHeight="1" thickTop="1" thickBot="1">
      <c r="A79" s="728" t="s">
        <v>75</v>
      </c>
      <c r="B79" s="108">
        <v>187961.54443000001</v>
      </c>
      <c r="C79" s="108">
        <v>0</v>
      </c>
      <c r="D79" s="108">
        <v>0</v>
      </c>
      <c r="E79" s="108">
        <v>0</v>
      </c>
      <c r="F79" s="108">
        <v>187961.54443000001</v>
      </c>
      <c r="G79" s="727"/>
    </row>
    <row r="80" spans="1:7" ht="20.100000000000001" customHeight="1" thickTop="1">
      <c r="A80" s="729" t="s">
        <v>76</v>
      </c>
      <c r="B80" s="109">
        <v>35846.086380000001</v>
      </c>
      <c r="C80" s="109">
        <v>0</v>
      </c>
      <c r="D80" s="109">
        <v>0</v>
      </c>
      <c r="E80" s="109">
        <v>0</v>
      </c>
      <c r="F80" s="109">
        <v>35846.086380000001</v>
      </c>
      <c r="G80" s="727"/>
    </row>
    <row r="81" spans="1:7" ht="20.100000000000001" customHeight="1">
      <c r="A81" s="729" t="s">
        <v>77</v>
      </c>
      <c r="B81" s="109">
        <v>40918.775869999998</v>
      </c>
      <c r="C81" s="109">
        <v>0</v>
      </c>
      <c r="D81" s="109">
        <v>0</v>
      </c>
      <c r="E81" s="109">
        <v>0</v>
      </c>
      <c r="F81" s="109">
        <v>40918.775869999998</v>
      </c>
      <c r="G81" s="727"/>
    </row>
    <row r="82" spans="1:7" ht="20.100000000000001" customHeight="1">
      <c r="A82" s="729" t="s">
        <v>78</v>
      </c>
      <c r="B82" s="109">
        <v>17960.0815</v>
      </c>
      <c r="C82" s="109">
        <v>0</v>
      </c>
      <c r="D82" s="109">
        <v>0</v>
      </c>
      <c r="E82" s="109">
        <v>0</v>
      </c>
      <c r="F82" s="109">
        <v>17960.0815</v>
      </c>
      <c r="G82" s="727"/>
    </row>
    <row r="83" spans="1:7" ht="20.100000000000001" customHeight="1">
      <c r="A83" s="729" t="s">
        <v>79</v>
      </c>
      <c r="B83" s="109">
        <v>26553.817950000001</v>
      </c>
      <c r="C83" s="109">
        <v>0</v>
      </c>
      <c r="D83" s="109">
        <v>0</v>
      </c>
      <c r="E83" s="109">
        <v>0</v>
      </c>
      <c r="F83" s="109">
        <v>26553.817950000001</v>
      </c>
      <c r="G83" s="727"/>
    </row>
    <row r="84" spans="1:7" ht="20.100000000000001" customHeight="1">
      <c r="A84" s="729" t="s">
        <v>80</v>
      </c>
      <c r="B84" s="109">
        <v>46588.18118</v>
      </c>
      <c r="C84" s="109">
        <v>0</v>
      </c>
      <c r="D84" s="109">
        <v>0</v>
      </c>
      <c r="E84" s="109">
        <v>0</v>
      </c>
      <c r="F84" s="109">
        <v>46588.18118</v>
      </c>
      <c r="G84" s="727"/>
    </row>
    <row r="85" spans="1:7" ht="20.100000000000001" customHeight="1">
      <c r="A85" s="729" t="s">
        <v>81</v>
      </c>
      <c r="B85" s="109">
        <v>8803.4951600000004</v>
      </c>
      <c r="C85" s="109">
        <v>0</v>
      </c>
      <c r="D85" s="109">
        <v>0</v>
      </c>
      <c r="E85" s="109">
        <v>0</v>
      </c>
      <c r="F85" s="109">
        <v>8803.4951600000004</v>
      </c>
      <c r="G85" s="727"/>
    </row>
    <row r="86" spans="1:7" ht="20.100000000000001" customHeight="1">
      <c r="A86" s="729" t="s">
        <v>82</v>
      </c>
      <c r="B86" s="109">
        <v>184.30876000000001</v>
      </c>
      <c r="C86" s="109">
        <v>0</v>
      </c>
      <c r="D86" s="109">
        <v>0</v>
      </c>
      <c r="E86" s="109">
        <v>0</v>
      </c>
      <c r="F86" s="109">
        <v>184.30876000000001</v>
      </c>
      <c r="G86" s="727"/>
    </row>
    <row r="87" spans="1:7" ht="20.100000000000001" customHeight="1">
      <c r="A87" s="729" t="s">
        <v>83</v>
      </c>
      <c r="B87" s="109">
        <v>0</v>
      </c>
      <c r="C87" s="109">
        <v>0</v>
      </c>
      <c r="D87" s="109">
        <v>0</v>
      </c>
      <c r="E87" s="109">
        <v>0</v>
      </c>
      <c r="F87" s="109">
        <v>0</v>
      </c>
      <c r="G87" s="727"/>
    </row>
    <row r="88" spans="1:7" ht="20.100000000000001" customHeight="1" thickBot="1">
      <c r="A88" s="729" t="s">
        <v>84</v>
      </c>
      <c r="B88" s="109">
        <v>11106.797630000001</v>
      </c>
      <c r="C88" s="109">
        <v>0</v>
      </c>
      <c r="D88" s="109">
        <v>0</v>
      </c>
      <c r="E88" s="109">
        <v>0</v>
      </c>
      <c r="F88" s="109">
        <v>11106.797630000001</v>
      </c>
      <c r="G88" s="727"/>
    </row>
    <row r="89" spans="1:7" ht="20.100000000000001" customHeight="1" thickTop="1" thickBot="1">
      <c r="A89" s="728" t="s">
        <v>85</v>
      </c>
      <c r="B89" s="108">
        <v>40045.320590000003</v>
      </c>
      <c r="C89" s="108">
        <v>786.54290000000003</v>
      </c>
      <c r="D89" s="108">
        <v>0</v>
      </c>
      <c r="E89" s="108">
        <v>0</v>
      </c>
      <c r="F89" s="108">
        <v>40831.863490000003</v>
      </c>
      <c r="G89" s="727"/>
    </row>
    <row r="90" spans="1:7" ht="20.100000000000001" customHeight="1" thickTop="1">
      <c r="A90" s="729" t="s">
        <v>86</v>
      </c>
      <c r="B90" s="109">
        <v>8753.8775999999998</v>
      </c>
      <c r="C90" s="109">
        <v>0</v>
      </c>
      <c r="D90" s="109">
        <v>0</v>
      </c>
      <c r="E90" s="109">
        <v>0</v>
      </c>
      <c r="F90" s="109">
        <v>8753.8775999999998</v>
      </c>
      <c r="G90" s="727"/>
    </row>
    <row r="91" spans="1:7" ht="20.100000000000001" customHeight="1">
      <c r="A91" s="729" t="s">
        <v>87</v>
      </c>
      <c r="B91" s="109">
        <v>8834.1003399999991</v>
      </c>
      <c r="C91" s="109">
        <v>0</v>
      </c>
      <c r="D91" s="109">
        <v>0</v>
      </c>
      <c r="E91" s="109">
        <v>0</v>
      </c>
      <c r="F91" s="109">
        <v>8834.1003399999991</v>
      </c>
      <c r="G91" s="727"/>
    </row>
    <row r="92" spans="1:7" ht="20.100000000000001" customHeight="1">
      <c r="A92" s="729" t="s">
        <v>88</v>
      </c>
      <c r="B92" s="109">
        <v>695.95566000000008</v>
      </c>
      <c r="C92" s="109">
        <v>786.61259999999993</v>
      </c>
      <c r="D92" s="109">
        <v>0</v>
      </c>
      <c r="E92" s="109">
        <v>0</v>
      </c>
      <c r="F92" s="109">
        <v>1482.56826</v>
      </c>
      <c r="G92" s="727"/>
    </row>
    <row r="93" spans="1:7" ht="20.100000000000001" customHeight="1">
      <c r="A93" s="729" t="s">
        <v>89</v>
      </c>
      <c r="B93" s="109">
        <v>21761.388620000002</v>
      </c>
      <c r="C93" s="109">
        <v>0</v>
      </c>
      <c r="D93" s="109">
        <v>0</v>
      </c>
      <c r="E93" s="109">
        <v>0</v>
      </c>
      <c r="F93" s="109">
        <v>21761.388620000002</v>
      </c>
      <c r="G93" s="727"/>
    </row>
    <row r="94" spans="1:7" ht="20.100000000000001" customHeight="1" thickBot="1">
      <c r="A94" s="729" t="s">
        <v>90</v>
      </c>
      <c r="B94" s="732">
        <v>-1.6299999999999999E-3</v>
      </c>
      <c r="C94" s="732">
        <v>-6.9699999999999998E-2</v>
      </c>
      <c r="D94" s="732">
        <v>0</v>
      </c>
      <c r="E94" s="732">
        <v>0</v>
      </c>
      <c r="F94" s="732">
        <v>-7.1330000000000005E-2</v>
      </c>
      <c r="G94" s="727"/>
    </row>
    <row r="95" spans="1:7" ht="20.100000000000001" customHeight="1" thickTop="1" thickBot="1">
      <c r="A95" s="733" t="s">
        <v>91</v>
      </c>
      <c r="B95" s="111">
        <v>6520322.6091200002</v>
      </c>
      <c r="C95" s="111">
        <v>1418603.2935799998</v>
      </c>
      <c r="D95" s="111">
        <v>0</v>
      </c>
      <c r="E95" s="111">
        <v>555.50443000000007</v>
      </c>
      <c r="F95" s="111">
        <v>7939481.4071300002</v>
      </c>
      <c r="G95" s="727"/>
    </row>
    <row r="96" spans="1:7" ht="20.100000000000001" customHeight="1" thickTop="1" thickBot="1">
      <c r="A96" s="734" t="s">
        <v>92</v>
      </c>
      <c r="B96" s="108">
        <v>5565035.2297099996</v>
      </c>
      <c r="C96" s="108">
        <v>910419.34797999996</v>
      </c>
      <c r="D96" s="108">
        <v>0</v>
      </c>
      <c r="E96" s="108">
        <v>542.85824000000002</v>
      </c>
      <c r="F96" s="108">
        <v>6475997.4359300006</v>
      </c>
      <c r="G96" s="727"/>
    </row>
    <row r="97" spans="1:7" ht="20.100000000000001" customHeight="1" thickTop="1">
      <c r="A97" s="152" t="s">
        <v>93</v>
      </c>
      <c r="B97" s="109">
        <v>68432.267209999991</v>
      </c>
      <c r="C97" s="109">
        <v>19911.63783</v>
      </c>
      <c r="D97" s="109">
        <v>0</v>
      </c>
      <c r="E97" s="109">
        <v>43.745580000000004</v>
      </c>
      <c r="F97" s="109">
        <v>88387.65062</v>
      </c>
      <c r="G97" s="727"/>
    </row>
    <row r="98" spans="1:7" ht="20.100000000000001" customHeight="1">
      <c r="A98" s="152" t="s">
        <v>94</v>
      </c>
      <c r="B98" s="109">
        <v>66570.311539999995</v>
      </c>
      <c r="C98" s="109">
        <v>16650.56897</v>
      </c>
      <c r="D98" s="109">
        <v>0</v>
      </c>
      <c r="E98" s="109">
        <v>0</v>
      </c>
      <c r="F98" s="109">
        <v>83220.880510000003</v>
      </c>
      <c r="G98" s="727"/>
    </row>
    <row r="99" spans="1:7" ht="20.100000000000001" customHeight="1">
      <c r="A99" s="152" t="s">
        <v>95</v>
      </c>
      <c r="B99" s="109">
        <v>1861.9556699999998</v>
      </c>
      <c r="C99" s="109">
        <v>3261.0688599999999</v>
      </c>
      <c r="D99" s="109">
        <v>0</v>
      </c>
      <c r="E99" s="109">
        <v>43.745580000000004</v>
      </c>
      <c r="F99" s="109">
        <v>5166.7701100000004</v>
      </c>
      <c r="G99" s="727"/>
    </row>
    <row r="100" spans="1:7" ht="20.100000000000001" customHeight="1">
      <c r="A100" s="152" t="s">
        <v>96</v>
      </c>
      <c r="B100" s="109">
        <v>1199574.42634</v>
      </c>
      <c r="C100" s="109">
        <v>291371.99504000001</v>
      </c>
      <c r="D100" s="109">
        <v>0</v>
      </c>
      <c r="E100" s="109">
        <v>28.817919999999997</v>
      </c>
      <c r="F100" s="109">
        <v>1490975.2393</v>
      </c>
      <c r="G100" s="727"/>
    </row>
    <row r="101" spans="1:7" ht="20.100000000000001" customHeight="1">
      <c r="A101" s="152" t="s">
        <v>97</v>
      </c>
      <c r="B101" s="109">
        <v>259442.22278000001</v>
      </c>
      <c r="C101" s="109">
        <v>125127.70781000001</v>
      </c>
      <c r="D101" s="109">
        <v>0</v>
      </c>
      <c r="E101" s="109">
        <v>240.05655999999999</v>
      </c>
      <c r="F101" s="109">
        <v>384809.98715</v>
      </c>
      <c r="G101" s="727"/>
    </row>
    <row r="102" spans="1:7" ht="20.100000000000001" customHeight="1">
      <c r="A102" s="735" t="s">
        <v>98</v>
      </c>
      <c r="B102" s="109">
        <v>16524.96256</v>
      </c>
      <c r="C102" s="109">
        <v>12149.909960000001</v>
      </c>
      <c r="D102" s="109">
        <v>0</v>
      </c>
      <c r="E102" s="109">
        <v>223.07095000000001</v>
      </c>
      <c r="F102" s="109">
        <v>28897.943469999998</v>
      </c>
      <c r="G102" s="727"/>
    </row>
    <row r="103" spans="1:7" ht="20.100000000000001" customHeight="1">
      <c r="A103" s="735" t="s">
        <v>99</v>
      </c>
      <c r="B103" s="109">
        <v>6991.0635999999995</v>
      </c>
      <c r="C103" s="109">
        <v>5650.2320799999998</v>
      </c>
      <c r="D103" s="109">
        <v>0</v>
      </c>
      <c r="E103" s="109">
        <v>0</v>
      </c>
      <c r="F103" s="109">
        <v>12641.295679999999</v>
      </c>
      <c r="G103" s="727"/>
    </row>
    <row r="104" spans="1:7" ht="20.100000000000001" customHeight="1">
      <c r="A104" s="96" t="s">
        <v>100</v>
      </c>
      <c r="B104" s="109">
        <v>1.5</v>
      </c>
      <c r="C104" s="109">
        <v>0</v>
      </c>
      <c r="D104" s="109">
        <v>0</v>
      </c>
      <c r="E104" s="109">
        <v>0</v>
      </c>
      <c r="F104" s="109">
        <v>1.5</v>
      </c>
      <c r="G104" s="727"/>
    </row>
    <row r="105" spans="1:7" ht="20.100000000000001" customHeight="1">
      <c r="A105" s="96" t="s">
        <v>101</v>
      </c>
      <c r="B105" s="109">
        <v>29.5</v>
      </c>
      <c r="C105" s="109">
        <v>13.917020000000001</v>
      </c>
      <c r="D105" s="109">
        <v>0</v>
      </c>
      <c r="E105" s="109">
        <v>0</v>
      </c>
      <c r="F105" s="109">
        <v>43.417019999999994</v>
      </c>
      <c r="G105" s="727"/>
    </row>
    <row r="106" spans="1:7" ht="20.100000000000001" customHeight="1">
      <c r="A106" s="96" t="s">
        <v>102</v>
      </c>
      <c r="B106" s="109">
        <v>41159.48921</v>
      </c>
      <c r="C106" s="109">
        <v>4768.3005000000003</v>
      </c>
      <c r="D106" s="109">
        <v>0</v>
      </c>
      <c r="E106" s="109">
        <v>0</v>
      </c>
      <c r="F106" s="109">
        <v>45927.789709999997</v>
      </c>
      <c r="G106" s="727"/>
    </row>
    <row r="107" spans="1:7" ht="20.100000000000001" customHeight="1">
      <c r="A107" s="96" t="s">
        <v>103</v>
      </c>
      <c r="B107" s="109">
        <v>72141.302680000008</v>
      </c>
      <c r="C107" s="109">
        <v>13901.831990000001</v>
      </c>
      <c r="D107" s="109">
        <v>0</v>
      </c>
      <c r="E107" s="109">
        <v>0</v>
      </c>
      <c r="F107" s="109">
        <v>86043.134669999999</v>
      </c>
      <c r="G107" s="727"/>
    </row>
    <row r="108" spans="1:7" ht="20.100000000000001" customHeight="1">
      <c r="A108" s="96" t="s">
        <v>104</v>
      </c>
      <c r="B108" s="109">
        <v>14075.37761</v>
      </c>
      <c r="C108" s="109">
        <v>11783.992490000001</v>
      </c>
      <c r="D108" s="109">
        <v>0</v>
      </c>
      <c r="E108" s="109">
        <v>0</v>
      </c>
      <c r="F108" s="109">
        <v>25859.3701</v>
      </c>
      <c r="G108" s="727"/>
    </row>
    <row r="109" spans="1:7" ht="20.100000000000001" customHeight="1">
      <c r="A109" s="96" t="s">
        <v>105</v>
      </c>
      <c r="B109" s="109">
        <v>108519.02712</v>
      </c>
      <c r="C109" s="109">
        <v>76859.52377</v>
      </c>
      <c r="D109" s="109">
        <v>0</v>
      </c>
      <c r="E109" s="109">
        <v>16.985610000000001</v>
      </c>
      <c r="F109" s="109">
        <v>185395.53649999999</v>
      </c>
      <c r="G109" s="727"/>
    </row>
    <row r="110" spans="1:7" ht="20.100000000000001" customHeight="1">
      <c r="A110" s="97" t="s">
        <v>106</v>
      </c>
      <c r="B110" s="109">
        <v>51791.53211</v>
      </c>
      <c r="C110" s="109">
        <v>20208.462179999999</v>
      </c>
      <c r="D110" s="109">
        <v>0</v>
      </c>
      <c r="E110" s="109">
        <v>228.46865</v>
      </c>
      <c r="F110" s="109">
        <v>72228.462939999998</v>
      </c>
      <c r="G110" s="727"/>
    </row>
    <row r="111" spans="1:7" ht="20.100000000000001" customHeight="1">
      <c r="A111" s="97" t="s">
        <v>107</v>
      </c>
      <c r="B111" s="109">
        <v>3781117.7366200001</v>
      </c>
      <c r="C111" s="109">
        <v>421319.42939999996</v>
      </c>
      <c r="D111" s="109">
        <v>0</v>
      </c>
      <c r="E111" s="109">
        <v>0</v>
      </c>
      <c r="F111" s="109">
        <v>4202437.1660200004</v>
      </c>
      <c r="G111" s="727"/>
    </row>
    <row r="112" spans="1:7" ht="20.100000000000001" customHeight="1" thickBot="1">
      <c r="A112" s="152" t="s">
        <v>108</v>
      </c>
      <c r="B112" s="109">
        <v>204677.04465</v>
      </c>
      <c r="C112" s="109">
        <v>32480.115719999998</v>
      </c>
      <c r="D112" s="109">
        <v>0</v>
      </c>
      <c r="E112" s="109">
        <v>1.76953</v>
      </c>
      <c r="F112" s="109">
        <v>237158.92990000002</v>
      </c>
      <c r="G112" s="727"/>
    </row>
    <row r="113" spans="1:7" ht="20.100000000000001" customHeight="1" thickTop="1" thickBot="1">
      <c r="A113" s="736" t="s">
        <v>109</v>
      </c>
      <c r="B113" s="111">
        <v>2310.4764300000002</v>
      </c>
      <c r="C113" s="111">
        <v>18.953769999999999</v>
      </c>
      <c r="D113" s="111">
        <v>0</v>
      </c>
      <c r="E113" s="111">
        <v>0</v>
      </c>
      <c r="F113" s="111">
        <v>2329.4302000000002</v>
      </c>
      <c r="G113" s="727"/>
    </row>
    <row r="114" spans="1:7" ht="20.100000000000001" customHeight="1" thickTop="1" thickBot="1">
      <c r="A114" s="734" t="s">
        <v>110</v>
      </c>
      <c r="B114" s="108">
        <v>110917.81753</v>
      </c>
      <c r="C114" s="108">
        <v>1329.4698500000002</v>
      </c>
      <c r="D114" s="108">
        <v>0</v>
      </c>
      <c r="E114" s="108">
        <v>0</v>
      </c>
      <c r="F114" s="108">
        <v>112247.28737999999</v>
      </c>
      <c r="G114" s="727"/>
    </row>
    <row r="115" spans="1:7" ht="20.100000000000001" customHeight="1" thickTop="1">
      <c r="A115" s="152" t="s">
        <v>111</v>
      </c>
      <c r="B115" s="109">
        <v>0</v>
      </c>
      <c r="C115" s="109">
        <v>0</v>
      </c>
      <c r="D115" s="109">
        <v>0</v>
      </c>
      <c r="E115" s="109">
        <v>0</v>
      </c>
      <c r="F115" s="109">
        <v>0</v>
      </c>
      <c r="G115" s="727"/>
    </row>
    <row r="116" spans="1:7" ht="20.100000000000001" customHeight="1">
      <c r="A116" s="152" t="s">
        <v>112</v>
      </c>
      <c r="B116" s="109">
        <v>42378.173409999996</v>
      </c>
      <c r="C116" s="109">
        <v>1329.4698500000002</v>
      </c>
      <c r="D116" s="109">
        <v>0</v>
      </c>
      <c r="E116" s="109">
        <v>0</v>
      </c>
      <c r="F116" s="109">
        <v>43707.643259999997</v>
      </c>
      <c r="G116" s="727"/>
    </row>
    <row r="117" spans="1:7" ht="20.100000000000001" customHeight="1">
      <c r="A117" s="152" t="s">
        <v>113</v>
      </c>
      <c r="B117" s="109">
        <v>9733.1365000000005</v>
      </c>
      <c r="C117" s="109">
        <v>0</v>
      </c>
      <c r="D117" s="109">
        <v>0</v>
      </c>
      <c r="E117" s="109">
        <v>0</v>
      </c>
      <c r="F117" s="109">
        <v>9733.1365000000005</v>
      </c>
      <c r="G117" s="727"/>
    </row>
    <row r="118" spans="1:7" ht="20.100000000000001" customHeight="1">
      <c r="A118" s="152" t="s">
        <v>114</v>
      </c>
      <c r="B118" s="109">
        <v>0</v>
      </c>
      <c r="C118" s="109">
        <v>0</v>
      </c>
      <c r="D118" s="109">
        <v>0</v>
      </c>
      <c r="E118" s="109">
        <v>0</v>
      </c>
      <c r="F118" s="109">
        <v>0</v>
      </c>
      <c r="G118" s="727"/>
    </row>
    <row r="119" spans="1:7" ht="20.100000000000001" customHeight="1">
      <c r="A119" s="152" t="s">
        <v>115</v>
      </c>
      <c r="B119" s="109">
        <v>58025.998359999998</v>
      </c>
      <c r="C119" s="109">
        <v>0</v>
      </c>
      <c r="D119" s="109">
        <v>0</v>
      </c>
      <c r="E119" s="109">
        <v>0</v>
      </c>
      <c r="F119" s="109">
        <v>58025.998359999998</v>
      </c>
      <c r="G119" s="727"/>
    </row>
    <row r="120" spans="1:7" ht="20.100000000000001" customHeight="1" thickBot="1">
      <c r="A120" s="152" t="s">
        <v>116</v>
      </c>
      <c r="B120" s="109">
        <v>780.50926000000004</v>
      </c>
      <c r="C120" s="109">
        <v>0</v>
      </c>
      <c r="D120" s="109">
        <v>0</v>
      </c>
      <c r="E120" s="109">
        <v>0</v>
      </c>
      <c r="F120" s="109">
        <v>780.50926000000004</v>
      </c>
      <c r="G120" s="727"/>
    </row>
    <row r="121" spans="1:7" ht="20.100000000000001" customHeight="1" thickTop="1" thickBot="1">
      <c r="A121" s="734" t="s">
        <v>117</v>
      </c>
      <c r="B121" s="108">
        <v>530755.98360000004</v>
      </c>
      <c r="C121" s="108">
        <v>194184.06778000001</v>
      </c>
      <c r="D121" s="108">
        <v>0</v>
      </c>
      <c r="E121" s="108">
        <v>0</v>
      </c>
      <c r="F121" s="108">
        <v>724940.05137999996</v>
      </c>
      <c r="G121" s="727"/>
    </row>
    <row r="122" spans="1:7" ht="20.100000000000001" customHeight="1" thickTop="1">
      <c r="A122" s="152" t="s">
        <v>118</v>
      </c>
      <c r="B122" s="109">
        <v>0</v>
      </c>
      <c r="C122" s="109">
        <v>0</v>
      </c>
      <c r="D122" s="109">
        <v>0</v>
      </c>
      <c r="E122" s="109">
        <v>0</v>
      </c>
      <c r="F122" s="109">
        <v>0</v>
      </c>
      <c r="G122" s="727"/>
    </row>
    <row r="123" spans="1:7" ht="20.100000000000001" customHeight="1">
      <c r="A123" s="152" t="s">
        <v>119</v>
      </c>
      <c r="B123" s="109">
        <v>0</v>
      </c>
      <c r="C123" s="109">
        <v>0</v>
      </c>
      <c r="D123" s="109">
        <v>0</v>
      </c>
      <c r="E123" s="109">
        <v>0</v>
      </c>
      <c r="F123" s="109">
        <v>0</v>
      </c>
      <c r="G123" s="727"/>
    </row>
    <row r="124" spans="1:7" ht="20.100000000000001" customHeight="1">
      <c r="A124" s="152" t="s">
        <v>120</v>
      </c>
      <c r="B124" s="109">
        <v>0</v>
      </c>
      <c r="C124" s="109">
        <v>0</v>
      </c>
      <c r="D124" s="109">
        <v>0</v>
      </c>
      <c r="E124" s="109">
        <v>0</v>
      </c>
      <c r="F124" s="109">
        <v>0</v>
      </c>
      <c r="G124" s="727"/>
    </row>
    <row r="125" spans="1:7" ht="20.100000000000001" customHeight="1">
      <c r="A125" s="152" t="s">
        <v>121</v>
      </c>
      <c r="B125" s="109">
        <v>67925</v>
      </c>
      <c r="C125" s="109">
        <v>7913.9663499999997</v>
      </c>
      <c r="D125" s="109">
        <v>0</v>
      </c>
      <c r="E125" s="109">
        <v>0</v>
      </c>
      <c r="F125" s="109">
        <v>75838.966349999988</v>
      </c>
      <c r="G125" s="727"/>
    </row>
    <row r="126" spans="1:7" ht="20.100000000000001" customHeight="1">
      <c r="A126" s="152" t="s">
        <v>122</v>
      </c>
      <c r="B126" s="109">
        <v>442124.67093000002</v>
      </c>
      <c r="C126" s="109">
        <v>42927.99336</v>
      </c>
      <c r="D126" s="109">
        <v>0</v>
      </c>
      <c r="E126" s="109">
        <v>0</v>
      </c>
      <c r="F126" s="109">
        <v>485052.66429000004</v>
      </c>
      <c r="G126" s="727"/>
    </row>
    <row r="127" spans="1:7" ht="20.100000000000001" customHeight="1">
      <c r="A127" s="152" t="s">
        <v>123</v>
      </c>
      <c r="B127" s="109">
        <v>0</v>
      </c>
      <c r="C127" s="109">
        <v>0</v>
      </c>
      <c r="D127" s="109">
        <v>0</v>
      </c>
      <c r="E127" s="109">
        <v>0</v>
      </c>
      <c r="F127" s="109">
        <v>0</v>
      </c>
      <c r="G127" s="727"/>
    </row>
    <row r="128" spans="1:7" ht="20.100000000000001" customHeight="1">
      <c r="A128" s="152" t="s">
        <v>124</v>
      </c>
      <c r="B128" s="109">
        <v>0</v>
      </c>
      <c r="C128" s="109">
        <v>139567.50597999999</v>
      </c>
      <c r="D128" s="109">
        <v>0</v>
      </c>
      <c r="E128" s="109">
        <v>0</v>
      </c>
      <c r="F128" s="109">
        <v>139567.50597999999</v>
      </c>
      <c r="G128" s="727"/>
    </row>
    <row r="129" spans="1:7" ht="20.100000000000001" customHeight="1" thickBot="1">
      <c r="A129" s="152" t="s">
        <v>125</v>
      </c>
      <c r="B129" s="109">
        <v>20706.312670000003</v>
      </c>
      <c r="C129" s="109">
        <v>3774.6020899999999</v>
      </c>
      <c r="D129" s="109">
        <v>0</v>
      </c>
      <c r="E129" s="109">
        <v>0</v>
      </c>
      <c r="F129" s="109">
        <v>24480.914760000003</v>
      </c>
      <c r="G129" s="727"/>
    </row>
    <row r="130" spans="1:7" ht="20.100000000000001" customHeight="1" thickTop="1" thickBot="1">
      <c r="A130" s="734" t="s">
        <v>126</v>
      </c>
      <c r="B130" s="108">
        <v>189936.06877000001</v>
      </c>
      <c r="C130" s="108">
        <v>18603.747079999997</v>
      </c>
      <c r="D130" s="108">
        <v>0</v>
      </c>
      <c r="E130" s="108">
        <v>5.8632600000000004</v>
      </c>
      <c r="F130" s="108">
        <v>208545.67911000003</v>
      </c>
      <c r="G130" s="727"/>
    </row>
    <row r="131" spans="1:7" ht="20.100000000000001" customHeight="1" thickTop="1">
      <c r="A131" s="152" t="s">
        <v>59</v>
      </c>
      <c r="B131" s="109">
        <v>160.74564000000001</v>
      </c>
      <c r="C131" s="109">
        <v>3.6189200000000001</v>
      </c>
      <c r="D131" s="109">
        <v>0</v>
      </c>
      <c r="E131" s="109">
        <v>0</v>
      </c>
      <c r="F131" s="109">
        <v>164.36456000000001</v>
      </c>
      <c r="G131" s="727"/>
    </row>
    <row r="132" spans="1:7" ht="20.100000000000001" customHeight="1">
      <c r="A132" s="152" t="s">
        <v>61</v>
      </c>
      <c r="B132" s="109">
        <v>39645.058649999999</v>
      </c>
      <c r="C132" s="109">
        <v>11679.974179999999</v>
      </c>
      <c r="D132" s="109">
        <v>0</v>
      </c>
      <c r="E132" s="109">
        <v>5.8632600000000004</v>
      </c>
      <c r="F132" s="109">
        <v>51330.896090000002</v>
      </c>
      <c r="G132" s="727"/>
    </row>
    <row r="133" spans="1:7" ht="20.100000000000001" customHeight="1">
      <c r="A133" s="152" t="s">
        <v>127</v>
      </c>
      <c r="B133" s="109">
        <v>144449.954</v>
      </c>
      <c r="C133" s="109">
        <v>6749.4110300000002</v>
      </c>
      <c r="D133" s="109">
        <v>0</v>
      </c>
      <c r="E133" s="109">
        <v>0</v>
      </c>
      <c r="F133" s="109">
        <v>151199.36503000002</v>
      </c>
      <c r="G133" s="727"/>
    </row>
    <row r="134" spans="1:7" ht="20.100000000000001" customHeight="1">
      <c r="A134" s="152" t="s">
        <v>88</v>
      </c>
      <c r="B134" s="109">
        <v>5680.3104800000001</v>
      </c>
      <c r="C134" s="109">
        <v>170.74295000000001</v>
      </c>
      <c r="D134" s="109">
        <v>0</v>
      </c>
      <c r="E134" s="109">
        <v>0</v>
      </c>
      <c r="F134" s="109">
        <v>5851.0534299999999</v>
      </c>
      <c r="G134" s="727"/>
    </row>
    <row r="135" spans="1:7" ht="20.100000000000001" customHeight="1" thickBot="1">
      <c r="A135" s="152" t="s">
        <v>128</v>
      </c>
      <c r="B135" s="109">
        <v>0</v>
      </c>
      <c r="C135" s="109">
        <v>0</v>
      </c>
      <c r="D135" s="109">
        <v>0</v>
      </c>
      <c r="E135" s="109">
        <v>0</v>
      </c>
      <c r="F135" s="109">
        <v>0</v>
      </c>
      <c r="G135" s="727"/>
    </row>
    <row r="136" spans="1:7" ht="20.100000000000001" customHeight="1" thickTop="1" thickBot="1">
      <c r="A136" s="734" t="s">
        <v>129</v>
      </c>
      <c r="B136" s="108">
        <v>45269.687239999999</v>
      </c>
      <c r="C136" s="108">
        <v>32436.102179999998</v>
      </c>
      <c r="D136" s="108">
        <v>0</v>
      </c>
      <c r="E136" s="108">
        <v>6.7829300000000003</v>
      </c>
      <c r="F136" s="108">
        <v>77712.572349999988</v>
      </c>
      <c r="G136" s="727"/>
    </row>
    <row r="137" spans="1:7" ht="20.100000000000001" customHeight="1" thickTop="1">
      <c r="A137" s="152" t="s">
        <v>130</v>
      </c>
      <c r="B137" s="109">
        <v>20.148689999999998</v>
      </c>
      <c r="C137" s="109">
        <v>60.410699999999999</v>
      </c>
      <c r="D137" s="109">
        <v>0</v>
      </c>
      <c r="E137" s="109">
        <v>0.75244000000000011</v>
      </c>
      <c r="F137" s="109">
        <v>81.31183</v>
      </c>
      <c r="G137" s="727"/>
    </row>
    <row r="138" spans="1:7" ht="20.100000000000001" customHeight="1">
      <c r="A138" s="152" t="s">
        <v>131</v>
      </c>
      <c r="B138" s="109">
        <v>0</v>
      </c>
      <c r="C138" s="109">
        <v>0</v>
      </c>
      <c r="D138" s="109">
        <v>0</v>
      </c>
      <c r="E138" s="109">
        <v>0</v>
      </c>
      <c r="F138" s="109">
        <v>0</v>
      </c>
      <c r="G138" s="727"/>
    </row>
    <row r="139" spans="1:7" ht="20.100000000000001" customHeight="1">
      <c r="A139" s="152" t="s">
        <v>132</v>
      </c>
      <c r="B139" s="109">
        <v>11363.729160000001</v>
      </c>
      <c r="C139" s="109">
        <v>22000.290350000003</v>
      </c>
      <c r="D139" s="109">
        <v>0</v>
      </c>
      <c r="E139" s="109">
        <v>0</v>
      </c>
      <c r="F139" s="109">
        <v>33364.019509999998</v>
      </c>
      <c r="G139" s="727"/>
    </row>
    <row r="140" spans="1:7" ht="20.100000000000001" customHeight="1">
      <c r="A140" s="152" t="s">
        <v>133</v>
      </c>
      <c r="B140" s="109">
        <v>33570.758479999997</v>
      </c>
      <c r="C140" s="109">
        <v>10375.40113</v>
      </c>
      <c r="D140" s="109">
        <v>0</v>
      </c>
      <c r="E140" s="109">
        <v>6.0304899999999995</v>
      </c>
      <c r="F140" s="109">
        <v>43952.1901</v>
      </c>
      <c r="G140" s="727"/>
    </row>
    <row r="141" spans="1:7" ht="20.100000000000001" customHeight="1" thickBot="1">
      <c r="A141" s="152" t="s">
        <v>134</v>
      </c>
      <c r="B141" s="109">
        <v>315.05090999999999</v>
      </c>
      <c r="C141" s="109">
        <v>0</v>
      </c>
      <c r="D141" s="109">
        <v>0</v>
      </c>
      <c r="E141" s="109">
        <v>0</v>
      </c>
      <c r="F141" s="109">
        <v>315.05090999999999</v>
      </c>
      <c r="G141" s="727"/>
    </row>
    <row r="142" spans="1:7" ht="20.100000000000001" customHeight="1" thickTop="1" thickBot="1">
      <c r="A142" s="734" t="s">
        <v>135</v>
      </c>
      <c r="B142" s="108">
        <v>0</v>
      </c>
      <c r="C142" s="108">
        <v>259125.14278999998</v>
      </c>
      <c r="D142" s="108">
        <v>0</v>
      </c>
      <c r="E142" s="108">
        <v>0</v>
      </c>
      <c r="F142" s="108">
        <v>259125.14278999998</v>
      </c>
      <c r="G142" s="727"/>
    </row>
    <row r="143" spans="1:7" ht="20.100000000000001" customHeight="1" thickTop="1">
      <c r="A143" s="152" t="s">
        <v>136</v>
      </c>
      <c r="B143" s="109">
        <v>0</v>
      </c>
      <c r="C143" s="109">
        <v>257250</v>
      </c>
      <c r="D143" s="109">
        <v>0</v>
      </c>
      <c r="E143" s="109">
        <v>0</v>
      </c>
      <c r="F143" s="109">
        <v>257250</v>
      </c>
      <c r="G143" s="727"/>
    </row>
    <row r="144" spans="1:7" ht="20.100000000000001" customHeight="1">
      <c r="A144" s="152" t="s">
        <v>137</v>
      </c>
      <c r="B144" s="109">
        <v>0</v>
      </c>
      <c r="C144" s="109">
        <v>0</v>
      </c>
      <c r="D144" s="109">
        <v>0</v>
      </c>
      <c r="E144" s="109">
        <v>0</v>
      </c>
      <c r="F144" s="109">
        <v>0</v>
      </c>
      <c r="G144" s="727"/>
    </row>
    <row r="145" spans="1:7" ht="20.100000000000001" customHeight="1">
      <c r="A145" s="152" t="s">
        <v>138</v>
      </c>
      <c r="B145" s="109">
        <v>0</v>
      </c>
      <c r="C145" s="109">
        <v>0</v>
      </c>
      <c r="D145" s="109">
        <v>0</v>
      </c>
      <c r="E145" s="109">
        <v>0</v>
      </c>
      <c r="F145" s="109">
        <v>0</v>
      </c>
      <c r="G145" s="727"/>
    </row>
    <row r="146" spans="1:7" ht="20.100000000000001" customHeight="1" thickBot="1">
      <c r="A146" s="152" t="s">
        <v>139</v>
      </c>
      <c r="B146" s="109">
        <v>0</v>
      </c>
      <c r="C146" s="109">
        <v>1875.1427900000001</v>
      </c>
      <c r="D146" s="109">
        <v>0</v>
      </c>
      <c r="E146" s="109">
        <v>0</v>
      </c>
      <c r="F146" s="109">
        <v>1875.1427900000001</v>
      </c>
      <c r="G146" s="727"/>
    </row>
    <row r="147" spans="1:7" ht="20.100000000000001" customHeight="1" thickTop="1" thickBot="1">
      <c r="A147" s="734" t="s">
        <v>140</v>
      </c>
      <c r="B147" s="108">
        <v>76097.345840000009</v>
      </c>
      <c r="C147" s="108">
        <v>2486.4621499999998</v>
      </c>
      <c r="D147" s="108">
        <v>0</v>
      </c>
      <c r="E147" s="108">
        <v>0</v>
      </c>
      <c r="F147" s="108">
        <v>78583.807990000001</v>
      </c>
      <c r="G147" s="727"/>
    </row>
    <row r="148" spans="1:7" ht="20.100000000000001" customHeight="1" thickTop="1">
      <c r="A148" s="152" t="s">
        <v>141</v>
      </c>
      <c r="B148" s="109">
        <v>0</v>
      </c>
      <c r="C148" s="109">
        <v>2455.5369999999998</v>
      </c>
      <c r="D148" s="109">
        <v>0</v>
      </c>
      <c r="E148" s="109">
        <v>0</v>
      </c>
      <c r="F148" s="109">
        <v>2455.5369999999998</v>
      </c>
      <c r="G148" s="727"/>
    </row>
    <row r="149" spans="1:7" ht="20.100000000000001" customHeight="1">
      <c r="A149" s="152" t="s">
        <v>142</v>
      </c>
      <c r="B149" s="109">
        <v>0</v>
      </c>
      <c r="C149" s="109">
        <v>0</v>
      </c>
      <c r="D149" s="109">
        <v>0</v>
      </c>
      <c r="E149" s="109">
        <v>0</v>
      </c>
      <c r="F149" s="109">
        <v>0</v>
      </c>
      <c r="G149" s="727"/>
    </row>
    <row r="150" spans="1:7" ht="20.100000000000001" customHeight="1">
      <c r="A150" s="152" t="s">
        <v>143</v>
      </c>
      <c r="B150" s="109">
        <v>0</v>
      </c>
      <c r="C150" s="109">
        <v>54.536999999999999</v>
      </c>
      <c r="D150" s="109">
        <v>0</v>
      </c>
      <c r="E150" s="109">
        <v>0</v>
      </c>
      <c r="F150" s="109">
        <v>54.536999999999999</v>
      </c>
      <c r="G150" s="727"/>
    </row>
    <row r="151" spans="1:7" ht="20.100000000000001" customHeight="1">
      <c r="A151" s="152" t="s">
        <v>144</v>
      </c>
      <c r="B151" s="109">
        <v>0</v>
      </c>
      <c r="C151" s="109">
        <v>2401</v>
      </c>
      <c r="D151" s="109">
        <v>0</v>
      </c>
      <c r="E151" s="109">
        <v>0</v>
      </c>
      <c r="F151" s="109">
        <v>2401</v>
      </c>
      <c r="G151" s="727"/>
    </row>
    <row r="152" spans="1:7" ht="20.100000000000001" customHeight="1">
      <c r="A152" s="152" t="s">
        <v>145</v>
      </c>
      <c r="B152" s="109">
        <v>0</v>
      </c>
      <c r="C152" s="109">
        <v>0</v>
      </c>
      <c r="D152" s="109">
        <v>0</v>
      </c>
      <c r="E152" s="109">
        <v>0</v>
      </c>
      <c r="F152" s="109">
        <v>0</v>
      </c>
      <c r="G152" s="727"/>
    </row>
    <row r="153" spans="1:7" ht="20.100000000000001" customHeight="1">
      <c r="A153" s="152" t="s">
        <v>146</v>
      </c>
      <c r="B153" s="109">
        <v>0</v>
      </c>
      <c r="C153" s="109">
        <v>0</v>
      </c>
      <c r="D153" s="109">
        <v>0</v>
      </c>
      <c r="E153" s="109">
        <v>0</v>
      </c>
      <c r="F153" s="109">
        <v>0</v>
      </c>
      <c r="G153" s="727"/>
    </row>
    <row r="154" spans="1:7" ht="20.100000000000001" customHeight="1">
      <c r="A154" s="152" t="s">
        <v>147</v>
      </c>
      <c r="B154" s="109">
        <v>75480</v>
      </c>
      <c r="C154" s="109">
        <v>0</v>
      </c>
      <c r="D154" s="109">
        <v>0</v>
      </c>
      <c r="E154" s="109">
        <v>0</v>
      </c>
      <c r="F154" s="109">
        <v>75480</v>
      </c>
      <c r="G154" s="727"/>
    </row>
    <row r="155" spans="1:7" ht="20.100000000000001" customHeight="1" thickBot="1">
      <c r="A155" s="152" t="s">
        <v>148</v>
      </c>
      <c r="B155" s="732">
        <v>617.34583999999995</v>
      </c>
      <c r="C155" s="732">
        <v>30.925150000000002</v>
      </c>
      <c r="D155" s="732">
        <v>0</v>
      </c>
      <c r="E155" s="732">
        <v>0</v>
      </c>
      <c r="F155" s="732">
        <v>648.27098999999998</v>
      </c>
      <c r="G155" s="727"/>
    </row>
    <row r="156" spans="1:7" ht="20.100000000000001" customHeight="1" thickTop="1" thickBot="1">
      <c r="A156" s="737" t="s">
        <v>149</v>
      </c>
      <c r="B156" s="108">
        <v>836938.28864000004</v>
      </c>
      <c r="C156" s="108">
        <v>0</v>
      </c>
      <c r="D156" s="108">
        <v>0</v>
      </c>
      <c r="E156" s="108">
        <v>0</v>
      </c>
      <c r="F156" s="108">
        <v>836938.28864000004</v>
      </c>
      <c r="G156" s="727"/>
    </row>
    <row r="157" spans="1:7" ht="20.100000000000001" customHeight="1" thickTop="1">
      <c r="A157" s="738" t="s">
        <v>150</v>
      </c>
      <c r="B157" s="109">
        <v>633306.93999999994</v>
      </c>
      <c r="C157" s="109">
        <v>0</v>
      </c>
      <c r="D157" s="109">
        <v>0</v>
      </c>
      <c r="E157" s="109">
        <v>0</v>
      </c>
      <c r="F157" s="109">
        <v>633306.93999999994</v>
      </c>
      <c r="G157" s="727"/>
    </row>
    <row r="158" spans="1:7" ht="20.100000000000001" customHeight="1">
      <c r="A158" s="152" t="s">
        <v>151</v>
      </c>
      <c r="B158" s="109">
        <v>633306.93999999994</v>
      </c>
      <c r="C158" s="109">
        <v>0</v>
      </c>
      <c r="D158" s="109">
        <v>0</v>
      </c>
      <c r="E158" s="109">
        <v>0</v>
      </c>
      <c r="F158" s="109">
        <v>633306.93999999994</v>
      </c>
      <c r="G158" s="727"/>
    </row>
    <row r="159" spans="1:7" ht="20.100000000000001" customHeight="1">
      <c r="A159" s="152" t="s">
        <v>152</v>
      </c>
      <c r="B159" s="109">
        <v>0</v>
      </c>
      <c r="C159" s="109">
        <v>0</v>
      </c>
      <c r="D159" s="109">
        <v>0</v>
      </c>
      <c r="E159" s="109">
        <v>0</v>
      </c>
      <c r="F159" s="109">
        <v>0</v>
      </c>
      <c r="G159" s="727"/>
    </row>
    <row r="160" spans="1:7" ht="20.100000000000001" customHeight="1">
      <c r="A160" s="152" t="s">
        <v>153</v>
      </c>
      <c r="B160" s="109">
        <v>0</v>
      </c>
      <c r="C160" s="109">
        <v>0</v>
      </c>
      <c r="D160" s="109">
        <v>0</v>
      </c>
      <c r="E160" s="109">
        <v>0</v>
      </c>
      <c r="F160" s="109">
        <v>0</v>
      </c>
      <c r="G160" s="727"/>
    </row>
    <row r="161" spans="1:7" ht="20.100000000000001" customHeight="1">
      <c r="A161" s="738" t="s">
        <v>154</v>
      </c>
      <c r="B161" s="109">
        <v>9926.1355399999993</v>
      </c>
      <c r="C161" s="109">
        <v>0</v>
      </c>
      <c r="D161" s="109">
        <v>0</v>
      </c>
      <c r="E161" s="109">
        <v>0</v>
      </c>
      <c r="F161" s="109">
        <v>9926.1355399999993</v>
      </c>
      <c r="G161" s="727"/>
    </row>
    <row r="162" spans="1:7" ht="20.100000000000001" customHeight="1">
      <c r="A162" s="152" t="s">
        <v>155</v>
      </c>
      <c r="B162" s="109">
        <v>1590.6</v>
      </c>
      <c r="C162" s="109">
        <v>0</v>
      </c>
      <c r="D162" s="109">
        <v>0</v>
      </c>
      <c r="E162" s="109">
        <v>0</v>
      </c>
      <c r="F162" s="109">
        <v>1590.6</v>
      </c>
      <c r="G162" s="727"/>
    </row>
    <row r="163" spans="1:7" ht="20.100000000000001" customHeight="1">
      <c r="A163" s="152" t="s">
        <v>156</v>
      </c>
      <c r="B163" s="109">
        <v>5360.5909199999996</v>
      </c>
      <c r="C163" s="109">
        <v>0</v>
      </c>
      <c r="D163" s="109">
        <v>0</v>
      </c>
      <c r="E163" s="109">
        <v>0</v>
      </c>
      <c r="F163" s="109">
        <v>5360.5909199999996</v>
      </c>
      <c r="G163" s="727"/>
    </row>
    <row r="164" spans="1:7" ht="20.100000000000001" customHeight="1">
      <c r="A164" s="152" t="s">
        <v>157</v>
      </c>
      <c r="B164" s="109">
        <v>2974.9446200000002</v>
      </c>
      <c r="C164" s="109">
        <v>0</v>
      </c>
      <c r="D164" s="109">
        <v>0</v>
      </c>
      <c r="E164" s="109">
        <v>0</v>
      </c>
      <c r="F164" s="109">
        <v>2974.9446200000002</v>
      </c>
      <c r="G164" s="727"/>
    </row>
    <row r="165" spans="1:7" ht="20.100000000000001" customHeight="1">
      <c r="A165" s="738" t="s">
        <v>158</v>
      </c>
      <c r="B165" s="109">
        <v>-2.0000000000000002E-5</v>
      </c>
      <c r="C165" s="109">
        <v>0</v>
      </c>
      <c r="D165" s="109">
        <v>0</v>
      </c>
      <c r="E165" s="109">
        <v>0</v>
      </c>
      <c r="F165" s="109">
        <v>-2.0000000000000002E-5</v>
      </c>
      <c r="G165" s="727"/>
    </row>
    <row r="166" spans="1:7" ht="20.100000000000001" customHeight="1">
      <c r="A166" s="152" t="s">
        <v>159</v>
      </c>
      <c r="B166" s="109">
        <v>0</v>
      </c>
      <c r="C166" s="109">
        <v>0</v>
      </c>
      <c r="D166" s="109">
        <v>0</v>
      </c>
      <c r="E166" s="109">
        <v>0</v>
      </c>
      <c r="F166" s="109">
        <v>0</v>
      </c>
      <c r="G166" s="727"/>
    </row>
    <row r="167" spans="1:7" ht="20.100000000000001" customHeight="1">
      <c r="A167" s="152" t="s">
        <v>160</v>
      </c>
      <c r="B167" s="109">
        <v>0</v>
      </c>
      <c r="C167" s="109">
        <v>0</v>
      </c>
      <c r="D167" s="109">
        <v>0</v>
      </c>
      <c r="E167" s="109">
        <v>0</v>
      </c>
      <c r="F167" s="109">
        <v>0</v>
      </c>
      <c r="G167" s="727"/>
    </row>
    <row r="168" spans="1:7" ht="20.100000000000001" customHeight="1">
      <c r="A168" s="152" t="s">
        <v>161</v>
      </c>
      <c r="B168" s="109">
        <v>-2.0000000000000002E-5</v>
      </c>
      <c r="C168" s="109">
        <v>0</v>
      </c>
      <c r="D168" s="109">
        <v>0</v>
      </c>
      <c r="E168" s="109">
        <v>0</v>
      </c>
      <c r="F168" s="109">
        <v>-2.0000000000000002E-5</v>
      </c>
      <c r="G168" s="727"/>
    </row>
    <row r="169" spans="1:7" ht="20.100000000000001" customHeight="1">
      <c r="A169" s="738" t="s">
        <v>162</v>
      </c>
      <c r="B169" s="109">
        <v>92938.521400000012</v>
      </c>
      <c r="C169" s="109">
        <v>0</v>
      </c>
      <c r="D169" s="109">
        <v>0</v>
      </c>
      <c r="E169" s="109">
        <v>0</v>
      </c>
      <c r="F169" s="109">
        <v>92938.521400000012</v>
      </c>
      <c r="G169" s="727"/>
    </row>
    <row r="170" spans="1:7" ht="20.100000000000001" customHeight="1">
      <c r="A170" s="152" t="s">
        <v>163</v>
      </c>
      <c r="B170" s="109">
        <v>64050.59042</v>
      </c>
      <c r="C170" s="109">
        <v>0</v>
      </c>
      <c r="D170" s="109">
        <v>0</v>
      </c>
      <c r="E170" s="109">
        <v>0</v>
      </c>
      <c r="F170" s="109">
        <v>64050.59042</v>
      </c>
      <c r="G170" s="727"/>
    </row>
    <row r="171" spans="1:7" ht="20.100000000000001" customHeight="1">
      <c r="A171" s="152" t="s">
        <v>164</v>
      </c>
      <c r="B171" s="109">
        <v>28887.930980000001</v>
      </c>
      <c r="C171" s="109">
        <v>0</v>
      </c>
      <c r="D171" s="109">
        <v>0</v>
      </c>
      <c r="E171" s="109">
        <v>0</v>
      </c>
      <c r="F171" s="109">
        <v>28887.930980000001</v>
      </c>
      <c r="G171" s="727"/>
    </row>
    <row r="172" spans="1:7" ht="20.100000000000001" customHeight="1">
      <c r="A172" s="152" t="s">
        <v>165</v>
      </c>
      <c r="B172" s="109">
        <v>0</v>
      </c>
      <c r="C172" s="109">
        <v>0</v>
      </c>
      <c r="D172" s="109">
        <v>0</v>
      </c>
      <c r="E172" s="109">
        <v>0</v>
      </c>
      <c r="F172" s="109">
        <v>0</v>
      </c>
      <c r="G172" s="727"/>
    </row>
    <row r="173" spans="1:7" ht="20.100000000000001" customHeight="1">
      <c r="A173" s="738" t="s">
        <v>166</v>
      </c>
      <c r="B173" s="109">
        <v>100766.69172</v>
      </c>
      <c r="C173" s="109">
        <v>0</v>
      </c>
      <c r="D173" s="109">
        <v>0</v>
      </c>
      <c r="E173" s="109">
        <v>0</v>
      </c>
      <c r="F173" s="109">
        <v>100766.69172</v>
      </c>
      <c r="G173" s="727"/>
    </row>
    <row r="174" spans="1:7" ht="20.100000000000001" customHeight="1">
      <c r="A174" s="152" t="s">
        <v>167</v>
      </c>
      <c r="B174" s="109">
        <v>0</v>
      </c>
      <c r="C174" s="109">
        <v>0</v>
      </c>
      <c r="D174" s="109">
        <v>0</v>
      </c>
      <c r="E174" s="109">
        <v>0</v>
      </c>
      <c r="F174" s="109">
        <v>0</v>
      </c>
      <c r="G174" s="727"/>
    </row>
    <row r="175" spans="1:7" ht="20.100000000000001" customHeight="1" thickBot="1">
      <c r="A175" s="152" t="s">
        <v>168</v>
      </c>
      <c r="B175" s="109">
        <v>100766.69172</v>
      </c>
      <c r="C175" s="109">
        <v>0</v>
      </c>
      <c r="D175" s="109">
        <v>0</v>
      </c>
      <c r="E175" s="109">
        <v>0</v>
      </c>
      <c r="F175" s="109">
        <v>100766.69172</v>
      </c>
      <c r="G175" s="727"/>
    </row>
    <row r="176" spans="1:7" ht="20.100000000000001" customHeight="1" thickTop="1" thickBot="1">
      <c r="A176" s="739" t="s">
        <v>169</v>
      </c>
      <c r="B176" s="111">
        <v>7357260.8977600001</v>
      </c>
      <c r="C176" s="111">
        <v>1418603.2935799998</v>
      </c>
      <c r="D176" s="111">
        <v>0</v>
      </c>
      <c r="E176" s="111">
        <v>555.50443000000007</v>
      </c>
      <c r="F176" s="111">
        <v>8776419.695770001</v>
      </c>
      <c r="G176" s="727"/>
    </row>
    <row r="177" spans="1:7" ht="20.100000000000001" customHeight="1" thickTop="1" thickBot="1">
      <c r="A177" s="740" t="s">
        <v>170</v>
      </c>
      <c r="B177" s="108">
        <v>68556.83948000001</v>
      </c>
      <c r="C177" s="108">
        <v>8308.4366499999996</v>
      </c>
      <c r="D177" s="108">
        <v>0</v>
      </c>
      <c r="E177" s="108">
        <v>434.80189000000001</v>
      </c>
      <c r="F177" s="108">
        <v>77300.078020000001</v>
      </c>
      <c r="G177" s="727"/>
    </row>
    <row r="178" spans="1:7" ht="20.100000000000001" customHeight="1" thickTop="1">
      <c r="A178" s="741" t="s">
        <v>171</v>
      </c>
      <c r="B178" s="109">
        <v>0</v>
      </c>
      <c r="C178" s="109">
        <v>0</v>
      </c>
      <c r="D178" s="109">
        <v>0</v>
      </c>
      <c r="E178" s="109">
        <v>0</v>
      </c>
      <c r="F178" s="109">
        <v>0</v>
      </c>
      <c r="G178" s="727"/>
    </row>
    <row r="179" spans="1:7" ht="20.100000000000001" customHeight="1">
      <c r="A179" s="152" t="s">
        <v>172</v>
      </c>
      <c r="B179" s="109">
        <v>0</v>
      </c>
      <c r="C179" s="109">
        <v>0</v>
      </c>
      <c r="D179" s="109">
        <v>0</v>
      </c>
      <c r="E179" s="109">
        <v>0</v>
      </c>
      <c r="F179" s="109">
        <v>0</v>
      </c>
      <c r="G179" s="727"/>
    </row>
    <row r="180" spans="1:7" ht="20.100000000000001" customHeight="1">
      <c r="A180" s="152" t="s">
        <v>173</v>
      </c>
      <c r="B180" s="109">
        <v>0</v>
      </c>
      <c r="C180" s="109">
        <v>0</v>
      </c>
      <c r="D180" s="109">
        <v>0</v>
      </c>
      <c r="E180" s="109">
        <v>0</v>
      </c>
      <c r="F180" s="109">
        <v>0</v>
      </c>
      <c r="G180" s="727"/>
    </row>
    <row r="181" spans="1:7" ht="20.100000000000001" customHeight="1">
      <c r="A181" s="152" t="s">
        <v>174</v>
      </c>
      <c r="B181" s="109">
        <v>0</v>
      </c>
      <c r="C181" s="109">
        <v>0</v>
      </c>
      <c r="D181" s="109">
        <v>0</v>
      </c>
      <c r="E181" s="109">
        <v>0</v>
      </c>
      <c r="F181" s="109">
        <v>0</v>
      </c>
      <c r="G181" s="727"/>
    </row>
    <row r="182" spans="1:7" ht="20.100000000000001" customHeight="1">
      <c r="A182" s="152" t="s">
        <v>175</v>
      </c>
      <c r="B182" s="109">
        <v>0</v>
      </c>
      <c r="C182" s="109">
        <v>0</v>
      </c>
      <c r="D182" s="109">
        <v>0</v>
      </c>
      <c r="E182" s="109">
        <v>0</v>
      </c>
      <c r="F182" s="109">
        <v>0</v>
      </c>
      <c r="G182" s="727"/>
    </row>
    <row r="183" spans="1:7" ht="20.100000000000001" customHeight="1">
      <c r="A183" s="152" t="s">
        <v>176</v>
      </c>
      <c r="B183" s="109">
        <v>0</v>
      </c>
      <c r="C183" s="109">
        <v>0</v>
      </c>
      <c r="D183" s="109">
        <v>0</v>
      </c>
      <c r="E183" s="109">
        <v>0</v>
      </c>
      <c r="F183" s="109">
        <v>0</v>
      </c>
      <c r="G183" s="727"/>
    </row>
    <row r="184" spans="1:7" ht="20.100000000000001" customHeight="1">
      <c r="A184" s="738" t="s">
        <v>177</v>
      </c>
      <c r="B184" s="109">
        <v>68323.724040000001</v>
      </c>
      <c r="C184" s="109">
        <v>8308.4366499999996</v>
      </c>
      <c r="D184" s="109">
        <v>0</v>
      </c>
      <c r="E184" s="109">
        <v>434.80189000000001</v>
      </c>
      <c r="F184" s="109">
        <v>77066.962579999992</v>
      </c>
      <c r="G184" s="727"/>
    </row>
    <row r="185" spans="1:7" ht="20.100000000000001" customHeight="1">
      <c r="A185" s="152" t="s">
        <v>178</v>
      </c>
      <c r="B185" s="109">
        <v>0</v>
      </c>
      <c r="C185" s="109">
        <v>0</v>
      </c>
      <c r="D185" s="109">
        <v>0</v>
      </c>
      <c r="E185" s="109">
        <v>0</v>
      </c>
      <c r="F185" s="109">
        <v>0</v>
      </c>
      <c r="G185" s="727"/>
    </row>
    <row r="186" spans="1:7" ht="20.100000000000001" customHeight="1">
      <c r="A186" s="152" t="s">
        <v>179</v>
      </c>
      <c r="B186" s="109">
        <v>0</v>
      </c>
      <c r="C186" s="109">
        <v>0</v>
      </c>
      <c r="D186" s="109">
        <v>0</v>
      </c>
      <c r="E186" s="109">
        <v>0</v>
      </c>
      <c r="F186" s="109">
        <v>0</v>
      </c>
      <c r="G186" s="727"/>
    </row>
    <row r="187" spans="1:7" ht="20.100000000000001" customHeight="1">
      <c r="A187" s="152" t="s">
        <v>180</v>
      </c>
      <c r="B187" s="109">
        <v>10612.411609999999</v>
      </c>
      <c r="C187" s="109">
        <v>2011.23675</v>
      </c>
      <c r="D187" s="109">
        <v>0</v>
      </c>
      <c r="E187" s="109">
        <v>8.3594400000000011</v>
      </c>
      <c r="F187" s="109">
        <v>12632.007800000001</v>
      </c>
      <c r="G187" s="727"/>
    </row>
    <row r="188" spans="1:7" ht="20.100000000000001" customHeight="1">
      <c r="A188" s="152" t="s">
        <v>181</v>
      </c>
      <c r="B188" s="109">
        <v>0</v>
      </c>
      <c r="C188" s="109">
        <v>0</v>
      </c>
      <c r="D188" s="109">
        <v>0</v>
      </c>
      <c r="E188" s="109">
        <v>0</v>
      </c>
      <c r="F188" s="109">
        <v>0</v>
      </c>
      <c r="G188" s="727"/>
    </row>
    <row r="189" spans="1:7" ht="20.100000000000001" customHeight="1">
      <c r="A189" s="152" t="s">
        <v>182</v>
      </c>
      <c r="B189" s="109">
        <v>57711.312429999998</v>
      </c>
      <c r="C189" s="109">
        <v>6297.1999000000005</v>
      </c>
      <c r="D189" s="109">
        <v>0</v>
      </c>
      <c r="E189" s="109">
        <v>426.44245000000001</v>
      </c>
      <c r="F189" s="109">
        <v>64434.95478</v>
      </c>
      <c r="G189" s="727"/>
    </row>
    <row r="190" spans="1:7" ht="20.100000000000001" customHeight="1">
      <c r="A190" s="738" t="s">
        <v>183</v>
      </c>
      <c r="B190" s="109">
        <v>0</v>
      </c>
      <c r="C190" s="109">
        <v>0</v>
      </c>
      <c r="D190" s="109">
        <v>0</v>
      </c>
      <c r="E190" s="109">
        <v>0</v>
      </c>
      <c r="F190" s="109">
        <v>0</v>
      </c>
      <c r="G190" s="727"/>
    </row>
    <row r="191" spans="1:7" ht="20.100000000000001" customHeight="1">
      <c r="A191" s="738" t="s">
        <v>184</v>
      </c>
      <c r="B191" s="109">
        <v>233.11544000000001</v>
      </c>
      <c r="C191" s="109">
        <v>0</v>
      </c>
      <c r="D191" s="109">
        <v>0</v>
      </c>
      <c r="E191" s="109">
        <v>0</v>
      </c>
      <c r="F191" s="109">
        <v>233.11544000000001</v>
      </c>
    </row>
    <row r="192" spans="1:7" ht="20.100000000000001" customHeight="1">
      <c r="A192" s="152" t="s">
        <v>185</v>
      </c>
      <c r="B192" s="109">
        <v>0</v>
      </c>
      <c r="C192" s="109">
        <v>0</v>
      </c>
      <c r="D192" s="109">
        <v>0</v>
      </c>
      <c r="E192" s="109">
        <v>0</v>
      </c>
      <c r="F192" s="109">
        <v>0</v>
      </c>
    </row>
    <row r="193" spans="1:6" ht="20.100000000000001" customHeight="1">
      <c r="A193" s="152" t="s">
        <v>186</v>
      </c>
      <c r="B193" s="109">
        <v>0</v>
      </c>
      <c r="C193" s="109">
        <v>0</v>
      </c>
      <c r="D193" s="109">
        <v>0</v>
      </c>
      <c r="E193" s="109">
        <v>0</v>
      </c>
      <c r="F193" s="109">
        <v>0</v>
      </c>
    </row>
    <row r="194" spans="1:6" ht="20.100000000000001" customHeight="1">
      <c r="A194" s="152" t="s">
        <v>187</v>
      </c>
      <c r="B194" s="109">
        <v>0</v>
      </c>
      <c r="C194" s="109">
        <v>0</v>
      </c>
      <c r="D194" s="109">
        <v>0</v>
      </c>
      <c r="E194" s="109">
        <v>0</v>
      </c>
      <c r="F194" s="109">
        <v>0</v>
      </c>
    </row>
    <row r="195" spans="1:6" ht="20.100000000000001" customHeight="1">
      <c r="A195" s="152" t="s">
        <v>188</v>
      </c>
      <c r="B195" s="109">
        <v>233.11544000000001</v>
      </c>
      <c r="C195" s="109">
        <v>0</v>
      </c>
      <c r="D195" s="109">
        <v>0</v>
      </c>
      <c r="E195" s="109">
        <v>0</v>
      </c>
      <c r="F195" s="109">
        <v>233.11544000000001</v>
      </c>
    </row>
    <row r="196" spans="1:6" ht="20.100000000000001" customHeight="1" thickBot="1">
      <c r="A196" s="738" t="s">
        <v>189</v>
      </c>
      <c r="B196" s="109">
        <v>0</v>
      </c>
      <c r="C196" s="109">
        <v>0</v>
      </c>
      <c r="D196" s="109">
        <v>0</v>
      </c>
      <c r="E196" s="109">
        <v>0</v>
      </c>
      <c r="F196" s="109">
        <v>0</v>
      </c>
    </row>
    <row r="197" spans="1:6" ht="20.100000000000001" customHeight="1" thickTop="1" thickBot="1">
      <c r="A197" s="734" t="s">
        <v>190</v>
      </c>
      <c r="B197" s="108">
        <v>2643792.1826599999</v>
      </c>
      <c r="C197" s="108">
        <v>10402536.65841</v>
      </c>
      <c r="D197" s="108">
        <v>434.32601</v>
      </c>
      <c r="E197" s="108">
        <v>729.70818999999995</v>
      </c>
      <c r="F197" s="108">
        <v>13047492.87527</v>
      </c>
    </row>
    <row r="198" spans="1:6" ht="20.100000000000001" customHeight="1" thickTop="1">
      <c r="A198" s="738" t="s">
        <v>191</v>
      </c>
      <c r="B198" s="109">
        <v>114955.64448999999</v>
      </c>
      <c r="C198" s="109">
        <v>29.305919999999997</v>
      </c>
      <c r="D198" s="109">
        <v>0</v>
      </c>
      <c r="E198" s="109">
        <v>0</v>
      </c>
      <c r="F198" s="109">
        <v>114984.95040999999</v>
      </c>
    </row>
    <row r="199" spans="1:6" ht="20.100000000000001" customHeight="1">
      <c r="A199" s="152" t="s">
        <v>192</v>
      </c>
      <c r="B199" s="109">
        <v>0</v>
      </c>
      <c r="C199" s="109">
        <v>0</v>
      </c>
      <c r="D199" s="109">
        <v>0</v>
      </c>
      <c r="E199" s="109">
        <v>0</v>
      </c>
      <c r="F199" s="109">
        <v>0</v>
      </c>
    </row>
    <row r="200" spans="1:6" ht="20.100000000000001" customHeight="1">
      <c r="A200" s="152" t="s">
        <v>193</v>
      </c>
      <c r="B200" s="109">
        <v>0</v>
      </c>
      <c r="C200" s="109">
        <v>0</v>
      </c>
      <c r="D200" s="109">
        <v>0</v>
      </c>
      <c r="E200" s="109">
        <v>0</v>
      </c>
      <c r="F200" s="109">
        <v>0</v>
      </c>
    </row>
    <row r="201" spans="1:6" ht="20.100000000000001" customHeight="1">
      <c r="A201" s="152" t="s">
        <v>194</v>
      </c>
      <c r="B201" s="109">
        <v>114955.64448999999</v>
      </c>
      <c r="C201" s="109">
        <v>29.305919999999997</v>
      </c>
      <c r="D201" s="109">
        <v>0</v>
      </c>
      <c r="E201" s="109">
        <v>0</v>
      </c>
      <c r="F201" s="109">
        <v>114984.95040999999</v>
      </c>
    </row>
    <row r="202" spans="1:6" ht="20.100000000000001" customHeight="1">
      <c r="A202" s="738" t="s">
        <v>195</v>
      </c>
      <c r="B202" s="109">
        <v>10429.692150000001</v>
      </c>
      <c r="C202" s="109">
        <v>0</v>
      </c>
      <c r="D202" s="109">
        <v>0</v>
      </c>
      <c r="E202" s="109">
        <v>0</v>
      </c>
      <c r="F202" s="109">
        <v>10429.692150000001</v>
      </c>
    </row>
    <row r="203" spans="1:6" ht="20.100000000000001" customHeight="1">
      <c r="A203" s="152" t="s">
        <v>196</v>
      </c>
      <c r="B203" s="109">
        <v>0</v>
      </c>
      <c r="C203" s="109">
        <v>0</v>
      </c>
      <c r="D203" s="109">
        <v>0</v>
      </c>
      <c r="E203" s="109">
        <v>0</v>
      </c>
      <c r="F203" s="109">
        <v>0</v>
      </c>
    </row>
    <row r="204" spans="1:6" ht="20.100000000000001" customHeight="1">
      <c r="A204" s="152" t="s">
        <v>197</v>
      </c>
      <c r="B204" s="109">
        <v>10429.692150000001</v>
      </c>
      <c r="C204" s="109">
        <v>0</v>
      </c>
      <c r="D204" s="109">
        <v>0</v>
      </c>
      <c r="E204" s="109">
        <v>0</v>
      </c>
      <c r="F204" s="109">
        <v>10429.692150000001</v>
      </c>
    </row>
    <row r="205" spans="1:6" ht="20.100000000000001" customHeight="1">
      <c r="A205" s="152" t="s">
        <v>198</v>
      </c>
      <c r="B205" s="109">
        <v>0</v>
      </c>
      <c r="C205" s="109">
        <v>0</v>
      </c>
      <c r="D205" s="109">
        <v>0</v>
      </c>
      <c r="E205" s="109">
        <v>0</v>
      </c>
      <c r="F205" s="109">
        <v>0</v>
      </c>
    </row>
    <row r="206" spans="1:6" ht="20.100000000000001" customHeight="1">
      <c r="A206" s="735" t="s">
        <v>199</v>
      </c>
      <c r="B206" s="109">
        <v>0</v>
      </c>
      <c r="C206" s="109">
        <v>0</v>
      </c>
      <c r="D206" s="109">
        <v>0</v>
      </c>
      <c r="E206" s="109">
        <v>0</v>
      </c>
      <c r="F206" s="109">
        <v>0</v>
      </c>
    </row>
    <row r="207" spans="1:6" ht="20.100000000000001" customHeight="1">
      <c r="A207" s="152" t="s">
        <v>200</v>
      </c>
      <c r="B207" s="109">
        <v>0</v>
      </c>
      <c r="C207" s="109">
        <v>0</v>
      </c>
      <c r="D207" s="109">
        <v>0</v>
      </c>
      <c r="E207" s="109">
        <v>0</v>
      </c>
      <c r="F207" s="109">
        <v>0</v>
      </c>
    </row>
    <row r="208" spans="1:6" ht="20.100000000000001" customHeight="1">
      <c r="A208" s="738" t="s">
        <v>201</v>
      </c>
      <c r="B208" s="109">
        <v>0</v>
      </c>
      <c r="C208" s="109">
        <v>0</v>
      </c>
      <c r="D208" s="109">
        <v>0</v>
      </c>
      <c r="E208" s="109">
        <v>0</v>
      </c>
      <c r="F208" s="109">
        <v>0</v>
      </c>
    </row>
    <row r="209" spans="1:6" ht="20.100000000000001" customHeight="1">
      <c r="A209" s="152" t="s">
        <v>202</v>
      </c>
      <c r="B209" s="109">
        <v>0</v>
      </c>
      <c r="C209" s="109">
        <v>0</v>
      </c>
      <c r="D209" s="109">
        <v>0</v>
      </c>
      <c r="E209" s="109">
        <v>0</v>
      </c>
      <c r="F209" s="109">
        <v>0</v>
      </c>
    </row>
    <row r="210" spans="1:6" ht="20.100000000000001" customHeight="1">
      <c r="A210" s="152" t="s">
        <v>203</v>
      </c>
      <c r="B210" s="109">
        <v>0</v>
      </c>
      <c r="C210" s="109">
        <v>0</v>
      </c>
      <c r="D210" s="109">
        <v>0</v>
      </c>
      <c r="E210" s="109">
        <v>0</v>
      </c>
      <c r="F210" s="109">
        <v>0</v>
      </c>
    </row>
    <row r="211" spans="1:6" ht="20.100000000000001" customHeight="1">
      <c r="A211" s="738" t="s">
        <v>204</v>
      </c>
      <c r="B211" s="109">
        <v>0</v>
      </c>
      <c r="C211" s="109">
        <v>0</v>
      </c>
      <c r="D211" s="109">
        <v>0</v>
      </c>
      <c r="E211" s="109">
        <v>0</v>
      </c>
      <c r="F211" s="109">
        <v>0</v>
      </c>
    </row>
    <row r="212" spans="1:6" ht="20.100000000000001" customHeight="1">
      <c r="A212" s="152" t="s">
        <v>205</v>
      </c>
      <c r="B212" s="109">
        <v>0</v>
      </c>
      <c r="C212" s="109">
        <v>0</v>
      </c>
      <c r="D212" s="109">
        <v>0</v>
      </c>
      <c r="E212" s="109">
        <v>0</v>
      </c>
      <c r="F212" s="109">
        <v>0</v>
      </c>
    </row>
    <row r="213" spans="1:6" ht="20.100000000000001" customHeight="1">
      <c r="A213" s="152" t="s">
        <v>206</v>
      </c>
      <c r="B213" s="109">
        <v>0</v>
      </c>
      <c r="C213" s="109">
        <v>0</v>
      </c>
      <c r="D213" s="109">
        <v>0</v>
      </c>
      <c r="E213" s="109">
        <v>0</v>
      </c>
      <c r="F213" s="109">
        <v>0</v>
      </c>
    </row>
    <row r="214" spans="1:6" ht="20.100000000000001" customHeight="1">
      <c r="A214" s="738" t="s">
        <v>207</v>
      </c>
      <c r="B214" s="109">
        <v>1567454.4545799999</v>
      </c>
      <c r="C214" s="109">
        <v>8737065.1219699997</v>
      </c>
      <c r="D214" s="109">
        <v>0</v>
      </c>
      <c r="E214" s="109">
        <v>729.70818999999995</v>
      </c>
      <c r="F214" s="109">
        <v>10305249.284739999</v>
      </c>
    </row>
    <row r="215" spans="1:6" ht="20.100000000000001" customHeight="1">
      <c r="A215" s="152" t="s">
        <v>208</v>
      </c>
      <c r="B215" s="109">
        <v>871124.75021000009</v>
      </c>
      <c r="C215" s="109">
        <v>8118562.0241899993</v>
      </c>
      <c r="D215" s="109">
        <v>0</v>
      </c>
      <c r="E215" s="109">
        <v>729.70818999999995</v>
      </c>
      <c r="F215" s="109">
        <v>8990416.4825900011</v>
      </c>
    </row>
    <row r="216" spans="1:6" ht="20.100000000000001" customHeight="1">
      <c r="A216" s="152" t="s">
        <v>209</v>
      </c>
      <c r="B216" s="109">
        <v>0</v>
      </c>
      <c r="C216" s="109">
        <v>0</v>
      </c>
      <c r="D216" s="109">
        <v>0</v>
      </c>
      <c r="E216" s="109">
        <v>0</v>
      </c>
      <c r="F216" s="109">
        <v>0</v>
      </c>
    </row>
    <row r="217" spans="1:6" ht="20.100000000000001" customHeight="1">
      <c r="A217" s="152" t="s">
        <v>210</v>
      </c>
      <c r="B217" s="109">
        <v>480493.12022000004</v>
      </c>
      <c r="C217" s="109">
        <v>581313.30622000003</v>
      </c>
      <c r="D217" s="109">
        <v>0</v>
      </c>
      <c r="E217" s="109">
        <v>0</v>
      </c>
      <c r="F217" s="109">
        <v>1061806.4264400001</v>
      </c>
    </row>
    <row r="218" spans="1:6" ht="20.100000000000001" customHeight="1">
      <c r="A218" s="152" t="s">
        <v>211</v>
      </c>
      <c r="B218" s="109">
        <v>4116</v>
      </c>
      <c r="C218" s="109">
        <v>583.1</v>
      </c>
      <c r="D218" s="109">
        <v>0</v>
      </c>
      <c r="E218" s="109">
        <v>0</v>
      </c>
      <c r="F218" s="109">
        <v>4699.1000000000004</v>
      </c>
    </row>
    <row r="219" spans="1:6" ht="20.100000000000001" customHeight="1">
      <c r="A219" s="152" t="s">
        <v>212</v>
      </c>
      <c r="B219" s="109">
        <v>60113.837229999997</v>
      </c>
      <c r="C219" s="109">
        <v>19408.861219999999</v>
      </c>
      <c r="D219" s="109">
        <v>0</v>
      </c>
      <c r="E219" s="109">
        <v>0</v>
      </c>
      <c r="F219" s="109">
        <v>79522.698449999996</v>
      </c>
    </row>
    <row r="220" spans="1:6" ht="20.100000000000001" customHeight="1">
      <c r="A220" s="152" t="s">
        <v>213</v>
      </c>
      <c r="B220" s="109">
        <v>71.529380000000003</v>
      </c>
      <c r="C220" s="109">
        <v>588.53085999999996</v>
      </c>
      <c r="D220" s="109">
        <v>0</v>
      </c>
      <c r="E220" s="109">
        <v>0</v>
      </c>
      <c r="F220" s="109">
        <v>660.06024000000002</v>
      </c>
    </row>
    <row r="221" spans="1:6" ht="20.100000000000001" customHeight="1">
      <c r="A221" s="152" t="s">
        <v>214</v>
      </c>
      <c r="B221" s="109">
        <v>0</v>
      </c>
      <c r="C221" s="109">
        <v>0</v>
      </c>
      <c r="D221" s="109">
        <v>0</v>
      </c>
      <c r="E221" s="109">
        <v>0</v>
      </c>
      <c r="F221" s="109">
        <v>0</v>
      </c>
    </row>
    <row r="222" spans="1:6" ht="20.100000000000001" customHeight="1">
      <c r="A222" s="152" t="s">
        <v>215</v>
      </c>
      <c r="B222" s="109">
        <v>0</v>
      </c>
      <c r="C222" s="109">
        <v>0</v>
      </c>
      <c r="D222" s="109">
        <v>0</v>
      </c>
      <c r="E222" s="109">
        <v>0</v>
      </c>
      <c r="F222" s="109">
        <v>0</v>
      </c>
    </row>
    <row r="223" spans="1:6" ht="20.100000000000001" customHeight="1">
      <c r="A223" s="152" t="s">
        <v>216</v>
      </c>
      <c r="B223" s="109">
        <v>151535.21753999998</v>
      </c>
      <c r="C223" s="109">
        <v>16609.299480000001</v>
      </c>
      <c r="D223" s="109">
        <v>0</v>
      </c>
      <c r="E223" s="109">
        <v>0</v>
      </c>
      <c r="F223" s="109">
        <v>168144.51702</v>
      </c>
    </row>
    <row r="224" spans="1:6" ht="20.100000000000001" customHeight="1">
      <c r="A224" s="738" t="s">
        <v>217</v>
      </c>
      <c r="B224" s="109">
        <v>950952.39144000004</v>
      </c>
      <c r="C224" s="109">
        <v>1665442.23052</v>
      </c>
      <c r="D224" s="109">
        <v>434.32601</v>
      </c>
      <c r="E224" s="109">
        <v>0</v>
      </c>
      <c r="F224" s="109">
        <v>2616828.9479699996</v>
      </c>
    </row>
    <row r="225" spans="1:6" ht="20.100000000000001" customHeight="1">
      <c r="A225" s="152" t="s">
        <v>218</v>
      </c>
      <c r="B225" s="109">
        <v>813277.99202000001</v>
      </c>
      <c r="C225" s="109">
        <v>881987.74034999998</v>
      </c>
      <c r="D225" s="109">
        <v>0</v>
      </c>
      <c r="E225" s="109">
        <v>0</v>
      </c>
      <c r="F225" s="109">
        <v>1695265.7323699999</v>
      </c>
    </row>
    <row r="226" spans="1:6" ht="20.100000000000001" customHeight="1">
      <c r="A226" s="152" t="s">
        <v>219</v>
      </c>
      <c r="B226" s="109">
        <v>0</v>
      </c>
      <c r="C226" s="109">
        <v>172473.3333</v>
      </c>
      <c r="D226" s="109">
        <v>0</v>
      </c>
      <c r="E226" s="109">
        <v>0</v>
      </c>
      <c r="F226" s="109">
        <v>172473.3333</v>
      </c>
    </row>
    <row r="227" spans="1:6" ht="20.100000000000001" customHeight="1">
      <c r="A227" s="152" t="s">
        <v>220</v>
      </c>
      <c r="B227" s="109">
        <v>107707.68376999999</v>
      </c>
      <c r="C227" s="109">
        <v>92573.447690000001</v>
      </c>
      <c r="D227" s="109">
        <v>434.32601</v>
      </c>
      <c r="E227" s="109">
        <v>0</v>
      </c>
      <c r="F227" s="109">
        <v>200715.45746999999</v>
      </c>
    </row>
    <row r="228" spans="1:6" ht="20.100000000000001" customHeight="1">
      <c r="A228" s="152" t="s">
        <v>221</v>
      </c>
      <c r="B228" s="109">
        <v>13182.847890000001</v>
      </c>
      <c r="C228" s="109">
        <v>4404.5863200000003</v>
      </c>
      <c r="D228" s="109">
        <v>0</v>
      </c>
      <c r="E228" s="109">
        <v>0</v>
      </c>
      <c r="F228" s="109">
        <v>17587.434209999999</v>
      </c>
    </row>
    <row r="229" spans="1:6" ht="20.100000000000001" customHeight="1">
      <c r="A229" s="152" t="s">
        <v>222</v>
      </c>
      <c r="B229" s="109">
        <v>0</v>
      </c>
      <c r="C229" s="109">
        <v>0</v>
      </c>
      <c r="D229" s="109">
        <v>0</v>
      </c>
      <c r="E229" s="109">
        <v>0</v>
      </c>
      <c r="F229" s="109">
        <v>0</v>
      </c>
    </row>
    <row r="230" spans="1:6" ht="20.100000000000001" customHeight="1">
      <c r="A230" s="152" t="s">
        <v>223</v>
      </c>
      <c r="B230" s="109">
        <v>16783.867760000001</v>
      </c>
      <c r="C230" s="109">
        <v>514003.12286</v>
      </c>
      <c r="D230" s="109">
        <v>0</v>
      </c>
      <c r="E230" s="109">
        <v>0</v>
      </c>
      <c r="F230" s="109">
        <v>530786.99062000006</v>
      </c>
    </row>
    <row r="231" spans="1:6" ht="20.100000000000001" customHeight="1">
      <c r="A231" s="152" t="s">
        <v>224</v>
      </c>
      <c r="B231" s="109">
        <v>0</v>
      </c>
      <c r="C231" s="109">
        <v>0</v>
      </c>
      <c r="D231" s="109">
        <v>0</v>
      </c>
      <c r="E231" s="109">
        <v>0</v>
      </c>
      <c r="F231" s="109">
        <v>0</v>
      </c>
    </row>
    <row r="232" spans="1:6" ht="20.100000000000001" customHeight="1">
      <c r="A232" s="738" t="s">
        <v>225</v>
      </c>
      <c r="B232" s="109">
        <v>0</v>
      </c>
      <c r="C232" s="109">
        <v>0</v>
      </c>
      <c r="D232" s="109">
        <v>0</v>
      </c>
      <c r="E232" s="109">
        <v>0</v>
      </c>
      <c r="F232" s="109">
        <v>0</v>
      </c>
    </row>
    <row r="233" spans="1:6" ht="20.100000000000001" customHeight="1">
      <c r="A233" s="152" t="s">
        <v>226</v>
      </c>
      <c r="B233" s="109">
        <v>0</v>
      </c>
      <c r="C233" s="109">
        <v>0</v>
      </c>
      <c r="D233" s="109">
        <v>0</v>
      </c>
      <c r="E233" s="109">
        <v>0</v>
      </c>
      <c r="F233" s="109">
        <v>0</v>
      </c>
    </row>
    <row r="234" spans="1:6" ht="20.100000000000001" customHeight="1">
      <c r="A234" s="152" t="s">
        <v>227</v>
      </c>
      <c r="B234" s="109">
        <v>0</v>
      </c>
      <c r="C234" s="109">
        <v>0</v>
      </c>
      <c r="D234" s="109">
        <v>0</v>
      </c>
      <c r="E234" s="109">
        <v>0</v>
      </c>
      <c r="F234" s="109">
        <v>0</v>
      </c>
    </row>
    <row r="235" spans="1:6" ht="20.100000000000001" customHeight="1">
      <c r="A235" s="738" t="s">
        <v>228</v>
      </c>
      <c r="B235" s="109">
        <v>0</v>
      </c>
      <c r="C235" s="109">
        <v>0</v>
      </c>
      <c r="D235" s="109">
        <v>0</v>
      </c>
      <c r="E235" s="109">
        <v>0</v>
      </c>
      <c r="F235" s="109">
        <v>0</v>
      </c>
    </row>
    <row r="236" spans="1:6" ht="20.100000000000001" customHeight="1">
      <c r="A236" s="152" t="s">
        <v>229</v>
      </c>
      <c r="B236" s="109">
        <v>0</v>
      </c>
      <c r="C236" s="109">
        <v>0</v>
      </c>
      <c r="D236" s="109">
        <v>0</v>
      </c>
      <c r="E236" s="109">
        <v>0</v>
      </c>
      <c r="F236" s="109">
        <v>0</v>
      </c>
    </row>
    <row r="237" spans="1:6" ht="20.100000000000001" customHeight="1">
      <c r="A237" s="152" t="s">
        <v>227</v>
      </c>
      <c r="B237" s="732">
        <v>0</v>
      </c>
      <c r="C237" s="732">
        <v>0</v>
      </c>
      <c r="D237" s="732">
        <v>0</v>
      </c>
      <c r="E237" s="732">
        <v>0</v>
      </c>
      <c r="F237" s="732">
        <v>0</v>
      </c>
    </row>
    <row r="238" spans="1:6" ht="20.100000000000001" customHeight="1">
      <c r="A238" s="738" t="s">
        <v>230</v>
      </c>
      <c r="B238" s="743">
        <v>0</v>
      </c>
      <c r="C238" s="743">
        <v>0</v>
      </c>
      <c r="D238" s="743">
        <v>0</v>
      </c>
      <c r="E238" s="743">
        <v>0</v>
      </c>
      <c r="F238" s="743">
        <v>0</v>
      </c>
    </row>
    <row r="239" spans="1:6" ht="20.100000000000001" customHeight="1" thickBot="1">
      <c r="A239" s="738" t="s">
        <v>231</v>
      </c>
      <c r="B239" s="744">
        <v>0</v>
      </c>
      <c r="C239" s="744">
        <v>0</v>
      </c>
      <c r="D239" s="744">
        <v>0</v>
      </c>
      <c r="E239" s="744">
        <v>0</v>
      </c>
      <c r="F239" s="744">
        <v>0</v>
      </c>
    </row>
    <row r="240" spans="1:6" ht="20.100000000000001" customHeight="1" thickTop="1" thickBot="1">
      <c r="A240" s="95" t="s">
        <v>232</v>
      </c>
      <c r="B240" s="108">
        <v>813121.62280999997</v>
      </c>
      <c r="C240" s="108">
        <v>103170.3311</v>
      </c>
      <c r="D240" s="108">
        <v>0</v>
      </c>
      <c r="E240" s="108">
        <v>37.68224</v>
      </c>
      <c r="F240" s="108">
        <v>916329.63614999992</v>
      </c>
    </row>
    <row r="241" spans="1:6" ht="20.100000000000001" customHeight="1" thickTop="1">
      <c r="A241" s="96" t="s">
        <v>233</v>
      </c>
      <c r="B241" s="109">
        <v>1.7318099999999998</v>
      </c>
      <c r="C241" s="109">
        <v>0.79796</v>
      </c>
      <c r="D241" s="109">
        <v>0</v>
      </c>
      <c r="E241" s="109">
        <v>0</v>
      </c>
      <c r="F241" s="109">
        <v>2.5297700000000001</v>
      </c>
    </row>
    <row r="242" spans="1:6" ht="20.100000000000001" customHeight="1">
      <c r="A242" s="96" t="s">
        <v>234</v>
      </c>
      <c r="B242" s="109">
        <v>13130.315869999999</v>
      </c>
      <c r="C242" s="109">
        <v>3280.0137999999997</v>
      </c>
      <c r="D242" s="109">
        <v>0</v>
      </c>
      <c r="E242" s="109">
        <v>-0.51549999999999996</v>
      </c>
      <c r="F242" s="109">
        <v>16409.814170000001</v>
      </c>
    </row>
    <row r="243" spans="1:6" ht="20.100000000000001" customHeight="1">
      <c r="A243" s="96" t="s">
        <v>235</v>
      </c>
      <c r="B243" s="109">
        <v>784674.80264999997</v>
      </c>
      <c r="C243" s="109">
        <v>95282.075989999998</v>
      </c>
      <c r="D243" s="109">
        <v>0</v>
      </c>
      <c r="E243" s="109">
        <v>27.779509999999998</v>
      </c>
      <c r="F243" s="109">
        <v>879984.65815000003</v>
      </c>
    </row>
    <row r="244" spans="1:6" ht="20.100000000000001" customHeight="1">
      <c r="A244" s="96" t="s">
        <v>236</v>
      </c>
      <c r="B244" s="109">
        <v>5667.6325500000003</v>
      </c>
      <c r="C244" s="109">
        <v>2899.0212900000001</v>
      </c>
      <c r="D244" s="109">
        <v>0</v>
      </c>
      <c r="E244" s="109">
        <v>0</v>
      </c>
      <c r="F244" s="109">
        <v>8566.653839999999</v>
      </c>
    </row>
    <row r="245" spans="1:6" ht="20.100000000000001" customHeight="1">
      <c r="A245" s="96" t="s">
        <v>237</v>
      </c>
      <c r="B245" s="109">
        <v>4386.9035999999996</v>
      </c>
      <c r="C245" s="109">
        <v>546.46415999999999</v>
      </c>
      <c r="D245" s="109">
        <v>0</v>
      </c>
      <c r="E245" s="109">
        <v>0.29098000000000002</v>
      </c>
      <c r="F245" s="109">
        <v>4933.6587399999999</v>
      </c>
    </row>
    <row r="246" spans="1:6" ht="20.100000000000001" customHeight="1">
      <c r="A246" s="96" t="s">
        <v>238</v>
      </c>
      <c r="B246" s="109">
        <v>221.01767999999998</v>
      </c>
      <c r="C246" s="109">
        <v>39.595730000000003</v>
      </c>
      <c r="D246" s="109">
        <v>0</v>
      </c>
      <c r="E246" s="109">
        <v>0</v>
      </c>
      <c r="F246" s="109">
        <v>260.61340999999999</v>
      </c>
    </row>
    <row r="247" spans="1:6" ht="20.100000000000001" customHeight="1">
      <c r="A247" s="96" t="s">
        <v>239</v>
      </c>
      <c r="B247" s="109">
        <v>1426.2709499999999</v>
      </c>
      <c r="C247" s="109">
        <v>463.74932000000001</v>
      </c>
      <c r="D247" s="109">
        <v>0</v>
      </c>
      <c r="E247" s="109">
        <v>0</v>
      </c>
      <c r="F247" s="109">
        <v>1890.02027</v>
      </c>
    </row>
    <row r="248" spans="1:6" ht="20.100000000000001" customHeight="1">
      <c r="A248" s="96" t="s">
        <v>240</v>
      </c>
      <c r="B248" s="109">
        <v>33.550629999999998</v>
      </c>
      <c r="C248" s="109">
        <v>18.343709999999998</v>
      </c>
      <c r="D248" s="109">
        <v>0</v>
      </c>
      <c r="E248" s="109">
        <v>0</v>
      </c>
      <c r="F248" s="109">
        <v>51.89434</v>
      </c>
    </row>
    <row r="249" spans="1:6" ht="20.100000000000001" customHeight="1">
      <c r="A249" s="96" t="s">
        <v>241</v>
      </c>
      <c r="B249" s="109">
        <v>1.6885399999999999</v>
      </c>
      <c r="C249" s="109">
        <v>0.60024999999999995</v>
      </c>
      <c r="D249" s="109">
        <v>0</v>
      </c>
      <c r="E249" s="109">
        <v>0</v>
      </c>
      <c r="F249" s="109">
        <v>2.2887900000000001</v>
      </c>
    </row>
    <row r="250" spans="1:6" ht="20.100000000000001" customHeight="1">
      <c r="A250" s="96" t="s">
        <v>242</v>
      </c>
      <c r="B250" s="109">
        <v>665.83758</v>
      </c>
      <c r="C250" s="109">
        <v>90.303049999999999</v>
      </c>
      <c r="D250" s="109">
        <v>0</v>
      </c>
      <c r="E250" s="109">
        <v>0</v>
      </c>
      <c r="F250" s="109">
        <v>756.14062999999999</v>
      </c>
    </row>
    <row r="251" spans="1:6" ht="20.100000000000001" customHeight="1" thickBot="1">
      <c r="A251" s="96" t="s">
        <v>243</v>
      </c>
      <c r="B251" s="109">
        <v>2911.87095</v>
      </c>
      <c r="C251" s="109">
        <v>549.36583999999993</v>
      </c>
      <c r="D251" s="109">
        <v>0</v>
      </c>
      <c r="E251" s="109">
        <v>10.12725</v>
      </c>
      <c r="F251" s="109">
        <v>3471.3640399999999</v>
      </c>
    </row>
    <row r="252" spans="1:6" ht="20.100000000000001" customHeight="1" thickTop="1" thickBot="1">
      <c r="A252" s="95" t="s">
        <v>244</v>
      </c>
      <c r="B252" s="108">
        <v>-156293.49031999998</v>
      </c>
      <c r="C252" s="108">
        <v>-31425.438040000001</v>
      </c>
      <c r="D252" s="108">
        <v>0</v>
      </c>
      <c r="E252" s="108">
        <v>-0.26616000000000001</v>
      </c>
      <c r="F252" s="108">
        <v>-187719.19452000002</v>
      </c>
    </row>
    <row r="253" spans="1:6" ht="20.100000000000001" customHeight="1" thickTop="1">
      <c r="A253" s="96" t="s">
        <v>245</v>
      </c>
      <c r="B253" s="109">
        <v>-134685.92993000001</v>
      </c>
      <c r="C253" s="109">
        <v>-13355.483630000001</v>
      </c>
      <c r="D253" s="109">
        <v>0</v>
      </c>
      <c r="E253" s="109">
        <v>-0.26616000000000001</v>
      </c>
      <c r="F253" s="109">
        <v>-148041.67971999999</v>
      </c>
    </row>
    <row r="254" spans="1:6" ht="20.100000000000001" customHeight="1">
      <c r="A254" s="96" t="s">
        <v>246</v>
      </c>
      <c r="B254" s="109">
        <v>0</v>
      </c>
      <c r="C254" s="109">
        <v>0</v>
      </c>
      <c r="D254" s="109">
        <v>0</v>
      </c>
      <c r="E254" s="109">
        <v>0</v>
      </c>
      <c r="F254" s="109">
        <v>0</v>
      </c>
    </row>
    <row r="255" spans="1:6" ht="20.100000000000001" customHeight="1">
      <c r="A255" s="96" t="s">
        <v>247</v>
      </c>
      <c r="B255" s="109">
        <v>-14905.729589999999</v>
      </c>
      <c r="C255" s="109">
        <v>-9412.4114000000009</v>
      </c>
      <c r="D255" s="109">
        <v>0</v>
      </c>
      <c r="E255" s="109">
        <v>0</v>
      </c>
      <c r="F255" s="109">
        <v>-24318.14099</v>
      </c>
    </row>
    <row r="256" spans="1:6" ht="20.100000000000001" customHeight="1">
      <c r="A256" s="96" t="s">
        <v>248</v>
      </c>
      <c r="B256" s="109">
        <v>-2373.6279399999999</v>
      </c>
      <c r="C256" s="109">
        <v>-515.53054999999995</v>
      </c>
      <c r="D256" s="109">
        <v>0</v>
      </c>
      <c r="E256" s="109">
        <v>0</v>
      </c>
      <c r="F256" s="109">
        <v>-2889.1584900000003</v>
      </c>
    </row>
    <row r="257" spans="1:6" ht="20.100000000000001" customHeight="1">
      <c r="A257" s="96" t="s">
        <v>249</v>
      </c>
      <c r="B257" s="109">
        <v>0</v>
      </c>
      <c r="C257" s="109">
        <v>-8011.9077800000005</v>
      </c>
      <c r="D257" s="109">
        <v>0</v>
      </c>
      <c r="E257" s="109">
        <v>0</v>
      </c>
      <c r="F257" s="109">
        <v>-8011.9077800000005</v>
      </c>
    </row>
    <row r="258" spans="1:6" ht="20.100000000000001" customHeight="1">
      <c r="A258" s="97" t="s">
        <v>250</v>
      </c>
      <c r="B258" s="109">
        <v>-2665.0757000000003</v>
      </c>
      <c r="C258" s="109">
        <v>-128.87278000000001</v>
      </c>
      <c r="D258" s="109">
        <v>0</v>
      </c>
      <c r="E258" s="109">
        <v>0</v>
      </c>
      <c r="F258" s="109">
        <v>-2793.94848</v>
      </c>
    </row>
    <row r="259" spans="1:6" ht="20.100000000000001" customHeight="1" thickBot="1">
      <c r="A259" s="96" t="s">
        <v>251</v>
      </c>
      <c r="B259" s="109">
        <v>-1663.12716</v>
      </c>
      <c r="C259" s="109">
        <v>-1.2319</v>
      </c>
      <c r="D259" s="109">
        <v>0</v>
      </c>
      <c r="E259" s="109">
        <v>0</v>
      </c>
      <c r="F259" s="109">
        <v>-1664.35906</v>
      </c>
    </row>
    <row r="260" spans="1:6" ht="20.100000000000001" customHeight="1" thickTop="1" thickBot="1">
      <c r="A260" s="98" t="s">
        <v>252</v>
      </c>
      <c r="B260" s="110">
        <v>656828.13248999999</v>
      </c>
      <c r="C260" s="110">
        <v>71744.893060000002</v>
      </c>
      <c r="D260" s="110">
        <v>0</v>
      </c>
      <c r="E260" s="110">
        <v>37.416080000000001</v>
      </c>
      <c r="F260" s="110">
        <v>728610.44163000002</v>
      </c>
    </row>
    <row r="261" spans="1:6" ht="20.100000000000001" customHeight="1" thickTop="1" thickBot="1">
      <c r="A261" s="99" t="s">
        <v>253</v>
      </c>
      <c r="B261" s="108">
        <v>50625.614159999997</v>
      </c>
      <c r="C261" s="108">
        <v>7656.0580599999994</v>
      </c>
      <c r="D261" s="108">
        <v>0</v>
      </c>
      <c r="E261" s="108">
        <v>2.5999999999999999E-3</v>
      </c>
      <c r="F261" s="108">
        <v>58281.67482</v>
      </c>
    </row>
    <row r="262" spans="1:6" ht="20.100000000000001" customHeight="1" thickTop="1">
      <c r="A262" s="96" t="s">
        <v>254</v>
      </c>
      <c r="B262" s="109">
        <v>30484.640890000002</v>
      </c>
      <c r="C262" s="109">
        <v>4404.1637599999995</v>
      </c>
      <c r="D262" s="109">
        <v>0</v>
      </c>
      <c r="E262" s="109">
        <v>2.5999999999999999E-3</v>
      </c>
      <c r="F262" s="109">
        <v>34888.807249999998</v>
      </c>
    </row>
    <row r="263" spans="1:6" ht="20.100000000000001" customHeight="1">
      <c r="A263" s="96" t="s">
        <v>255</v>
      </c>
      <c r="B263" s="109">
        <v>11643.571830000001</v>
      </c>
      <c r="C263" s="109">
        <v>2283.7308199999998</v>
      </c>
      <c r="D263" s="109">
        <v>0</v>
      </c>
      <c r="E263" s="109">
        <v>0</v>
      </c>
      <c r="F263" s="109">
        <v>13927.30265</v>
      </c>
    </row>
    <row r="264" spans="1:6" ht="20.100000000000001" customHeight="1">
      <c r="A264" s="96" t="s">
        <v>256</v>
      </c>
      <c r="B264" s="109">
        <v>1124.2480600000001</v>
      </c>
      <c r="C264" s="109">
        <v>408.16759999999999</v>
      </c>
      <c r="D264" s="109">
        <v>0</v>
      </c>
      <c r="E264" s="109">
        <v>0</v>
      </c>
      <c r="F264" s="109">
        <v>1532.4156599999999</v>
      </c>
    </row>
    <row r="265" spans="1:6" ht="20.100000000000001" customHeight="1">
      <c r="A265" s="96" t="s">
        <v>257</v>
      </c>
      <c r="B265" s="109">
        <v>460.75646999999998</v>
      </c>
      <c r="C265" s="109">
        <v>0</v>
      </c>
      <c r="D265" s="109">
        <v>0</v>
      </c>
      <c r="E265" s="109">
        <v>0</v>
      </c>
      <c r="F265" s="109">
        <v>460.75646999999998</v>
      </c>
    </row>
    <row r="266" spans="1:6" ht="20.100000000000001" customHeight="1" thickBot="1">
      <c r="A266" s="96" t="s">
        <v>258</v>
      </c>
      <c r="B266" s="109">
        <v>6912.3969100000004</v>
      </c>
      <c r="C266" s="109">
        <v>559.99588000000006</v>
      </c>
      <c r="D266" s="109">
        <v>0</v>
      </c>
      <c r="E266" s="109">
        <v>0</v>
      </c>
      <c r="F266" s="109">
        <v>7472.3927899999999</v>
      </c>
    </row>
    <row r="267" spans="1:6" ht="20.100000000000001" customHeight="1" thickTop="1" thickBot="1">
      <c r="A267" s="100" t="s">
        <v>259</v>
      </c>
      <c r="B267" s="108">
        <v>-19757.780079999997</v>
      </c>
      <c r="C267" s="108">
        <v>-7424.7855399999999</v>
      </c>
      <c r="D267" s="108">
        <v>0</v>
      </c>
      <c r="E267" s="108">
        <v>-2.8300000000000001E-3</v>
      </c>
      <c r="F267" s="108">
        <v>-27182.568449999999</v>
      </c>
    </row>
    <row r="268" spans="1:6" ht="20.100000000000001" customHeight="1" thickTop="1">
      <c r="A268" s="96" t="s">
        <v>254</v>
      </c>
      <c r="B268" s="109">
        <v>-9962.6526099999992</v>
      </c>
      <c r="C268" s="109">
        <v>-5986.9919300000001</v>
      </c>
      <c r="D268" s="109">
        <v>0</v>
      </c>
      <c r="E268" s="109">
        <v>-2.8300000000000001E-3</v>
      </c>
      <c r="F268" s="109">
        <v>-15949.647369999999</v>
      </c>
    </row>
    <row r="269" spans="1:6" ht="20.100000000000001" customHeight="1">
      <c r="A269" s="96" t="s">
        <v>260</v>
      </c>
      <c r="B269" s="109">
        <v>-975.53799000000004</v>
      </c>
      <c r="C269" s="109">
        <v>0</v>
      </c>
      <c r="D269" s="109">
        <v>0</v>
      </c>
      <c r="E269" s="109">
        <v>0</v>
      </c>
      <c r="F269" s="109">
        <v>-975.53799000000004</v>
      </c>
    </row>
    <row r="270" spans="1:6" ht="20.100000000000001" customHeight="1">
      <c r="A270" s="96" t="s">
        <v>261</v>
      </c>
      <c r="B270" s="109">
        <v>0</v>
      </c>
      <c r="C270" s="109">
        <v>0</v>
      </c>
      <c r="D270" s="109">
        <v>0</v>
      </c>
      <c r="E270" s="109">
        <v>0</v>
      </c>
      <c r="F270" s="109">
        <v>0</v>
      </c>
    </row>
    <row r="271" spans="1:6" ht="20.100000000000001" customHeight="1">
      <c r="A271" s="96" t="s">
        <v>262</v>
      </c>
      <c r="B271" s="109">
        <v>0</v>
      </c>
      <c r="C271" s="109">
        <v>0</v>
      </c>
      <c r="D271" s="109">
        <v>0</v>
      </c>
      <c r="E271" s="109">
        <v>0</v>
      </c>
      <c r="F271" s="109">
        <v>0</v>
      </c>
    </row>
    <row r="272" spans="1:6" ht="20.100000000000001" customHeight="1" thickBot="1">
      <c r="A272" s="96" t="s">
        <v>263</v>
      </c>
      <c r="B272" s="109">
        <v>-8819.5894800000005</v>
      </c>
      <c r="C272" s="109">
        <v>-1437.7936100000002</v>
      </c>
      <c r="D272" s="109">
        <v>0</v>
      </c>
      <c r="E272" s="109">
        <v>0</v>
      </c>
      <c r="F272" s="109">
        <v>-10257.383089999999</v>
      </c>
    </row>
    <row r="273" spans="1:6" ht="20.100000000000001" customHeight="1" thickTop="1" thickBot="1">
      <c r="A273" s="95" t="s">
        <v>264</v>
      </c>
      <c r="B273" s="108">
        <v>687695.96657000005</v>
      </c>
      <c r="C273" s="108">
        <v>71976.165580000001</v>
      </c>
      <c r="D273" s="108">
        <v>0</v>
      </c>
      <c r="E273" s="108">
        <v>37.415849999999999</v>
      </c>
      <c r="F273" s="108">
        <v>759709.54799999995</v>
      </c>
    </row>
    <row r="274" spans="1:6" ht="20.100000000000001" customHeight="1" thickTop="1">
      <c r="A274" s="101" t="s">
        <v>265</v>
      </c>
      <c r="B274" s="109">
        <v>95017.086629999991</v>
      </c>
      <c r="C274" s="109">
        <v>47618.097150000001</v>
      </c>
      <c r="D274" s="109">
        <v>8.4489900000000002</v>
      </c>
      <c r="E274" s="109">
        <v>16.343640000000001</v>
      </c>
      <c r="F274" s="109">
        <v>142659.97641</v>
      </c>
    </row>
    <row r="275" spans="1:6" ht="20.100000000000001" customHeight="1">
      <c r="A275" s="96" t="s">
        <v>266</v>
      </c>
      <c r="B275" s="109">
        <v>7950.2859500000004</v>
      </c>
      <c r="C275" s="109">
        <v>5060.5111100000004</v>
      </c>
      <c r="D275" s="109">
        <v>8.4489900000000002</v>
      </c>
      <c r="E275" s="109">
        <v>0</v>
      </c>
      <c r="F275" s="109">
        <v>13019.246050000002</v>
      </c>
    </row>
    <row r="276" spans="1:6" ht="20.100000000000001" customHeight="1">
      <c r="A276" s="96" t="s">
        <v>267</v>
      </c>
      <c r="B276" s="109">
        <v>87065.553830000004</v>
      </c>
      <c r="C276" s="109">
        <v>42557.586040000002</v>
      </c>
      <c r="D276" s="109">
        <v>0</v>
      </c>
      <c r="E276" s="109">
        <v>16.343640000000001</v>
      </c>
      <c r="F276" s="109">
        <v>129639.48351000001</v>
      </c>
    </row>
    <row r="277" spans="1:6" ht="20.100000000000001" customHeight="1">
      <c r="A277" s="96" t="s">
        <v>268</v>
      </c>
      <c r="B277" s="109">
        <v>0</v>
      </c>
      <c r="C277" s="109">
        <v>0</v>
      </c>
      <c r="D277" s="109">
        <v>0</v>
      </c>
      <c r="E277" s="109">
        <v>0</v>
      </c>
      <c r="F277" s="109">
        <v>0</v>
      </c>
    </row>
    <row r="278" spans="1:6" ht="20.100000000000001" customHeight="1">
      <c r="A278" s="96" t="s">
        <v>269</v>
      </c>
      <c r="B278" s="109">
        <v>0</v>
      </c>
      <c r="C278" s="109">
        <v>0</v>
      </c>
      <c r="D278" s="109">
        <v>0</v>
      </c>
      <c r="E278" s="109">
        <v>0</v>
      </c>
      <c r="F278" s="109">
        <v>0</v>
      </c>
    </row>
    <row r="279" spans="1:6" ht="20.100000000000001" customHeight="1">
      <c r="A279" s="96" t="s">
        <v>270</v>
      </c>
      <c r="B279" s="109">
        <v>0</v>
      </c>
      <c r="C279" s="109">
        <v>0</v>
      </c>
      <c r="D279" s="109">
        <v>0</v>
      </c>
      <c r="E279" s="109">
        <v>0</v>
      </c>
      <c r="F279" s="109">
        <v>0</v>
      </c>
    </row>
    <row r="280" spans="1:6" ht="20.100000000000001" customHeight="1">
      <c r="A280" s="96" t="s">
        <v>271</v>
      </c>
      <c r="B280" s="109">
        <v>1.24685</v>
      </c>
      <c r="C280" s="109">
        <v>0</v>
      </c>
      <c r="D280" s="109">
        <v>0</v>
      </c>
      <c r="E280" s="109">
        <v>0</v>
      </c>
      <c r="F280" s="109">
        <v>1.24685</v>
      </c>
    </row>
    <row r="281" spans="1:6" ht="20.100000000000001" customHeight="1">
      <c r="A281" s="101" t="s">
        <v>272</v>
      </c>
      <c r="B281" s="109">
        <v>-163427.66568000001</v>
      </c>
      <c r="C281" s="109">
        <v>-44826.999759999999</v>
      </c>
      <c r="D281" s="109">
        <v>0</v>
      </c>
      <c r="E281" s="109">
        <v>-12.41211</v>
      </c>
      <c r="F281" s="109">
        <v>-208267.07755000002</v>
      </c>
    </row>
    <row r="282" spans="1:6" ht="20.100000000000001" customHeight="1">
      <c r="A282" s="96" t="s">
        <v>273</v>
      </c>
      <c r="B282" s="109">
        <v>-158275.05806000001</v>
      </c>
      <c r="C282" s="109">
        <v>-43672.828259999995</v>
      </c>
      <c r="D282" s="109">
        <v>0</v>
      </c>
      <c r="E282" s="109">
        <v>-12.41211</v>
      </c>
      <c r="F282" s="109">
        <v>-201960.29843</v>
      </c>
    </row>
    <row r="283" spans="1:6" ht="20.100000000000001" customHeight="1">
      <c r="A283" s="96" t="s">
        <v>274</v>
      </c>
      <c r="B283" s="109">
        <v>0</v>
      </c>
      <c r="C283" s="109">
        <v>0</v>
      </c>
      <c r="D283" s="109">
        <v>0</v>
      </c>
      <c r="E283" s="109">
        <v>0</v>
      </c>
      <c r="F283" s="109">
        <v>0</v>
      </c>
    </row>
    <row r="284" spans="1:6" ht="20.100000000000001" customHeight="1">
      <c r="A284" s="96" t="s">
        <v>275</v>
      </c>
      <c r="B284" s="109">
        <v>0</v>
      </c>
      <c r="C284" s="109">
        <v>0</v>
      </c>
      <c r="D284" s="109">
        <v>0</v>
      </c>
      <c r="E284" s="109">
        <v>0</v>
      </c>
      <c r="F284" s="109">
        <v>0</v>
      </c>
    </row>
    <row r="285" spans="1:6" ht="20.100000000000001" customHeight="1">
      <c r="A285" s="97" t="s">
        <v>276</v>
      </c>
      <c r="B285" s="109">
        <v>-5152.4844400000002</v>
      </c>
      <c r="C285" s="109">
        <v>-1154.1714999999999</v>
      </c>
      <c r="D285" s="109">
        <v>0</v>
      </c>
      <c r="E285" s="109">
        <v>0</v>
      </c>
      <c r="F285" s="109">
        <v>-6306.6559400000006</v>
      </c>
    </row>
    <row r="286" spans="1:6" ht="20.100000000000001" customHeight="1">
      <c r="A286" s="97" t="s">
        <v>277</v>
      </c>
      <c r="B286" s="109">
        <v>0</v>
      </c>
      <c r="C286" s="109">
        <v>0</v>
      </c>
      <c r="D286" s="109">
        <v>0</v>
      </c>
      <c r="E286" s="109">
        <v>0</v>
      </c>
      <c r="F286" s="109">
        <v>0</v>
      </c>
    </row>
    <row r="287" spans="1:6" ht="20.100000000000001" customHeight="1" thickBot="1">
      <c r="A287" s="97" t="s">
        <v>278</v>
      </c>
      <c r="B287" s="109">
        <v>-0.12318000000000001</v>
      </c>
      <c r="C287" s="109">
        <v>0</v>
      </c>
      <c r="D287" s="109">
        <v>0</v>
      </c>
      <c r="E287" s="109">
        <v>0</v>
      </c>
      <c r="F287" s="109">
        <v>-0.12318000000000001</v>
      </c>
    </row>
    <row r="288" spans="1:6" ht="20.100000000000001" customHeight="1" thickTop="1" thickBot="1">
      <c r="A288" s="102" t="s">
        <v>279</v>
      </c>
      <c r="B288" s="111">
        <v>619285.38751999999</v>
      </c>
      <c r="C288" s="111">
        <v>74767.262969999996</v>
      </c>
      <c r="D288" s="111">
        <v>8.4489900000000002</v>
      </c>
      <c r="E288" s="111">
        <v>41.347379999999994</v>
      </c>
      <c r="F288" s="111">
        <v>694102.44686000003</v>
      </c>
    </row>
    <row r="289" spans="1:6" ht="20.100000000000001" customHeight="1" thickTop="1" thickBot="1">
      <c r="A289" s="95" t="s">
        <v>280</v>
      </c>
      <c r="B289" s="108">
        <v>-524659.54966999998</v>
      </c>
      <c r="C289" s="108">
        <v>-23069.722249999999</v>
      </c>
      <c r="D289" s="108">
        <v>0</v>
      </c>
      <c r="E289" s="108">
        <v>0</v>
      </c>
      <c r="F289" s="108">
        <v>-547729.27191999997</v>
      </c>
    </row>
    <row r="290" spans="1:6" ht="20.100000000000001" customHeight="1" thickTop="1">
      <c r="A290" s="96" t="s">
        <v>281</v>
      </c>
      <c r="B290" s="109">
        <v>-285306.69964999997</v>
      </c>
      <c r="C290" s="109">
        <v>-88.777160000000009</v>
      </c>
      <c r="D290" s="109">
        <v>0</v>
      </c>
      <c r="E290" s="109">
        <v>0</v>
      </c>
      <c r="F290" s="109">
        <v>-285395.47681000002</v>
      </c>
    </row>
    <row r="291" spans="1:6" ht="20.100000000000001" customHeight="1">
      <c r="A291" s="96" t="s">
        <v>282</v>
      </c>
      <c r="B291" s="109">
        <v>-69091.769249999998</v>
      </c>
      <c r="C291" s="109">
        <v>-2847.40798</v>
      </c>
      <c r="D291" s="109">
        <v>0</v>
      </c>
      <c r="E291" s="109">
        <v>0</v>
      </c>
      <c r="F291" s="109">
        <v>-71939.177230000001</v>
      </c>
    </row>
    <row r="292" spans="1:6" ht="20.100000000000001" customHeight="1">
      <c r="A292" s="96" t="s">
        <v>283</v>
      </c>
      <c r="B292" s="109">
        <v>-1236.23947</v>
      </c>
      <c r="C292" s="109">
        <v>-908.73743999999999</v>
      </c>
      <c r="D292" s="109">
        <v>0</v>
      </c>
      <c r="E292" s="109">
        <v>0</v>
      </c>
      <c r="F292" s="109">
        <v>-2144.9769100000003</v>
      </c>
    </row>
    <row r="293" spans="1:6" ht="20.100000000000001" customHeight="1">
      <c r="A293" s="96" t="s">
        <v>284</v>
      </c>
      <c r="B293" s="109">
        <v>-24804.907420000003</v>
      </c>
      <c r="C293" s="109">
        <v>-48.08558</v>
      </c>
      <c r="D293" s="109">
        <v>0</v>
      </c>
      <c r="E293" s="109">
        <v>0</v>
      </c>
      <c r="F293" s="109">
        <v>-24852.992999999999</v>
      </c>
    </row>
    <row r="294" spans="1:6" ht="20.100000000000001" customHeight="1">
      <c r="A294" s="96" t="s">
        <v>285</v>
      </c>
      <c r="B294" s="109">
        <v>-11358.40806</v>
      </c>
      <c r="C294" s="109">
        <v>-77.944940000000003</v>
      </c>
      <c r="D294" s="109">
        <v>0</v>
      </c>
      <c r="E294" s="109">
        <v>0</v>
      </c>
      <c r="F294" s="109">
        <v>-11436.352999999999</v>
      </c>
    </row>
    <row r="295" spans="1:6" ht="20.100000000000001" customHeight="1">
      <c r="A295" s="96" t="s">
        <v>286</v>
      </c>
      <c r="B295" s="109">
        <v>-14088.59239</v>
      </c>
      <c r="C295" s="109">
        <v>-114.04210999999999</v>
      </c>
      <c r="D295" s="109">
        <v>0</v>
      </c>
      <c r="E295" s="109">
        <v>0</v>
      </c>
      <c r="F295" s="109">
        <v>-14202.6345</v>
      </c>
    </row>
    <row r="296" spans="1:6" ht="20.100000000000001" customHeight="1">
      <c r="A296" s="96" t="s">
        <v>287</v>
      </c>
      <c r="B296" s="109">
        <v>-34799.41732</v>
      </c>
      <c r="C296" s="109">
        <v>0</v>
      </c>
      <c r="D296" s="109">
        <v>0</v>
      </c>
      <c r="E296" s="109">
        <v>0</v>
      </c>
      <c r="F296" s="109">
        <v>-34799.41732</v>
      </c>
    </row>
    <row r="297" spans="1:6" ht="20.100000000000001" customHeight="1">
      <c r="A297" s="96" t="s">
        <v>288</v>
      </c>
      <c r="B297" s="109">
        <v>-14466.99979</v>
      </c>
      <c r="C297" s="109">
        <v>0</v>
      </c>
      <c r="D297" s="109">
        <v>0</v>
      </c>
      <c r="E297" s="109">
        <v>0</v>
      </c>
      <c r="F297" s="109">
        <v>-14466.99979</v>
      </c>
    </row>
    <row r="298" spans="1:6" ht="20.100000000000001" customHeight="1" thickBot="1">
      <c r="A298" s="96" t="s">
        <v>289</v>
      </c>
      <c r="B298" s="109">
        <v>-69506.516319999995</v>
      </c>
      <c r="C298" s="109">
        <v>-18984.727039999998</v>
      </c>
      <c r="D298" s="109">
        <v>0</v>
      </c>
      <c r="E298" s="109">
        <v>0</v>
      </c>
      <c r="F298" s="109">
        <v>-88491.243359999993</v>
      </c>
    </row>
    <row r="299" spans="1:6" ht="20.100000000000001" customHeight="1" thickTop="1" thickBot="1">
      <c r="A299" s="99" t="s">
        <v>290</v>
      </c>
      <c r="B299" s="108">
        <v>94625.837849999996</v>
      </c>
      <c r="C299" s="108">
        <v>51697.540719999997</v>
      </c>
      <c r="D299" s="108">
        <v>8.4489900000000002</v>
      </c>
      <c r="E299" s="108">
        <v>41.347379999999994</v>
      </c>
      <c r="F299" s="108">
        <v>146373.17494</v>
      </c>
    </row>
    <row r="300" spans="1:6" ht="20.100000000000001" customHeight="1" thickTop="1">
      <c r="A300" s="103" t="s">
        <v>291</v>
      </c>
      <c r="B300" s="109">
        <v>4322.0641599999999</v>
      </c>
      <c r="C300" s="109">
        <v>-2.2100000000000002E-3</v>
      </c>
      <c r="D300" s="109">
        <v>0</v>
      </c>
      <c r="E300" s="109">
        <v>32.955930000000002</v>
      </c>
      <c r="F300" s="109">
        <v>4355.0178800000003</v>
      </c>
    </row>
    <row r="301" spans="1:6" ht="20.100000000000001" customHeight="1">
      <c r="A301" s="97" t="s">
        <v>292</v>
      </c>
      <c r="B301" s="109">
        <v>216.7732</v>
      </c>
      <c r="C301" s="109">
        <v>-2.2100000000000002E-3</v>
      </c>
      <c r="D301" s="109">
        <v>0</v>
      </c>
      <c r="E301" s="109">
        <v>0</v>
      </c>
      <c r="F301" s="109">
        <v>216.77098999999998</v>
      </c>
    </row>
    <row r="302" spans="1:6" ht="20.100000000000001" customHeight="1">
      <c r="A302" s="97" t="s">
        <v>293</v>
      </c>
      <c r="B302" s="109">
        <v>4105.2909600000003</v>
      </c>
      <c r="C302" s="109">
        <v>0</v>
      </c>
      <c r="D302" s="109">
        <v>0</v>
      </c>
      <c r="E302" s="109">
        <v>32.955930000000002</v>
      </c>
      <c r="F302" s="109">
        <v>4138.2468900000003</v>
      </c>
    </row>
    <row r="303" spans="1:6" ht="20.100000000000001" customHeight="1">
      <c r="A303" s="103" t="s">
        <v>294</v>
      </c>
      <c r="B303" s="109">
        <v>-4414.4210400000002</v>
      </c>
      <c r="C303" s="109">
        <v>-4.9299999999999995E-3</v>
      </c>
      <c r="D303" s="109">
        <v>0</v>
      </c>
      <c r="E303" s="109">
        <v>-3.9342700000000002</v>
      </c>
      <c r="F303" s="109">
        <v>-4418.36024</v>
      </c>
    </row>
    <row r="304" spans="1:6" ht="20.100000000000001" customHeight="1">
      <c r="A304" s="97" t="s">
        <v>295</v>
      </c>
      <c r="B304" s="109">
        <v>-295.49892999999997</v>
      </c>
      <c r="C304" s="109">
        <v>-4.9299999999999995E-3</v>
      </c>
      <c r="D304" s="109">
        <v>0</v>
      </c>
      <c r="E304" s="109">
        <v>0</v>
      </c>
      <c r="F304" s="109">
        <v>-295.50385999999997</v>
      </c>
    </row>
    <row r="305" spans="1:6" ht="20.100000000000001" customHeight="1" thickBot="1">
      <c r="A305" s="97" t="s">
        <v>296</v>
      </c>
      <c r="B305" s="109">
        <v>-4118.9221099999995</v>
      </c>
      <c r="C305" s="109">
        <v>0</v>
      </c>
      <c r="D305" s="109">
        <v>0</v>
      </c>
      <c r="E305" s="109">
        <v>-3.9342700000000002</v>
      </c>
      <c r="F305" s="109">
        <v>-4122.8563800000002</v>
      </c>
    </row>
    <row r="306" spans="1:6" ht="20.100000000000001" customHeight="1" thickTop="1" thickBot="1">
      <c r="A306" s="99" t="s">
        <v>297</v>
      </c>
      <c r="B306" s="108">
        <v>94533.480970000004</v>
      </c>
      <c r="C306" s="108">
        <v>51697.533579999996</v>
      </c>
      <c r="D306" s="108">
        <v>8.4489900000000002</v>
      </c>
      <c r="E306" s="108">
        <v>70.369039999999998</v>
      </c>
      <c r="F306" s="108">
        <v>146309.83258000002</v>
      </c>
    </row>
    <row r="307" spans="1:6" ht="20.100000000000001" customHeight="1" thickTop="1" thickBot="1">
      <c r="A307" s="96" t="s">
        <v>298</v>
      </c>
      <c r="B307" s="112">
        <v>74.665390000000002</v>
      </c>
      <c r="C307" s="112">
        <v>0</v>
      </c>
      <c r="D307" s="112">
        <v>0</v>
      </c>
      <c r="E307" s="112">
        <v>0</v>
      </c>
      <c r="F307" s="112">
        <v>74.665390000000002</v>
      </c>
    </row>
    <row r="308" spans="1:6" ht="20.100000000000001" customHeight="1" thickTop="1" thickBot="1">
      <c r="A308" s="99" t="s">
        <v>299</v>
      </c>
      <c r="B308" s="113">
        <v>94608.146359999999</v>
      </c>
      <c r="C308" s="113">
        <v>51697.533579999996</v>
      </c>
      <c r="D308" s="113">
        <v>8.4489900000000002</v>
      </c>
      <c r="E308" s="113">
        <v>70.369039999999998</v>
      </c>
      <c r="F308" s="113">
        <v>146384.49797</v>
      </c>
    </row>
    <row r="309" spans="1:6" ht="20.100000000000001" customHeight="1" thickTop="1" thickBot="1">
      <c r="A309" s="97" t="s">
        <v>300</v>
      </c>
      <c r="B309" s="112">
        <v>-82.654420000000002</v>
      </c>
      <c r="C309" s="112">
        <v>-126.21405</v>
      </c>
      <c r="D309" s="112">
        <v>0</v>
      </c>
      <c r="E309" s="112">
        <v>0</v>
      </c>
      <c r="F309" s="112">
        <v>-208.86847</v>
      </c>
    </row>
    <row r="310" spans="1:6" ht="20.100000000000001" customHeight="1" thickTop="1" thickBot="1">
      <c r="A310" s="95" t="s">
        <v>301</v>
      </c>
      <c r="B310" s="113">
        <v>94525.491939999993</v>
      </c>
      <c r="C310" s="113">
        <v>51571.319530000001</v>
      </c>
      <c r="D310" s="113">
        <v>8.4489900000000002</v>
      </c>
      <c r="E310" s="113">
        <v>70.369039999999998</v>
      </c>
      <c r="F310" s="113">
        <v>146175.62950000001</v>
      </c>
    </row>
    <row r="311" spans="1:6" ht="20.100000000000001" customHeight="1" thickTop="1" thickBot="1">
      <c r="A311" s="97" t="s">
        <v>302</v>
      </c>
      <c r="B311" s="112">
        <v>0</v>
      </c>
      <c r="C311" s="112">
        <v>0</v>
      </c>
      <c r="D311" s="112">
        <v>0</v>
      </c>
      <c r="E311" s="112">
        <v>0</v>
      </c>
      <c r="F311" s="112">
        <v>0</v>
      </c>
    </row>
    <row r="312" spans="1:6" ht="20.100000000000001" customHeight="1" thickTop="1" thickBot="1">
      <c r="A312" s="99" t="s">
        <v>303</v>
      </c>
      <c r="B312" s="113">
        <v>94525.491939999993</v>
      </c>
      <c r="C312" s="113">
        <v>51571.319530000001</v>
      </c>
      <c r="D312" s="113">
        <v>8.4489900000000002</v>
      </c>
      <c r="E312" s="113">
        <v>70.369039999999998</v>
      </c>
      <c r="F312" s="113">
        <v>146175.62950000001</v>
      </c>
    </row>
    <row r="313" spans="1:6" ht="20.100000000000001" customHeight="1" thickTop="1" thickBot="1">
      <c r="A313" s="103" t="s">
        <v>304</v>
      </c>
      <c r="B313" s="112">
        <v>-45408.937770000004</v>
      </c>
      <c r="C313" s="112">
        <v>0</v>
      </c>
      <c r="D313" s="112">
        <v>0</v>
      </c>
      <c r="E313" s="112">
        <v>0</v>
      </c>
      <c r="F313" s="112">
        <v>-45408.937770000004</v>
      </c>
    </row>
    <row r="314" spans="1:6" ht="20.100000000000001" customHeight="1" thickTop="1" thickBot="1">
      <c r="A314" s="99" t="s">
        <v>305</v>
      </c>
      <c r="B314" s="745">
        <v>49116.554170000003</v>
      </c>
      <c r="C314" s="745">
        <v>51571.319530000001</v>
      </c>
      <c r="D314" s="745">
        <v>8.4489900000000002</v>
      </c>
      <c r="E314" s="745">
        <v>70.369039999999998</v>
      </c>
      <c r="F314" s="745">
        <v>100766.69173000001</v>
      </c>
    </row>
    <row r="315" spans="1:6" ht="20.100000000000001" customHeight="1" thickTop="1" thickBot="1">
      <c r="A315" s="116"/>
      <c r="B315" s="117"/>
      <c r="C315" s="117"/>
      <c r="D315" s="117"/>
      <c r="E315" s="117"/>
      <c r="F315" s="117"/>
    </row>
    <row r="316" spans="1:6" ht="20.100000000000001" customHeight="1" thickTop="1">
      <c r="A316" s="118"/>
      <c r="B316" s="119"/>
      <c r="C316" s="119"/>
      <c r="D316" s="119"/>
      <c r="E316" s="119"/>
      <c r="F316" s="119"/>
    </row>
    <row r="317" spans="1:6" ht="20.100000000000001" customHeight="1">
      <c r="A317" s="120"/>
      <c r="B317" s="121"/>
      <c r="C317" s="121"/>
      <c r="D317" s="121"/>
      <c r="E317" s="121"/>
      <c r="F317" s="121"/>
    </row>
    <row r="318" spans="1:6" ht="20.100000000000001" customHeight="1">
      <c r="A318" s="120"/>
      <c r="B318" s="121"/>
      <c r="C318" s="121"/>
      <c r="D318" s="121"/>
      <c r="E318" s="121"/>
      <c r="F318" s="121"/>
    </row>
    <row r="319" spans="1:6" ht="15.75">
      <c r="A319" s="120"/>
      <c r="B319" s="121"/>
      <c r="C319" s="121"/>
      <c r="D319" s="121"/>
      <c r="E319" s="121"/>
      <c r="F319" s="121"/>
    </row>
    <row r="320" spans="1:6" ht="15.75">
      <c r="A320" s="120"/>
      <c r="B320" s="121"/>
      <c r="C320" s="121"/>
      <c r="D320" s="121"/>
      <c r="E320" s="121"/>
      <c r="F320" s="121"/>
    </row>
    <row r="321" spans="1:6" ht="15.75">
      <c r="A321" s="120"/>
      <c r="B321" s="121"/>
      <c r="C321" s="121"/>
      <c r="D321" s="121"/>
      <c r="E321" s="121"/>
      <c r="F321" s="121"/>
    </row>
    <row r="322" spans="1:6" ht="15.75">
      <c r="A322" s="120"/>
      <c r="B322" s="121"/>
      <c r="C322" s="121"/>
      <c r="D322" s="121"/>
      <c r="E322" s="121"/>
      <c r="F322" s="121"/>
    </row>
    <row r="323" spans="1:6" ht="15.75">
      <c r="A323" s="120"/>
      <c r="B323" s="121"/>
      <c r="C323" s="121"/>
      <c r="D323" s="121"/>
      <c r="E323" s="121"/>
      <c r="F323" s="121"/>
    </row>
    <row r="324" spans="1:6" ht="15.75">
      <c r="A324" s="120"/>
      <c r="B324" s="121"/>
      <c r="C324" s="121"/>
      <c r="D324" s="121"/>
      <c r="E324" s="121"/>
      <c r="F324" s="121"/>
    </row>
    <row r="325" spans="1:6" ht="15.75">
      <c r="A325" s="120"/>
      <c r="B325" s="121"/>
      <c r="C325" s="121"/>
      <c r="D325" s="121"/>
      <c r="E325" s="121"/>
      <c r="F325" s="121"/>
    </row>
    <row r="326" spans="1:6" ht="15.75">
      <c r="A326" s="120"/>
      <c r="B326" s="121"/>
      <c r="C326" s="121"/>
      <c r="D326" s="121"/>
      <c r="E326" s="121"/>
      <c r="F326" s="121"/>
    </row>
    <row r="327" spans="1:6" ht="15.75">
      <c r="A327" s="120"/>
      <c r="B327" s="121"/>
      <c r="C327" s="121"/>
      <c r="D327" s="121"/>
      <c r="E327" s="121"/>
      <c r="F327" s="121"/>
    </row>
    <row r="328" spans="1:6" ht="15.75">
      <c r="A328" s="120"/>
      <c r="B328" s="121"/>
      <c r="C328" s="121"/>
      <c r="D328" s="121"/>
      <c r="E328" s="121"/>
      <c r="F328" s="121"/>
    </row>
    <row r="329" spans="1:6" ht="15.75">
      <c r="A329" s="120"/>
      <c r="B329" s="121"/>
      <c r="C329" s="121"/>
      <c r="D329" s="121"/>
      <c r="E329" s="121"/>
      <c r="F329" s="121"/>
    </row>
    <row r="330" spans="1:6" ht="15.75">
      <c r="A330" s="120"/>
      <c r="B330" s="121"/>
      <c r="C330" s="121"/>
      <c r="D330" s="121"/>
      <c r="E330" s="121"/>
      <c r="F330" s="121"/>
    </row>
    <row r="331" spans="1:6" ht="15.75">
      <c r="A331" s="120"/>
      <c r="B331" s="121"/>
      <c r="C331" s="121"/>
      <c r="D331" s="121"/>
      <c r="E331" s="121"/>
      <c r="F331" s="121"/>
    </row>
    <row r="332" spans="1:6" ht="15.75">
      <c r="A332" s="120"/>
      <c r="B332" s="121"/>
      <c r="C332" s="121"/>
      <c r="D332" s="121"/>
      <c r="E332" s="121"/>
      <c r="F332" s="121"/>
    </row>
    <row r="333" spans="1:6" ht="15.75">
      <c r="A333" s="120"/>
      <c r="B333" s="121"/>
      <c r="C333" s="121"/>
      <c r="D333" s="121"/>
      <c r="E333" s="121"/>
      <c r="F333" s="121"/>
    </row>
    <row r="334" spans="1:6" ht="15.75">
      <c r="A334" s="120"/>
      <c r="B334" s="121"/>
      <c r="C334" s="121"/>
      <c r="D334" s="121"/>
      <c r="E334" s="121"/>
      <c r="F334" s="121"/>
    </row>
    <row r="335" spans="1:6" ht="15.75">
      <c r="A335" s="120"/>
      <c r="B335" s="121"/>
      <c r="C335" s="121"/>
      <c r="D335" s="121"/>
      <c r="E335" s="121"/>
      <c r="F335" s="121"/>
    </row>
    <row r="336" spans="1:6" ht="15.75">
      <c r="A336" s="120"/>
      <c r="B336" s="121"/>
      <c r="C336" s="121"/>
      <c r="D336" s="121"/>
      <c r="E336" s="121"/>
      <c r="F336" s="121"/>
    </row>
    <row r="337" spans="1:6" ht="15.75">
      <c r="A337" s="120"/>
      <c r="B337" s="121"/>
      <c r="C337" s="121"/>
      <c r="D337" s="121"/>
      <c r="E337" s="121"/>
      <c r="F337" s="121"/>
    </row>
    <row r="338" spans="1:6" ht="15.75">
      <c r="A338" s="120"/>
      <c r="B338" s="121"/>
      <c r="C338" s="121"/>
      <c r="D338" s="121"/>
      <c r="E338" s="121"/>
      <c r="F338" s="121"/>
    </row>
    <row r="339" spans="1:6" ht="15.75">
      <c r="A339" s="120"/>
      <c r="B339" s="121"/>
      <c r="C339" s="121"/>
      <c r="D339" s="121"/>
      <c r="E339" s="121"/>
      <c r="F339" s="121"/>
    </row>
    <row r="340" spans="1:6" ht="15.75">
      <c r="A340" s="120"/>
      <c r="B340" s="121"/>
      <c r="C340" s="121"/>
      <c r="D340" s="121"/>
      <c r="E340" s="121"/>
      <c r="F340" s="121"/>
    </row>
    <row r="341" spans="1:6" ht="15.75">
      <c r="A341" s="120"/>
      <c r="B341" s="121"/>
      <c r="C341" s="121"/>
      <c r="D341" s="121"/>
      <c r="E341" s="121"/>
      <c r="F341" s="121"/>
    </row>
    <row r="342" spans="1:6" ht="15.75">
      <c r="A342" s="120"/>
      <c r="B342" s="121"/>
      <c r="C342" s="121"/>
      <c r="D342" s="121"/>
      <c r="E342" s="121"/>
      <c r="F342" s="121"/>
    </row>
    <row r="343" spans="1:6" ht="15.75">
      <c r="A343" s="120"/>
      <c r="B343" s="121"/>
      <c r="C343" s="121"/>
      <c r="D343" s="121"/>
      <c r="E343" s="121"/>
      <c r="F343" s="121"/>
    </row>
    <row r="344" spans="1:6" ht="15.75">
      <c r="A344" s="120"/>
      <c r="B344" s="121"/>
      <c r="C344" s="121"/>
      <c r="D344" s="121"/>
      <c r="E344" s="121"/>
      <c r="F344" s="121"/>
    </row>
    <row r="345" spans="1:6" ht="15.75">
      <c r="A345" s="120"/>
      <c r="B345" s="121"/>
      <c r="C345" s="121"/>
      <c r="D345" s="121"/>
      <c r="E345" s="121"/>
      <c r="F345" s="121"/>
    </row>
    <row r="346" spans="1:6" ht="15.75">
      <c r="A346" s="120"/>
      <c r="B346" s="121"/>
      <c r="C346" s="121"/>
      <c r="D346" s="121"/>
      <c r="E346" s="121"/>
      <c r="F346" s="121"/>
    </row>
    <row r="347" spans="1:6" ht="15.75">
      <c r="A347" s="120"/>
      <c r="B347" s="121"/>
      <c r="C347" s="121"/>
      <c r="D347" s="121"/>
      <c r="E347" s="121"/>
      <c r="F347" s="121"/>
    </row>
    <row r="348" spans="1:6" ht="15.75">
      <c r="A348" s="120"/>
      <c r="B348" s="121"/>
      <c r="C348" s="121"/>
      <c r="D348" s="121"/>
      <c r="E348" s="121"/>
      <c r="F348" s="121"/>
    </row>
    <row r="349" spans="1:6" ht="15.75">
      <c r="A349" s="120"/>
      <c r="B349" s="121"/>
      <c r="C349" s="121"/>
      <c r="D349" s="121"/>
      <c r="E349" s="121"/>
      <c r="F349" s="121"/>
    </row>
    <row r="350" spans="1:6" ht="15.75">
      <c r="A350" s="120"/>
      <c r="B350" s="121"/>
      <c r="C350" s="121"/>
      <c r="D350" s="121"/>
      <c r="E350" s="121"/>
      <c r="F350" s="121"/>
    </row>
    <row r="351" spans="1:6" ht="15.75">
      <c r="A351" s="120"/>
      <c r="B351" s="121"/>
      <c r="C351" s="121"/>
      <c r="D351" s="121"/>
      <c r="E351" s="121"/>
      <c r="F351" s="121"/>
    </row>
    <row r="352" spans="1:6" ht="15.75">
      <c r="A352" s="120"/>
      <c r="B352" s="121"/>
      <c r="C352" s="121"/>
      <c r="D352" s="121"/>
      <c r="E352" s="121"/>
      <c r="F352" s="121"/>
    </row>
    <row r="353" spans="1:6" ht="15.75">
      <c r="A353" s="120"/>
      <c r="B353" s="121"/>
      <c r="C353" s="121"/>
      <c r="D353" s="121"/>
      <c r="E353" s="121"/>
      <c r="F353" s="121"/>
    </row>
    <row r="354" spans="1:6" ht="15.75">
      <c r="A354" s="120"/>
      <c r="B354" s="121"/>
      <c r="C354" s="121"/>
      <c r="D354" s="121"/>
      <c r="E354" s="121"/>
      <c r="F354" s="121"/>
    </row>
    <row r="355" spans="1:6" ht="15.75">
      <c r="A355" s="120"/>
      <c r="B355" s="121"/>
      <c r="C355" s="121"/>
      <c r="D355" s="121"/>
      <c r="E355" s="121"/>
      <c r="F355" s="121"/>
    </row>
    <row r="356" spans="1:6" ht="15.75">
      <c r="A356" s="120"/>
      <c r="B356" s="121"/>
      <c r="C356" s="121"/>
      <c r="D356" s="121"/>
      <c r="E356" s="121"/>
      <c r="F356" s="121"/>
    </row>
    <row r="357" spans="1:6" ht="15.75">
      <c r="A357" s="120"/>
      <c r="B357" s="121"/>
      <c r="C357" s="121"/>
      <c r="D357" s="121"/>
      <c r="E357" s="121"/>
      <c r="F357" s="121"/>
    </row>
    <row r="358" spans="1:6" ht="15.75">
      <c r="A358" s="120"/>
      <c r="B358" s="121"/>
      <c r="C358" s="121"/>
      <c r="D358" s="121"/>
      <c r="E358" s="121"/>
      <c r="F358" s="121"/>
    </row>
    <row r="359" spans="1:6" ht="15.75">
      <c r="A359" s="120"/>
      <c r="B359" s="121"/>
      <c r="C359" s="121"/>
      <c r="D359" s="121"/>
      <c r="E359" s="121"/>
      <c r="F359" s="121"/>
    </row>
    <row r="360" spans="1:6" ht="15.75">
      <c r="A360" s="120"/>
      <c r="B360" s="121"/>
      <c r="C360" s="121"/>
      <c r="D360" s="121"/>
      <c r="E360" s="121"/>
      <c r="F360" s="121"/>
    </row>
    <row r="361" spans="1:6" ht="15.75">
      <c r="A361" s="120"/>
      <c r="B361" s="121"/>
      <c r="C361" s="121"/>
      <c r="D361" s="121"/>
      <c r="E361" s="121"/>
      <c r="F361" s="121"/>
    </row>
    <row r="362" spans="1:6" ht="15.75">
      <c r="A362" s="120"/>
      <c r="B362" s="121"/>
      <c r="C362" s="121"/>
      <c r="D362" s="121"/>
      <c r="E362" s="121"/>
      <c r="F362" s="121"/>
    </row>
    <row r="363" spans="1:6" ht="15.75">
      <c r="A363" s="120"/>
      <c r="B363" s="121"/>
      <c r="C363" s="121"/>
      <c r="D363" s="121"/>
      <c r="E363" s="121"/>
      <c r="F363" s="121"/>
    </row>
    <row r="364" spans="1:6" ht="15.75">
      <c r="A364" s="120"/>
      <c r="B364" s="121"/>
      <c r="C364" s="121"/>
      <c r="D364" s="121"/>
      <c r="E364" s="121"/>
      <c r="F364" s="121"/>
    </row>
    <row r="365" spans="1:6" ht="15.75">
      <c r="A365" s="120"/>
      <c r="B365" s="121"/>
      <c r="C365" s="121"/>
      <c r="D365" s="121"/>
      <c r="E365" s="121"/>
      <c r="F365" s="121"/>
    </row>
    <row r="366" spans="1:6" ht="15.75">
      <c r="A366" s="120"/>
      <c r="B366" s="121"/>
      <c r="C366" s="121"/>
      <c r="D366" s="121"/>
      <c r="E366" s="121"/>
      <c r="F366" s="121"/>
    </row>
    <row r="367" spans="1:6" ht="15.75">
      <c r="A367" s="120"/>
      <c r="B367" s="121"/>
      <c r="C367" s="121"/>
      <c r="D367" s="121"/>
      <c r="E367" s="121"/>
      <c r="F367" s="121"/>
    </row>
    <row r="368" spans="1:6" ht="15.75">
      <c r="A368" s="120"/>
      <c r="B368" s="121"/>
      <c r="C368" s="121"/>
      <c r="D368" s="121"/>
      <c r="E368" s="121"/>
      <c r="F368" s="121"/>
    </row>
    <row r="369" spans="1:6" ht="15.75">
      <c r="A369" s="120"/>
      <c r="B369" s="121"/>
      <c r="C369" s="121"/>
      <c r="D369" s="121"/>
      <c r="E369" s="121"/>
      <c r="F369" s="121"/>
    </row>
    <row r="370" spans="1:6" ht="15.75">
      <c r="A370" s="120"/>
      <c r="B370" s="121"/>
      <c r="C370" s="121"/>
      <c r="D370" s="121"/>
      <c r="E370" s="121"/>
      <c r="F370" s="121"/>
    </row>
    <row r="371" spans="1:6" ht="15.75">
      <c r="A371" s="120"/>
      <c r="B371" s="121"/>
      <c r="C371" s="121"/>
      <c r="D371" s="121"/>
      <c r="E371" s="121"/>
      <c r="F371" s="121"/>
    </row>
    <row r="372" spans="1:6" ht="15.75">
      <c r="A372" s="120"/>
      <c r="B372" s="121"/>
      <c r="C372" s="121"/>
      <c r="D372" s="121"/>
      <c r="E372" s="121"/>
      <c r="F372" s="121"/>
    </row>
    <row r="373" spans="1:6" ht="15.75">
      <c r="A373" s="120"/>
      <c r="B373" s="121"/>
      <c r="C373" s="121"/>
      <c r="D373" s="121"/>
      <c r="E373" s="121"/>
      <c r="F373" s="121"/>
    </row>
    <row r="374" spans="1:6" ht="15.75">
      <c r="A374" s="120"/>
      <c r="B374" s="121"/>
      <c r="C374" s="121"/>
      <c r="D374" s="121"/>
      <c r="E374" s="121"/>
      <c r="F374" s="121"/>
    </row>
    <row r="375" spans="1:6" ht="15.75">
      <c r="A375" s="120"/>
      <c r="B375" s="121"/>
      <c r="C375" s="121"/>
      <c r="D375" s="121"/>
      <c r="E375" s="121"/>
      <c r="F375" s="121"/>
    </row>
    <row r="376" spans="1:6" ht="15.75">
      <c r="A376" s="120"/>
      <c r="B376" s="121"/>
      <c r="C376" s="121"/>
      <c r="D376" s="121"/>
      <c r="E376" s="121"/>
      <c r="F376" s="121"/>
    </row>
    <row r="377" spans="1:6" ht="15.75">
      <c r="A377" s="120"/>
      <c r="B377" s="121"/>
      <c r="C377" s="121"/>
      <c r="D377" s="121"/>
      <c r="E377" s="121"/>
      <c r="F377" s="121"/>
    </row>
    <row r="378" spans="1:6" ht="15.75">
      <c r="A378" s="120"/>
      <c r="B378" s="121"/>
      <c r="C378" s="121"/>
      <c r="D378" s="121"/>
      <c r="E378" s="121"/>
      <c r="F378" s="121"/>
    </row>
    <row r="379" spans="1:6" ht="15.75">
      <c r="A379" s="120"/>
      <c r="B379" s="121"/>
      <c r="C379" s="121"/>
      <c r="D379" s="121"/>
      <c r="E379" s="121"/>
      <c r="F379" s="121"/>
    </row>
    <row r="380" spans="1:6" ht="15.75">
      <c r="A380" s="120"/>
      <c r="B380" s="121"/>
      <c r="C380" s="121"/>
      <c r="D380" s="121"/>
      <c r="E380" s="121"/>
      <c r="F380" s="121"/>
    </row>
    <row r="381" spans="1:6" ht="15.75">
      <c r="A381" s="120"/>
      <c r="B381" s="121"/>
      <c r="C381" s="121"/>
      <c r="D381" s="121"/>
      <c r="E381" s="121"/>
      <c r="F381" s="121"/>
    </row>
    <row r="382" spans="1:6" ht="15.75">
      <c r="A382" s="120"/>
      <c r="B382" s="121"/>
      <c r="C382" s="121"/>
      <c r="D382" s="121"/>
      <c r="E382" s="121"/>
      <c r="F382" s="121"/>
    </row>
    <row r="383" spans="1:6" ht="15.75">
      <c r="A383" s="120"/>
      <c r="B383" s="121"/>
      <c r="C383" s="121"/>
      <c r="D383" s="121"/>
      <c r="E383" s="121"/>
      <c r="F383" s="121"/>
    </row>
    <row r="384" spans="1:6" ht="15.75">
      <c r="A384" s="120"/>
      <c r="B384" s="121"/>
      <c r="C384" s="121"/>
      <c r="D384" s="121"/>
      <c r="E384" s="121"/>
      <c r="F384" s="121"/>
    </row>
    <row r="385" spans="1:6" ht="15.75">
      <c r="A385" s="120"/>
      <c r="B385" s="121"/>
      <c r="C385" s="121"/>
      <c r="D385" s="121"/>
      <c r="E385" s="121"/>
      <c r="F385" s="121"/>
    </row>
    <row r="386" spans="1:6" ht="15.75">
      <c r="A386" s="120"/>
      <c r="B386" s="121"/>
      <c r="C386" s="121"/>
      <c r="D386" s="121"/>
      <c r="E386" s="121"/>
      <c r="F386" s="121"/>
    </row>
    <row r="387" spans="1:6" ht="15.75">
      <c r="A387" s="120"/>
      <c r="B387" s="121"/>
      <c r="C387" s="121"/>
      <c r="D387" s="121"/>
      <c r="E387" s="121"/>
      <c r="F387" s="121"/>
    </row>
    <row r="388" spans="1:6" ht="15.75">
      <c r="A388" s="120"/>
      <c r="B388" s="121"/>
      <c r="C388" s="121"/>
      <c r="D388" s="121"/>
      <c r="E388" s="121"/>
      <c r="F388" s="121"/>
    </row>
    <row r="389" spans="1:6" ht="15.75">
      <c r="A389" s="120"/>
      <c r="B389" s="121"/>
      <c r="C389" s="121"/>
      <c r="D389" s="121"/>
      <c r="E389" s="121"/>
      <c r="F389" s="121"/>
    </row>
    <row r="390" spans="1:6" ht="15.75">
      <c r="A390" s="120"/>
      <c r="B390" s="121"/>
      <c r="C390" s="121"/>
      <c r="D390" s="121"/>
      <c r="E390" s="121"/>
      <c r="F390" s="121"/>
    </row>
    <row r="391" spans="1:6" ht="15.75">
      <c r="A391" s="120"/>
      <c r="B391" s="121"/>
      <c r="C391" s="121"/>
      <c r="D391" s="121"/>
      <c r="E391" s="121"/>
      <c r="F391" s="121"/>
    </row>
    <row r="392" spans="1:6" ht="15.75">
      <c r="A392" s="120"/>
      <c r="B392" s="121"/>
      <c r="C392" s="121"/>
      <c r="D392" s="121"/>
      <c r="E392" s="121"/>
      <c r="F392" s="121"/>
    </row>
    <row r="393" spans="1:6" ht="15.75">
      <c r="A393" s="120"/>
      <c r="B393" s="121"/>
      <c r="C393" s="121"/>
      <c r="D393" s="121"/>
      <c r="E393" s="121"/>
      <c r="F393" s="121"/>
    </row>
    <row r="394" spans="1:6" ht="15.75">
      <c r="A394" s="120"/>
      <c r="B394" s="121"/>
      <c r="C394" s="121"/>
      <c r="D394" s="121"/>
      <c r="E394" s="121"/>
      <c r="F394" s="121"/>
    </row>
    <row r="395" spans="1:6" ht="15.75">
      <c r="A395" s="120"/>
      <c r="B395" s="121"/>
      <c r="C395" s="121"/>
      <c r="D395" s="121"/>
      <c r="E395" s="121"/>
      <c r="F395" s="121"/>
    </row>
    <row r="396" spans="1:6" ht="15.75">
      <c r="A396" s="120"/>
      <c r="B396" s="121"/>
      <c r="C396" s="121"/>
      <c r="D396" s="121"/>
      <c r="E396" s="121"/>
      <c r="F396" s="121"/>
    </row>
    <row r="397" spans="1:6" ht="15.75">
      <c r="A397" s="120"/>
      <c r="B397" s="121"/>
      <c r="C397" s="121"/>
      <c r="D397" s="121"/>
      <c r="E397" s="121"/>
      <c r="F397" s="121"/>
    </row>
    <row r="398" spans="1:6" ht="15.75">
      <c r="A398" s="120"/>
      <c r="B398" s="121"/>
      <c r="C398" s="121"/>
      <c r="D398" s="121"/>
      <c r="E398" s="121"/>
      <c r="F398" s="121"/>
    </row>
    <row r="399" spans="1:6" ht="15.75">
      <c r="A399" s="120"/>
      <c r="B399" s="121"/>
      <c r="C399" s="121"/>
      <c r="D399" s="121"/>
      <c r="E399" s="121"/>
      <c r="F399" s="121"/>
    </row>
    <row r="400" spans="1:6" ht="15.75">
      <c r="A400" s="120"/>
      <c r="B400" s="121"/>
      <c r="C400" s="121"/>
      <c r="D400" s="121"/>
      <c r="E400" s="121"/>
      <c r="F400" s="121"/>
    </row>
    <row r="401" spans="1:6" ht="15.75">
      <c r="A401" s="120"/>
      <c r="B401" s="121"/>
      <c r="C401" s="121"/>
      <c r="D401" s="121"/>
      <c r="E401" s="121"/>
      <c r="F401" s="121"/>
    </row>
    <row r="402" spans="1:6" ht="15.75">
      <c r="A402" s="120"/>
      <c r="B402" s="121"/>
      <c r="C402" s="121"/>
      <c r="D402" s="121"/>
      <c r="E402" s="121"/>
      <c r="F402" s="121"/>
    </row>
    <row r="403" spans="1:6" ht="15.75">
      <c r="A403" s="120"/>
      <c r="B403" s="121"/>
      <c r="C403" s="121"/>
      <c r="D403" s="121"/>
      <c r="E403" s="121"/>
      <c r="F403" s="121"/>
    </row>
    <row r="404" spans="1:6" ht="15.75">
      <c r="A404" s="120"/>
      <c r="B404" s="121"/>
      <c r="C404" s="121"/>
      <c r="D404" s="121"/>
      <c r="E404" s="121"/>
      <c r="F404" s="121"/>
    </row>
    <row r="405" spans="1:6" ht="15.75">
      <c r="A405" s="120"/>
      <c r="B405" s="121"/>
      <c r="C405" s="121"/>
      <c r="D405" s="121"/>
      <c r="E405" s="121"/>
      <c r="F405" s="121"/>
    </row>
    <row r="406" spans="1:6" ht="15.75">
      <c r="A406" s="120"/>
      <c r="B406" s="121"/>
      <c r="C406" s="121"/>
      <c r="D406" s="121"/>
      <c r="E406" s="121"/>
      <c r="F406" s="121"/>
    </row>
    <row r="407" spans="1:6" ht="15.75">
      <c r="A407" s="120"/>
      <c r="B407" s="121"/>
      <c r="C407" s="121"/>
      <c r="D407" s="121"/>
      <c r="E407" s="121"/>
      <c r="F407" s="121"/>
    </row>
    <row r="408" spans="1:6" ht="15.75">
      <c r="A408" s="120"/>
      <c r="B408" s="121"/>
      <c r="C408" s="121"/>
      <c r="D408" s="121"/>
      <c r="E408" s="121"/>
      <c r="F408" s="121"/>
    </row>
    <row r="409" spans="1:6" ht="15.75">
      <c r="A409" s="120"/>
      <c r="B409" s="121"/>
      <c r="C409" s="121"/>
      <c r="D409" s="121"/>
      <c r="E409" s="121"/>
      <c r="F409" s="121"/>
    </row>
    <row r="410" spans="1:6" ht="15.75">
      <c r="A410" s="120"/>
      <c r="B410" s="121"/>
      <c r="C410" s="121"/>
      <c r="D410" s="121"/>
      <c r="E410" s="121"/>
      <c r="F410" s="121"/>
    </row>
    <row r="411" spans="1:6" ht="15.75">
      <c r="A411" s="120"/>
      <c r="B411" s="121"/>
      <c r="C411" s="121"/>
      <c r="D411" s="121"/>
      <c r="E411" s="121"/>
      <c r="F411" s="121"/>
    </row>
    <row r="412" spans="1:6" ht="15.75">
      <c r="A412" s="120"/>
      <c r="B412" s="121"/>
      <c r="C412" s="121"/>
      <c r="D412" s="121"/>
      <c r="E412" s="121"/>
      <c r="F412" s="121"/>
    </row>
    <row r="413" spans="1:6" ht="15.75">
      <c r="A413" s="120"/>
      <c r="B413" s="121"/>
      <c r="C413" s="121"/>
      <c r="D413" s="121"/>
      <c r="E413" s="121"/>
      <c r="F413" s="121"/>
    </row>
    <row r="414" spans="1:6" ht="15.75">
      <c r="A414" s="120"/>
      <c r="B414" s="121"/>
      <c r="C414" s="121"/>
      <c r="D414" s="121"/>
      <c r="E414" s="121"/>
      <c r="F414" s="121"/>
    </row>
    <row r="415" spans="1:6" ht="15.75">
      <c r="A415" s="120"/>
      <c r="B415" s="121"/>
      <c r="C415" s="121"/>
      <c r="D415" s="121"/>
      <c r="E415" s="121"/>
      <c r="F415" s="121"/>
    </row>
    <row r="416" spans="1:6" ht="15.75">
      <c r="A416" s="120"/>
      <c r="B416" s="121"/>
      <c r="C416" s="121"/>
      <c r="D416" s="121"/>
      <c r="E416" s="121"/>
      <c r="F416" s="121"/>
    </row>
    <row r="417" spans="1:6" ht="15.75">
      <c r="A417" s="120"/>
      <c r="B417" s="121"/>
      <c r="C417" s="121"/>
      <c r="D417" s="121"/>
      <c r="E417" s="121"/>
      <c r="F417" s="121"/>
    </row>
    <row r="418" spans="1:6" ht="15.75">
      <c r="A418" s="120"/>
      <c r="B418" s="121"/>
      <c r="C418" s="121"/>
      <c r="D418" s="121"/>
      <c r="E418" s="121"/>
      <c r="F418" s="121"/>
    </row>
    <row r="419" spans="1:6" ht="15.75">
      <c r="A419" s="120"/>
      <c r="B419" s="121"/>
      <c r="C419" s="121"/>
      <c r="D419" s="121"/>
      <c r="E419" s="121"/>
      <c r="F419" s="121"/>
    </row>
    <row r="420" spans="1:6" ht="15.75">
      <c r="A420" s="120"/>
      <c r="B420" s="121"/>
      <c r="C420" s="121"/>
      <c r="D420" s="121"/>
      <c r="E420" s="121"/>
      <c r="F420" s="121"/>
    </row>
    <row r="421" spans="1:6" ht="15.75">
      <c r="A421" s="120"/>
      <c r="B421" s="121"/>
      <c r="C421" s="121"/>
      <c r="D421" s="121"/>
      <c r="E421" s="121"/>
      <c r="F421" s="121"/>
    </row>
    <row r="422" spans="1:6" ht="15.75">
      <c r="A422" s="120"/>
      <c r="B422" s="121"/>
      <c r="C422" s="121"/>
      <c r="D422" s="121"/>
      <c r="E422" s="121"/>
      <c r="F422" s="121"/>
    </row>
    <row r="423" spans="1:6" ht="15.75">
      <c r="A423" s="120"/>
      <c r="B423" s="121"/>
      <c r="C423" s="121"/>
      <c r="D423" s="121"/>
      <c r="E423" s="121"/>
      <c r="F423" s="121"/>
    </row>
    <row r="424" spans="1:6" ht="15.75">
      <c r="A424" s="120"/>
      <c r="B424" s="121"/>
      <c r="C424" s="121"/>
      <c r="D424" s="121"/>
      <c r="E424" s="121"/>
      <c r="F424" s="121"/>
    </row>
    <row r="425" spans="1:6" ht="15.75">
      <c r="A425" s="120"/>
      <c r="B425" s="121"/>
      <c r="C425" s="121"/>
      <c r="D425" s="121"/>
      <c r="E425" s="121"/>
      <c r="F425" s="121"/>
    </row>
    <row r="426" spans="1:6" ht="15.75">
      <c r="A426" s="120"/>
      <c r="B426" s="121"/>
      <c r="C426" s="121"/>
      <c r="D426" s="121"/>
      <c r="E426" s="121"/>
      <c r="F426" s="121"/>
    </row>
    <row r="427" spans="1:6" ht="15.75">
      <c r="A427" s="120"/>
      <c r="B427" s="121"/>
      <c r="C427" s="121"/>
      <c r="D427" s="121"/>
      <c r="E427" s="121"/>
      <c r="F427" s="121"/>
    </row>
    <row r="428" spans="1:6" ht="15.75">
      <c r="A428" s="120"/>
      <c r="B428" s="121"/>
      <c r="C428" s="121"/>
      <c r="D428" s="121"/>
      <c r="E428" s="121"/>
      <c r="F428" s="121"/>
    </row>
    <row r="429" spans="1:6" ht="15.75">
      <c r="A429" s="120"/>
      <c r="B429" s="121"/>
      <c r="C429" s="121"/>
      <c r="D429" s="121"/>
      <c r="E429" s="121"/>
      <c r="F429" s="121"/>
    </row>
    <row r="430" spans="1:6" ht="15.75">
      <c r="A430" s="120"/>
      <c r="B430" s="121"/>
      <c r="C430" s="121"/>
      <c r="D430" s="121"/>
      <c r="E430" s="121"/>
      <c r="F430" s="121"/>
    </row>
    <row r="431" spans="1:6" ht="15.75">
      <c r="A431" s="120"/>
      <c r="B431" s="121"/>
      <c r="C431" s="121"/>
      <c r="D431" s="121"/>
      <c r="E431" s="121"/>
      <c r="F431" s="121"/>
    </row>
    <row r="432" spans="1:6" ht="15.75">
      <c r="A432" s="120"/>
      <c r="B432" s="121"/>
      <c r="C432" s="121"/>
      <c r="D432" s="121"/>
      <c r="E432" s="121"/>
      <c r="F432" s="121"/>
    </row>
    <row r="433" spans="1:6" ht="15.75">
      <c r="A433" s="120"/>
      <c r="B433" s="121"/>
      <c r="C433" s="121"/>
      <c r="D433" s="121"/>
      <c r="E433" s="121"/>
      <c r="F433" s="121"/>
    </row>
    <row r="434" spans="1:6" ht="15.75">
      <c r="A434" s="120"/>
      <c r="B434" s="121"/>
      <c r="C434" s="121"/>
      <c r="D434" s="121"/>
      <c r="E434" s="121"/>
      <c r="F434" s="121"/>
    </row>
    <row r="435" spans="1:6" ht="15.75">
      <c r="A435" s="120"/>
      <c r="B435" s="121"/>
      <c r="C435" s="121"/>
      <c r="D435" s="121"/>
      <c r="E435" s="121"/>
      <c r="F435" s="121"/>
    </row>
    <row r="436" spans="1:6" ht="15.75">
      <c r="A436" s="120"/>
      <c r="B436" s="121"/>
      <c r="C436" s="121"/>
      <c r="D436" s="121"/>
      <c r="E436" s="121"/>
      <c r="F436" s="121"/>
    </row>
    <row r="437" spans="1:6" ht="15.75">
      <c r="A437" s="120"/>
      <c r="B437" s="121"/>
      <c r="C437" s="121"/>
      <c r="D437" s="121"/>
      <c r="E437" s="121"/>
      <c r="F437" s="121"/>
    </row>
    <row r="438" spans="1:6" ht="15.75">
      <c r="A438" s="120"/>
      <c r="B438" s="121"/>
      <c r="C438" s="121"/>
      <c r="D438" s="121"/>
      <c r="E438" s="121"/>
      <c r="F438" s="121"/>
    </row>
    <row r="439" spans="1:6" ht="15.75">
      <c r="A439" s="120"/>
      <c r="B439" s="121"/>
      <c r="C439" s="121"/>
      <c r="D439" s="121"/>
      <c r="E439" s="121"/>
      <c r="F439" s="121"/>
    </row>
    <row r="440" spans="1:6" ht="15.75">
      <c r="A440" s="120"/>
      <c r="B440" s="121"/>
      <c r="C440" s="121"/>
      <c r="D440" s="121"/>
      <c r="E440" s="121"/>
      <c r="F440" s="121"/>
    </row>
    <row r="441" spans="1:6" ht="15.75">
      <c r="A441" s="120"/>
      <c r="B441" s="121"/>
      <c r="C441" s="121"/>
      <c r="D441" s="121"/>
      <c r="E441" s="121"/>
      <c r="F441" s="121"/>
    </row>
    <row r="442" spans="1:6" ht="15.75">
      <c r="A442" s="120"/>
      <c r="B442" s="121"/>
      <c r="C442" s="121"/>
      <c r="D442" s="121"/>
      <c r="E442" s="121"/>
      <c r="F442" s="121"/>
    </row>
    <row r="443" spans="1:6" ht="15.75">
      <c r="A443" s="120"/>
      <c r="B443" s="121"/>
      <c r="C443" s="121"/>
      <c r="D443" s="121"/>
      <c r="E443" s="121"/>
      <c r="F443" s="121"/>
    </row>
    <row r="444" spans="1:6" ht="15.75">
      <c r="A444" s="120"/>
      <c r="B444" s="121"/>
      <c r="C444" s="121"/>
      <c r="D444" s="121"/>
      <c r="E444" s="121"/>
      <c r="F444" s="121"/>
    </row>
    <row r="445" spans="1:6" ht="15.75">
      <c r="A445" s="120"/>
      <c r="B445" s="121"/>
      <c r="C445" s="121"/>
      <c r="D445" s="121"/>
      <c r="E445" s="121"/>
      <c r="F445" s="121"/>
    </row>
    <row r="446" spans="1:6" ht="15.75">
      <c r="A446" s="120"/>
      <c r="B446" s="121"/>
      <c r="C446" s="121"/>
      <c r="D446" s="121"/>
      <c r="E446" s="121"/>
      <c r="F446" s="121"/>
    </row>
    <row r="447" spans="1:6" ht="15.75">
      <c r="A447" s="120"/>
      <c r="B447" s="121"/>
      <c r="C447" s="121"/>
      <c r="D447" s="121"/>
      <c r="E447" s="121"/>
      <c r="F447" s="121"/>
    </row>
    <row r="448" spans="1:6" ht="15.75">
      <c r="A448" s="120"/>
      <c r="B448" s="121"/>
      <c r="C448" s="121"/>
      <c r="D448" s="121"/>
      <c r="E448" s="121"/>
      <c r="F448" s="121"/>
    </row>
    <row r="449" spans="1:6" ht="15.75">
      <c r="A449" s="120"/>
      <c r="B449" s="121"/>
      <c r="C449" s="121"/>
      <c r="D449" s="121"/>
      <c r="E449" s="121"/>
      <c r="F449" s="121"/>
    </row>
    <row r="450" spans="1:6" ht="15.75">
      <c r="A450" s="120"/>
      <c r="B450" s="121"/>
      <c r="C450" s="121"/>
      <c r="D450" s="121"/>
      <c r="E450" s="121"/>
      <c r="F450" s="121"/>
    </row>
    <row r="451" spans="1:6" ht="15.75">
      <c r="A451" s="120"/>
      <c r="B451" s="121"/>
      <c r="C451" s="121"/>
      <c r="D451" s="121"/>
      <c r="E451" s="121"/>
      <c r="F451" s="121"/>
    </row>
    <row r="452" spans="1:6" ht="15.75">
      <c r="A452" s="120"/>
      <c r="B452" s="121"/>
      <c r="C452" s="121"/>
      <c r="D452" s="121"/>
      <c r="E452" s="121"/>
      <c r="F452" s="121"/>
    </row>
    <row r="453" spans="1:6" ht="15.75">
      <c r="A453" s="120"/>
      <c r="B453" s="121"/>
      <c r="C453" s="121"/>
      <c r="D453" s="121"/>
      <c r="E453" s="121"/>
      <c r="F453" s="121"/>
    </row>
    <row r="454" spans="1:6" ht="15.75">
      <c r="A454" s="120"/>
      <c r="B454" s="121"/>
      <c r="C454" s="121"/>
      <c r="D454" s="121"/>
      <c r="E454" s="121"/>
      <c r="F454" s="121"/>
    </row>
    <row r="455" spans="1:6" ht="15.75">
      <c r="A455" s="120"/>
      <c r="B455" s="121"/>
      <c r="C455" s="121"/>
      <c r="D455" s="121"/>
      <c r="E455" s="121"/>
      <c r="F455" s="121"/>
    </row>
    <row r="456" spans="1:6" ht="15.75">
      <c r="A456" s="120"/>
      <c r="B456" s="121"/>
      <c r="C456" s="121"/>
      <c r="D456" s="121"/>
      <c r="E456" s="121"/>
      <c r="F456" s="121"/>
    </row>
    <row r="457" spans="1:6" ht="15.75">
      <c r="A457" s="120"/>
      <c r="B457" s="121"/>
      <c r="C457" s="121"/>
      <c r="D457" s="121"/>
      <c r="E457" s="121"/>
      <c r="F457" s="121"/>
    </row>
    <row r="458" spans="1:6" ht="15.75">
      <c r="A458" s="120"/>
      <c r="B458" s="121"/>
      <c r="C458" s="121"/>
      <c r="D458" s="121"/>
      <c r="E458" s="121"/>
      <c r="F458" s="121"/>
    </row>
    <row r="459" spans="1:6" ht="15.75">
      <c r="A459" s="120"/>
      <c r="B459" s="121"/>
      <c r="C459" s="121"/>
      <c r="D459" s="121"/>
      <c r="E459" s="121"/>
      <c r="F459" s="121"/>
    </row>
    <row r="460" spans="1:6" ht="15.75">
      <c r="A460" s="120"/>
      <c r="B460" s="121"/>
      <c r="C460" s="121"/>
      <c r="D460" s="121"/>
      <c r="E460" s="121"/>
      <c r="F460" s="121"/>
    </row>
    <row r="461" spans="1:6" ht="15.75">
      <c r="A461" s="120"/>
      <c r="B461" s="121"/>
      <c r="C461" s="121"/>
      <c r="D461" s="121"/>
      <c r="E461" s="121"/>
      <c r="F461" s="121"/>
    </row>
    <row r="462" spans="1:6" ht="15.75">
      <c r="A462" s="120"/>
      <c r="B462" s="121"/>
      <c r="C462" s="121"/>
      <c r="D462" s="121"/>
      <c r="E462" s="121"/>
      <c r="F462" s="121"/>
    </row>
    <row r="463" spans="1:6" ht="15.75">
      <c r="A463" s="120"/>
      <c r="B463" s="121"/>
      <c r="C463" s="121"/>
      <c r="D463" s="121"/>
      <c r="E463" s="121"/>
      <c r="F463" s="121"/>
    </row>
    <row r="464" spans="1:6" ht="15.75">
      <c r="A464" s="120"/>
      <c r="B464" s="121"/>
      <c r="C464" s="121"/>
      <c r="D464" s="121"/>
      <c r="E464" s="121"/>
      <c r="F464" s="121"/>
    </row>
    <row r="465" spans="1:6" ht="15.75">
      <c r="A465" s="120"/>
      <c r="B465" s="121"/>
      <c r="C465" s="121"/>
      <c r="D465" s="121"/>
      <c r="E465" s="121"/>
      <c r="F465" s="121"/>
    </row>
    <row r="466" spans="1:6" ht="15.75">
      <c r="A466" s="120"/>
      <c r="B466" s="121"/>
      <c r="C466" s="121"/>
      <c r="D466" s="121"/>
      <c r="E466" s="121"/>
      <c r="F466" s="121"/>
    </row>
    <row r="467" spans="1:6" ht="15.75">
      <c r="A467" s="120"/>
      <c r="B467" s="121"/>
      <c r="C467" s="121"/>
      <c r="D467" s="121"/>
      <c r="E467" s="121"/>
      <c r="F467" s="121"/>
    </row>
    <row r="468" spans="1:6" ht="15.75">
      <c r="A468" s="120"/>
      <c r="B468" s="121"/>
      <c r="C468" s="121"/>
      <c r="D468" s="121"/>
      <c r="E468" s="121"/>
      <c r="F468" s="121"/>
    </row>
    <row r="469" spans="1:6" ht="15.75">
      <c r="A469" s="120"/>
      <c r="B469" s="121"/>
      <c r="C469" s="121"/>
      <c r="D469" s="121"/>
      <c r="E469" s="121"/>
      <c r="F469" s="121"/>
    </row>
    <row r="470" spans="1:6" ht="15.75">
      <c r="A470" s="120"/>
      <c r="B470" s="121"/>
      <c r="C470" s="121"/>
      <c r="D470" s="121"/>
      <c r="E470" s="121"/>
      <c r="F470" s="121"/>
    </row>
    <row r="471" spans="1:6" ht="15.75">
      <c r="A471" s="120"/>
      <c r="B471" s="121"/>
      <c r="C471" s="121"/>
      <c r="D471" s="121"/>
      <c r="E471" s="121"/>
      <c r="F471" s="121"/>
    </row>
    <row r="472" spans="1:6" ht="15.75">
      <c r="A472" s="120"/>
      <c r="B472" s="121"/>
      <c r="C472" s="121"/>
      <c r="D472" s="121"/>
      <c r="E472" s="121"/>
      <c r="F472" s="121"/>
    </row>
    <row r="473" spans="1:6" ht="15.75">
      <c r="A473" s="120"/>
      <c r="B473" s="121"/>
      <c r="C473" s="121"/>
      <c r="D473" s="121"/>
      <c r="E473" s="121"/>
      <c r="F473" s="121"/>
    </row>
    <row r="474" spans="1:6" ht="15.75">
      <c r="A474" s="120"/>
      <c r="B474" s="121"/>
      <c r="C474" s="121"/>
      <c r="D474" s="121"/>
      <c r="E474" s="121"/>
      <c r="F474" s="121"/>
    </row>
    <row r="475" spans="1:6" ht="15.75">
      <c r="A475" s="120"/>
      <c r="B475" s="121"/>
      <c r="C475" s="121"/>
      <c r="D475" s="121"/>
      <c r="E475" s="121"/>
      <c r="F475" s="121"/>
    </row>
    <row r="476" spans="1:6" ht="15.75">
      <c r="A476" s="120"/>
      <c r="B476" s="121"/>
      <c r="C476" s="121"/>
      <c r="D476" s="121"/>
      <c r="E476" s="121"/>
      <c r="F476" s="121"/>
    </row>
    <row r="477" spans="1:6" ht="15.75">
      <c r="A477" s="120"/>
      <c r="B477" s="121"/>
      <c r="C477" s="121"/>
      <c r="D477" s="121"/>
      <c r="E477" s="121"/>
      <c r="F477" s="121"/>
    </row>
    <row r="478" spans="1:6" ht="15.75">
      <c r="A478" s="120"/>
      <c r="B478" s="121"/>
      <c r="C478" s="121"/>
      <c r="D478" s="121"/>
      <c r="E478" s="121"/>
      <c r="F478" s="121"/>
    </row>
    <row r="479" spans="1:6" ht="15.75">
      <c r="A479" s="120"/>
      <c r="B479" s="121"/>
      <c r="C479" s="121"/>
      <c r="D479" s="121"/>
      <c r="E479" s="121"/>
      <c r="F479" s="121"/>
    </row>
    <row r="480" spans="1:6" ht="15.75">
      <c r="A480" s="120"/>
      <c r="B480" s="121"/>
      <c r="C480" s="121"/>
      <c r="D480" s="121"/>
      <c r="E480" s="121"/>
      <c r="F480" s="121"/>
    </row>
    <row r="481" spans="1:6" ht="15.75">
      <c r="A481" s="120"/>
      <c r="B481" s="121"/>
      <c r="C481" s="121"/>
      <c r="D481" s="121"/>
      <c r="E481" s="121"/>
      <c r="F481" s="121"/>
    </row>
    <row r="482" spans="1:6" ht="15.75">
      <c r="A482" s="120"/>
      <c r="B482" s="121"/>
      <c r="C482" s="121"/>
      <c r="D482" s="121"/>
      <c r="E482" s="121"/>
      <c r="F482" s="121"/>
    </row>
    <row r="483" spans="1:6" ht="15.75">
      <c r="A483" s="120"/>
      <c r="B483" s="121"/>
      <c r="C483" s="121"/>
      <c r="D483" s="121"/>
      <c r="E483" s="121"/>
      <c r="F483" s="121"/>
    </row>
    <row r="484" spans="1:6" ht="15.75">
      <c r="A484" s="120"/>
      <c r="B484" s="121"/>
      <c r="C484" s="121"/>
      <c r="D484" s="121"/>
      <c r="E484" s="121"/>
      <c r="F484" s="121"/>
    </row>
    <row r="485" spans="1:6" ht="15.75">
      <c r="A485" s="120"/>
      <c r="B485" s="121"/>
      <c r="C485" s="121"/>
      <c r="D485" s="121"/>
      <c r="E485" s="121"/>
      <c r="F485" s="121"/>
    </row>
    <row r="486" spans="1:6" ht="15.75">
      <c r="A486" s="120"/>
      <c r="B486" s="121"/>
      <c r="C486" s="121"/>
      <c r="D486" s="121"/>
      <c r="E486" s="121"/>
      <c r="F486" s="121"/>
    </row>
    <row r="487" spans="1:6" ht="15.75">
      <c r="A487" s="120"/>
      <c r="B487" s="121"/>
      <c r="C487" s="121"/>
      <c r="D487" s="121"/>
      <c r="E487" s="121"/>
      <c r="F487" s="121"/>
    </row>
    <row r="488" spans="1:6" ht="15.75">
      <c r="A488" s="120"/>
      <c r="B488" s="121"/>
      <c r="C488" s="121"/>
      <c r="D488" s="121"/>
      <c r="E488" s="121"/>
      <c r="F488" s="121"/>
    </row>
    <row r="489" spans="1:6" ht="15.75">
      <c r="A489" s="120"/>
      <c r="B489" s="121"/>
      <c r="C489" s="121"/>
      <c r="D489" s="121"/>
      <c r="E489" s="121"/>
      <c r="F489" s="121"/>
    </row>
    <row r="490" spans="1:6" ht="15.75">
      <c r="A490" s="120"/>
      <c r="B490" s="121"/>
      <c r="C490" s="121"/>
      <c r="D490" s="121"/>
      <c r="E490" s="121"/>
      <c r="F490" s="121"/>
    </row>
    <row r="491" spans="1:6" ht="15.75">
      <c r="A491" s="120"/>
      <c r="B491" s="121"/>
      <c r="C491" s="121"/>
      <c r="D491" s="121"/>
      <c r="E491" s="121"/>
      <c r="F491" s="121"/>
    </row>
    <row r="492" spans="1:6" ht="15.75">
      <c r="A492" s="120"/>
      <c r="B492" s="121"/>
      <c r="C492" s="121"/>
      <c r="D492" s="121"/>
      <c r="E492" s="121"/>
      <c r="F492" s="121"/>
    </row>
    <row r="493" spans="1:6" ht="15.75">
      <c r="A493" s="120"/>
      <c r="B493" s="121"/>
      <c r="C493" s="121"/>
      <c r="D493" s="121"/>
      <c r="E493" s="121"/>
      <c r="F493" s="121"/>
    </row>
    <row r="494" spans="1:6" ht="15.75">
      <c r="A494" s="120"/>
      <c r="B494" s="121"/>
      <c r="C494" s="121"/>
      <c r="D494" s="121"/>
      <c r="E494" s="121"/>
      <c r="F494" s="121"/>
    </row>
    <row r="495" spans="1:6" ht="15.75">
      <c r="A495" s="120"/>
      <c r="B495" s="121"/>
      <c r="C495" s="121"/>
      <c r="D495" s="121"/>
      <c r="E495" s="121"/>
      <c r="F495" s="121"/>
    </row>
    <row r="496" spans="1:6" ht="15.75">
      <c r="A496" s="120"/>
      <c r="B496" s="121"/>
      <c r="C496" s="121"/>
      <c r="D496" s="121"/>
      <c r="E496" s="121"/>
      <c r="F496" s="121"/>
    </row>
    <row r="497" spans="1:6" ht="15.75">
      <c r="A497" s="120"/>
      <c r="B497" s="121"/>
      <c r="C497" s="121"/>
      <c r="D497" s="121"/>
      <c r="E497" s="121"/>
      <c r="F497" s="121"/>
    </row>
    <row r="498" spans="1:6" ht="15.75">
      <c r="A498" s="120"/>
      <c r="B498" s="121"/>
      <c r="C498" s="121"/>
      <c r="D498" s="121"/>
      <c r="E498" s="121"/>
      <c r="F498" s="121"/>
    </row>
    <row r="499" spans="1:6" ht="15.75">
      <c r="A499" s="120"/>
      <c r="B499" s="121"/>
      <c r="C499" s="121"/>
      <c r="D499" s="121"/>
      <c r="E499" s="121"/>
      <c r="F499" s="121"/>
    </row>
    <row r="500" spans="1:6" ht="15.75">
      <c r="A500" s="120"/>
      <c r="B500" s="121"/>
      <c r="C500" s="121"/>
      <c r="D500" s="121"/>
      <c r="E500" s="121"/>
      <c r="F500" s="121"/>
    </row>
    <row r="501" spans="1:6" ht="15.75">
      <c r="A501" s="120"/>
      <c r="B501" s="121"/>
      <c r="C501" s="121"/>
      <c r="D501" s="121"/>
      <c r="E501" s="121"/>
      <c r="F501" s="121"/>
    </row>
    <row r="502" spans="1:6" ht="15.75">
      <c r="A502" s="120"/>
      <c r="B502" s="121"/>
      <c r="C502" s="121"/>
      <c r="D502" s="121"/>
      <c r="E502" s="121"/>
      <c r="F502" s="121"/>
    </row>
    <row r="503" spans="1:6" ht="15.75">
      <c r="A503" s="120"/>
      <c r="B503" s="121"/>
      <c r="C503" s="121"/>
      <c r="D503" s="121"/>
      <c r="E503" s="121"/>
      <c r="F503" s="121"/>
    </row>
    <row r="504" spans="1:6" ht="15.75">
      <c r="A504" s="120"/>
      <c r="B504" s="121"/>
      <c r="C504" s="121"/>
      <c r="D504" s="121"/>
      <c r="E504" s="121"/>
      <c r="F504" s="121"/>
    </row>
    <row r="505" spans="1:6" ht="15.75">
      <c r="A505" s="120"/>
      <c r="B505" s="121"/>
      <c r="C505" s="121"/>
      <c r="D505" s="121"/>
      <c r="E505" s="121"/>
      <c r="F505" s="121"/>
    </row>
    <row r="506" spans="1:6" ht="15.75">
      <c r="A506" s="120"/>
      <c r="B506" s="121"/>
      <c r="C506" s="121"/>
      <c r="D506" s="121"/>
      <c r="E506" s="121"/>
      <c r="F506" s="121"/>
    </row>
    <row r="507" spans="1:6" ht="15.75">
      <c r="A507" s="120"/>
      <c r="B507" s="121"/>
      <c r="C507" s="121"/>
      <c r="D507" s="121"/>
      <c r="E507" s="121"/>
      <c r="F507" s="121"/>
    </row>
    <row r="508" spans="1:6" ht="15.75">
      <c r="A508" s="120"/>
      <c r="B508" s="121"/>
      <c r="C508" s="121"/>
      <c r="D508" s="121"/>
      <c r="E508" s="121"/>
      <c r="F508" s="121"/>
    </row>
    <row r="509" spans="1:6" ht="15.75">
      <c r="A509" s="120"/>
      <c r="B509" s="121"/>
      <c r="C509" s="121"/>
      <c r="D509" s="121"/>
      <c r="E509" s="121"/>
      <c r="F509" s="121"/>
    </row>
    <row r="510" spans="1:6" ht="15.75">
      <c r="A510" s="120"/>
      <c r="B510" s="121"/>
      <c r="C510" s="121"/>
      <c r="D510" s="121"/>
      <c r="E510" s="121"/>
      <c r="F510" s="121"/>
    </row>
    <row r="511" spans="1:6" ht="15.75">
      <c r="A511" s="120"/>
      <c r="B511" s="121"/>
      <c r="C511" s="121"/>
      <c r="D511" s="121"/>
      <c r="E511" s="121"/>
      <c r="F511" s="121"/>
    </row>
    <row r="512" spans="1:6" ht="15.75">
      <c r="A512" s="120"/>
      <c r="B512" s="121"/>
      <c r="C512" s="121"/>
      <c r="D512" s="121"/>
      <c r="E512" s="121"/>
      <c r="F512" s="121"/>
    </row>
    <row r="513" spans="1:6" ht="15.75">
      <c r="A513" s="120"/>
      <c r="B513" s="121"/>
      <c r="C513" s="121"/>
      <c r="D513" s="121"/>
      <c r="E513" s="121"/>
      <c r="F513" s="121"/>
    </row>
    <row r="514" spans="1:6" ht="15.75">
      <c r="A514" s="120"/>
      <c r="B514" s="121"/>
      <c r="C514" s="121"/>
      <c r="D514" s="121"/>
      <c r="E514" s="121"/>
      <c r="F514" s="121"/>
    </row>
    <row r="515" spans="1:6" ht="15.75">
      <c r="A515" s="120"/>
      <c r="B515" s="121"/>
      <c r="C515" s="121"/>
      <c r="D515" s="121"/>
      <c r="E515" s="121"/>
      <c r="F515" s="121"/>
    </row>
    <row r="516" spans="1:6" ht="15.75">
      <c r="A516" s="120"/>
      <c r="B516" s="121"/>
      <c r="C516" s="121"/>
      <c r="D516" s="121"/>
      <c r="E516" s="121"/>
      <c r="F516" s="121"/>
    </row>
    <row r="517" spans="1:6" ht="15.75">
      <c r="A517" s="120"/>
      <c r="B517" s="121"/>
      <c r="C517" s="121"/>
      <c r="D517" s="121"/>
      <c r="E517" s="121"/>
      <c r="F517" s="121"/>
    </row>
    <row r="518" spans="1:6" ht="15.75">
      <c r="A518" s="120"/>
      <c r="B518" s="121"/>
      <c r="C518" s="121"/>
      <c r="D518" s="121"/>
      <c r="E518" s="121"/>
      <c r="F518" s="121"/>
    </row>
    <row r="519" spans="1:6" ht="15.75">
      <c r="A519" s="120"/>
      <c r="B519" s="121"/>
      <c r="C519" s="121"/>
      <c r="D519" s="121"/>
      <c r="E519" s="121"/>
      <c r="F519" s="121"/>
    </row>
    <row r="520" spans="1:6" ht="15.75">
      <c r="A520" s="120"/>
      <c r="B520" s="121"/>
      <c r="C520" s="121"/>
      <c r="D520" s="121"/>
      <c r="E520" s="121"/>
      <c r="F520" s="121"/>
    </row>
    <row r="521" spans="1:6" ht="15.75">
      <c r="A521" s="120"/>
      <c r="B521" s="121"/>
      <c r="C521" s="121"/>
      <c r="D521" s="121"/>
      <c r="E521" s="121"/>
      <c r="F521" s="121"/>
    </row>
    <row r="522" spans="1:6" ht="15.75">
      <c r="A522" s="120"/>
      <c r="B522" s="121"/>
      <c r="C522" s="121"/>
      <c r="D522" s="121"/>
      <c r="E522" s="121"/>
      <c r="F522" s="121"/>
    </row>
    <row r="523" spans="1:6" ht="15.75">
      <c r="A523" s="120"/>
      <c r="B523" s="121"/>
      <c r="C523" s="121"/>
      <c r="D523" s="121"/>
      <c r="E523" s="121"/>
      <c r="F523" s="121"/>
    </row>
    <row r="524" spans="1:6" ht="15.75">
      <c r="A524" s="120"/>
      <c r="B524" s="121"/>
      <c r="C524" s="121"/>
      <c r="D524" s="121"/>
      <c r="E524" s="121"/>
      <c r="F524" s="121"/>
    </row>
    <row r="525" spans="1:6" ht="15.75">
      <c r="A525" s="120"/>
      <c r="B525" s="121"/>
      <c r="C525" s="121"/>
      <c r="D525" s="121"/>
      <c r="E525" s="121"/>
      <c r="F525" s="121"/>
    </row>
    <row r="526" spans="1:6" ht="15.75">
      <c r="A526" s="120"/>
      <c r="B526" s="121"/>
      <c r="C526" s="121"/>
      <c r="D526" s="121"/>
      <c r="E526" s="121"/>
      <c r="F526" s="121"/>
    </row>
    <row r="527" spans="1:6" ht="15.75">
      <c r="A527" s="120"/>
      <c r="B527" s="121"/>
      <c r="C527" s="121"/>
      <c r="D527" s="121"/>
      <c r="E527" s="121"/>
      <c r="F527" s="121"/>
    </row>
    <row r="528" spans="1:6" ht="15.75">
      <c r="A528" s="120"/>
      <c r="B528" s="121"/>
      <c r="C528" s="121"/>
      <c r="D528" s="121"/>
      <c r="E528" s="121"/>
      <c r="F528" s="121"/>
    </row>
    <row r="529" spans="1:6" ht="15.75">
      <c r="A529" s="120"/>
      <c r="B529" s="121"/>
      <c r="C529" s="121"/>
      <c r="D529" s="121"/>
      <c r="E529" s="121"/>
      <c r="F529" s="121"/>
    </row>
    <row r="530" spans="1:6" ht="15.75">
      <c r="A530" s="120"/>
      <c r="B530" s="121"/>
      <c r="C530" s="121"/>
      <c r="D530" s="121"/>
      <c r="E530" s="121"/>
      <c r="F530" s="121"/>
    </row>
    <row r="531" spans="1:6" ht="15.75">
      <c r="A531" s="120"/>
      <c r="B531" s="121"/>
      <c r="C531" s="121"/>
      <c r="D531" s="121"/>
      <c r="E531" s="121"/>
      <c r="F531" s="121"/>
    </row>
    <row r="532" spans="1:6" ht="15.75">
      <c r="A532" s="120"/>
      <c r="B532" s="121"/>
      <c r="C532" s="121"/>
      <c r="D532" s="121"/>
      <c r="E532" s="121"/>
      <c r="F532" s="121"/>
    </row>
    <row r="533" spans="1:6" ht="15.75">
      <c r="A533" s="120"/>
      <c r="B533" s="121"/>
      <c r="C533" s="121"/>
      <c r="D533" s="121"/>
      <c r="E533" s="121"/>
      <c r="F533" s="121"/>
    </row>
    <row r="534" spans="1:6" ht="15.75">
      <c r="A534" s="120"/>
      <c r="B534" s="121"/>
      <c r="C534" s="121"/>
      <c r="D534" s="121"/>
      <c r="E534" s="121"/>
      <c r="F534" s="121"/>
    </row>
    <row r="535" spans="1:6" ht="15.75">
      <c r="A535" s="120"/>
      <c r="B535" s="121"/>
      <c r="C535" s="121"/>
      <c r="D535" s="121"/>
      <c r="E535" s="121"/>
      <c r="F535" s="121"/>
    </row>
    <row r="536" spans="1:6" ht="15.75">
      <c r="A536" s="120"/>
      <c r="B536" s="121"/>
      <c r="C536" s="121"/>
      <c r="D536" s="121"/>
      <c r="E536" s="121"/>
      <c r="F536" s="121"/>
    </row>
    <row r="537" spans="1:6" ht="15.75">
      <c r="A537" s="120"/>
      <c r="B537" s="121"/>
      <c r="C537" s="121"/>
      <c r="D537" s="121"/>
      <c r="E537" s="121"/>
      <c r="F537" s="121"/>
    </row>
    <row r="538" spans="1:6" ht="15.75">
      <c r="A538" s="120"/>
      <c r="B538" s="121"/>
      <c r="C538" s="121"/>
      <c r="D538" s="121"/>
      <c r="E538" s="121"/>
      <c r="F538" s="121"/>
    </row>
    <row r="539" spans="1:6" ht="15.75">
      <c r="A539" s="120"/>
      <c r="B539" s="121"/>
      <c r="C539" s="121"/>
      <c r="D539" s="121"/>
      <c r="E539" s="121"/>
      <c r="F539" s="121"/>
    </row>
    <row r="540" spans="1:6" ht="15.75">
      <c r="A540" s="120"/>
      <c r="B540" s="121"/>
      <c r="C540" s="121"/>
      <c r="D540" s="121"/>
      <c r="E540" s="121"/>
      <c r="F540" s="121"/>
    </row>
    <row r="541" spans="1:6" ht="15.75">
      <c r="A541" s="120"/>
      <c r="B541" s="121"/>
      <c r="C541" s="121"/>
      <c r="D541" s="121"/>
      <c r="E541" s="121"/>
      <c r="F541" s="121"/>
    </row>
    <row r="542" spans="1:6" ht="15.75">
      <c r="A542" s="120"/>
      <c r="B542" s="121"/>
      <c r="C542" s="121"/>
      <c r="D542" s="121"/>
      <c r="E542" s="121"/>
      <c r="F542" s="121"/>
    </row>
    <row r="543" spans="1:6" ht="15.75">
      <c r="A543" s="120"/>
      <c r="B543" s="121"/>
      <c r="C543" s="121"/>
      <c r="D543" s="121"/>
      <c r="E543" s="121"/>
      <c r="F543" s="121"/>
    </row>
    <row r="544" spans="1:6" ht="15.75">
      <c r="A544" s="120"/>
      <c r="B544" s="121"/>
      <c r="C544" s="121"/>
      <c r="D544" s="121"/>
      <c r="E544" s="121"/>
      <c r="F544" s="121"/>
    </row>
    <row r="545" spans="1:6" ht="15.75">
      <c r="A545" s="120"/>
      <c r="B545" s="121"/>
      <c r="C545" s="121"/>
      <c r="D545" s="121"/>
      <c r="E545" s="121"/>
      <c r="F545" s="121"/>
    </row>
    <row r="546" spans="1:6" ht="15.75">
      <c r="A546" s="120"/>
      <c r="B546" s="121"/>
      <c r="C546" s="121"/>
      <c r="D546" s="121"/>
      <c r="E546" s="121"/>
      <c r="F546" s="121"/>
    </row>
    <row r="547" spans="1:6" ht="15.75">
      <c r="A547" s="120"/>
      <c r="B547" s="121"/>
      <c r="C547" s="121"/>
      <c r="D547" s="121"/>
      <c r="E547" s="121"/>
      <c r="F547" s="121"/>
    </row>
    <row r="548" spans="1:6" ht="15.75">
      <c r="A548" s="120"/>
      <c r="B548" s="121"/>
      <c r="C548" s="121"/>
      <c r="D548" s="121"/>
      <c r="E548" s="121"/>
      <c r="F548" s="121"/>
    </row>
    <row r="549" spans="1:6" ht="15.75">
      <c r="A549" s="120"/>
      <c r="B549" s="121"/>
      <c r="C549" s="121"/>
      <c r="D549" s="121"/>
      <c r="E549" s="121"/>
      <c r="F549" s="121"/>
    </row>
    <row r="550" spans="1:6" ht="15.75">
      <c r="A550" s="120"/>
      <c r="B550" s="121"/>
      <c r="C550" s="121"/>
      <c r="D550" s="121"/>
      <c r="E550" s="121"/>
      <c r="F550" s="121"/>
    </row>
    <row r="551" spans="1:6" ht="15.75">
      <c r="A551" s="120"/>
      <c r="B551" s="121"/>
      <c r="C551" s="121"/>
      <c r="D551" s="121"/>
      <c r="E551" s="121"/>
      <c r="F551" s="121"/>
    </row>
    <row r="552" spans="1:6" ht="15.75">
      <c r="A552" s="120"/>
      <c r="B552" s="121"/>
      <c r="C552" s="121"/>
      <c r="D552" s="121"/>
      <c r="E552" s="121"/>
      <c r="F552" s="121"/>
    </row>
    <row r="553" spans="1:6" ht="15.75">
      <c r="A553" s="120"/>
      <c r="B553" s="121"/>
      <c r="C553" s="121"/>
      <c r="D553" s="121"/>
      <c r="E553" s="121"/>
      <c r="F553" s="121"/>
    </row>
    <row r="554" spans="1:6" ht="15.75">
      <c r="A554" s="120"/>
      <c r="B554" s="121"/>
      <c r="C554" s="121"/>
      <c r="D554" s="121"/>
      <c r="E554" s="121"/>
      <c r="F554" s="121"/>
    </row>
    <row r="555" spans="1:6" ht="15.75">
      <c r="A555" s="120"/>
      <c r="B555" s="121"/>
      <c r="C555" s="121"/>
      <c r="D555" s="121"/>
      <c r="E555" s="121"/>
      <c r="F555" s="121"/>
    </row>
    <row r="556" spans="1:6" ht="15.75">
      <c r="A556" s="120"/>
      <c r="B556" s="121"/>
      <c r="C556" s="121"/>
      <c r="D556" s="121"/>
      <c r="E556" s="121"/>
      <c r="F556" s="121"/>
    </row>
    <row r="557" spans="1:6" ht="15.75">
      <c r="A557" s="120"/>
      <c r="B557" s="121"/>
      <c r="C557" s="121"/>
      <c r="D557" s="121"/>
      <c r="E557" s="121"/>
      <c r="F557" s="121"/>
    </row>
    <row r="558" spans="1:6" ht="15.75">
      <c r="A558" s="120"/>
      <c r="B558" s="121"/>
      <c r="C558" s="121"/>
      <c r="D558" s="121"/>
      <c r="E558" s="121"/>
      <c r="F558" s="121"/>
    </row>
    <row r="559" spans="1:6" ht="15.75">
      <c r="A559" s="120"/>
      <c r="B559" s="121"/>
      <c r="C559" s="121"/>
      <c r="D559" s="121"/>
      <c r="E559" s="121"/>
      <c r="F559" s="121"/>
    </row>
    <row r="560" spans="1:6" ht="15.75">
      <c r="A560" s="120"/>
      <c r="B560" s="121"/>
      <c r="C560" s="121"/>
      <c r="D560" s="121"/>
      <c r="E560" s="121"/>
      <c r="F560" s="121"/>
    </row>
    <row r="561" spans="1:6" ht="15.75">
      <c r="A561" s="120"/>
      <c r="B561" s="121"/>
      <c r="C561" s="121"/>
      <c r="D561" s="121"/>
      <c r="E561" s="121"/>
      <c r="F561" s="121"/>
    </row>
    <row r="562" spans="1:6" ht="15.75">
      <c r="A562" s="120"/>
      <c r="B562" s="121"/>
      <c r="C562" s="121"/>
      <c r="D562" s="121"/>
      <c r="E562" s="121"/>
      <c r="F562" s="121"/>
    </row>
    <row r="563" spans="1:6" ht="15.75">
      <c r="A563" s="120"/>
      <c r="B563" s="121"/>
      <c r="C563" s="121"/>
      <c r="D563" s="121"/>
      <c r="E563" s="121"/>
      <c r="F563" s="121"/>
    </row>
    <row r="564" spans="1:6" ht="15.75">
      <c r="A564" s="120"/>
      <c r="B564" s="121"/>
      <c r="C564" s="121"/>
      <c r="D564" s="121"/>
      <c r="E564" s="121"/>
      <c r="F564" s="121"/>
    </row>
    <row r="565" spans="1:6" ht="15.75">
      <c r="A565" s="120"/>
      <c r="B565" s="121"/>
      <c r="C565" s="121"/>
      <c r="D565" s="121"/>
      <c r="E565" s="121"/>
      <c r="F565" s="121"/>
    </row>
    <row r="566" spans="1:6" ht="15.75">
      <c r="A566" s="120"/>
      <c r="B566" s="121"/>
      <c r="C566" s="121"/>
      <c r="D566" s="121"/>
      <c r="E566" s="121"/>
      <c r="F566" s="121"/>
    </row>
    <row r="567" spans="1:6" ht="15.75">
      <c r="A567" s="120"/>
      <c r="B567" s="121"/>
      <c r="C567" s="121"/>
      <c r="D567" s="121"/>
      <c r="E567" s="121"/>
      <c r="F567" s="121"/>
    </row>
    <row r="568" spans="1:6" ht="15.75">
      <c r="A568" s="120"/>
      <c r="B568" s="121"/>
      <c r="C568" s="121"/>
      <c r="D568" s="121"/>
      <c r="E568" s="121"/>
      <c r="F568" s="121"/>
    </row>
    <row r="569" spans="1:6" ht="15.75">
      <c r="A569" s="120"/>
      <c r="B569" s="121"/>
      <c r="C569" s="121"/>
      <c r="D569" s="121"/>
      <c r="E569" s="121"/>
      <c r="F569" s="121"/>
    </row>
    <row r="570" spans="1:6" ht="15.75">
      <c r="A570" s="120"/>
      <c r="B570" s="121"/>
      <c r="C570" s="121"/>
      <c r="D570" s="121"/>
      <c r="E570" s="121"/>
      <c r="F570" s="121"/>
    </row>
    <row r="571" spans="1:6" ht="15.75">
      <c r="A571" s="120"/>
      <c r="B571" s="121"/>
      <c r="C571" s="121"/>
      <c r="D571" s="121"/>
      <c r="E571" s="121"/>
      <c r="F571" s="121"/>
    </row>
    <row r="572" spans="1:6" ht="15.75">
      <c r="A572" s="120"/>
      <c r="B572" s="121"/>
      <c r="C572" s="121"/>
      <c r="D572" s="121"/>
      <c r="E572" s="121"/>
      <c r="F572" s="121"/>
    </row>
    <row r="573" spans="1:6" ht="15.75">
      <c r="A573" s="120"/>
      <c r="B573" s="121"/>
      <c r="C573" s="121"/>
      <c r="D573" s="121"/>
      <c r="E573" s="121"/>
      <c r="F573" s="121"/>
    </row>
    <row r="574" spans="1:6" ht="15.75">
      <c r="A574" s="120"/>
      <c r="B574" s="121"/>
      <c r="C574" s="121"/>
      <c r="D574" s="121"/>
      <c r="E574" s="121"/>
      <c r="F574" s="121"/>
    </row>
    <row r="575" spans="1:6" ht="15.75">
      <c r="A575" s="120"/>
      <c r="B575" s="121"/>
      <c r="C575" s="121"/>
      <c r="D575" s="121"/>
      <c r="E575" s="121"/>
      <c r="F575" s="121"/>
    </row>
    <row r="576" spans="1:6" ht="15.75">
      <c r="A576" s="120"/>
      <c r="B576" s="121"/>
      <c r="C576" s="121"/>
      <c r="D576" s="121"/>
      <c r="E576" s="121"/>
      <c r="F576" s="121"/>
    </row>
    <row r="577" spans="1:6" ht="15.75">
      <c r="A577" s="120"/>
      <c r="B577" s="121"/>
      <c r="C577" s="121"/>
      <c r="D577" s="121"/>
      <c r="E577" s="121"/>
      <c r="F577" s="121"/>
    </row>
    <row r="578" spans="1:6" ht="15.75">
      <c r="A578" s="120"/>
      <c r="B578" s="121"/>
      <c r="C578" s="121"/>
      <c r="D578" s="121"/>
      <c r="E578" s="121"/>
      <c r="F578" s="121"/>
    </row>
    <row r="579" spans="1:6" ht="15.75">
      <c r="A579" s="120"/>
      <c r="B579" s="121"/>
      <c r="C579" s="121"/>
      <c r="D579" s="121"/>
      <c r="E579" s="121"/>
      <c r="F579" s="121"/>
    </row>
    <row r="580" spans="1:6" ht="15.75">
      <c r="A580" s="120"/>
      <c r="B580" s="121"/>
      <c r="C580" s="121"/>
      <c r="D580" s="121"/>
      <c r="E580" s="121"/>
      <c r="F580" s="121"/>
    </row>
    <row r="581" spans="1:6" ht="15.75">
      <c r="A581" s="120"/>
      <c r="B581" s="121"/>
      <c r="C581" s="121"/>
      <c r="D581" s="121"/>
      <c r="E581" s="121"/>
      <c r="F581" s="121"/>
    </row>
    <row r="582" spans="1:6" ht="15.75">
      <c r="A582" s="120"/>
      <c r="B582" s="121"/>
      <c r="C582" s="121"/>
      <c r="D582" s="121"/>
      <c r="E582" s="121"/>
      <c r="F582" s="121"/>
    </row>
    <row r="583" spans="1:6" ht="15.75">
      <c r="A583" s="120"/>
      <c r="B583" s="121"/>
      <c r="C583" s="121"/>
      <c r="D583" s="121"/>
      <c r="E583" s="121"/>
      <c r="F583" s="121"/>
    </row>
    <row r="584" spans="1:6" ht="15.75">
      <c r="A584" s="120"/>
      <c r="B584" s="121"/>
      <c r="C584" s="121"/>
      <c r="D584" s="121"/>
      <c r="E584" s="121"/>
      <c r="F584" s="121"/>
    </row>
    <row r="585" spans="1:6" ht="15.75">
      <c r="A585" s="120"/>
      <c r="B585" s="121"/>
      <c r="C585" s="121"/>
      <c r="D585" s="121"/>
      <c r="E585" s="121"/>
      <c r="F585" s="121"/>
    </row>
    <row r="586" spans="1:6" ht="15.75">
      <c r="A586" s="120"/>
      <c r="B586" s="121"/>
      <c r="C586" s="121"/>
      <c r="D586" s="121"/>
      <c r="E586" s="121"/>
      <c r="F586" s="121"/>
    </row>
    <row r="587" spans="1:6" ht="15.75">
      <c r="A587" s="120"/>
      <c r="B587" s="121"/>
      <c r="C587" s="121"/>
      <c r="D587" s="121"/>
      <c r="E587" s="121"/>
      <c r="F587" s="121"/>
    </row>
    <row r="588" spans="1:6" ht="15.75">
      <c r="A588" s="120"/>
      <c r="B588" s="121"/>
      <c r="C588" s="121"/>
      <c r="D588" s="121"/>
      <c r="E588" s="121"/>
      <c r="F588" s="121"/>
    </row>
    <row r="589" spans="1:6" ht="15.75">
      <c r="A589" s="120"/>
      <c r="B589" s="121"/>
      <c r="C589" s="121"/>
      <c r="D589" s="121"/>
      <c r="E589" s="121"/>
      <c r="F589" s="121"/>
    </row>
    <row r="590" spans="1:6" ht="15.75">
      <c r="A590" s="120"/>
      <c r="B590" s="121"/>
      <c r="C590" s="121"/>
      <c r="D590" s="121"/>
      <c r="E590" s="121"/>
      <c r="F590" s="121"/>
    </row>
    <row r="591" spans="1:6" ht="15.75">
      <c r="A591" s="120"/>
      <c r="B591" s="121"/>
      <c r="C591" s="121"/>
      <c r="D591" s="121"/>
      <c r="E591" s="121"/>
      <c r="F591" s="121"/>
    </row>
    <row r="592" spans="1:6" ht="15.75">
      <c r="A592" s="120"/>
      <c r="B592" s="121"/>
      <c r="C592" s="121"/>
      <c r="D592" s="121"/>
      <c r="E592" s="121"/>
      <c r="F592" s="121"/>
    </row>
    <row r="593" spans="1:6" ht="15.75">
      <c r="A593" s="120"/>
      <c r="B593" s="121"/>
      <c r="C593" s="121"/>
      <c r="D593" s="121"/>
      <c r="E593" s="121"/>
      <c r="F593" s="121"/>
    </row>
    <row r="594" spans="1:6" ht="15.75">
      <c r="A594" s="120"/>
      <c r="B594" s="121"/>
      <c r="C594" s="121"/>
      <c r="D594" s="121"/>
      <c r="E594" s="121"/>
      <c r="F594" s="121"/>
    </row>
    <row r="595" spans="1:6" ht="15.75">
      <c r="A595" s="120"/>
      <c r="B595" s="121"/>
      <c r="C595" s="121"/>
      <c r="D595" s="121"/>
      <c r="E595" s="121"/>
      <c r="F595" s="121"/>
    </row>
    <row r="596" spans="1:6" ht="15.75">
      <c r="A596" s="120"/>
      <c r="B596" s="121"/>
      <c r="C596" s="121"/>
      <c r="D596" s="121"/>
      <c r="E596" s="121"/>
      <c r="F596" s="121"/>
    </row>
    <row r="597" spans="1:6" ht="15.75">
      <c r="A597" s="120"/>
      <c r="B597" s="121"/>
      <c r="C597" s="121"/>
      <c r="D597" s="121"/>
      <c r="E597" s="121"/>
      <c r="F597" s="121"/>
    </row>
    <row r="598" spans="1:6" ht="15.75">
      <c r="A598" s="120"/>
      <c r="B598" s="121"/>
      <c r="C598" s="121"/>
      <c r="D598" s="121"/>
      <c r="E598" s="121"/>
      <c r="F598" s="121"/>
    </row>
    <row r="599" spans="1:6" ht="15.75">
      <c r="A599" s="120"/>
      <c r="B599" s="121"/>
      <c r="C599" s="121"/>
      <c r="D599" s="121"/>
      <c r="E599" s="121"/>
      <c r="F599" s="121"/>
    </row>
    <row r="600" spans="1:6" ht="15.75">
      <c r="A600" s="120"/>
      <c r="B600" s="121"/>
      <c r="C600" s="121"/>
      <c r="D600" s="121"/>
      <c r="E600" s="121"/>
      <c r="F600" s="121"/>
    </row>
    <row r="601" spans="1:6" ht="15.75">
      <c r="A601" s="120"/>
      <c r="B601" s="121"/>
      <c r="C601" s="121"/>
      <c r="D601" s="121"/>
      <c r="E601" s="121"/>
      <c r="F601" s="121"/>
    </row>
    <row r="602" spans="1:6" ht="15.75">
      <c r="A602" s="120"/>
      <c r="B602" s="121"/>
      <c r="C602" s="121"/>
      <c r="D602" s="121"/>
      <c r="E602" s="121"/>
      <c r="F602" s="121"/>
    </row>
    <row r="603" spans="1:6" ht="15.75">
      <c r="A603" s="120"/>
      <c r="B603" s="121"/>
      <c r="C603" s="121"/>
      <c r="D603" s="121"/>
      <c r="E603" s="121"/>
      <c r="F603" s="121"/>
    </row>
    <row r="604" spans="1:6" ht="15.75">
      <c r="A604" s="120"/>
      <c r="B604" s="121"/>
      <c r="C604" s="121"/>
      <c r="D604" s="121"/>
      <c r="E604" s="121"/>
      <c r="F604" s="121"/>
    </row>
    <row r="605" spans="1:6" ht="15.75">
      <c r="A605" s="120"/>
      <c r="B605" s="121"/>
      <c r="C605" s="121"/>
      <c r="D605" s="121"/>
      <c r="E605" s="121"/>
      <c r="F605" s="121"/>
    </row>
    <row r="606" spans="1:6" ht="15.75">
      <c r="A606" s="120"/>
      <c r="B606" s="121"/>
      <c r="C606" s="121"/>
      <c r="D606" s="121"/>
      <c r="E606" s="121"/>
      <c r="F606" s="121"/>
    </row>
    <row r="607" spans="1:6" ht="15.75">
      <c r="A607" s="120"/>
      <c r="B607" s="121"/>
      <c r="C607" s="121"/>
      <c r="D607" s="121"/>
      <c r="E607" s="121"/>
      <c r="F607" s="121"/>
    </row>
    <row r="608" spans="1:6" ht="15.75">
      <c r="A608" s="120"/>
      <c r="B608" s="121"/>
      <c r="C608" s="121"/>
      <c r="D608" s="121"/>
      <c r="E608" s="121"/>
      <c r="F608" s="121"/>
    </row>
    <row r="609" spans="1:6" ht="15.75">
      <c r="A609" s="120"/>
      <c r="B609" s="121"/>
      <c r="C609" s="121"/>
      <c r="D609" s="121"/>
      <c r="E609" s="121"/>
      <c r="F609" s="121"/>
    </row>
    <row r="610" spans="1:6" ht="15.75">
      <c r="A610" s="120"/>
      <c r="B610" s="121"/>
      <c r="C610" s="121"/>
      <c r="D610" s="121"/>
      <c r="E610" s="121"/>
      <c r="F610" s="121"/>
    </row>
    <row r="611" spans="1:6" ht="15.75">
      <c r="A611" s="120"/>
      <c r="B611" s="121"/>
      <c r="C611" s="121"/>
      <c r="D611" s="121"/>
      <c r="E611" s="121"/>
      <c r="F611" s="121"/>
    </row>
    <row r="612" spans="1:6" ht="15.75">
      <c r="A612" s="120"/>
      <c r="B612" s="121"/>
      <c r="C612" s="121"/>
      <c r="D612" s="121"/>
      <c r="E612" s="121"/>
      <c r="F612" s="121"/>
    </row>
    <row r="613" spans="1:6" ht="15.75">
      <c r="A613" s="120"/>
      <c r="B613" s="121"/>
      <c r="C613" s="121"/>
      <c r="D613" s="121"/>
      <c r="E613" s="121"/>
      <c r="F613" s="121"/>
    </row>
    <row r="614" spans="1:6" ht="15.75">
      <c r="A614" s="120"/>
      <c r="B614" s="121"/>
      <c r="C614" s="121"/>
      <c r="D614" s="121"/>
      <c r="E614" s="121"/>
      <c r="F614" s="121"/>
    </row>
    <row r="615" spans="1:6" ht="15.75">
      <c r="A615" s="120"/>
      <c r="B615" s="121"/>
      <c r="C615" s="121"/>
      <c r="D615" s="121"/>
      <c r="E615" s="121"/>
      <c r="F615" s="121"/>
    </row>
    <row r="616" spans="1:6" ht="15.75">
      <c r="A616" s="120"/>
      <c r="B616" s="121"/>
      <c r="C616" s="121"/>
      <c r="D616" s="121"/>
      <c r="E616" s="121"/>
      <c r="F616" s="121"/>
    </row>
    <row r="617" spans="1:6" ht="15.75">
      <c r="A617" s="120"/>
      <c r="B617" s="121"/>
      <c r="C617" s="121"/>
      <c r="D617" s="121"/>
      <c r="E617" s="121"/>
      <c r="F617" s="121"/>
    </row>
    <row r="618" spans="1:6" ht="15.75">
      <c r="A618" s="120"/>
      <c r="B618" s="121"/>
      <c r="C618" s="121"/>
      <c r="D618" s="121"/>
      <c r="E618" s="121"/>
      <c r="F618" s="121"/>
    </row>
    <row r="619" spans="1:6" ht="15.75">
      <c r="A619" s="120"/>
      <c r="B619" s="121"/>
      <c r="C619" s="121"/>
      <c r="D619" s="121"/>
      <c r="E619" s="121"/>
      <c r="F619" s="121"/>
    </row>
    <row r="620" spans="1:6" ht="15.75">
      <c r="A620" s="120"/>
      <c r="B620" s="121"/>
      <c r="C620" s="121"/>
      <c r="D620" s="121"/>
      <c r="E620" s="121"/>
      <c r="F620" s="121"/>
    </row>
    <row r="621" spans="1:6" ht="15.75">
      <c r="A621" s="120"/>
      <c r="B621" s="121"/>
      <c r="C621" s="121"/>
      <c r="D621" s="121"/>
      <c r="E621" s="121"/>
      <c r="F621" s="121"/>
    </row>
    <row r="622" spans="1:6" ht="15.75">
      <c r="A622" s="120"/>
      <c r="B622" s="121"/>
      <c r="C622" s="121"/>
      <c r="D622" s="121"/>
      <c r="E622" s="121"/>
      <c r="F622" s="121"/>
    </row>
    <row r="623" spans="1:6" ht="15.75">
      <c r="A623" s="120"/>
      <c r="B623" s="121"/>
      <c r="C623" s="121"/>
      <c r="D623" s="121"/>
      <c r="E623" s="121"/>
      <c r="F623" s="121"/>
    </row>
    <row r="624" spans="1:6" ht="15.75">
      <c r="A624" s="120"/>
      <c r="B624" s="121"/>
      <c r="C624" s="121"/>
      <c r="D624" s="121"/>
      <c r="E624" s="121"/>
      <c r="F624" s="121"/>
    </row>
    <row r="625" spans="1:6" ht="15.75">
      <c r="A625" s="120"/>
      <c r="B625" s="121"/>
      <c r="C625" s="121"/>
      <c r="D625" s="121"/>
      <c r="E625" s="121"/>
      <c r="F625" s="121"/>
    </row>
    <row r="626" spans="1:6" ht="15.75">
      <c r="A626" s="120"/>
      <c r="B626" s="121"/>
      <c r="C626" s="121"/>
      <c r="D626" s="121"/>
      <c r="E626" s="121"/>
      <c r="F626" s="121"/>
    </row>
    <row r="627" spans="1:6" ht="15.75">
      <c r="A627" s="120"/>
      <c r="B627" s="121"/>
      <c r="C627" s="121"/>
      <c r="D627" s="121"/>
      <c r="E627" s="121"/>
      <c r="F627" s="121"/>
    </row>
    <row r="628" spans="1:6" ht="15.75">
      <c r="A628" s="120"/>
      <c r="B628" s="121"/>
      <c r="C628" s="121"/>
      <c r="D628" s="121"/>
      <c r="E628" s="121"/>
      <c r="F628" s="121"/>
    </row>
    <row r="629" spans="1:6" ht="15.75">
      <c r="A629" s="120"/>
      <c r="B629" s="121"/>
      <c r="C629" s="121"/>
      <c r="D629" s="121"/>
      <c r="E629" s="121"/>
      <c r="F629" s="121"/>
    </row>
    <row r="630" spans="1:6" ht="15.75">
      <c r="A630" s="120"/>
      <c r="B630" s="121"/>
      <c r="C630" s="121"/>
      <c r="D630" s="121"/>
      <c r="E630" s="121"/>
      <c r="F630" s="121"/>
    </row>
    <row r="631" spans="1:6" ht="15.75">
      <c r="A631" s="120"/>
      <c r="B631" s="121"/>
      <c r="C631" s="121"/>
      <c r="D631" s="121"/>
      <c r="E631" s="121"/>
      <c r="F631" s="121"/>
    </row>
    <row r="632" spans="1:6" ht="15.75">
      <c r="A632" s="120"/>
      <c r="B632" s="121"/>
      <c r="C632" s="121"/>
      <c r="D632" s="121"/>
      <c r="E632" s="121"/>
      <c r="F632" s="121"/>
    </row>
    <row r="633" spans="1:6" ht="15.75">
      <c r="A633" s="120"/>
      <c r="B633" s="121"/>
      <c r="C633" s="121"/>
      <c r="D633" s="121"/>
      <c r="E633" s="121"/>
      <c r="F633" s="121"/>
    </row>
    <row r="634" spans="1:6" ht="15.75">
      <c r="A634" s="120"/>
      <c r="B634" s="121"/>
      <c r="C634" s="121"/>
      <c r="D634" s="121"/>
      <c r="E634" s="121"/>
      <c r="F634" s="121"/>
    </row>
    <row r="635" spans="1:6" ht="15.75">
      <c r="A635" s="120"/>
      <c r="B635" s="121"/>
      <c r="C635" s="121"/>
      <c r="D635" s="121"/>
      <c r="E635" s="121"/>
      <c r="F635" s="121"/>
    </row>
    <row r="636" spans="1:6" ht="15.75">
      <c r="A636" s="120"/>
      <c r="B636" s="121"/>
      <c r="C636" s="121"/>
      <c r="D636" s="121"/>
      <c r="E636" s="121"/>
      <c r="F636" s="121"/>
    </row>
    <row r="637" spans="1:6" ht="15.75">
      <c r="A637" s="120"/>
      <c r="B637" s="121"/>
      <c r="C637" s="121"/>
      <c r="D637" s="121"/>
      <c r="E637" s="121"/>
      <c r="F637" s="121"/>
    </row>
    <row r="638" spans="1:6">
      <c r="B638" s="121"/>
      <c r="C638" s="121"/>
      <c r="D638" s="121"/>
      <c r="E638" s="121"/>
      <c r="F638" s="121"/>
    </row>
    <row r="639" spans="1:6">
      <c r="B639" s="121"/>
      <c r="C639" s="121"/>
      <c r="D639" s="121"/>
      <c r="E639" s="121"/>
      <c r="F639" s="121"/>
    </row>
    <row r="640" spans="1:6">
      <c r="B640" s="121"/>
      <c r="C640" s="121"/>
      <c r="D640" s="121"/>
      <c r="E640" s="121"/>
      <c r="F640" s="121"/>
    </row>
    <row r="641" spans="2:6">
      <c r="B641" s="121"/>
      <c r="C641" s="121"/>
      <c r="D641" s="121"/>
      <c r="E641" s="121"/>
      <c r="F641" s="121"/>
    </row>
    <row r="642" spans="2:6">
      <c r="B642" s="121"/>
      <c r="C642" s="121"/>
      <c r="D642" s="121"/>
      <c r="E642" s="121"/>
      <c r="F642" s="121"/>
    </row>
    <row r="643" spans="2:6">
      <c r="B643" s="121"/>
      <c r="C643" s="121"/>
      <c r="D643" s="121"/>
      <c r="E643" s="121"/>
      <c r="F643" s="121"/>
    </row>
    <row r="644" spans="2:6">
      <c r="B644" s="121"/>
      <c r="C644" s="121"/>
      <c r="D644" s="121"/>
      <c r="E644" s="121"/>
      <c r="F644" s="121"/>
    </row>
    <row r="645" spans="2:6">
      <c r="B645" s="121"/>
      <c r="C645" s="121"/>
      <c r="D645" s="121"/>
      <c r="E645" s="121"/>
      <c r="F645" s="121"/>
    </row>
    <row r="646" spans="2:6">
      <c r="B646" s="121"/>
      <c r="C646" s="121"/>
      <c r="D646" s="121"/>
      <c r="E646" s="121"/>
      <c r="F646" s="121"/>
    </row>
    <row r="647" spans="2:6">
      <c r="B647" s="121"/>
      <c r="C647" s="121"/>
      <c r="D647" s="121"/>
      <c r="E647" s="121"/>
      <c r="F647" s="121"/>
    </row>
    <row r="648" spans="2:6">
      <c r="B648" s="121"/>
      <c r="C648" s="121"/>
      <c r="D648" s="121"/>
      <c r="E648" s="121"/>
      <c r="F648" s="121"/>
    </row>
    <row r="649" spans="2:6">
      <c r="B649" s="121"/>
      <c r="C649" s="121"/>
      <c r="D649" s="121"/>
      <c r="E649" s="121"/>
      <c r="F649" s="121"/>
    </row>
    <row r="650" spans="2:6">
      <c r="B650" s="121"/>
      <c r="C650" s="121"/>
      <c r="D650" s="121"/>
      <c r="E650" s="121"/>
      <c r="F650" s="121"/>
    </row>
    <row r="651" spans="2:6">
      <c r="B651" s="121"/>
      <c r="C651" s="121"/>
      <c r="D651" s="121"/>
      <c r="E651" s="121"/>
      <c r="F651" s="121"/>
    </row>
    <row r="652" spans="2:6">
      <c r="B652" s="121"/>
      <c r="C652" s="121"/>
      <c r="D652" s="121"/>
      <c r="E652" s="121"/>
      <c r="F652" s="121"/>
    </row>
    <row r="653" spans="2:6">
      <c r="B653" s="121"/>
      <c r="C653" s="121"/>
      <c r="D653" s="121"/>
      <c r="E653" s="121"/>
      <c r="F653" s="121"/>
    </row>
    <row r="654" spans="2:6">
      <c r="B654" s="121"/>
      <c r="C654" s="121"/>
      <c r="D654" s="121"/>
      <c r="E654" s="121"/>
      <c r="F654" s="121"/>
    </row>
    <row r="655" spans="2:6">
      <c r="B655" s="121"/>
      <c r="C655" s="121"/>
      <c r="D655" s="121"/>
      <c r="E655" s="121"/>
      <c r="F655" s="121"/>
    </row>
    <row r="656" spans="2:6">
      <c r="B656" s="121"/>
      <c r="C656" s="121"/>
      <c r="D656" s="121"/>
      <c r="E656" s="121"/>
      <c r="F656" s="121"/>
    </row>
    <row r="657" spans="2:6">
      <c r="B657" s="121"/>
      <c r="C657" s="121"/>
      <c r="D657" s="121"/>
      <c r="E657" s="121"/>
      <c r="F657" s="121"/>
    </row>
    <row r="658" spans="2:6">
      <c r="B658" s="121"/>
      <c r="C658" s="121"/>
      <c r="D658" s="121"/>
      <c r="E658" s="121"/>
      <c r="F658" s="121"/>
    </row>
    <row r="659" spans="2:6">
      <c r="B659" s="121"/>
      <c r="C659" s="121"/>
      <c r="D659" s="121"/>
      <c r="E659" s="121"/>
      <c r="F659" s="121"/>
    </row>
    <row r="660" spans="2:6">
      <c r="B660" s="121"/>
      <c r="C660" s="121"/>
      <c r="D660" s="121"/>
      <c r="E660" s="121"/>
      <c r="F660" s="121"/>
    </row>
    <row r="661" spans="2:6">
      <c r="B661" s="121"/>
      <c r="C661" s="121"/>
      <c r="D661" s="121"/>
      <c r="E661" s="121"/>
      <c r="F661" s="121"/>
    </row>
    <row r="662" spans="2:6">
      <c r="B662" s="121"/>
      <c r="C662" s="121"/>
      <c r="D662" s="121"/>
      <c r="E662" s="121"/>
      <c r="F662" s="121"/>
    </row>
    <row r="663" spans="2:6">
      <c r="B663" s="121"/>
      <c r="C663" s="121"/>
      <c r="D663" s="121"/>
      <c r="E663" s="121"/>
      <c r="F663" s="121"/>
    </row>
    <row r="664" spans="2:6">
      <c r="B664" s="121"/>
      <c r="C664" s="121"/>
      <c r="D664" s="121"/>
      <c r="E664" s="121"/>
      <c r="F664" s="121"/>
    </row>
    <row r="665" spans="2:6">
      <c r="B665" s="121"/>
      <c r="C665" s="121"/>
      <c r="D665" s="121"/>
      <c r="E665" s="121"/>
      <c r="F665" s="121"/>
    </row>
    <row r="666" spans="2:6">
      <c r="B666" s="121"/>
      <c r="C666" s="121"/>
      <c r="D666" s="121"/>
      <c r="E666" s="121"/>
      <c r="F666" s="121"/>
    </row>
    <row r="667" spans="2:6">
      <c r="B667" s="121"/>
      <c r="C667" s="121"/>
      <c r="D667" s="121"/>
      <c r="E667" s="121"/>
      <c r="F667" s="121"/>
    </row>
    <row r="668" spans="2:6">
      <c r="B668" s="121"/>
      <c r="C668" s="121"/>
      <c r="D668" s="121"/>
      <c r="E668" s="121"/>
      <c r="F668" s="121"/>
    </row>
    <row r="669" spans="2:6">
      <c r="B669" s="121"/>
      <c r="C669" s="121"/>
      <c r="D669" s="121"/>
      <c r="E669" s="121"/>
      <c r="F669" s="121"/>
    </row>
    <row r="670" spans="2:6">
      <c r="B670" s="121"/>
      <c r="C670" s="121"/>
      <c r="D670" s="121"/>
      <c r="E670" s="121"/>
      <c r="F670" s="121"/>
    </row>
    <row r="671" spans="2:6">
      <c r="B671" s="121"/>
      <c r="C671" s="121"/>
      <c r="D671" s="121"/>
      <c r="E671" s="121"/>
      <c r="F671" s="121"/>
    </row>
    <row r="672" spans="2:6">
      <c r="B672" s="121"/>
      <c r="C672" s="121"/>
      <c r="D672" s="121"/>
      <c r="E672" s="121"/>
      <c r="F672" s="121"/>
    </row>
    <row r="673" spans="2:6">
      <c r="B673" s="121"/>
      <c r="C673" s="121"/>
      <c r="D673" s="121"/>
      <c r="E673" s="121"/>
      <c r="F673" s="121"/>
    </row>
    <row r="674" spans="2:6">
      <c r="B674" s="121"/>
      <c r="C674" s="121"/>
      <c r="D674" s="121"/>
      <c r="E674" s="121"/>
      <c r="F674" s="121"/>
    </row>
    <row r="675" spans="2:6">
      <c r="B675" s="121"/>
      <c r="C675" s="121"/>
      <c r="D675" s="121"/>
      <c r="E675" s="121"/>
      <c r="F675" s="121"/>
    </row>
    <row r="676" spans="2:6">
      <c r="B676" s="121"/>
      <c r="C676" s="121"/>
      <c r="D676" s="121"/>
      <c r="E676" s="121"/>
      <c r="F676" s="121"/>
    </row>
    <row r="677" spans="2:6">
      <c r="B677" s="121"/>
      <c r="C677" s="121"/>
      <c r="D677" s="121"/>
      <c r="E677" s="121"/>
      <c r="F677" s="121"/>
    </row>
    <row r="678" spans="2:6">
      <c r="B678" s="121"/>
      <c r="C678" s="121"/>
      <c r="D678" s="121"/>
      <c r="E678" s="121"/>
      <c r="F678" s="121"/>
    </row>
    <row r="679" spans="2:6">
      <c r="B679" s="121"/>
      <c r="C679" s="121"/>
      <c r="D679" s="121"/>
      <c r="E679" s="121"/>
      <c r="F679" s="121"/>
    </row>
    <row r="680" spans="2:6">
      <c r="B680" s="121"/>
      <c r="C680" s="121"/>
      <c r="D680" s="121"/>
      <c r="E680" s="121"/>
      <c r="F680" s="121"/>
    </row>
    <row r="681" spans="2:6">
      <c r="B681" s="121"/>
      <c r="C681" s="121"/>
      <c r="D681" s="121"/>
      <c r="E681" s="121"/>
      <c r="F681" s="121"/>
    </row>
    <row r="682" spans="2:6">
      <c r="B682" s="121"/>
      <c r="C682" s="121"/>
      <c r="D682" s="121"/>
      <c r="E682" s="121"/>
      <c r="F682" s="121"/>
    </row>
    <row r="683" spans="2:6">
      <c r="B683" s="121"/>
      <c r="C683" s="121"/>
      <c r="D683" s="121"/>
      <c r="E683" s="121"/>
      <c r="F683" s="121"/>
    </row>
    <row r="684" spans="2:6">
      <c r="B684" s="121"/>
      <c r="C684" s="121"/>
      <c r="D684" s="121"/>
      <c r="E684" s="121"/>
      <c r="F684" s="121"/>
    </row>
    <row r="685" spans="2:6">
      <c r="B685" s="121"/>
      <c r="C685" s="121"/>
      <c r="D685" s="121"/>
      <c r="E685" s="121"/>
      <c r="F685" s="121"/>
    </row>
    <row r="686" spans="2:6">
      <c r="B686" s="121"/>
      <c r="C686" s="121"/>
      <c r="D686" s="121"/>
      <c r="E686" s="121"/>
      <c r="F686" s="121"/>
    </row>
    <row r="687" spans="2:6">
      <c r="B687" s="121"/>
      <c r="C687" s="121"/>
      <c r="D687" s="121"/>
      <c r="E687" s="121"/>
      <c r="F687" s="121"/>
    </row>
    <row r="688" spans="2:6">
      <c r="B688" s="121"/>
      <c r="C688" s="121"/>
      <c r="D688" s="121"/>
      <c r="E688" s="121"/>
      <c r="F688" s="121"/>
    </row>
    <row r="689" spans="2:6">
      <c r="B689" s="121"/>
      <c r="C689" s="121"/>
      <c r="D689" s="121"/>
      <c r="E689" s="121"/>
      <c r="F689" s="121"/>
    </row>
    <row r="690" spans="2:6">
      <c r="B690" s="121"/>
      <c r="C690" s="121"/>
      <c r="D690" s="121"/>
      <c r="E690" s="121"/>
      <c r="F690" s="121"/>
    </row>
    <row r="691" spans="2:6">
      <c r="B691" s="121"/>
      <c r="C691" s="121"/>
      <c r="D691" s="121"/>
      <c r="E691" s="121"/>
      <c r="F691" s="121"/>
    </row>
    <row r="692" spans="2:6">
      <c r="B692" s="121"/>
      <c r="C692" s="121"/>
      <c r="D692" s="121"/>
      <c r="E692" s="121"/>
      <c r="F692" s="121"/>
    </row>
    <row r="693" spans="2:6">
      <c r="B693" s="121"/>
      <c r="C693" s="121"/>
      <c r="D693" s="121"/>
      <c r="E693" s="121"/>
      <c r="F693" s="121"/>
    </row>
    <row r="694" spans="2:6">
      <c r="B694" s="121"/>
      <c r="C694" s="121"/>
      <c r="D694" s="121"/>
      <c r="E694" s="121"/>
      <c r="F694" s="121"/>
    </row>
    <row r="695" spans="2:6">
      <c r="B695" s="121"/>
      <c r="C695" s="121"/>
      <c r="D695" s="121"/>
      <c r="E695" s="121"/>
      <c r="F695" s="121"/>
    </row>
    <row r="696" spans="2:6">
      <c r="B696" s="121"/>
      <c r="C696" s="121"/>
      <c r="D696" s="121"/>
      <c r="E696" s="121"/>
      <c r="F696" s="121"/>
    </row>
    <row r="697" spans="2:6">
      <c r="B697" s="121"/>
      <c r="C697" s="121"/>
      <c r="D697" s="121"/>
      <c r="E697" s="121"/>
      <c r="F697" s="121"/>
    </row>
    <row r="698" spans="2:6">
      <c r="B698" s="121"/>
      <c r="C698" s="121"/>
      <c r="D698" s="121"/>
      <c r="E698" s="121"/>
      <c r="F698" s="121"/>
    </row>
    <row r="699" spans="2:6">
      <c r="B699" s="121"/>
      <c r="C699" s="121"/>
      <c r="D699" s="121"/>
      <c r="E699" s="121"/>
      <c r="F699" s="121"/>
    </row>
    <row r="700" spans="2:6">
      <c r="B700" s="121"/>
      <c r="C700" s="121"/>
      <c r="D700" s="121"/>
      <c r="E700" s="121"/>
      <c r="F700" s="121"/>
    </row>
    <row r="701" spans="2:6">
      <c r="B701" s="121"/>
      <c r="C701" s="121"/>
      <c r="D701" s="121"/>
      <c r="E701" s="121"/>
      <c r="F701" s="121"/>
    </row>
    <row r="702" spans="2:6">
      <c r="B702" s="121"/>
      <c r="C702" s="121"/>
      <c r="D702" s="121"/>
      <c r="E702" s="121"/>
      <c r="F702" s="121"/>
    </row>
    <row r="703" spans="2:6">
      <c r="B703" s="121"/>
      <c r="C703" s="121"/>
      <c r="D703" s="121"/>
      <c r="E703" s="121"/>
      <c r="F703" s="121"/>
    </row>
    <row r="704" spans="2:6">
      <c r="B704" s="121"/>
      <c r="C704" s="121"/>
      <c r="D704" s="121"/>
      <c r="E704" s="121"/>
      <c r="F704" s="121"/>
    </row>
    <row r="705" spans="2:6">
      <c r="B705" s="121"/>
      <c r="C705" s="121"/>
      <c r="D705" s="121"/>
      <c r="E705" s="121"/>
      <c r="F705" s="121"/>
    </row>
    <row r="706" spans="2:6">
      <c r="B706" s="121"/>
      <c r="C706" s="121"/>
      <c r="D706" s="121"/>
      <c r="E706" s="121"/>
      <c r="F706" s="121"/>
    </row>
    <row r="707" spans="2:6">
      <c r="B707" s="121"/>
      <c r="C707" s="121"/>
      <c r="D707" s="121"/>
      <c r="E707" s="121"/>
      <c r="F707" s="121"/>
    </row>
    <row r="708" spans="2:6">
      <c r="B708" s="121"/>
      <c r="C708" s="121"/>
      <c r="D708" s="121"/>
      <c r="E708" s="121"/>
      <c r="F708" s="121"/>
    </row>
    <row r="709" spans="2:6">
      <c r="B709" s="121"/>
      <c r="C709" s="121"/>
      <c r="D709" s="121"/>
      <c r="E709" s="121"/>
      <c r="F709" s="121"/>
    </row>
    <row r="710" spans="2:6">
      <c r="B710" s="121"/>
      <c r="C710" s="121"/>
      <c r="D710" s="121"/>
      <c r="E710" s="121"/>
      <c r="F710" s="121"/>
    </row>
    <row r="711" spans="2:6">
      <c r="B711" s="121"/>
      <c r="C711" s="121"/>
      <c r="D711" s="121"/>
      <c r="E711" s="121"/>
      <c r="F711" s="121"/>
    </row>
    <row r="712" spans="2:6">
      <c r="B712" s="121"/>
      <c r="C712" s="121"/>
      <c r="D712" s="121"/>
      <c r="E712" s="121"/>
      <c r="F712" s="121"/>
    </row>
    <row r="713" spans="2:6">
      <c r="B713" s="121"/>
      <c r="C713" s="121"/>
      <c r="D713" s="121"/>
      <c r="E713" s="121"/>
      <c r="F713" s="121"/>
    </row>
    <row r="714" spans="2:6">
      <c r="B714" s="121"/>
      <c r="C714" s="121"/>
      <c r="D714" s="121"/>
      <c r="E714" s="121"/>
      <c r="F714" s="121"/>
    </row>
    <row r="715" spans="2:6">
      <c r="B715" s="121"/>
      <c r="C715" s="121"/>
      <c r="D715" s="121"/>
      <c r="E715" s="121"/>
      <c r="F715" s="121"/>
    </row>
    <row r="716" spans="2:6">
      <c r="B716" s="121"/>
      <c r="C716" s="121"/>
      <c r="D716" s="121"/>
      <c r="E716" s="121"/>
      <c r="F716" s="121"/>
    </row>
    <row r="717" spans="2:6">
      <c r="B717" s="121"/>
      <c r="C717" s="121"/>
      <c r="D717" s="121"/>
      <c r="E717" s="121"/>
      <c r="F717" s="121"/>
    </row>
    <row r="718" spans="2:6">
      <c r="B718" s="121"/>
      <c r="C718" s="121"/>
      <c r="D718" s="121"/>
      <c r="E718" s="121"/>
      <c r="F718" s="121"/>
    </row>
    <row r="719" spans="2:6">
      <c r="B719" s="121"/>
      <c r="C719" s="121"/>
      <c r="D719" s="121"/>
      <c r="E719" s="121"/>
      <c r="F719" s="121"/>
    </row>
    <row r="720" spans="2:6">
      <c r="B720" s="121"/>
      <c r="C720" s="121"/>
      <c r="D720" s="121"/>
      <c r="E720" s="121"/>
      <c r="F720" s="121"/>
    </row>
    <row r="721" spans="2:6">
      <c r="B721" s="121"/>
      <c r="C721" s="121"/>
      <c r="D721" s="121"/>
      <c r="E721" s="121"/>
      <c r="F721" s="121"/>
    </row>
    <row r="722" spans="2:6">
      <c r="B722" s="121"/>
      <c r="C722" s="121"/>
      <c r="D722" s="121"/>
      <c r="E722" s="121"/>
      <c r="F722" s="121"/>
    </row>
    <row r="723" spans="2:6">
      <c r="B723" s="121"/>
      <c r="C723" s="121"/>
      <c r="D723" s="121"/>
      <c r="E723" s="121"/>
      <c r="F723" s="121"/>
    </row>
    <row r="724" spans="2:6">
      <c r="B724" s="121"/>
      <c r="C724" s="121"/>
      <c r="D724" s="121"/>
      <c r="E724" s="121"/>
      <c r="F724" s="121"/>
    </row>
    <row r="725" spans="2:6">
      <c r="B725" s="121"/>
      <c r="C725" s="121"/>
      <c r="D725" s="121"/>
      <c r="E725" s="121"/>
      <c r="F725" s="121"/>
    </row>
    <row r="726" spans="2:6">
      <c r="B726" s="121"/>
      <c r="C726" s="121"/>
      <c r="D726" s="121"/>
      <c r="E726" s="121"/>
      <c r="F726" s="121"/>
    </row>
    <row r="727" spans="2:6">
      <c r="B727" s="121"/>
      <c r="C727" s="121"/>
      <c r="D727" s="121"/>
      <c r="E727" s="121"/>
      <c r="F727" s="121"/>
    </row>
    <row r="728" spans="2:6">
      <c r="B728" s="121"/>
      <c r="C728" s="121"/>
      <c r="D728" s="121"/>
      <c r="E728" s="121"/>
      <c r="F728" s="121"/>
    </row>
    <row r="729" spans="2:6">
      <c r="B729" s="121"/>
      <c r="C729" s="121"/>
      <c r="D729" s="121"/>
      <c r="E729" s="121"/>
      <c r="F729" s="121"/>
    </row>
    <row r="730" spans="2:6">
      <c r="B730" s="121"/>
      <c r="C730" s="121"/>
      <c r="D730" s="121"/>
      <c r="E730" s="121"/>
      <c r="F730" s="121"/>
    </row>
    <row r="731" spans="2:6">
      <c r="B731" s="121"/>
      <c r="C731" s="121"/>
      <c r="D731" s="121"/>
      <c r="E731" s="121"/>
      <c r="F731" s="121"/>
    </row>
    <row r="732" spans="2:6">
      <c r="B732" s="121"/>
      <c r="C732" s="121"/>
      <c r="D732" s="121"/>
      <c r="E732" s="121"/>
      <c r="F732" s="121"/>
    </row>
    <row r="733" spans="2:6">
      <c r="B733" s="121"/>
      <c r="C733" s="121"/>
      <c r="D733" s="121"/>
      <c r="E733" s="121"/>
      <c r="F733" s="121"/>
    </row>
    <row r="734" spans="2:6">
      <c r="B734" s="121"/>
      <c r="C734" s="121"/>
      <c r="D734" s="121"/>
      <c r="E734" s="121"/>
      <c r="F734" s="121"/>
    </row>
    <row r="735" spans="2:6">
      <c r="B735" s="121"/>
      <c r="C735" s="121"/>
      <c r="D735" s="121"/>
      <c r="E735" s="121"/>
      <c r="F735" s="121"/>
    </row>
    <row r="736" spans="2:6">
      <c r="B736" s="121"/>
      <c r="C736" s="121"/>
      <c r="D736" s="121"/>
      <c r="E736" s="121"/>
      <c r="F736" s="121"/>
    </row>
    <row r="737" spans="2:6">
      <c r="B737" s="121"/>
      <c r="C737" s="121"/>
      <c r="D737" s="121"/>
      <c r="E737" s="121"/>
      <c r="F737" s="121"/>
    </row>
    <row r="738" spans="2:6">
      <c r="B738" s="121"/>
      <c r="C738" s="121"/>
      <c r="D738" s="121"/>
      <c r="E738" s="121"/>
      <c r="F738" s="121"/>
    </row>
    <row r="739" spans="2:6">
      <c r="B739" s="121"/>
      <c r="C739" s="121"/>
      <c r="D739" s="121"/>
      <c r="E739" s="121"/>
      <c r="F739" s="121"/>
    </row>
    <row r="740" spans="2:6">
      <c r="B740" s="121"/>
      <c r="C740" s="121"/>
      <c r="D740" s="121"/>
      <c r="E740" s="121"/>
      <c r="F740" s="121"/>
    </row>
    <row r="741" spans="2:6">
      <c r="B741" s="121"/>
      <c r="C741" s="121"/>
      <c r="D741" s="121"/>
      <c r="E741" s="121"/>
      <c r="F741" s="121"/>
    </row>
    <row r="742" spans="2:6">
      <c r="B742" s="121"/>
      <c r="C742" s="121"/>
      <c r="D742" s="121"/>
      <c r="E742" s="121"/>
      <c r="F742" s="121"/>
    </row>
    <row r="743" spans="2:6">
      <c r="B743" s="121"/>
      <c r="C743" s="121"/>
      <c r="D743" s="121"/>
      <c r="E743" s="121"/>
      <c r="F743" s="121"/>
    </row>
    <row r="744" spans="2:6">
      <c r="B744" s="121"/>
      <c r="C744" s="121"/>
      <c r="D744" s="121"/>
      <c r="E744" s="121"/>
      <c r="F744" s="121"/>
    </row>
    <row r="745" spans="2:6">
      <c r="B745" s="121"/>
      <c r="C745" s="121"/>
      <c r="D745" s="121"/>
      <c r="E745" s="121"/>
      <c r="F745" s="121"/>
    </row>
    <row r="746" spans="2:6">
      <c r="B746" s="121"/>
      <c r="C746" s="121"/>
      <c r="D746" s="121"/>
      <c r="E746" s="121"/>
      <c r="F746" s="121"/>
    </row>
    <row r="747" spans="2:6">
      <c r="B747" s="121"/>
      <c r="C747" s="121"/>
      <c r="D747" s="121"/>
      <c r="E747" s="121"/>
      <c r="F747" s="121"/>
    </row>
    <row r="748" spans="2:6">
      <c r="B748" s="121"/>
      <c r="C748" s="121"/>
      <c r="D748" s="121"/>
      <c r="E748" s="121"/>
      <c r="F748" s="121"/>
    </row>
    <row r="749" spans="2:6">
      <c r="B749" s="121"/>
      <c r="C749" s="121"/>
      <c r="D749" s="121"/>
      <c r="E749" s="121"/>
      <c r="F749" s="121"/>
    </row>
    <row r="750" spans="2:6">
      <c r="B750" s="121"/>
      <c r="C750" s="121"/>
      <c r="D750" s="121"/>
      <c r="E750" s="121"/>
      <c r="F750" s="121"/>
    </row>
    <row r="751" spans="2:6">
      <c r="B751" s="121"/>
      <c r="C751" s="121"/>
      <c r="D751" s="121"/>
      <c r="E751" s="121"/>
      <c r="F751" s="121"/>
    </row>
    <row r="752" spans="2:6">
      <c r="B752" s="121"/>
      <c r="C752" s="121"/>
      <c r="D752" s="121"/>
      <c r="E752" s="121"/>
      <c r="F752" s="121"/>
    </row>
    <row r="753" spans="2:6">
      <c r="B753" s="121"/>
      <c r="C753" s="121"/>
      <c r="D753" s="121"/>
      <c r="E753" s="121"/>
      <c r="F753" s="121"/>
    </row>
    <row r="754" spans="2:6">
      <c r="B754" s="121"/>
      <c r="C754" s="121"/>
      <c r="D754" s="121"/>
      <c r="E754" s="121"/>
      <c r="F754" s="121"/>
    </row>
    <row r="755" spans="2:6">
      <c r="B755" s="121"/>
      <c r="C755" s="121"/>
      <c r="D755" s="121"/>
      <c r="E755" s="121"/>
      <c r="F755" s="121"/>
    </row>
    <row r="756" spans="2:6">
      <c r="B756" s="121"/>
      <c r="C756" s="121"/>
      <c r="D756" s="121"/>
      <c r="E756" s="121"/>
      <c r="F756" s="121"/>
    </row>
    <row r="757" spans="2:6">
      <c r="B757" s="121"/>
      <c r="C757" s="121"/>
      <c r="D757" s="121"/>
      <c r="E757" s="121"/>
      <c r="F757" s="121"/>
    </row>
    <row r="758" spans="2:6">
      <c r="B758" s="121"/>
      <c r="C758" s="121"/>
      <c r="D758" s="121"/>
      <c r="E758" s="121"/>
      <c r="F758" s="121"/>
    </row>
    <row r="759" spans="2:6">
      <c r="B759" s="121"/>
      <c r="C759" s="121"/>
      <c r="D759" s="121"/>
      <c r="E759" s="121"/>
      <c r="F759" s="121"/>
    </row>
    <row r="760" spans="2:6">
      <c r="B760" s="121"/>
      <c r="C760" s="121"/>
      <c r="D760" s="121"/>
      <c r="E760" s="121"/>
      <c r="F760" s="121"/>
    </row>
    <row r="761" spans="2:6">
      <c r="B761" s="121"/>
      <c r="C761" s="121"/>
      <c r="D761" s="121"/>
      <c r="E761" s="121"/>
      <c r="F761" s="121"/>
    </row>
    <row r="762" spans="2:6">
      <c r="B762" s="121"/>
      <c r="C762" s="121"/>
      <c r="D762" s="121"/>
      <c r="E762" s="121"/>
      <c r="F762" s="121"/>
    </row>
    <row r="763" spans="2:6">
      <c r="B763" s="121"/>
      <c r="C763" s="121"/>
      <c r="D763" s="121"/>
      <c r="E763" s="121"/>
      <c r="F763" s="121"/>
    </row>
    <row r="764" spans="2:6">
      <c r="B764" s="121"/>
      <c r="C764" s="121"/>
      <c r="D764" s="121"/>
      <c r="E764" s="121"/>
      <c r="F764" s="121"/>
    </row>
    <row r="765" spans="2:6">
      <c r="B765" s="121"/>
      <c r="C765" s="121"/>
      <c r="D765" s="121"/>
      <c r="E765" s="121"/>
      <c r="F765" s="121"/>
    </row>
    <row r="766" spans="2:6">
      <c r="B766" s="121"/>
      <c r="C766" s="121"/>
      <c r="D766" s="121"/>
      <c r="E766" s="121"/>
      <c r="F766" s="121"/>
    </row>
    <row r="767" spans="2:6">
      <c r="B767" s="121"/>
      <c r="C767" s="121"/>
      <c r="D767" s="121"/>
      <c r="E767" s="121"/>
      <c r="F767" s="121"/>
    </row>
    <row r="768" spans="2:6">
      <c r="B768" s="121"/>
      <c r="C768" s="121"/>
      <c r="D768" s="121"/>
      <c r="E768" s="121"/>
      <c r="F768" s="121"/>
    </row>
    <row r="769" spans="2:6">
      <c r="B769" s="121"/>
      <c r="C769" s="121"/>
      <c r="D769" s="121"/>
      <c r="E769" s="121"/>
      <c r="F769" s="121"/>
    </row>
    <row r="770" spans="2:6">
      <c r="B770" s="121"/>
      <c r="C770" s="121"/>
      <c r="D770" s="121"/>
      <c r="E770" s="121"/>
      <c r="F770" s="121"/>
    </row>
    <row r="771" spans="2:6">
      <c r="B771" s="121"/>
      <c r="C771" s="121"/>
      <c r="D771" s="121"/>
      <c r="E771" s="121"/>
      <c r="F771" s="121"/>
    </row>
    <row r="772" spans="2:6">
      <c r="B772" s="121"/>
      <c r="C772" s="121"/>
      <c r="D772" s="121"/>
      <c r="E772" s="121"/>
      <c r="F772" s="121"/>
    </row>
    <row r="773" spans="2:6">
      <c r="B773" s="121"/>
      <c r="C773" s="121"/>
      <c r="D773" s="121"/>
      <c r="E773" s="121"/>
      <c r="F773" s="121"/>
    </row>
    <row r="774" spans="2:6">
      <c r="B774" s="121"/>
      <c r="C774" s="121"/>
      <c r="D774" s="121"/>
      <c r="E774" s="121"/>
      <c r="F774" s="121"/>
    </row>
    <row r="775" spans="2:6">
      <c r="B775" s="121"/>
      <c r="C775" s="121"/>
      <c r="D775" s="121"/>
      <c r="E775" s="121"/>
      <c r="F775" s="121"/>
    </row>
    <row r="776" spans="2:6">
      <c r="B776" s="121"/>
      <c r="C776" s="121"/>
      <c r="D776" s="121"/>
      <c r="E776" s="121"/>
      <c r="F776" s="121"/>
    </row>
    <row r="777" spans="2:6">
      <c r="B777" s="121"/>
      <c r="C777" s="121"/>
      <c r="D777" s="121"/>
      <c r="E777" s="121"/>
      <c r="F777" s="121"/>
    </row>
    <row r="778" spans="2:6">
      <c r="B778" s="121"/>
      <c r="C778" s="121"/>
      <c r="D778" s="121"/>
      <c r="E778" s="121"/>
      <c r="F778" s="121"/>
    </row>
    <row r="779" spans="2:6">
      <c r="B779" s="121"/>
      <c r="C779" s="121"/>
      <c r="D779" s="121"/>
      <c r="E779" s="121"/>
      <c r="F779" s="121"/>
    </row>
    <row r="780" spans="2:6">
      <c r="B780" s="121"/>
      <c r="C780" s="121"/>
      <c r="D780" s="121"/>
      <c r="E780" s="121"/>
      <c r="F780" s="121"/>
    </row>
    <row r="781" spans="2:6">
      <c r="B781" s="121"/>
      <c r="C781" s="121"/>
      <c r="D781" s="121"/>
      <c r="E781" s="121"/>
      <c r="F781" s="121"/>
    </row>
    <row r="782" spans="2:6">
      <c r="B782" s="121"/>
      <c r="C782" s="121"/>
      <c r="D782" s="121"/>
      <c r="E782" s="121"/>
      <c r="F782" s="121"/>
    </row>
    <row r="783" spans="2:6">
      <c r="B783" s="121"/>
      <c r="C783" s="121"/>
      <c r="D783" s="121"/>
      <c r="E783" s="121"/>
      <c r="F783" s="121"/>
    </row>
    <row r="784" spans="2:6">
      <c r="B784" s="121"/>
      <c r="C784" s="121"/>
      <c r="D784" s="121"/>
      <c r="E784" s="121"/>
      <c r="F784" s="121"/>
    </row>
    <row r="785" spans="2:6">
      <c r="B785" s="121"/>
      <c r="C785" s="121"/>
      <c r="D785" s="121"/>
      <c r="E785" s="121"/>
      <c r="F785" s="121"/>
    </row>
    <row r="786" spans="2:6">
      <c r="B786" s="121"/>
      <c r="C786" s="121"/>
      <c r="D786" s="121"/>
      <c r="E786" s="121"/>
      <c r="F786" s="121"/>
    </row>
    <row r="787" spans="2:6">
      <c r="B787" s="121"/>
      <c r="C787" s="121"/>
      <c r="D787" s="121"/>
      <c r="E787" s="121"/>
      <c r="F787" s="121"/>
    </row>
    <row r="788" spans="2:6">
      <c r="B788" s="121"/>
      <c r="C788" s="121"/>
      <c r="D788" s="121"/>
      <c r="E788" s="121"/>
      <c r="F788" s="121"/>
    </row>
    <row r="789" spans="2:6">
      <c r="B789" s="121"/>
      <c r="C789" s="121"/>
      <c r="D789" s="121"/>
      <c r="E789" s="121"/>
      <c r="F789" s="121"/>
    </row>
    <row r="790" spans="2:6">
      <c r="B790" s="121"/>
      <c r="C790" s="121"/>
      <c r="D790" s="121"/>
      <c r="E790" s="121"/>
      <c r="F790" s="121"/>
    </row>
    <row r="791" spans="2:6">
      <c r="B791" s="121"/>
      <c r="C791" s="121"/>
      <c r="D791" s="121"/>
      <c r="E791" s="121"/>
      <c r="F791" s="121"/>
    </row>
    <row r="792" spans="2:6">
      <c r="B792" s="121"/>
      <c r="C792" s="121"/>
      <c r="D792" s="121"/>
      <c r="E792" s="121"/>
      <c r="F792" s="121"/>
    </row>
    <row r="793" spans="2:6">
      <c r="B793" s="121"/>
      <c r="C793" s="121"/>
      <c r="D793" s="121"/>
      <c r="E793" s="121"/>
      <c r="F793" s="121"/>
    </row>
    <row r="794" spans="2:6">
      <c r="B794" s="121"/>
      <c r="C794" s="121"/>
      <c r="D794" s="121"/>
      <c r="E794" s="121"/>
      <c r="F794" s="121"/>
    </row>
    <row r="795" spans="2:6">
      <c r="B795" s="121"/>
      <c r="C795" s="121"/>
      <c r="D795" s="121"/>
      <c r="E795" s="121"/>
      <c r="F795" s="121"/>
    </row>
    <row r="796" spans="2:6">
      <c r="B796" s="121"/>
      <c r="C796" s="121"/>
      <c r="D796" s="121"/>
      <c r="E796" s="121"/>
      <c r="F796" s="121"/>
    </row>
    <row r="797" spans="2:6">
      <c r="B797" s="121"/>
      <c r="C797" s="121"/>
      <c r="D797" s="121"/>
      <c r="E797" s="121"/>
      <c r="F797" s="121"/>
    </row>
    <row r="798" spans="2:6">
      <c r="B798" s="121"/>
      <c r="C798" s="121"/>
      <c r="D798" s="121"/>
      <c r="E798" s="121"/>
      <c r="F798" s="121"/>
    </row>
    <row r="799" spans="2:6">
      <c r="B799" s="121"/>
      <c r="C799" s="121"/>
      <c r="D799" s="121"/>
      <c r="E799" s="121"/>
      <c r="F799" s="121"/>
    </row>
    <row r="800" spans="2:6">
      <c r="B800" s="121"/>
      <c r="C800" s="121"/>
      <c r="D800" s="121"/>
      <c r="E800" s="121"/>
      <c r="F800" s="121"/>
    </row>
    <row r="801" spans="2:6">
      <c r="B801" s="121"/>
      <c r="C801" s="121"/>
      <c r="D801" s="121"/>
      <c r="E801" s="121"/>
      <c r="F801" s="121"/>
    </row>
    <row r="802" spans="2:6">
      <c r="B802" s="121"/>
      <c r="C802" s="121"/>
      <c r="D802" s="121"/>
      <c r="E802" s="121"/>
      <c r="F802" s="121"/>
    </row>
    <row r="803" spans="2:6">
      <c r="B803" s="121"/>
      <c r="C803" s="121"/>
      <c r="D803" s="121"/>
      <c r="E803" s="121"/>
      <c r="F803" s="121"/>
    </row>
    <row r="804" spans="2:6">
      <c r="B804" s="121"/>
      <c r="C804" s="121"/>
      <c r="D804" s="121"/>
      <c r="E804" s="121"/>
      <c r="F804" s="121"/>
    </row>
    <row r="805" spans="2:6">
      <c r="B805" s="121"/>
      <c r="C805" s="121"/>
      <c r="D805" s="121"/>
      <c r="E805" s="121"/>
      <c r="F805" s="121"/>
    </row>
    <row r="806" spans="2:6">
      <c r="B806" s="121"/>
      <c r="C806" s="121"/>
      <c r="D806" s="121"/>
      <c r="E806" s="121"/>
      <c r="F806" s="121"/>
    </row>
    <row r="807" spans="2:6">
      <c r="B807" s="121"/>
      <c r="C807" s="121"/>
      <c r="D807" s="121"/>
      <c r="E807" s="121"/>
      <c r="F807" s="121"/>
    </row>
    <row r="808" spans="2:6">
      <c r="B808" s="121"/>
      <c r="C808" s="121"/>
      <c r="D808" s="121"/>
      <c r="E808" s="121"/>
      <c r="F808" s="121"/>
    </row>
    <row r="809" spans="2:6">
      <c r="B809" s="121"/>
      <c r="C809" s="121"/>
      <c r="D809" s="121"/>
      <c r="E809" s="121"/>
      <c r="F809" s="121"/>
    </row>
    <row r="810" spans="2:6">
      <c r="B810" s="121"/>
      <c r="C810" s="121"/>
      <c r="D810" s="121"/>
      <c r="E810" s="121"/>
      <c r="F810" s="121"/>
    </row>
    <row r="811" spans="2:6">
      <c r="B811" s="121"/>
      <c r="C811" s="121"/>
      <c r="D811" s="121"/>
      <c r="E811" s="121"/>
      <c r="F811" s="121"/>
    </row>
    <row r="812" spans="2:6">
      <c r="B812" s="121"/>
      <c r="C812" s="121"/>
      <c r="D812" s="121"/>
      <c r="E812" s="121"/>
      <c r="F812" s="121"/>
    </row>
    <row r="813" spans="2:6">
      <c r="B813" s="121"/>
      <c r="C813" s="121"/>
      <c r="D813" s="121"/>
      <c r="E813" s="121"/>
      <c r="F813" s="121"/>
    </row>
    <row r="814" spans="2:6">
      <c r="B814" s="121"/>
      <c r="C814" s="121"/>
      <c r="D814" s="121"/>
      <c r="E814" s="121"/>
      <c r="F814" s="121"/>
    </row>
    <row r="815" spans="2:6">
      <c r="B815" s="121"/>
      <c r="C815" s="121"/>
      <c r="D815" s="121"/>
      <c r="E815" s="121"/>
      <c r="F815" s="121"/>
    </row>
    <row r="816" spans="2:6">
      <c r="B816" s="121"/>
      <c r="C816" s="121"/>
      <c r="D816" s="121"/>
      <c r="E816" s="121"/>
      <c r="F816" s="121"/>
    </row>
    <row r="817" spans="2:6">
      <c r="B817" s="121"/>
      <c r="C817" s="121"/>
      <c r="D817" s="121"/>
      <c r="E817" s="121"/>
      <c r="F817" s="121"/>
    </row>
    <row r="818" spans="2:6">
      <c r="B818" s="121"/>
      <c r="C818" s="121"/>
      <c r="D818" s="121"/>
      <c r="E818" s="121"/>
      <c r="F818" s="121"/>
    </row>
    <row r="819" spans="2:6">
      <c r="B819" s="121"/>
      <c r="C819" s="121"/>
      <c r="D819" s="121"/>
      <c r="E819" s="121"/>
      <c r="F819" s="121"/>
    </row>
    <row r="820" spans="2:6">
      <c r="B820" s="121"/>
      <c r="C820" s="121"/>
      <c r="D820" s="121"/>
      <c r="E820" s="121"/>
      <c r="F820" s="121"/>
    </row>
    <row r="821" spans="2:6">
      <c r="B821" s="121"/>
      <c r="C821" s="121"/>
      <c r="D821" s="121"/>
      <c r="E821" s="121"/>
      <c r="F821" s="121"/>
    </row>
    <row r="822" spans="2:6">
      <c r="B822" s="121"/>
      <c r="C822" s="121"/>
      <c r="D822" s="121"/>
      <c r="E822" s="121"/>
      <c r="F822" s="121"/>
    </row>
    <row r="823" spans="2:6">
      <c r="B823" s="121"/>
      <c r="C823" s="121"/>
      <c r="D823" s="121"/>
      <c r="E823" s="121"/>
      <c r="F823" s="121"/>
    </row>
    <row r="824" spans="2:6">
      <c r="B824" s="121"/>
      <c r="C824" s="121"/>
      <c r="D824" s="121"/>
      <c r="E824" s="121"/>
      <c r="F824" s="121"/>
    </row>
    <row r="825" spans="2:6">
      <c r="B825" s="121"/>
      <c r="C825" s="121"/>
      <c r="D825" s="121"/>
      <c r="E825" s="121"/>
      <c r="F825" s="121"/>
    </row>
    <row r="826" spans="2:6">
      <c r="B826" s="121"/>
      <c r="C826" s="121"/>
      <c r="D826" s="121"/>
      <c r="E826" s="121"/>
      <c r="F826" s="121"/>
    </row>
    <row r="827" spans="2:6">
      <c r="B827" s="121"/>
      <c r="C827" s="121"/>
      <c r="D827" s="121"/>
      <c r="E827" s="121"/>
      <c r="F827" s="121"/>
    </row>
    <row r="828" spans="2:6">
      <c r="B828" s="121"/>
      <c r="C828" s="121"/>
      <c r="D828" s="121"/>
      <c r="E828" s="121"/>
      <c r="F828" s="121"/>
    </row>
    <row r="829" spans="2:6">
      <c r="B829" s="121"/>
      <c r="C829" s="121"/>
      <c r="D829" s="121"/>
      <c r="E829" s="121"/>
      <c r="F829" s="121"/>
    </row>
    <row r="830" spans="2:6">
      <c r="B830" s="121"/>
      <c r="C830" s="121"/>
      <c r="D830" s="121"/>
      <c r="E830" s="121"/>
      <c r="F830" s="121"/>
    </row>
    <row r="831" spans="2:6">
      <c r="B831" s="121"/>
      <c r="C831" s="121"/>
      <c r="D831" s="121"/>
      <c r="E831" s="121"/>
      <c r="F831" s="121"/>
    </row>
    <row r="832" spans="2:6">
      <c r="B832" s="121"/>
      <c r="C832" s="121"/>
      <c r="D832" s="121"/>
      <c r="E832" s="121"/>
      <c r="F832" s="121"/>
    </row>
    <row r="833" spans="2:6">
      <c r="B833" s="121"/>
      <c r="C833" s="121"/>
      <c r="D833" s="121"/>
      <c r="E833" s="121"/>
      <c r="F833" s="121"/>
    </row>
    <row r="834" spans="2:6">
      <c r="B834" s="121"/>
      <c r="C834" s="121"/>
      <c r="D834" s="121"/>
      <c r="E834" s="121"/>
      <c r="F834" s="121"/>
    </row>
    <row r="835" spans="2:6">
      <c r="B835" s="121"/>
      <c r="C835" s="121"/>
      <c r="D835" s="121"/>
      <c r="E835" s="121"/>
      <c r="F835" s="121"/>
    </row>
    <row r="836" spans="2:6">
      <c r="B836" s="121"/>
      <c r="C836" s="121"/>
      <c r="D836" s="121"/>
      <c r="E836" s="121"/>
      <c r="F836" s="121"/>
    </row>
    <row r="837" spans="2:6">
      <c r="B837" s="121"/>
      <c r="C837" s="121"/>
      <c r="D837" s="121"/>
      <c r="E837" s="121"/>
      <c r="F837" s="121"/>
    </row>
    <row r="838" spans="2:6">
      <c r="B838" s="121"/>
      <c r="C838" s="121"/>
      <c r="D838" s="121"/>
      <c r="E838" s="121"/>
      <c r="F838" s="121"/>
    </row>
    <row r="839" spans="2:6">
      <c r="B839" s="121"/>
      <c r="C839" s="121"/>
      <c r="D839" s="121"/>
      <c r="E839" s="121"/>
      <c r="F839" s="121"/>
    </row>
    <row r="840" spans="2:6">
      <c r="B840" s="121"/>
      <c r="C840" s="121"/>
      <c r="D840" s="121"/>
      <c r="E840" s="121"/>
      <c r="F840" s="121"/>
    </row>
    <row r="841" spans="2:6">
      <c r="B841" s="121"/>
      <c r="C841" s="121"/>
      <c r="D841" s="121"/>
      <c r="E841" s="121"/>
      <c r="F841" s="121"/>
    </row>
    <row r="842" spans="2:6">
      <c r="B842" s="121"/>
      <c r="C842" s="121"/>
      <c r="D842" s="121"/>
      <c r="E842" s="121"/>
      <c r="F842" s="121"/>
    </row>
    <row r="843" spans="2:6">
      <c r="B843" s="121"/>
      <c r="C843" s="121"/>
      <c r="D843" s="121"/>
      <c r="E843" s="121"/>
      <c r="F843" s="121"/>
    </row>
    <row r="844" spans="2:6">
      <c r="B844" s="121"/>
      <c r="C844" s="121"/>
      <c r="D844" s="121"/>
      <c r="E844" s="121"/>
      <c r="F844" s="121"/>
    </row>
    <row r="845" spans="2:6">
      <c r="B845" s="121"/>
      <c r="C845" s="121"/>
      <c r="D845" s="121"/>
      <c r="E845" s="121"/>
      <c r="F845" s="121"/>
    </row>
    <row r="846" spans="2:6">
      <c r="B846" s="121"/>
      <c r="C846" s="121"/>
      <c r="D846" s="121"/>
      <c r="E846" s="121"/>
      <c r="F846" s="121"/>
    </row>
    <row r="847" spans="2:6">
      <c r="B847" s="121"/>
      <c r="C847" s="121"/>
      <c r="D847" s="121"/>
      <c r="E847" s="121"/>
      <c r="F847" s="121"/>
    </row>
    <row r="848" spans="2:6">
      <c r="B848" s="121"/>
      <c r="C848" s="121"/>
      <c r="D848" s="121"/>
      <c r="E848" s="121"/>
      <c r="F848" s="121"/>
    </row>
    <row r="849" spans="2:6">
      <c r="B849" s="121"/>
      <c r="C849" s="121"/>
      <c r="D849" s="121"/>
      <c r="E849" s="121"/>
      <c r="F849" s="121"/>
    </row>
    <row r="850" spans="2:6">
      <c r="B850" s="121"/>
      <c r="C850" s="121"/>
      <c r="D850" s="121"/>
      <c r="E850" s="121"/>
      <c r="F850" s="121"/>
    </row>
    <row r="851" spans="2:6">
      <c r="B851" s="121"/>
      <c r="C851" s="121"/>
      <c r="D851" s="121"/>
      <c r="E851" s="121"/>
      <c r="F851" s="121"/>
    </row>
    <row r="852" spans="2:6">
      <c r="B852" s="121"/>
      <c r="C852" s="121"/>
      <c r="D852" s="121"/>
      <c r="E852" s="121"/>
      <c r="F852" s="121"/>
    </row>
    <row r="853" spans="2:6">
      <c r="B853" s="121"/>
      <c r="C853" s="121"/>
      <c r="D853" s="121"/>
      <c r="E853" s="121"/>
      <c r="F853" s="121"/>
    </row>
    <row r="854" spans="2:6">
      <c r="B854" s="121"/>
      <c r="C854" s="121"/>
      <c r="D854" s="121"/>
      <c r="E854" s="121"/>
      <c r="F854" s="121"/>
    </row>
    <row r="855" spans="2:6">
      <c r="B855" s="121"/>
      <c r="C855" s="121"/>
      <c r="D855" s="121"/>
      <c r="E855" s="121"/>
      <c r="F855" s="121"/>
    </row>
    <row r="856" spans="2:6">
      <c r="B856" s="121"/>
      <c r="C856" s="121"/>
      <c r="D856" s="121"/>
      <c r="E856" s="121"/>
      <c r="F856" s="121"/>
    </row>
    <row r="857" spans="2:6">
      <c r="B857" s="121"/>
      <c r="C857" s="121"/>
      <c r="D857" s="121"/>
      <c r="E857" s="121"/>
      <c r="F857" s="121"/>
    </row>
    <row r="858" spans="2:6">
      <c r="B858" s="121"/>
      <c r="C858" s="121"/>
      <c r="D858" s="121"/>
      <c r="E858" s="121"/>
      <c r="F858" s="121"/>
    </row>
    <row r="859" spans="2:6">
      <c r="B859" s="121"/>
      <c r="C859" s="121"/>
      <c r="D859" s="121"/>
      <c r="E859" s="121"/>
      <c r="F859" s="121"/>
    </row>
    <row r="860" spans="2:6">
      <c r="B860" s="121"/>
      <c r="C860" s="121"/>
      <c r="D860" s="121"/>
      <c r="E860" s="121"/>
      <c r="F860" s="121"/>
    </row>
    <row r="861" spans="2:6">
      <c r="B861" s="121"/>
      <c r="C861" s="121"/>
      <c r="D861" s="121"/>
      <c r="E861" s="121"/>
      <c r="F861" s="121"/>
    </row>
    <row r="862" spans="2:6">
      <c r="B862" s="121"/>
      <c r="C862" s="121"/>
      <c r="D862" s="121"/>
      <c r="E862" s="121"/>
      <c r="F862" s="121"/>
    </row>
    <row r="863" spans="2:6">
      <c r="B863" s="121"/>
      <c r="C863" s="121"/>
      <c r="D863" s="121"/>
      <c r="E863" s="121"/>
      <c r="F863" s="121"/>
    </row>
    <row r="864" spans="2:6">
      <c r="B864" s="121"/>
      <c r="C864" s="121"/>
      <c r="D864" s="121"/>
      <c r="E864" s="121"/>
      <c r="F864" s="121"/>
    </row>
    <row r="865" spans="2:6">
      <c r="B865" s="121"/>
      <c r="C865" s="121"/>
      <c r="D865" s="121"/>
      <c r="E865" s="121"/>
      <c r="F865" s="121"/>
    </row>
    <row r="866" spans="2:6">
      <c r="B866" s="121"/>
      <c r="C866" s="121"/>
      <c r="D866" s="121"/>
      <c r="E866" s="121"/>
      <c r="F866" s="121"/>
    </row>
    <row r="867" spans="2:6">
      <c r="B867" s="121"/>
      <c r="C867" s="121"/>
      <c r="D867" s="121"/>
      <c r="E867" s="121"/>
      <c r="F867" s="121"/>
    </row>
    <row r="868" spans="2:6">
      <c r="B868" s="121"/>
      <c r="C868" s="121"/>
      <c r="D868" s="121"/>
      <c r="E868" s="121"/>
      <c r="F868" s="121"/>
    </row>
    <row r="869" spans="2:6">
      <c r="B869" s="121"/>
      <c r="C869" s="121"/>
      <c r="D869" s="121"/>
      <c r="E869" s="121"/>
      <c r="F869" s="121"/>
    </row>
    <row r="870" spans="2:6">
      <c r="B870" s="121"/>
      <c r="C870" s="121"/>
      <c r="D870" s="121"/>
      <c r="E870" s="121"/>
      <c r="F870" s="121"/>
    </row>
    <row r="871" spans="2:6">
      <c r="B871" s="121"/>
      <c r="C871" s="121"/>
      <c r="D871" s="121"/>
      <c r="E871" s="121"/>
      <c r="F871" s="121"/>
    </row>
    <row r="872" spans="2:6">
      <c r="B872" s="121"/>
      <c r="C872" s="121"/>
      <c r="D872" s="121"/>
      <c r="E872" s="121"/>
      <c r="F872" s="121"/>
    </row>
    <row r="873" spans="2:6">
      <c r="B873" s="121"/>
      <c r="C873" s="121"/>
      <c r="D873" s="121"/>
      <c r="E873" s="121"/>
      <c r="F873" s="121"/>
    </row>
    <row r="874" spans="2:6">
      <c r="B874" s="121"/>
      <c r="C874" s="121"/>
      <c r="D874" s="121"/>
      <c r="E874" s="121"/>
      <c r="F874" s="121"/>
    </row>
    <row r="875" spans="2:6">
      <c r="B875" s="121"/>
      <c r="C875" s="121"/>
      <c r="D875" s="121"/>
      <c r="E875" s="121"/>
      <c r="F875" s="121"/>
    </row>
    <row r="876" spans="2:6">
      <c r="B876" s="121"/>
      <c r="C876" s="121"/>
      <c r="D876" s="121"/>
      <c r="E876" s="121"/>
      <c r="F876" s="121"/>
    </row>
    <row r="877" spans="2:6">
      <c r="B877" s="121"/>
      <c r="C877" s="121"/>
      <c r="D877" s="121"/>
      <c r="E877" s="121"/>
      <c r="F877" s="121"/>
    </row>
    <row r="878" spans="2:6">
      <c r="B878" s="121"/>
      <c r="C878" s="121"/>
      <c r="D878" s="121"/>
      <c r="E878" s="121"/>
      <c r="F878" s="121"/>
    </row>
    <row r="879" spans="2:6">
      <c r="B879" s="121"/>
      <c r="C879" s="121"/>
      <c r="D879" s="121"/>
      <c r="E879" s="121"/>
      <c r="F879" s="121"/>
    </row>
    <row r="880" spans="2:6">
      <c r="B880" s="121"/>
      <c r="C880" s="121"/>
      <c r="D880" s="121"/>
      <c r="E880" s="121"/>
      <c r="F880" s="121"/>
    </row>
    <row r="881" spans="2:6">
      <c r="B881" s="121"/>
      <c r="C881" s="121"/>
      <c r="D881" s="121"/>
      <c r="E881" s="121"/>
      <c r="F881" s="121"/>
    </row>
    <row r="882" spans="2:6">
      <c r="B882" s="121"/>
      <c r="C882" s="121"/>
      <c r="D882" s="121"/>
      <c r="E882" s="121"/>
      <c r="F882" s="121"/>
    </row>
    <row r="883" spans="2:6">
      <c r="B883" s="121"/>
      <c r="C883" s="121"/>
      <c r="D883" s="121"/>
      <c r="E883" s="121"/>
      <c r="F883" s="121"/>
    </row>
    <row r="884" spans="2:6">
      <c r="B884" s="121"/>
      <c r="C884" s="121"/>
      <c r="D884" s="121"/>
      <c r="E884" s="121"/>
      <c r="F884" s="121"/>
    </row>
    <row r="885" spans="2:6">
      <c r="B885" s="121"/>
      <c r="C885" s="121"/>
      <c r="D885" s="121"/>
      <c r="E885" s="121"/>
      <c r="F885" s="121"/>
    </row>
    <row r="886" spans="2:6">
      <c r="B886" s="121"/>
      <c r="C886" s="121"/>
      <c r="D886" s="121"/>
      <c r="E886" s="121"/>
      <c r="F886" s="121"/>
    </row>
    <row r="887" spans="2:6">
      <c r="B887" s="121"/>
      <c r="C887" s="121"/>
      <c r="D887" s="121"/>
      <c r="E887" s="121"/>
      <c r="F887" s="121"/>
    </row>
    <row r="888" spans="2:6">
      <c r="B888" s="121"/>
      <c r="C888" s="121"/>
      <c r="D888" s="121"/>
      <c r="E888" s="121"/>
      <c r="F888" s="121"/>
    </row>
    <row r="889" spans="2:6">
      <c r="B889" s="121"/>
      <c r="C889" s="121"/>
      <c r="D889" s="121"/>
      <c r="E889" s="121"/>
      <c r="F889" s="121"/>
    </row>
    <row r="890" spans="2:6">
      <c r="B890" s="121"/>
      <c r="C890" s="121"/>
      <c r="D890" s="121"/>
      <c r="E890" s="121"/>
      <c r="F890" s="121"/>
    </row>
    <row r="891" spans="2:6">
      <c r="B891" s="121"/>
      <c r="C891" s="121"/>
      <c r="D891" s="121"/>
      <c r="E891" s="121"/>
      <c r="F891" s="121"/>
    </row>
    <row r="892" spans="2:6">
      <c r="B892" s="121"/>
      <c r="C892" s="121"/>
      <c r="D892" s="121"/>
      <c r="E892" s="121"/>
      <c r="F892" s="121"/>
    </row>
    <row r="893" spans="2:6">
      <c r="B893" s="121"/>
      <c r="C893" s="121"/>
      <c r="D893" s="121"/>
      <c r="E893" s="121"/>
      <c r="F893" s="121"/>
    </row>
    <row r="894" spans="2:6">
      <c r="B894" s="121"/>
      <c r="C894" s="121"/>
      <c r="D894" s="121"/>
      <c r="E894" s="121"/>
      <c r="F894" s="121"/>
    </row>
    <row r="895" spans="2:6">
      <c r="B895" s="121"/>
      <c r="C895" s="121"/>
      <c r="D895" s="121"/>
      <c r="E895" s="121"/>
      <c r="F895" s="121"/>
    </row>
    <row r="896" spans="2:6">
      <c r="B896" s="121"/>
      <c r="C896" s="121"/>
      <c r="D896" s="121"/>
      <c r="E896" s="121"/>
      <c r="F896" s="121"/>
    </row>
    <row r="897" spans="2:6">
      <c r="B897" s="121"/>
      <c r="C897" s="121"/>
      <c r="D897" s="121"/>
      <c r="E897" s="121"/>
      <c r="F897" s="121"/>
    </row>
    <row r="898" spans="2:6">
      <c r="B898" s="121"/>
      <c r="C898" s="121"/>
      <c r="D898" s="121"/>
      <c r="E898" s="121"/>
      <c r="F898" s="121"/>
    </row>
    <row r="899" spans="2:6">
      <c r="B899" s="121"/>
      <c r="C899" s="121"/>
      <c r="D899" s="121"/>
      <c r="E899" s="121"/>
      <c r="F899" s="121"/>
    </row>
    <row r="900" spans="2:6">
      <c r="B900" s="121"/>
      <c r="C900" s="121"/>
      <c r="D900" s="121"/>
      <c r="E900" s="121"/>
      <c r="F900" s="121"/>
    </row>
    <row r="901" spans="2:6">
      <c r="B901" s="121"/>
      <c r="C901" s="121"/>
      <c r="D901" s="121"/>
      <c r="E901" s="121"/>
      <c r="F901" s="121"/>
    </row>
    <row r="902" spans="2:6">
      <c r="B902" s="121"/>
      <c r="C902" s="121"/>
      <c r="D902" s="121"/>
      <c r="E902" s="121"/>
      <c r="F902" s="121"/>
    </row>
    <row r="903" spans="2:6">
      <c r="B903" s="121"/>
      <c r="C903" s="121"/>
      <c r="D903" s="121"/>
      <c r="E903" s="121"/>
      <c r="F903" s="121"/>
    </row>
    <row r="904" spans="2:6">
      <c r="B904" s="121"/>
      <c r="C904" s="121"/>
      <c r="D904" s="121"/>
      <c r="E904" s="121"/>
      <c r="F904" s="121"/>
    </row>
    <row r="905" spans="2:6">
      <c r="B905" s="121"/>
      <c r="C905" s="121"/>
      <c r="D905" s="121"/>
      <c r="E905" s="121"/>
      <c r="F905" s="121"/>
    </row>
    <row r="906" spans="2:6">
      <c r="B906" s="121"/>
      <c r="C906" s="121"/>
      <c r="D906" s="121"/>
      <c r="E906" s="121"/>
      <c r="F906" s="121"/>
    </row>
    <row r="907" spans="2:6">
      <c r="B907" s="121"/>
      <c r="C907" s="121"/>
      <c r="D907" s="121"/>
      <c r="E907" s="121"/>
      <c r="F907" s="121"/>
    </row>
    <row r="908" spans="2:6">
      <c r="B908" s="121"/>
      <c r="C908" s="121"/>
      <c r="D908" s="121"/>
      <c r="E908" s="121"/>
      <c r="F908" s="121"/>
    </row>
    <row r="909" spans="2:6">
      <c r="B909" s="121"/>
      <c r="C909" s="121"/>
      <c r="D909" s="121"/>
      <c r="E909" s="121"/>
      <c r="F909" s="121"/>
    </row>
    <row r="910" spans="2:6">
      <c r="B910" s="121"/>
      <c r="C910" s="121"/>
      <c r="D910" s="121"/>
      <c r="E910" s="121"/>
      <c r="F910" s="121"/>
    </row>
    <row r="911" spans="2:6">
      <c r="B911" s="121"/>
      <c r="C911" s="121"/>
      <c r="D911" s="121"/>
      <c r="E911" s="121"/>
      <c r="F911" s="121"/>
    </row>
    <row r="912" spans="2:6">
      <c r="B912" s="121"/>
      <c r="C912" s="121"/>
      <c r="D912" s="121"/>
      <c r="E912" s="121"/>
      <c r="F912" s="121"/>
    </row>
    <row r="913" spans="2:6">
      <c r="B913" s="121"/>
      <c r="C913" s="121"/>
      <c r="D913" s="121"/>
      <c r="E913" s="121"/>
      <c r="F913" s="121"/>
    </row>
    <row r="914" spans="2:6">
      <c r="B914" s="121"/>
      <c r="C914" s="121"/>
      <c r="D914" s="121"/>
      <c r="E914" s="121"/>
      <c r="F914" s="121"/>
    </row>
    <row r="915" spans="2:6">
      <c r="B915" s="121"/>
      <c r="C915" s="121"/>
      <c r="D915" s="121"/>
      <c r="E915" s="121"/>
      <c r="F915" s="121"/>
    </row>
    <row r="916" spans="2:6">
      <c r="B916" s="121"/>
      <c r="C916" s="121"/>
      <c r="D916" s="121"/>
      <c r="E916" s="121"/>
      <c r="F916" s="121"/>
    </row>
    <row r="917" spans="2:6">
      <c r="B917" s="121"/>
      <c r="C917" s="121"/>
      <c r="D917" s="121"/>
      <c r="E917" s="121"/>
      <c r="F917" s="121"/>
    </row>
    <row r="918" spans="2:6">
      <c r="B918" s="121"/>
      <c r="C918" s="121"/>
      <c r="D918" s="121"/>
      <c r="E918" s="121"/>
      <c r="F918" s="121"/>
    </row>
    <row r="919" spans="2:6">
      <c r="B919" s="121"/>
      <c r="C919" s="121"/>
      <c r="D919" s="121"/>
      <c r="E919" s="121"/>
      <c r="F919" s="121"/>
    </row>
    <row r="920" spans="2:6">
      <c r="B920" s="121"/>
      <c r="C920" s="121"/>
      <c r="D920" s="121"/>
      <c r="E920" s="121"/>
      <c r="F920" s="121"/>
    </row>
    <row r="921" spans="2:6">
      <c r="B921" s="121"/>
      <c r="C921" s="121"/>
      <c r="D921" s="121"/>
      <c r="E921" s="121"/>
      <c r="F921" s="121"/>
    </row>
    <row r="922" spans="2:6">
      <c r="B922" s="121"/>
      <c r="C922" s="121"/>
      <c r="D922" s="121"/>
      <c r="E922" s="121"/>
      <c r="F922" s="121"/>
    </row>
    <row r="923" spans="2:6">
      <c r="B923" s="121"/>
      <c r="C923" s="121"/>
      <c r="D923" s="121"/>
      <c r="E923" s="121"/>
      <c r="F923" s="121"/>
    </row>
    <row r="924" spans="2:6">
      <c r="B924" s="121"/>
      <c r="C924" s="121"/>
      <c r="D924" s="121"/>
      <c r="E924" s="121"/>
      <c r="F924" s="121"/>
    </row>
    <row r="925" spans="2:6">
      <c r="B925" s="121"/>
      <c r="C925" s="121"/>
      <c r="D925" s="121"/>
      <c r="E925" s="121"/>
      <c r="F925" s="121"/>
    </row>
    <row r="926" spans="2:6">
      <c r="B926" s="121"/>
      <c r="C926" s="121"/>
      <c r="D926" s="121"/>
      <c r="E926" s="121"/>
      <c r="F926" s="121"/>
    </row>
    <row r="927" spans="2:6">
      <c r="B927" s="121"/>
      <c r="C927" s="121"/>
      <c r="D927" s="121"/>
      <c r="E927" s="121"/>
      <c r="F927" s="121"/>
    </row>
    <row r="928" spans="2:6">
      <c r="B928" s="121"/>
      <c r="C928" s="121"/>
      <c r="D928" s="121"/>
      <c r="E928" s="121"/>
      <c r="F928" s="121"/>
    </row>
    <row r="929" spans="2:6">
      <c r="B929" s="121"/>
      <c r="C929" s="121"/>
      <c r="D929" s="121"/>
      <c r="E929" s="121"/>
      <c r="F929" s="121"/>
    </row>
    <row r="930" spans="2:6">
      <c r="B930" s="121"/>
      <c r="C930" s="121"/>
      <c r="D930" s="121"/>
      <c r="E930" s="121"/>
      <c r="F930" s="121"/>
    </row>
    <row r="931" spans="2:6">
      <c r="B931" s="121"/>
      <c r="C931" s="121"/>
      <c r="D931" s="121"/>
      <c r="E931" s="121"/>
      <c r="F931" s="121"/>
    </row>
    <row r="932" spans="2:6">
      <c r="B932" s="121"/>
      <c r="C932" s="121"/>
      <c r="D932" s="121"/>
      <c r="E932" s="121"/>
      <c r="F932" s="121"/>
    </row>
    <row r="933" spans="2:6">
      <c r="B933" s="121"/>
      <c r="C933" s="121"/>
      <c r="D933" s="121"/>
      <c r="E933" s="121"/>
      <c r="F933" s="121"/>
    </row>
    <row r="934" spans="2:6">
      <c r="B934" s="121"/>
      <c r="C934" s="121"/>
      <c r="D934" s="121"/>
      <c r="E934" s="121"/>
      <c r="F934" s="121"/>
    </row>
    <row r="935" spans="2:6">
      <c r="B935" s="121"/>
      <c r="C935" s="121"/>
      <c r="D935" s="121"/>
      <c r="E935" s="121"/>
      <c r="F935" s="121"/>
    </row>
    <row r="936" spans="2:6">
      <c r="B936" s="121"/>
      <c r="C936" s="121"/>
      <c r="D936" s="121"/>
      <c r="E936" s="121"/>
      <c r="F936" s="121"/>
    </row>
    <row r="937" spans="2:6">
      <c r="B937" s="121"/>
      <c r="C937" s="121"/>
      <c r="D937" s="121"/>
      <c r="E937" s="121"/>
      <c r="F937" s="121"/>
    </row>
    <row r="938" spans="2:6">
      <c r="B938" s="121"/>
      <c r="C938" s="121"/>
      <c r="D938" s="121"/>
      <c r="E938" s="121"/>
      <c r="F938" s="121"/>
    </row>
    <row r="939" spans="2:6">
      <c r="B939" s="121"/>
      <c r="C939" s="121"/>
      <c r="D939" s="121"/>
      <c r="E939" s="121"/>
      <c r="F939" s="121"/>
    </row>
    <row r="940" spans="2:6">
      <c r="B940" s="121"/>
      <c r="C940" s="121"/>
      <c r="D940" s="121"/>
      <c r="E940" s="121"/>
      <c r="F940" s="121"/>
    </row>
    <row r="941" spans="2:6">
      <c r="B941" s="121"/>
      <c r="C941" s="121"/>
      <c r="D941" s="121"/>
      <c r="E941" s="121"/>
      <c r="F941" s="121"/>
    </row>
    <row r="942" spans="2:6">
      <c r="B942" s="121"/>
      <c r="C942" s="121"/>
      <c r="D942" s="121"/>
      <c r="E942" s="121"/>
      <c r="F942" s="121"/>
    </row>
    <row r="943" spans="2:6">
      <c r="B943" s="121"/>
      <c r="C943" s="121"/>
      <c r="D943" s="121"/>
      <c r="E943" s="121"/>
      <c r="F943" s="121"/>
    </row>
    <row r="944" spans="2:6">
      <c r="B944" s="121"/>
      <c r="C944" s="121"/>
      <c r="D944" s="121"/>
      <c r="E944" s="121"/>
      <c r="F944" s="121"/>
    </row>
    <row r="945" spans="2:6">
      <c r="B945" s="121"/>
      <c r="C945" s="121"/>
      <c r="D945" s="121"/>
      <c r="E945" s="121"/>
      <c r="F945" s="121"/>
    </row>
    <row r="946" spans="2:6">
      <c r="B946" s="121"/>
      <c r="C946" s="121"/>
      <c r="D946" s="121"/>
      <c r="E946" s="121"/>
      <c r="F946" s="121"/>
    </row>
    <row r="947" spans="2:6">
      <c r="B947" s="121"/>
      <c r="C947" s="121"/>
      <c r="D947" s="121"/>
      <c r="E947" s="121"/>
      <c r="F947" s="121"/>
    </row>
    <row r="948" spans="2:6">
      <c r="B948" s="121"/>
      <c r="C948" s="121"/>
      <c r="D948" s="121"/>
      <c r="E948" s="121"/>
      <c r="F948" s="121"/>
    </row>
    <row r="949" spans="2:6">
      <c r="B949" s="121"/>
      <c r="C949" s="121"/>
      <c r="D949" s="121"/>
      <c r="E949" s="121"/>
      <c r="F949" s="121"/>
    </row>
    <row r="950" spans="2:6">
      <c r="B950" s="121"/>
      <c r="C950" s="121"/>
      <c r="D950" s="121"/>
      <c r="E950" s="121"/>
      <c r="F950" s="121"/>
    </row>
    <row r="951" spans="2:6">
      <c r="B951" s="121"/>
      <c r="C951" s="121"/>
      <c r="D951" s="121"/>
      <c r="E951" s="121"/>
      <c r="F951" s="121"/>
    </row>
    <row r="952" spans="2:6">
      <c r="B952" s="121"/>
      <c r="C952" s="121"/>
      <c r="D952" s="121"/>
      <c r="E952" s="121"/>
      <c r="F952" s="121"/>
    </row>
    <row r="953" spans="2:6">
      <c r="B953" s="121"/>
      <c r="C953" s="121"/>
      <c r="D953" s="121"/>
      <c r="E953" s="121"/>
      <c r="F953" s="121"/>
    </row>
    <row r="954" spans="2:6">
      <c r="B954" s="121"/>
      <c r="C954" s="121"/>
      <c r="D954" s="121"/>
      <c r="E954" s="121"/>
      <c r="F954" s="121"/>
    </row>
    <row r="955" spans="2:6">
      <c r="B955" s="121"/>
      <c r="C955" s="121"/>
      <c r="D955" s="121"/>
      <c r="E955" s="121"/>
      <c r="F955" s="121"/>
    </row>
    <row r="956" spans="2:6">
      <c r="B956" s="121"/>
      <c r="C956" s="121"/>
      <c r="D956" s="121"/>
      <c r="E956" s="121"/>
      <c r="F956" s="121"/>
    </row>
    <row r="957" spans="2:6">
      <c r="B957" s="121"/>
      <c r="C957" s="121"/>
      <c r="D957" s="121"/>
      <c r="E957" s="121"/>
      <c r="F957" s="121"/>
    </row>
    <row r="958" spans="2:6">
      <c r="B958" s="121"/>
      <c r="C958" s="121"/>
      <c r="D958" s="121"/>
      <c r="E958" s="121"/>
      <c r="F958" s="121"/>
    </row>
    <row r="959" spans="2:6">
      <c r="B959" s="121"/>
      <c r="C959" s="121"/>
      <c r="D959" s="121"/>
      <c r="E959" s="121"/>
      <c r="F959" s="121"/>
    </row>
    <row r="960" spans="2:6">
      <c r="B960" s="121"/>
      <c r="C960" s="121"/>
      <c r="D960" s="121"/>
      <c r="E960" s="121"/>
      <c r="F960" s="121"/>
    </row>
    <row r="961" spans="2:6">
      <c r="B961" s="121"/>
      <c r="C961" s="121"/>
      <c r="D961" s="121"/>
      <c r="E961" s="121"/>
      <c r="F961" s="121"/>
    </row>
    <row r="962" spans="2:6">
      <c r="B962" s="121"/>
      <c r="C962" s="121"/>
      <c r="D962" s="121"/>
      <c r="E962" s="121"/>
      <c r="F962" s="121"/>
    </row>
    <row r="963" spans="2:6">
      <c r="B963" s="121"/>
      <c r="C963" s="121"/>
      <c r="D963" s="121"/>
      <c r="E963" s="121"/>
      <c r="F963" s="121"/>
    </row>
    <row r="964" spans="2:6">
      <c r="B964" s="121"/>
      <c r="C964" s="121"/>
      <c r="D964" s="121"/>
      <c r="E964" s="121"/>
      <c r="F964" s="121"/>
    </row>
    <row r="965" spans="2:6">
      <c r="B965" s="121"/>
      <c r="C965" s="121"/>
      <c r="D965" s="121"/>
      <c r="E965" s="121"/>
      <c r="F965" s="121"/>
    </row>
    <row r="966" spans="2:6">
      <c r="B966" s="121"/>
      <c r="C966" s="121"/>
      <c r="D966" s="121"/>
      <c r="E966" s="121"/>
      <c r="F966" s="121"/>
    </row>
    <row r="967" spans="2:6">
      <c r="B967" s="121"/>
      <c r="C967" s="121"/>
      <c r="D967" s="121"/>
      <c r="E967" s="121"/>
      <c r="F967" s="121"/>
    </row>
    <row r="968" spans="2:6">
      <c r="B968" s="121"/>
      <c r="C968" s="121"/>
      <c r="D968" s="121"/>
      <c r="E968" s="121"/>
      <c r="F968" s="121"/>
    </row>
    <row r="969" spans="2:6">
      <c r="B969" s="121"/>
      <c r="C969" s="121"/>
      <c r="D969" s="121"/>
      <c r="E969" s="121"/>
      <c r="F969" s="121"/>
    </row>
    <row r="970" spans="2:6">
      <c r="B970" s="121"/>
      <c r="C970" s="121"/>
      <c r="D970" s="121"/>
      <c r="E970" s="121"/>
      <c r="F970" s="121"/>
    </row>
    <row r="971" spans="2:6">
      <c r="B971" s="121"/>
      <c r="C971" s="121"/>
      <c r="D971" s="121"/>
      <c r="E971" s="121"/>
      <c r="F971" s="121"/>
    </row>
    <row r="972" spans="2:6">
      <c r="B972" s="121"/>
      <c r="C972" s="121"/>
      <c r="D972" s="121"/>
      <c r="E972" s="121"/>
      <c r="F972" s="121"/>
    </row>
    <row r="973" spans="2:6">
      <c r="B973" s="121"/>
      <c r="C973" s="121"/>
      <c r="D973" s="121"/>
      <c r="E973" s="121"/>
      <c r="F973" s="121"/>
    </row>
    <row r="974" spans="2:6">
      <c r="B974" s="121"/>
      <c r="C974" s="121"/>
      <c r="D974" s="121"/>
      <c r="E974" s="121"/>
      <c r="F974" s="121"/>
    </row>
    <row r="975" spans="2:6">
      <c r="B975" s="121"/>
      <c r="C975" s="121"/>
      <c r="D975" s="121"/>
      <c r="E975" s="121"/>
      <c r="F975" s="121"/>
    </row>
    <row r="976" spans="2:6">
      <c r="B976" s="121"/>
      <c r="C976" s="121"/>
      <c r="D976" s="121"/>
      <c r="E976" s="121"/>
      <c r="F976" s="121"/>
    </row>
    <row r="977" spans="2:6">
      <c r="B977" s="121"/>
      <c r="C977" s="121"/>
      <c r="D977" s="121"/>
      <c r="E977" s="121"/>
      <c r="F977" s="121"/>
    </row>
    <row r="978" spans="2:6">
      <c r="B978" s="121"/>
      <c r="C978" s="121"/>
      <c r="D978" s="121"/>
      <c r="E978" s="121"/>
      <c r="F978" s="121"/>
    </row>
    <row r="979" spans="2:6">
      <c r="B979" s="121"/>
      <c r="C979" s="121"/>
      <c r="D979" s="121"/>
      <c r="E979" s="121"/>
      <c r="F979" s="121"/>
    </row>
    <row r="980" spans="2:6">
      <c r="B980" s="121"/>
      <c r="C980" s="121"/>
      <c r="D980" s="121"/>
      <c r="E980" s="121"/>
      <c r="F980" s="121"/>
    </row>
    <row r="981" spans="2:6">
      <c r="B981" s="121"/>
      <c r="C981" s="121"/>
      <c r="D981" s="121"/>
      <c r="E981" s="121"/>
      <c r="F981" s="121"/>
    </row>
    <row r="982" spans="2:6">
      <c r="B982" s="121"/>
      <c r="C982" s="121"/>
      <c r="D982" s="121"/>
      <c r="E982" s="121"/>
      <c r="F982" s="121"/>
    </row>
    <row r="983" spans="2:6">
      <c r="B983" s="121"/>
      <c r="C983" s="121"/>
      <c r="D983" s="121"/>
      <c r="E983" s="121"/>
      <c r="F983" s="121"/>
    </row>
    <row r="984" spans="2:6">
      <c r="B984" s="121"/>
      <c r="C984" s="121"/>
      <c r="D984" s="121"/>
      <c r="E984" s="121"/>
      <c r="F984" s="121"/>
    </row>
    <row r="985" spans="2:6">
      <c r="B985" s="121"/>
      <c r="C985" s="121"/>
      <c r="D985" s="121"/>
      <c r="E985" s="121"/>
      <c r="F985" s="121"/>
    </row>
    <row r="986" spans="2:6">
      <c r="B986" s="121"/>
      <c r="C986" s="121"/>
      <c r="D986" s="121"/>
      <c r="E986" s="121"/>
      <c r="F986" s="121"/>
    </row>
    <row r="987" spans="2:6">
      <c r="B987" s="121"/>
      <c r="C987" s="121"/>
      <c r="D987" s="121"/>
      <c r="E987" s="121"/>
      <c r="F987" s="121"/>
    </row>
    <row r="988" spans="2:6">
      <c r="B988" s="121"/>
      <c r="C988" s="121"/>
      <c r="D988" s="121"/>
      <c r="E988" s="121"/>
      <c r="F988" s="121"/>
    </row>
    <row r="989" spans="2:6">
      <c r="B989" s="121"/>
      <c r="C989" s="121"/>
      <c r="D989" s="121"/>
      <c r="E989" s="121"/>
      <c r="F989" s="121"/>
    </row>
    <row r="990" spans="2:6">
      <c r="B990" s="121"/>
      <c r="C990" s="121"/>
      <c r="D990" s="121"/>
      <c r="E990" s="121"/>
      <c r="F990" s="121"/>
    </row>
    <row r="991" spans="2:6">
      <c r="B991" s="121"/>
      <c r="C991" s="121"/>
      <c r="D991" s="121"/>
      <c r="E991" s="121"/>
      <c r="F991" s="121"/>
    </row>
    <row r="992" spans="2:6">
      <c r="B992" s="121"/>
      <c r="C992" s="121"/>
      <c r="D992" s="121"/>
      <c r="E992" s="121"/>
      <c r="F992" s="121"/>
    </row>
    <row r="993" spans="2:6">
      <c r="B993" s="121"/>
      <c r="C993" s="121"/>
      <c r="D993" s="121"/>
      <c r="E993" s="121"/>
      <c r="F993" s="121"/>
    </row>
    <row r="994" spans="2:6">
      <c r="B994" s="121"/>
      <c r="C994" s="121"/>
      <c r="D994" s="121"/>
      <c r="E994" s="121"/>
      <c r="F994" s="121"/>
    </row>
    <row r="995" spans="2:6">
      <c r="B995" s="121"/>
      <c r="C995" s="121"/>
      <c r="D995" s="121"/>
      <c r="E995" s="121"/>
      <c r="F995" s="121"/>
    </row>
    <row r="996" spans="2:6">
      <c r="B996" s="121"/>
      <c r="C996" s="121"/>
      <c r="D996" s="121"/>
      <c r="E996" s="121"/>
      <c r="F996" s="121"/>
    </row>
    <row r="997" spans="2:6">
      <c r="B997" s="121"/>
      <c r="C997" s="121"/>
      <c r="D997" s="121"/>
      <c r="E997" s="121"/>
      <c r="F997" s="121"/>
    </row>
    <row r="998" spans="2:6">
      <c r="B998" s="121"/>
      <c r="C998" s="121"/>
      <c r="D998" s="121"/>
      <c r="E998" s="121"/>
      <c r="F998" s="121"/>
    </row>
    <row r="999" spans="2:6">
      <c r="B999" s="121"/>
      <c r="C999" s="121"/>
      <c r="D999" s="121"/>
      <c r="E999" s="121"/>
      <c r="F999" s="121"/>
    </row>
    <row r="1000" spans="2:6">
      <c r="B1000" s="121"/>
      <c r="C1000" s="121"/>
      <c r="D1000" s="121"/>
      <c r="E1000" s="121"/>
      <c r="F1000" s="121"/>
    </row>
    <row r="1001" spans="2:6">
      <c r="B1001" s="121"/>
      <c r="C1001" s="121"/>
      <c r="D1001" s="121"/>
      <c r="E1001" s="121"/>
      <c r="F1001" s="121"/>
    </row>
    <row r="1002" spans="2:6">
      <c r="B1002" s="121"/>
      <c r="C1002" s="121"/>
      <c r="D1002" s="121"/>
      <c r="E1002" s="121"/>
      <c r="F1002" s="121"/>
    </row>
    <row r="1003" spans="2:6">
      <c r="B1003" s="121"/>
      <c r="C1003" s="121"/>
      <c r="D1003" s="121"/>
      <c r="E1003" s="121"/>
      <c r="F1003" s="121"/>
    </row>
    <row r="1004" spans="2:6">
      <c r="B1004" s="121"/>
      <c r="C1004" s="121"/>
      <c r="D1004" s="121"/>
      <c r="E1004" s="121"/>
      <c r="F1004" s="121"/>
    </row>
    <row r="1005" spans="2:6">
      <c r="B1005" s="121"/>
      <c r="C1005" s="121"/>
      <c r="D1005" s="121"/>
      <c r="E1005" s="121"/>
      <c r="F1005" s="121"/>
    </row>
    <row r="1006" spans="2:6">
      <c r="B1006" s="121"/>
      <c r="C1006" s="121"/>
      <c r="D1006" s="121"/>
      <c r="E1006" s="121"/>
      <c r="F1006" s="121"/>
    </row>
    <row r="1007" spans="2:6">
      <c r="B1007" s="121"/>
      <c r="C1007" s="121"/>
      <c r="D1007" s="121"/>
      <c r="E1007" s="121"/>
      <c r="F1007" s="121"/>
    </row>
    <row r="1008" spans="2:6">
      <c r="B1008" s="121"/>
      <c r="C1008" s="121"/>
      <c r="D1008" s="121"/>
      <c r="E1008" s="121"/>
      <c r="F1008" s="121"/>
    </row>
    <row r="1009" spans="2:6">
      <c r="B1009" s="121"/>
      <c r="C1009" s="121"/>
      <c r="D1009" s="121"/>
      <c r="E1009" s="121"/>
      <c r="F1009" s="121"/>
    </row>
    <row r="1010" spans="2:6">
      <c r="B1010" s="121"/>
      <c r="C1010" s="121"/>
      <c r="D1010" s="121"/>
      <c r="E1010" s="121"/>
      <c r="F1010" s="121"/>
    </row>
    <row r="1011" spans="2:6">
      <c r="B1011" s="121"/>
      <c r="C1011" s="121"/>
      <c r="D1011" s="121"/>
      <c r="E1011" s="121"/>
      <c r="F1011" s="121"/>
    </row>
    <row r="1012" spans="2:6">
      <c r="B1012" s="121"/>
      <c r="C1012" s="121"/>
      <c r="D1012" s="121"/>
      <c r="E1012" s="121"/>
      <c r="F1012" s="121"/>
    </row>
    <row r="1013" spans="2:6">
      <c r="B1013" s="121"/>
      <c r="C1013" s="121"/>
      <c r="D1013" s="121"/>
      <c r="E1013" s="121"/>
      <c r="F1013" s="121"/>
    </row>
    <row r="1014" spans="2:6">
      <c r="B1014" s="121"/>
      <c r="C1014" s="121"/>
      <c r="D1014" s="121"/>
      <c r="E1014" s="121"/>
      <c r="F1014" s="121"/>
    </row>
    <row r="1015" spans="2:6">
      <c r="B1015" s="121"/>
      <c r="C1015" s="121"/>
      <c r="D1015" s="121"/>
      <c r="E1015" s="121"/>
      <c r="F1015" s="121"/>
    </row>
    <row r="1016" spans="2:6">
      <c r="B1016" s="121"/>
      <c r="C1016" s="121"/>
      <c r="D1016" s="121"/>
      <c r="E1016" s="121"/>
      <c r="F1016" s="121"/>
    </row>
    <row r="1017" spans="2:6">
      <c r="B1017" s="121"/>
      <c r="C1017" s="121"/>
      <c r="D1017" s="121"/>
      <c r="E1017" s="121"/>
      <c r="F1017" s="121"/>
    </row>
    <row r="1018" spans="2:6">
      <c r="B1018" s="121"/>
      <c r="C1018" s="121"/>
      <c r="D1018" s="121"/>
      <c r="E1018" s="121"/>
      <c r="F1018" s="121"/>
    </row>
    <row r="1019" spans="2:6">
      <c r="B1019" s="121"/>
      <c r="C1019" s="121"/>
      <c r="D1019" s="121"/>
      <c r="E1019" s="121"/>
      <c r="F1019" s="121"/>
    </row>
    <row r="1020" spans="2:6">
      <c r="B1020" s="121"/>
      <c r="C1020" s="121"/>
      <c r="D1020" s="121"/>
      <c r="E1020" s="121"/>
      <c r="F1020" s="121"/>
    </row>
    <row r="1021" spans="2:6">
      <c r="B1021" s="121"/>
      <c r="C1021" s="121"/>
      <c r="D1021" s="121"/>
      <c r="E1021" s="121"/>
      <c r="F1021" s="121"/>
    </row>
    <row r="1022" spans="2:6">
      <c r="B1022" s="121"/>
      <c r="C1022" s="121"/>
      <c r="D1022" s="121"/>
      <c r="E1022" s="121"/>
      <c r="F1022" s="121"/>
    </row>
    <row r="1023" spans="2:6">
      <c r="B1023" s="121"/>
      <c r="C1023" s="121"/>
      <c r="D1023" s="121"/>
      <c r="E1023" s="121"/>
      <c r="F1023" s="121"/>
    </row>
    <row r="1024" spans="2:6">
      <c r="B1024" s="121"/>
      <c r="C1024" s="121"/>
      <c r="D1024" s="121"/>
      <c r="E1024" s="121"/>
      <c r="F1024" s="121"/>
    </row>
    <row r="1025" spans="2:6">
      <c r="B1025" s="121"/>
      <c r="C1025" s="121"/>
      <c r="D1025" s="121"/>
      <c r="E1025" s="121"/>
      <c r="F1025" s="121"/>
    </row>
    <row r="1026" spans="2:6">
      <c r="B1026" s="121"/>
      <c r="C1026" s="121"/>
      <c r="D1026" s="121"/>
      <c r="E1026" s="121"/>
      <c r="F1026" s="121"/>
    </row>
    <row r="1027" spans="2:6">
      <c r="B1027" s="121"/>
      <c r="C1027" s="121"/>
      <c r="D1027" s="121"/>
      <c r="E1027" s="121"/>
      <c r="F1027" s="121"/>
    </row>
    <row r="1028" spans="2:6">
      <c r="B1028" s="121"/>
      <c r="C1028" s="121"/>
      <c r="D1028" s="121"/>
      <c r="E1028" s="121"/>
      <c r="F1028" s="121"/>
    </row>
    <row r="1029" spans="2:6">
      <c r="B1029" s="121"/>
      <c r="C1029" s="121"/>
      <c r="D1029" s="121"/>
      <c r="E1029" s="121"/>
      <c r="F1029" s="121"/>
    </row>
    <row r="1030" spans="2:6">
      <c r="B1030" s="121"/>
      <c r="C1030" s="121"/>
      <c r="D1030" s="121"/>
      <c r="E1030" s="121"/>
      <c r="F1030" s="121"/>
    </row>
    <row r="1031" spans="2:6">
      <c r="B1031" s="121"/>
      <c r="C1031" s="121"/>
      <c r="D1031" s="121"/>
      <c r="E1031" s="121"/>
      <c r="F1031" s="121"/>
    </row>
    <row r="1032" spans="2:6">
      <c r="B1032" s="121"/>
      <c r="C1032" s="121"/>
      <c r="D1032" s="121"/>
      <c r="E1032" s="121"/>
      <c r="F1032" s="121"/>
    </row>
    <row r="1033" spans="2:6">
      <c r="B1033" s="121"/>
      <c r="C1033" s="121"/>
      <c r="D1033" s="121"/>
      <c r="E1033" s="121"/>
      <c r="F1033" s="121"/>
    </row>
    <row r="1034" spans="2:6">
      <c r="B1034" s="121"/>
      <c r="C1034" s="121"/>
      <c r="D1034" s="121"/>
      <c r="E1034" s="121"/>
      <c r="F1034" s="121"/>
    </row>
    <row r="1035" spans="2:6">
      <c r="B1035" s="121"/>
      <c r="C1035" s="121"/>
      <c r="D1035" s="121"/>
      <c r="E1035" s="121"/>
      <c r="F1035" s="121"/>
    </row>
    <row r="1036" spans="2:6">
      <c r="B1036" s="121"/>
      <c r="C1036" s="121"/>
      <c r="D1036" s="121"/>
      <c r="E1036" s="121"/>
      <c r="F1036" s="121"/>
    </row>
    <row r="1037" spans="2:6">
      <c r="B1037" s="121"/>
      <c r="C1037" s="121"/>
      <c r="D1037" s="121"/>
      <c r="E1037" s="121"/>
      <c r="F1037" s="121"/>
    </row>
    <row r="1038" spans="2:6">
      <c r="B1038" s="121"/>
      <c r="C1038" s="121"/>
      <c r="D1038" s="121"/>
      <c r="E1038" s="121"/>
      <c r="F1038" s="121"/>
    </row>
    <row r="1039" spans="2:6">
      <c r="B1039" s="121"/>
      <c r="C1039" s="121"/>
      <c r="D1039" s="121"/>
      <c r="E1039" s="121"/>
      <c r="F1039" s="121"/>
    </row>
    <row r="1040" spans="2:6">
      <c r="B1040" s="121"/>
      <c r="C1040" s="121"/>
      <c r="D1040" s="121"/>
      <c r="E1040" s="121"/>
      <c r="F1040" s="121"/>
    </row>
    <row r="1041" spans="2:6">
      <c r="B1041" s="121"/>
      <c r="C1041" s="121"/>
      <c r="D1041" s="121"/>
      <c r="E1041" s="121"/>
      <c r="F1041" s="121"/>
    </row>
    <row r="1042" spans="2:6">
      <c r="B1042" s="121"/>
      <c r="C1042" s="121"/>
      <c r="D1042" s="121"/>
      <c r="E1042" s="121"/>
      <c r="F1042" s="121"/>
    </row>
    <row r="1043" spans="2:6">
      <c r="B1043" s="121"/>
      <c r="C1043" s="121"/>
      <c r="D1043" s="121"/>
      <c r="E1043" s="121"/>
      <c r="F1043" s="121"/>
    </row>
    <row r="1044" spans="2:6">
      <c r="B1044" s="121"/>
      <c r="C1044" s="121"/>
      <c r="D1044" s="121"/>
      <c r="E1044" s="121"/>
      <c r="F1044" s="121"/>
    </row>
    <row r="1045" spans="2:6">
      <c r="B1045" s="121"/>
      <c r="C1045" s="121"/>
      <c r="D1045" s="121"/>
      <c r="E1045" s="121"/>
      <c r="F1045" s="121"/>
    </row>
    <row r="1046" spans="2:6">
      <c r="B1046" s="121"/>
      <c r="C1046" s="121"/>
      <c r="D1046" s="121"/>
      <c r="E1046" s="121"/>
      <c r="F1046" s="121"/>
    </row>
    <row r="1047" spans="2:6">
      <c r="B1047" s="121"/>
      <c r="C1047" s="121"/>
      <c r="D1047" s="121"/>
      <c r="E1047" s="121"/>
      <c r="F1047" s="121"/>
    </row>
    <row r="1048" spans="2:6">
      <c r="B1048" s="121"/>
      <c r="C1048" s="121"/>
      <c r="D1048" s="121"/>
      <c r="E1048" s="121"/>
      <c r="F1048" s="121"/>
    </row>
    <row r="1049" spans="2:6">
      <c r="B1049" s="121"/>
      <c r="C1049" s="121"/>
      <c r="D1049" s="121"/>
      <c r="E1049" s="121"/>
      <c r="F1049" s="121"/>
    </row>
    <row r="1050" spans="2:6">
      <c r="B1050" s="121"/>
      <c r="C1050" s="121"/>
      <c r="D1050" s="121"/>
      <c r="E1050" s="121"/>
      <c r="F1050" s="121"/>
    </row>
    <row r="1051" spans="2:6">
      <c r="B1051" s="121"/>
      <c r="C1051" s="121"/>
      <c r="D1051" s="121"/>
      <c r="E1051" s="121"/>
      <c r="F1051" s="121"/>
    </row>
    <row r="1052" spans="2:6">
      <c r="B1052" s="121"/>
      <c r="C1052" s="121"/>
      <c r="D1052" s="121"/>
      <c r="E1052" s="121"/>
      <c r="F1052" s="121"/>
    </row>
    <row r="1053" spans="2:6">
      <c r="B1053" s="121"/>
      <c r="C1053" s="121"/>
      <c r="D1053" s="121"/>
      <c r="E1053" s="121"/>
      <c r="F1053" s="121"/>
    </row>
    <row r="1054" spans="2:6">
      <c r="B1054" s="121"/>
      <c r="C1054" s="121"/>
      <c r="D1054" s="121"/>
      <c r="E1054" s="121"/>
      <c r="F1054" s="121"/>
    </row>
    <row r="1055" spans="2:6">
      <c r="B1055" s="121"/>
      <c r="C1055" s="121"/>
      <c r="D1055" s="121"/>
      <c r="E1055" s="121"/>
      <c r="F1055" s="121"/>
    </row>
    <row r="1056" spans="2:6">
      <c r="B1056" s="121"/>
      <c r="C1056" s="121"/>
      <c r="D1056" s="121"/>
      <c r="E1056" s="121"/>
      <c r="F1056" s="121"/>
    </row>
    <row r="1057" spans="2:6">
      <c r="B1057" s="121"/>
      <c r="C1057" s="121"/>
      <c r="D1057" s="121"/>
      <c r="E1057" s="121"/>
      <c r="F1057" s="121"/>
    </row>
    <row r="1058" spans="2:6">
      <c r="B1058" s="121"/>
      <c r="C1058" s="121"/>
      <c r="D1058" s="121"/>
      <c r="E1058" s="121"/>
      <c r="F1058" s="121"/>
    </row>
    <row r="1059" spans="2:6">
      <c r="B1059" s="121"/>
      <c r="C1059" s="121"/>
      <c r="D1059" s="121"/>
      <c r="E1059" s="121"/>
      <c r="F1059" s="121"/>
    </row>
    <row r="1060" spans="2:6">
      <c r="B1060" s="121"/>
      <c r="C1060" s="121"/>
      <c r="D1060" s="121"/>
      <c r="E1060" s="121"/>
      <c r="F1060" s="121"/>
    </row>
    <row r="1061" spans="2:6">
      <c r="B1061" s="121"/>
      <c r="C1061" s="121"/>
      <c r="D1061" s="121"/>
      <c r="E1061" s="121"/>
      <c r="F1061" s="121"/>
    </row>
    <row r="1062" spans="2:6">
      <c r="B1062" s="121"/>
      <c r="C1062" s="121"/>
      <c r="D1062" s="121"/>
      <c r="E1062" s="121"/>
      <c r="F1062" s="121"/>
    </row>
    <row r="1063" spans="2:6">
      <c r="B1063" s="121"/>
      <c r="C1063" s="121"/>
      <c r="D1063" s="121"/>
      <c r="E1063" s="121"/>
      <c r="F1063" s="121"/>
    </row>
    <row r="1064" spans="2:6">
      <c r="B1064" s="121"/>
      <c r="C1064" s="121"/>
      <c r="D1064" s="121"/>
      <c r="E1064" s="121"/>
      <c r="F1064" s="121"/>
    </row>
    <row r="1065" spans="2:6">
      <c r="B1065" s="121"/>
      <c r="C1065" s="121"/>
      <c r="D1065" s="121"/>
      <c r="E1065" s="121"/>
      <c r="F1065" s="121"/>
    </row>
    <row r="1066" spans="2:6">
      <c r="B1066" s="121"/>
      <c r="C1066" s="121"/>
      <c r="D1066" s="121"/>
      <c r="E1066" s="121"/>
      <c r="F1066" s="121"/>
    </row>
    <row r="1067" spans="2:6">
      <c r="B1067" s="121"/>
      <c r="C1067" s="121"/>
      <c r="D1067" s="121"/>
      <c r="E1067" s="121"/>
      <c r="F1067" s="121"/>
    </row>
    <row r="1068" spans="2:6">
      <c r="B1068" s="121"/>
      <c r="C1068" s="121"/>
      <c r="D1068" s="121"/>
      <c r="E1068" s="121"/>
      <c r="F1068" s="121"/>
    </row>
    <row r="1069" spans="2:6">
      <c r="B1069" s="121"/>
      <c r="C1069" s="121"/>
      <c r="D1069" s="121"/>
      <c r="E1069" s="121"/>
      <c r="F1069" s="121"/>
    </row>
    <row r="1070" spans="2:6">
      <c r="B1070" s="121"/>
      <c r="C1070" s="121"/>
      <c r="D1070" s="121"/>
      <c r="E1070" s="121"/>
      <c r="F1070" s="121"/>
    </row>
    <row r="1071" spans="2:6">
      <c r="B1071" s="121"/>
      <c r="C1071" s="121"/>
      <c r="D1071" s="121"/>
      <c r="E1071" s="121"/>
      <c r="F1071" s="121"/>
    </row>
    <row r="1072" spans="2:6">
      <c r="B1072" s="121"/>
      <c r="C1072" s="121"/>
      <c r="D1072" s="121"/>
      <c r="E1072" s="121"/>
      <c r="F1072" s="121"/>
    </row>
    <row r="1073" spans="2:6">
      <c r="B1073" s="121"/>
      <c r="C1073" s="121"/>
      <c r="D1073" s="121"/>
      <c r="E1073" s="121"/>
      <c r="F1073" s="121"/>
    </row>
    <row r="1074" spans="2:6">
      <c r="B1074" s="121"/>
      <c r="C1074" s="121"/>
      <c r="D1074" s="121"/>
      <c r="E1074" s="121"/>
      <c r="F1074" s="121"/>
    </row>
    <row r="1075" spans="2:6">
      <c r="B1075" s="121"/>
      <c r="C1075" s="121"/>
      <c r="D1075" s="121"/>
      <c r="E1075" s="121"/>
      <c r="F1075" s="121"/>
    </row>
    <row r="1076" spans="2:6">
      <c r="B1076" s="121"/>
      <c r="C1076" s="121"/>
      <c r="D1076" s="121"/>
      <c r="E1076" s="121"/>
      <c r="F1076" s="121"/>
    </row>
    <row r="1077" spans="2:6">
      <c r="B1077" s="121"/>
      <c r="C1077" s="121"/>
      <c r="D1077" s="121"/>
      <c r="E1077" s="121"/>
      <c r="F1077" s="121"/>
    </row>
    <row r="1078" spans="2:6">
      <c r="B1078" s="121"/>
      <c r="C1078" s="121"/>
      <c r="D1078" s="121"/>
      <c r="E1078" s="121"/>
      <c r="F1078" s="121"/>
    </row>
    <row r="1079" spans="2:6">
      <c r="B1079" s="121"/>
      <c r="C1079" s="121"/>
      <c r="D1079" s="121"/>
      <c r="E1079" s="121"/>
      <c r="F1079" s="121"/>
    </row>
    <row r="1080" spans="2:6">
      <c r="B1080" s="121"/>
      <c r="C1080" s="121"/>
      <c r="D1080" s="121"/>
      <c r="E1080" s="121"/>
      <c r="F1080" s="121"/>
    </row>
    <row r="1081" spans="2:6">
      <c r="B1081" s="121"/>
      <c r="C1081" s="121"/>
      <c r="D1081" s="121"/>
      <c r="E1081" s="121"/>
      <c r="F1081" s="121"/>
    </row>
    <row r="1082" spans="2:6">
      <c r="B1082" s="121"/>
      <c r="C1082" s="121"/>
      <c r="D1082" s="121"/>
      <c r="E1082" s="121"/>
      <c r="F1082" s="121"/>
    </row>
    <row r="1083" spans="2:6">
      <c r="B1083" s="121"/>
      <c r="C1083" s="121"/>
      <c r="D1083" s="121"/>
      <c r="E1083" s="121"/>
      <c r="F1083" s="121"/>
    </row>
    <row r="1084" spans="2:6">
      <c r="B1084" s="121"/>
      <c r="C1084" s="121"/>
      <c r="D1084" s="121"/>
      <c r="E1084" s="121"/>
      <c r="F1084" s="121"/>
    </row>
    <row r="1085" spans="2:6">
      <c r="B1085" s="121"/>
      <c r="C1085" s="121"/>
      <c r="D1085" s="121"/>
      <c r="E1085" s="121"/>
      <c r="F1085" s="121"/>
    </row>
    <row r="1086" spans="2:6">
      <c r="B1086" s="121"/>
      <c r="C1086" s="121"/>
      <c r="D1086" s="121"/>
      <c r="E1086" s="121"/>
      <c r="F1086" s="121"/>
    </row>
    <row r="1087" spans="2:6">
      <c r="B1087" s="121"/>
      <c r="C1087" s="121"/>
      <c r="D1087" s="121"/>
      <c r="E1087" s="121"/>
      <c r="F1087" s="121"/>
    </row>
    <row r="1088" spans="2:6">
      <c r="B1088" s="121"/>
      <c r="C1088" s="121"/>
      <c r="D1088" s="121"/>
      <c r="E1088" s="121"/>
      <c r="F1088" s="121"/>
    </row>
    <row r="1089" spans="2:6">
      <c r="B1089" s="121"/>
      <c r="C1089" s="121"/>
      <c r="D1089" s="121"/>
      <c r="E1089" s="121"/>
      <c r="F1089" s="121"/>
    </row>
    <row r="1090" spans="2:6">
      <c r="B1090" s="121"/>
      <c r="C1090" s="121"/>
      <c r="D1090" s="121"/>
      <c r="E1090" s="121"/>
      <c r="F1090" s="121"/>
    </row>
    <row r="1091" spans="2:6">
      <c r="B1091" s="121"/>
      <c r="C1091" s="121"/>
      <c r="D1091" s="121"/>
      <c r="E1091" s="121"/>
      <c r="F1091" s="121"/>
    </row>
    <row r="1092" spans="2:6">
      <c r="B1092" s="121"/>
      <c r="C1092" s="121"/>
      <c r="D1092" s="121"/>
      <c r="E1092" s="121"/>
      <c r="F1092" s="121"/>
    </row>
    <row r="1093" spans="2:6">
      <c r="B1093" s="121"/>
      <c r="C1093" s="121"/>
      <c r="D1093" s="121"/>
      <c r="E1093" s="121"/>
      <c r="F1093" s="121"/>
    </row>
    <row r="1094" spans="2:6">
      <c r="B1094" s="121"/>
      <c r="C1094" s="121"/>
      <c r="D1094" s="121"/>
      <c r="E1094" s="121"/>
      <c r="F1094" s="121"/>
    </row>
    <row r="1095" spans="2:6">
      <c r="B1095" s="121"/>
      <c r="C1095" s="121"/>
      <c r="D1095" s="121"/>
      <c r="E1095" s="121"/>
      <c r="F1095" s="121"/>
    </row>
    <row r="1096" spans="2:6">
      <c r="B1096" s="121"/>
      <c r="C1096" s="121"/>
      <c r="D1096" s="121"/>
      <c r="E1096" s="121"/>
      <c r="F1096" s="121"/>
    </row>
    <row r="1097" spans="2:6">
      <c r="B1097" s="121"/>
      <c r="C1097" s="121"/>
      <c r="D1097" s="121"/>
      <c r="E1097" s="121"/>
      <c r="F1097" s="121"/>
    </row>
    <row r="1098" spans="2:6">
      <c r="B1098" s="121"/>
      <c r="C1098" s="121"/>
      <c r="D1098" s="121"/>
      <c r="E1098" s="121"/>
      <c r="F1098" s="121"/>
    </row>
    <row r="1099" spans="2:6">
      <c r="B1099" s="121"/>
      <c r="C1099" s="121"/>
      <c r="D1099" s="121"/>
      <c r="E1099" s="121"/>
      <c r="F1099" s="121"/>
    </row>
    <row r="1100" spans="2:6">
      <c r="B1100" s="121"/>
      <c r="C1100" s="121"/>
      <c r="D1100" s="121"/>
      <c r="E1100" s="121"/>
      <c r="F1100" s="121"/>
    </row>
    <row r="1101" spans="2:6">
      <c r="B1101" s="121"/>
      <c r="C1101" s="121"/>
      <c r="D1101" s="121"/>
      <c r="E1101" s="121"/>
      <c r="F1101" s="121"/>
    </row>
    <row r="1102" spans="2:6">
      <c r="B1102" s="121"/>
      <c r="C1102" s="121"/>
      <c r="D1102" s="121"/>
      <c r="E1102" s="121"/>
      <c r="F1102" s="121"/>
    </row>
    <row r="1103" spans="2:6">
      <c r="B1103" s="121"/>
      <c r="C1103" s="121"/>
      <c r="D1103" s="121"/>
      <c r="E1103" s="121"/>
      <c r="F1103" s="121"/>
    </row>
    <row r="1104" spans="2:6">
      <c r="B1104" s="121"/>
      <c r="C1104" s="121"/>
      <c r="D1104" s="121"/>
      <c r="E1104" s="121"/>
      <c r="F1104" s="121"/>
    </row>
    <row r="1105" spans="2:6">
      <c r="B1105" s="121"/>
      <c r="C1105" s="121"/>
      <c r="D1105" s="121"/>
      <c r="E1105" s="121"/>
      <c r="F1105" s="121"/>
    </row>
    <row r="1106" spans="2:6">
      <c r="B1106" s="121"/>
      <c r="C1106" s="121"/>
      <c r="D1106" s="121"/>
      <c r="E1106" s="121"/>
      <c r="F1106" s="121"/>
    </row>
    <row r="1107" spans="2:6">
      <c r="B1107" s="121"/>
      <c r="C1107" s="121"/>
      <c r="D1107" s="121"/>
      <c r="E1107" s="121"/>
      <c r="F1107" s="121"/>
    </row>
    <row r="1108" spans="2:6">
      <c r="B1108" s="121"/>
      <c r="C1108" s="121"/>
      <c r="D1108" s="121"/>
      <c r="E1108" s="121"/>
      <c r="F1108" s="121"/>
    </row>
    <row r="1109" spans="2:6">
      <c r="B1109" s="121"/>
      <c r="C1109" s="121"/>
      <c r="D1109" s="121"/>
      <c r="E1109" s="121"/>
      <c r="F1109" s="121"/>
    </row>
    <row r="1110" spans="2:6">
      <c r="B1110" s="121"/>
      <c r="C1110" s="121"/>
      <c r="D1110" s="121"/>
      <c r="E1110" s="121"/>
      <c r="F1110" s="121"/>
    </row>
    <row r="1111" spans="2:6">
      <c r="B1111" s="121"/>
      <c r="C1111" s="121"/>
      <c r="D1111" s="121"/>
      <c r="E1111" s="121"/>
      <c r="F1111" s="121"/>
    </row>
    <row r="1112" spans="2:6">
      <c r="B1112" s="121"/>
      <c r="C1112" s="121"/>
      <c r="D1112" s="121"/>
      <c r="E1112" s="121"/>
      <c r="F1112" s="121"/>
    </row>
    <row r="1113" spans="2:6">
      <c r="B1113" s="121"/>
      <c r="C1113" s="121"/>
      <c r="D1113" s="121"/>
      <c r="E1113" s="121"/>
      <c r="F1113" s="121"/>
    </row>
    <row r="1114" spans="2:6">
      <c r="B1114" s="121"/>
      <c r="C1114" s="121"/>
      <c r="D1114" s="121"/>
      <c r="E1114" s="121"/>
      <c r="F1114" s="121"/>
    </row>
    <row r="1115" spans="2:6">
      <c r="B1115" s="121"/>
      <c r="C1115" s="121"/>
      <c r="D1115" s="121"/>
      <c r="E1115" s="121"/>
      <c r="F1115" s="121"/>
    </row>
    <row r="1116" spans="2:6">
      <c r="B1116" s="121"/>
      <c r="C1116" s="121"/>
      <c r="D1116" s="121"/>
      <c r="E1116" s="121"/>
      <c r="F1116" s="121"/>
    </row>
    <row r="1117" spans="2:6">
      <c r="B1117" s="121"/>
      <c r="C1117" s="121"/>
      <c r="D1117" s="121"/>
      <c r="E1117" s="121"/>
      <c r="F1117" s="121"/>
    </row>
    <row r="1118" spans="2:6">
      <c r="B1118" s="121"/>
      <c r="C1118" s="121"/>
      <c r="D1118" s="121"/>
      <c r="E1118" s="121"/>
      <c r="F1118" s="121"/>
    </row>
    <row r="1119" spans="2:6">
      <c r="B1119" s="121"/>
      <c r="C1119" s="121"/>
      <c r="D1119" s="121"/>
      <c r="E1119" s="121"/>
      <c r="F1119" s="121"/>
    </row>
    <row r="1120" spans="2:6">
      <c r="B1120" s="121"/>
      <c r="C1120" s="121"/>
      <c r="D1120" s="121"/>
      <c r="E1120" s="121"/>
      <c r="F1120" s="121"/>
    </row>
    <row r="1121" spans="2:6">
      <c r="B1121" s="121"/>
      <c r="C1121" s="121"/>
      <c r="D1121" s="121"/>
      <c r="E1121" s="121"/>
      <c r="F1121" s="121"/>
    </row>
    <row r="1122" spans="2:6">
      <c r="B1122" s="121"/>
      <c r="C1122" s="121"/>
      <c r="D1122" s="121"/>
      <c r="E1122" s="121"/>
      <c r="F1122" s="121"/>
    </row>
    <row r="1123" spans="2:6">
      <c r="B1123" s="121"/>
      <c r="C1123" s="121"/>
      <c r="D1123" s="121"/>
      <c r="E1123" s="121"/>
      <c r="F1123" s="121"/>
    </row>
    <row r="1124" spans="2:6">
      <c r="B1124" s="121"/>
      <c r="C1124" s="121"/>
      <c r="D1124" s="121"/>
      <c r="E1124" s="121"/>
      <c r="F1124" s="121"/>
    </row>
    <row r="1125" spans="2:6">
      <c r="B1125" s="121"/>
      <c r="C1125" s="121"/>
      <c r="D1125" s="121"/>
      <c r="E1125" s="121"/>
      <c r="F1125" s="121"/>
    </row>
    <row r="1126" spans="2:6">
      <c r="B1126" s="121"/>
      <c r="C1126" s="121"/>
      <c r="D1126" s="121"/>
      <c r="E1126" s="121"/>
      <c r="F1126" s="121"/>
    </row>
    <row r="1127" spans="2:6">
      <c r="B1127" s="121"/>
      <c r="C1127" s="121"/>
      <c r="D1127" s="121"/>
      <c r="E1127" s="121"/>
      <c r="F1127" s="121"/>
    </row>
    <row r="1128" spans="2:6">
      <c r="B1128" s="121"/>
      <c r="C1128" s="121"/>
      <c r="D1128" s="121"/>
      <c r="E1128" s="121"/>
      <c r="F1128" s="121"/>
    </row>
    <row r="1129" spans="2:6">
      <c r="B1129" s="121"/>
      <c r="C1129" s="121"/>
      <c r="D1129" s="121"/>
      <c r="E1129" s="121"/>
      <c r="F1129" s="121"/>
    </row>
    <row r="1130" spans="2:6">
      <c r="B1130" s="121"/>
      <c r="C1130" s="121"/>
      <c r="D1130" s="121"/>
      <c r="E1130" s="121"/>
      <c r="F1130" s="121"/>
    </row>
    <row r="1131" spans="2:6">
      <c r="B1131" s="121"/>
      <c r="C1131" s="121"/>
      <c r="D1131" s="121"/>
      <c r="E1131" s="121"/>
      <c r="F1131" s="121"/>
    </row>
    <row r="1132" spans="2:6">
      <c r="B1132" s="121"/>
      <c r="C1132" s="121"/>
      <c r="D1132" s="121"/>
      <c r="E1132" s="121"/>
      <c r="F1132" s="121"/>
    </row>
    <row r="1133" spans="2:6">
      <c r="B1133" s="121"/>
      <c r="C1133" s="121"/>
      <c r="D1133" s="121"/>
      <c r="E1133" s="121"/>
      <c r="F1133" s="121"/>
    </row>
    <row r="1134" spans="2:6">
      <c r="B1134" s="121"/>
      <c r="C1134" s="121"/>
      <c r="D1134" s="121"/>
      <c r="E1134" s="121"/>
      <c r="F1134" s="121"/>
    </row>
    <row r="1135" spans="2:6">
      <c r="B1135" s="121"/>
      <c r="C1135" s="121"/>
      <c r="D1135" s="121"/>
      <c r="E1135" s="121"/>
      <c r="F1135" s="121"/>
    </row>
    <row r="1136" spans="2:6">
      <c r="B1136" s="121"/>
      <c r="C1136" s="121"/>
      <c r="D1136" s="121"/>
      <c r="E1136" s="121"/>
      <c r="F1136" s="121"/>
    </row>
    <row r="1137" spans="2:6">
      <c r="B1137" s="121"/>
      <c r="C1137" s="121"/>
      <c r="D1137" s="121"/>
      <c r="E1137" s="121"/>
      <c r="F1137" s="121"/>
    </row>
    <row r="1138" spans="2:6">
      <c r="B1138" s="121"/>
      <c r="C1138" s="121"/>
      <c r="D1138" s="121"/>
      <c r="E1138" s="121"/>
      <c r="F1138" s="121"/>
    </row>
    <row r="1139" spans="2:6">
      <c r="B1139" s="121"/>
      <c r="C1139" s="121"/>
      <c r="D1139" s="121"/>
      <c r="E1139" s="121"/>
      <c r="F1139" s="121"/>
    </row>
    <row r="1140" spans="2:6">
      <c r="B1140" s="121"/>
      <c r="C1140" s="121"/>
      <c r="D1140" s="121"/>
      <c r="E1140" s="121"/>
      <c r="F1140" s="121"/>
    </row>
    <row r="1141" spans="2:6">
      <c r="B1141" s="121"/>
      <c r="C1141" s="121"/>
      <c r="D1141" s="121"/>
      <c r="E1141" s="121"/>
      <c r="F1141" s="121"/>
    </row>
    <row r="1142" spans="2:6">
      <c r="B1142" s="121"/>
      <c r="C1142" s="121"/>
      <c r="D1142" s="121"/>
      <c r="E1142" s="121"/>
      <c r="F1142" s="121"/>
    </row>
    <row r="1143" spans="2:6">
      <c r="B1143" s="121"/>
      <c r="C1143" s="121"/>
      <c r="D1143" s="121"/>
      <c r="E1143" s="121"/>
      <c r="F1143" s="121"/>
    </row>
    <row r="1144" spans="2:6">
      <c r="B1144" s="121"/>
      <c r="C1144" s="121"/>
      <c r="D1144" s="121"/>
      <c r="E1144" s="121"/>
      <c r="F1144" s="121"/>
    </row>
    <row r="1145" spans="2:6">
      <c r="B1145" s="121"/>
      <c r="C1145" s="121"/>
      <c r="D1145" s="121"/>
      <c r="E1145" s="121"/>
      <c r="F1145" s="121"/>
    </row>
    <row r="1146" spans="2:6">
      <c r="B1146" s="121"/>
      <c r="C1146" s="121"/>
      <c r="D1146" s="121"/>
      <c r="E1146" s="121"/>
      <c r="F1146" s="121"/>
    </row>
    <row r="1147" spans="2:6">
      <c r="B1147" s="121"/>
      <c r="C1147" s="121"/>
      <c r="D1147" s="121"/>
      <c r="E1147" s="121"/>
      <c r="F1147" s="121"/>
    </row>
    <row r="1148" spans="2:6">
      <c r="B1148" s="121"/>
      <c r="C1148" s="121"/>
      <c r="D1148" s="121"/>
      <c r="E1148" s="121"/>
      <c r="F1148" s="121"/>
    </row>
    <row r="1149" spans="2:6">
      <c r="B1149" s="121"/>
      <c r="C1149" s="121"/>
      <c r="D1149" s="121"/>
      <c r="E1149" s="121"/>
      <c r="F1149" s="121"/>
    </row>
    <row r="1150" spans="2:6">
      <c r="B1150" s="121"/>
      <c r="C1150" s="121"/>
      <c r="D1150" s="121"/>
      <c r="E1150" s="121"/>
      <c r="F1150" s="121"/>
    </row>
    <row r="1151" spans="2:6">
      <c r="B1151" s="121"/>
      <c r="C1151" s="121"/>
      <c r="D1151" s="121"/>
      <c r="E1151" s="121"/>
      <c r="F1151" s="121"/>
    </row>
    <row r="1152" spans="2:6">
      <c r="B1152" s="121"/>
      <c r="C1152" s="121"/>
      <c r="D1152" s="121"/>
      <c r="E1152" s="121"/>
      <c r="F1152" s="121"/>
    </row>
    <row r="1153" spans="2:6">
      <c r="B1153" s="121"/>
      <c r="C1153" s="121"/>
      <c r="D1153" s="121"/>
      <c r="E1153" s="121"/>
      <c r="F1153" s="121"/>
    </row>
    <row r="1154" spans="2:6">
      <c r="B1154" s="121"/>
      <c r="C1154" s="121"/>
      <c r="D1154" s="121"/>
      <c r="E1154" s="121"/>
      <c r="F1154" s="121"/>
    </row>
    <row r="1155" spans="2:6">
      <c r="B1155" s="121"/>
      <c r="C1155" s="121"/>
      <c r="D1155" s="121"/>
      <c r="E1155" s="121"/>
      <c r="F1155" s="121"/>
    </row>
    <row r="1156" spans="2:6">
      <c r="B1156" s="121"/>
      <c r="C1156" s="121"/>
      <c r="D1156" s="121"/>
      <c r="E1156" s="121"/>
      <c r="F1156" s="121"/>
    </row>
    <row r="1157" spans="2:6">
      <c r="B1157" s="121"/>
      <c r="C1157" s="121"/>
      <c r="D1157" s="121"/>
      <c r="E1157" s="121"/>
      <c r="F1157" s="121"/>
    </row>
    <row r="1158" spans="2:6">
      <c r="B1158" s="121"/>
      <c r="C1158" s="121"/>
      <c r="D1158" s="121"/>
      <c r="E1158" s="121"/>
      <c r="F1158" s="121"/>
    </row>
    <row r="1159" spans="2:6">
      <c r="B1159" s="121"/>
      <c r="C1159" s="121"/>
      <c r="D1159" s="121"/>
      <c r="E1159" s="121"/>
      <c r="F1159" s="121"/>
    </row>
    <row r="1160" spans="2:6">
      <c r="B1160" s="121"/>
      <c r="C1160" s="121"/>
      <c r="D1160" s="121"/>
      <c r="E1160" s="121"/>
      <c r="F1160" s="121"/>
    </row>
    <row r="1161" spans="2:6">
      <c r="B1161" s="121"/>
      <c r="C1161" s="121"/>
      <c r="D1161" s="121"/>
      <c r="E1161" s="121"/>
      <c r="F1161" s="121"/>
    </row>
    <row r="1162" spans="2:6">
      <c r="B1162" s="121"/>
      <c r="C1162" s="121"/>
      <c r="D1162" s="121"/>
      <c r="E1162" s="121"/>
      <c r="F1162" s="121"/>
    </row>
    <row r="1163" spans="2:6">
      <c r="B1163" s="121"/>
      <c r="C1163" s="121"/>
      <c r="D1163" s="121"/>
      <c r="E1163" s="121"/>
      <c r="F1163" s="121"/>
    </row>
    <row r="1164" spans="2:6">
      <c r="B1164" s="121"/>
      <c r="C1164" s="121"/>
      <c r="D1164" s="121"/>
      <c r="E1164" s="121"/>
      <c r="F1164" s="121"/>
    </row>
    <row r="1165" spans="2:6">
      <c r="B1165" s="121"/>
      <c r="C1165" s="121"/>
      <c r="D1165" s="121"/>
      <c r="E1165" s="121"/>
      <c r="F1165" s="121"/>
    </row>
    <row r="1166" spans="2:6">
      <c r="B1166" s="121"/>
      <c r="C1166" s="121"/>
      <c r="D1166" s="121"/>
      <c r="E1166" s="121"/>
      <c r="F1166" s="121"/>
    </row>
    <row r="1167" spans="2:6">
      <c r="B1167" s="121"/>
      <c r="C1167" s="121"/>
      <c r="D1167" s="121"/>
      <c r="E1167" s="121"/>
      <c r="F1167" s="121"/>
    </row>
    <row r="1168" spans="2:6">
      <c r="B1168" s="121"/>
      <c r="C1168" s="121"/>
      <c r="D1168" s="121"/>
      <c r="E1168" s="121"/>
      <c r="F1168" s="121"/>
    </row>
    <row r="1169" spans="2:6">
      <c r="B1169" s="121"/>
      <c r="C1169" s="121"/>
      <c r="D1169" s="121"/>
      <c r="E1169" s="121"/>
      <c r="F1169" s="121"/>
    </row>
    <row r="1170" spans="2:6">
      <c r="B1170" s="121"/>
      <c r="C1170" s="121"/>
      <c r="D1170" s="121"/>
      <c r="E1170" s="121"/>
      <c r="F1170" s="121"/>
    </row>
    <row r="1171" spans="2:6">
      <c r="B1171" s="121"/>
      <c r="C1171" s="121"/>
      <c r="D1171" s="121"/>
      <c r="E1171" s="121"/>
      <c r="F1171" s="121"/>
    </row>
    <row r="1172" spans="2:6">
      <c r="B1172" s="121"/>
      <c r="C1172" s="121"/>
      <c r="D1172" s="121"/>
      <c r="E1172" s="121"/>
      <c r="F1172" s="121"/>
    </row>
    <row r="1173" spans="2:6">
      <c r="B1173" s="121"/>
      <c r="C1173" s="121"/>
      <c r="D1173" s="121"/>
      <c r="E1173" s="121"/>
      <c r="F1173" s="121"/>
    </row>
    <row r="1174" spans="2:6">
      <c r="B1174" s="121"/>
      <c r="C1174" s="121"/>
      <c r="D1174" s="121"/>
      <c r="E1174" s="121"/>
      <c r="F1174" s="121"/>
    </row>
    <row r="1175" spans="2:6">
      <c r="B1175" s="121"/>
      <c r="C1175" s="121"/>
      <c r="D1175" s="121"/>
      <c r="E1175" s="121"/>
      <c r="F1175" s="121"/>
    </row>
    <row r="1176" spans="2:6">
      <c r="B1176" s="121"/>
      <c r="C1176" s="121"/>
      <c r="D1176" s="121"/>
      <c r="E1176" s="121"/>
      <c r="F1176" s="121"/>
    </row>
    <row r="1177" spans="2:6">
      <c r="B1177" s="121"/>
      <c r="C1177" s="121"/>
      <c r="D1177" s="121"/>
      <c r="E1177" s="121"/>
      <c r="F1177" s="121"/>
    </row>
    <row r="1178" spans="2:6">
      <c r="B1178" s="121"/>
      <c r="C1178" s="121"/>
      <c r="D1178" s="121"/>
      <c r="E1178" s="121"/>
      <c r="F1178" s="121"/>
    </row>
    <row r="1179" spans="2:6">
      <c r="B1179" s="121"/>
      <c r="C1179" s="121"/>
      <c r="D1179" s="121"/>
      <c r="E1179" s="121"/>
      <c r="F1179" s="121"/>
    </row>
    <row r="1180" spans="2:6">
      <c r="B1180" s="121"/>
      <c r="C1180" s="121"/>
      <c r="D1180" s="121"/>
      <c r="E1180" s="121"/>
      <c r="F1180" s="121"/>
    </row>
    <row r="1181" spans="2:6">
      <c r="B1181" s="121"/>
      <c r="C1181" s="121"/>
      <c r="D1181" s="121"/>
      <c r="E1181" s="121"/>
      <c r="F1181" s="121"/>
    </row>
    <row r="1182" spans="2:6">
      <c r="B1182" s="121"/>
      <c r="C1182" s="121"/>
      <c r="D1182" s="121"/>
      <c r="E1182" s="121"/>
      <c r="F1182" s="121"/>
    </row>
    <row r="1183" spans="2:6">
      <c r="B1183" s="121"/>
      <c r="C1183" s="121"/>
      <c r="D1183" s="121"/>
      <c r="E1183" s="121"/>
      <c r="F1183" s="121"/>
    </row>
    <row r="1184" spans="2:6">
      <c r="B1184" s="121"/>
      <c r="C1184" s="121"/>
      <c r="D1184" s="121"/>
      <c r="E1184" s="121"/>
      <c r="F1184" s="121"/>
    </row>
    <row r="1185" spans="2:6">
      <c r="B1185" s="121"/>
      <c r="C1185" s="121"/>
      <c r="D1185" s="121"/>
      <c r="E1185" s="121"/>
      <c r="F1185" s="121"/>
    </row>
    <row r="1186" spans="2:6">
      <c r="B1186" s="121"/>
      <c r="C1186" s="121"/>
      <c r="D1186" s="121"/>
      <c r="E1186" s="121"/>
      <c r="F1186" s="121"/>
    </row>
    <row r="1187" spans="2:6">
      <c r="B1187" s="121"/>
      <c r="C1187" s="121"/>
      <c r="D1187" s="121"/>
      <c r="E1187" s="121"/>
      <c r="F1187" s="121"/>
    </row>
    <row r="1188" spans="2:6">
      <c r="B1188" s="121"/>
      <c r="C1188" s="121"/>
      <c r="D1188" s="121"/>
      <c r="E1188" s="121"/>
      <c r="F1188" s="121"/>
    </row>
    <row r="1189" spans="2:6">
      <c r="B1189" s="121"/>
      <c r="C1189" s="121"/>
      <c r="D1189" s="121"/>
      <c r="E1189" s="121"/>
      <c r="F1189" s="121"/>
    </row>
    <row r="1190" spans="2:6">
      <c r="B1190" s="121"/>
      <c r="C1190" s="121"/>
      <c r="D1190" s="121"/>
      <c r="E1190" s="121"/>
      <c r="F1190" s="121"/>
    </row>
    <row r="1191" spans="2:6">
      <c r="B1191" s="121"/>
      <c r="C1191" s="121"/>
      <c r="D1191" s="121"/>
      <c r="E1191" s="121"/>
      <c r="F1191" s="121"/>
    </row>
    <row r="1192" spans="2:6">
      <c r="B1192" s="121"/>
      <c r="C1192" s="121"/>
      <c r="D1192" s="121"/>
      <c r="E1192" s="121"/>
      <c r="F1192" s="121"/>
    </row>
    <row r="1193" spans="2:6">
      <c r="B1193" s="121"/>
      <c r="C1193" s="121"/>
      <c r="D1193" s="121"/>
      <c r="E1193" s="121"/>
      <c r="F1193" s="121"/>
    </row>
    <row r="1194" spans="2:6">
      <c r="B1194" s="121"/>
      <c r="C1194" s="121"/>
      <c r="D1194" s="121"/>
      <c r="E1194" s="121"/>
      <c r="F1194" s="121"/>
    </row>
    <row r="1195" spans="2:6">
      <c r="B1195" s="121"/>
      <c r="C1195" s="121"/>
      <c r="D1195" s="121"/>
      <c r="E1195" s="121"/>
      <c r="F1195" s="121"/>
    </row>
    <row r="1196" spans="2:6">
      <c r="B1196" s="121"/>
      <c r="C1196" s="121"/>
      <c r="D1196" s="121"/>
      <c r="E1196" s="121"/>
      <c r="F1196" s="121"/>
    </row>
    <row r="1197" spans="2:6">
      <c r="B1197" s="121"/>
      <c r="C1197" s="121"/>
      <c r="D1197" s="121"/>
      <c r="E1197" s="121"/>
      <c r="F1197" s="121"/>
    </row>
    <row r="1198" spans="2:6">
      <c r="B1198" s="121"/>
      <c r="C1198" s="121"/>
      <c r="D1198" s="121"/>
      <c r="E1198" s="121"/>
      <c r="F1198" s="121"/>
    </row>
    <row r="1199" spans="2:6">
      <c r="B1199" s="121"/>
      <c r="C1199" s="121"/>
      <c r="D1199" s="121"/>
      <c r="E1199" s="121"/>
      <c r="F1199" s="121"/>
    </row>
    <row r="1200" spans="2:6">
      <c r="B1200" s="121"/>
      <c r="C1200" s="121"/>
      <c r="D1200" s="121"/>
      <c r="E1200" s="121"/>
      <c r="F1200" s="121"/>
    </row>
    <row r="1201" spans="2:6">
      <c r="B1201" s="121"/>
      <c r="C1201" s="121"/>
      <c r="D1201" s="121"/>
      <c r="E1201" s="121"/>
      <c r="F1201" s="121"/>
    </row>
    <row r="1202" spans="2:6">
      <c r="B1202" s="121"/>
      <c r="C1202" s="121"/>
      <c r="D1202" s="121"/>
      <c r="E1202" s="121"/>
      <c r="F1202" s="121"/>
    </row>
    <row r="1203" spans="2:6">
      <c r="B1203" s="121"/>
      <c r="C1203" s="121"/>
      <c r="D1203" s="121"/>
      <c r="E1203" s="121"/>
      <c r="F1203" s="121"/>
    </row>
    <row r="1204" spans="2:6">
      <c r="B1204" s="121"/>
      <c r="C1204" s="121"/>
      <c r="D1204" s="121"/>
      <c r="E1204" s="121"/>
      <c r="F1204" s="121"/>
    </row>
    <row r="1205" spans="2:6">
      <c r="B1205" s="121"/>
      <c r="C1205" s="121"/>
      <c r="D1205" s="121"/>
      <c r="E1205" s="121"/>
      <c r="F1205" s="121"/>
    </row>
    <row r="1206" spans="2:6">
      <c r="B1206" s="121"/>
      <c r="C1206" s="121"/>
      <c r="D1206" s="121"/>
      <c r="E1206" s="121"/>
      <c r="F1206" s="121"/>
    </row>
    <row r="1207" spans="2:6">
      <c r="B1207" s="121"/>
      <c r="C1207" s="121"/>
      <c r="D1207" s="121"/>
      <c r="E1207" s="121"/>
      <c r="F1207" s="121"/>
    </row>
    <row r="1208" spans="2:6">
      <c r="B1208" s="121"/>
      <c r="C1208" s="121"/>
      <c r="D1208" s="121"/>
      <c r="E1208" s="121"/>
      <c r="F1208" s="121"/>
    </row>
    <row r="1209" spans="2:6">
      <c r="B1209" s="121"/>
      <c r="C1209" s="121"/>
      <c r="D1209" s="121"/>
      <c r="E1209" s="121"/>
      <c r="F1209" s="121"/>
    </row>
    <row r="1210" spans="2:6">
      <c r="B1210" s="121"/>
      <c r="C1210" s="121"/>
      <c r="D1210" s="121"/>
      <c r="E1210" s="121"/>
      <c r="F1210" s="121"/>
    </row>
    <row r="1211" spans="2:6">
      <c r="B1211" s="121"/>
      <c r="C1211" s="121"/>
      <c r="D1211" s="121"/>
      <c r="E1211" s="121"/>
      <c r="F1211" s="121"/>
    </row>
    <row r="1212" spans="2:6">
      <c r="B1212" s="121"/>
      <c r="C1212" s="121"/>
      <c r="D1212" s="121"/>
      <c r="E1212" s="121"/>
      <c r="F1212" s="121"/>
    </row>
    <row r="1213" spans="2:6">
      <c r="B1213" s="121"/>
      <c r="C1213" s="121"/>
      <c r="D1213" s="121"/>
      <c r="E1213" s="121"/>
      <c r="F1213" s="121"/>
    </row>
    <row r="1214" spans="2:6">
      <c r="B1214" s="121"/>
      <c r="C1214" s="121"/>
      <c r="D1214" s="121"/>
      <c r="E1214" s="121"/>
      <c r="F1214" s="121"/>
    </row>
    <row r="1215" spans="2:6">
      <c r="B1215" s="121"/>
      <c r="C1215" s="121"/>
      <c r="D1215" s="121"/>
      <c r="E1215" s="121"/>
      <c r="F1215" s="121"/>
    </row>
    <row r="1216" spans="2:6">
      <c r="B1216" s="121"/>
      <c r="C1216" s="121"/>
      <c r="D1216" s="121"/>
      <c r="E1216" s="121"/>
      <c r="F1216" s="121"/>
    </row>
    <row r="1217" spans="2:6">
      <c r="B1217" s="121"/>
      <c r="C1217" s="121"/>
      <c r="D1217" s="121"/>
      <c r="E1217" s="121"/>
      <c r="F1217" s="121"/>
    </row>
    <row r="1218" spans="2:6">
      <c r="B1218" s="121"/>
      <c r="C1218" s="121"/>
      <c r="D1218" s="121"/>
      <c r="E1218" s="121"/>
      <c r="F1218" s="121"/>
    </row>
    <row r="1219" spans="2:6">
      <c r="B1219" s="121"/>
      <c r="C1219" s="121"/>
      <c r="D1219" s="121"/>
      <c r="E1219" s="121"/>
      <c r="F1219" s="121"/>
    </row>
    <row r="1220" spans="2:6">
      <c r="B1220" s="121"/>
      <c r="C1220" s="121"/>
      <c r="D1220" s="121"/>
      <c r="E1220" s="121"/>
      <c r="F1220" s="121"/>
    </row>
    <row r="1221" spans="2:6">
      <c r="B1221" s="121"/>
      <c r="C1221" s="121"/>
      <c r="D1221" s="121"/>
      <c r="E1221" s="121"/>
      <c r="F1221" s="121"/>
    </row>
    <row r="1222" spans="2:6">
      <c r="B1222" s="121"/>
      <c r="C1222" s="121"/>
      <c r="D1222" s="121"/>
      <c r="E1222" s="121"/>
      <c r="F1222" s="121"/>
    </row>
    <row r="1223" spans="2:6">
      <c r="B1223" s="121"/>
      <c r="C1223" s="121"/>
      <c r="D1223" s="121"/>
      <c r="E1223" s="121"/>
      <c r="F1223" s="121"/>
    </row>
    <row r="1224" spans="2:6">
      <c r="B1224" s="121"/>
      <c r="C1224" s="121"/>
      <c r="D1224" s="121"/>
      <c r="E1224" s="121"/>
      <c r="F1224" s="121"/>
    </row>
    <row r="1225" spans="2:6">
      <c r="B1225" s="121"/>
      <c r="C1225" s="121"/>
      <c r="D1225" s="121"/>
      <c r="E1225" s="121"/>
      <c r="F1225" s="121"/>
    </row>
    <row r="1226" spans="2:6">
      <c r="B1226" s="121"/>
      <c r="C1226" s="121"/>
      <c r="D1226" s="121"/>
      <c r="E1226" s="121"/>
      <c r="F1226" s="121"/>
    </row>
    <row r="1227" spans="2:6">
      <c r="B1227" s="121"/>
      <c r="C1227" s="121"/>
      <c r="D1227" s="121"/>
      <c r="E1227" s="121"/>
      <c r="F1227" s="121"/>
    </row>
    <row r="1228" spans="2:6">
      <c r="B1228" s="121"/>
      <c r="C1228" s="121"/>
      <c r="D1228" s="121"/>
      <c r="E1228" s="121"/>
      <c r="F1228" s="121"/>
    </row>
    <row r="1229" spans="2:6">
      <c r="B1229" s="121"/>
      <c r="C1229" s="121"/>
      <c r="D1229" s="121"/>
      <c r="E1229" s="121"/>
      <c r="F1229" s="121"/>
    </row>
    <row r="1230" spans="2:6">
      <c r="B1230" s="121"/>
      <c r="C1230" s="121"/>
      <c r="D1230" s="121"/>
      <c r="E1230" s="121"/>
      <c r="F1230" s="121"/>
    </row>
    <row r="1231" spans="2:6">
      <c r="B1231" s="121"/>
      <c r="C1231" s="121"/>
      <c r="D1231" s="121"/>
      <c r="E1231" s="121"/>
      <c r="F1231" s="121"/>
    </row>
    <row r="1232" spans="2:6">
      <c r="B1232" s="121"/>
      <c r="C1232" s="121"/>
      <c r="D1232" s="121"/>
      <c r="E1232" s="121"/>
      <c r="F1232" s="121"/>
    </row>
    <row r="1233" spans="2:6">
      <c r="B1233" s="121"/>
      <c r="C1233" s="121"/>
      <c r="D1233" s="121"/>
      <c r="E1233" s="121"/>
      <c r="F1233" s="121"/>
    </row>
    <row r="1234" spans="2:6">
      <c r="B1234" s="121"/>
      <c r="C1234" s="121"/>
      <c r="D1234" s="121"/>
      <c r="E1234" s="121"/>
      <c r="F1234" s="121"/>
    </row>
    <row r="1235" spans="2:6">
      <c r="B1235" s="121"/>
      <c r="C1235" s="121"/>
      <c r="D1235" s="121"/>
      <c r="E1235" s="121"/>
      <c r="F1235" s="121"/>
    </row>
    <row r="1236" spans="2:6">
      <c r="B1236" s="121"/>
      <c r="C1236" s="121"/>
      <c r="D1236" s="121"/>
      <c r="E1236" s="121"/>
      <c r="F1236" s="121"/>
    </row>
    <row r="1237" spans="2:6">
      <c r="B1237" s="121"/>
      <c r="C1237" s="121"/>
      <c r="D1237" s="121"/>
      <c r="E1237" s="121"/>
      <c r="F1237" s="121"/>
    </row>
    <row r="1238" spans="2:6">
      <c r="B1238" s="121"/>
      <c r="C1238" s="121"/>
      <c r="D1238" s="121"/>
      <c r="E1238" s="121"/>
      <c r="F1238" s="121"/>
    </row>
    <row r="1239" spans="2:6">
      <c r="B1239" s="121"/>
      <c r="C1239" s="121"/>
      <c r="D1239" s="121"/>
      <c r="E1239" s="121"/>
      <c r="F1239" s="121"/>
    </row>
    <row r="1240" spans="2:6">
      <c r="B1240" s="121"/>
      <c r="C1240" s="121"/>
      <c r="D1240" s="121"/>
      <c r="E1240" s="121"/>
      <c r="F1240" s="121"/>
    </row>
    <row r="1241" spans="2:6">
      <c r="B1241" s="121"/>
      <c r="C1241" s="121"/>
      <c r="D1241" s="121"/>
      <c r="E1241" s="121"/>
      <c r="F1241" s="121"/>
    </row>
    <row r="1242" spans="2:6">
      <c r="B1242" s="121"/>
      <c r="C1242" s="121"/>
      <c r="D1242" s="121"/>
      <c r="E1242" s="121"/>
      <c r="F1242" s="121"/>
    </row>
    <row r="1243" spans="2:6">
      <c r="B1243" s="121"/>
      <c r="C1243" s="121"/>
      <c r="D1243" s="121"/>
      <c r="E1243" s="121"/>
      <c r="F1243" s="121"/>
    </row>
    <row r="1244" spans="2:6">
      <c r="B1244" s="121"/>
      <c r="C1244" s="121"/>
      <c r="D1244" s="121"/>
      <c r="E1244" s="121"/>
      <c r="F1244" s="121"/>
    </row>
    <row r="1245" spans="2:6">
      <c r="B1245" s="121"/>
      <c r="C1245" s="121"/>
      <c r="D1245" s="121"/>
      <c r="E1245" s="121"/>
      <c r="F1245" s="121"/>
    </row>
    <row r="1246" spans="2:6">
      <c r="B1246" s="121"/>
      <c r="C1246" s="121"/>
      <c r="D1246" s="121"/>
      <c r="E1246" s="121"/>
      <c r="F1246" s="121"/>
    </row>
    <row r="1247" spans="2:6">
      <c r="B1247" s="121"/>
      <c r="C1247" s="121"/>
      <c r="D1247" s="121"/>
      <c r="E1247" s="121"/>
      <c r="F1247" s="121"/>
    </row>
    <row r="1248" spans="2:6">
      <c r="B1248" s="121"/>
      <c r="C1248" s="121"/>
      <c r="D1248" s="121"/>
      <c r="E1248" s="121"/>
      <c r="F1248" s="121"/>
    </row>
    <row r="1249" spans="2:6">
      <c r="B1249" s="121"/>
      <c r="C1249" s="121"/>
      <c r="D1249" s="121"/>
      <c r="E1249" s="121"/>
      <c r="F1249" s="121"/>
    </row>
    <row r="1250" spans="2:6">
      <c r="B1250" s="121"/>
      <c r="C1250" s="121"/>
      <c r="D1250" s="121"/>
      <c r="E1250" s="121"/>
      <c r="F1250" s="121"/>
    </row>
    <row r="1251" spans="2:6">
      <c r="B1251" s="121"/>
      <c r="C1251" s="121"/>
      <c r="D1251" s="121"/>
      <c r="E1251" s="121"/>
      <c r="F1251" s="121"/>
    </row>
    <row r="1252" spans="2:6">
      <c r="B1252" s="121"/>
      <c r="C1252" s="121"/>
      <c r="D1252" s="121"/>
      <c r="E1252" s="121"/>
      <c r="F1252" s="121"/>
    </row>
    <row r="1253" spans="2:6">
      <c r="B1253" s="121"/>
      <c r="C1253" s="121"/>
      <c r="D1253" s="121"/>
      <c r="E1253" s="121"/>
      <c r="F1253" s="121"/>
    </row>
    <row r="1254" spans="2:6">
      <c r="B1254" s="121"/>
      <c r="C1254" s="121"/>
      <c r="D1254" s="121"/>
      <c r="E1254" s="121"/>
      <c r="F1254" s="121"/>
    </row>
    <row r="1255" spans="2:6">
      <c r="B1255" s="121"/>
      <c r="C1255" s="121"/>
      <c r="D1255" s="121"/>
      <c r="E1255" s="121"/>
      <c r="F1255" s="121"/>
    </row>
    <row r="1256" spans="2:6">
      <c r="B1256" s="121"/>
      <c r="C1256" s="121"/>
      <c r="D1256" s="121"/>
      <c r="E1256" s="121"/>
      <c r="F1256" s="121"/>
    </row>
    <row r="1257" spans="2:6">
      <c r="B1257" s="121"/>
      <c r="C1257" s="121"/>
      <c r="D1257" s="121"/>
      <c r="E1257" s="121"/>
      <c r="F1257" s="121"/>
    </row>
    <row r="1258" spans="2:6">
      <c r="B1258" s="121"/>
      <c r="C1258" s="121"/>
      <c r="D1258" s="121"/>
      <c r="E1258" s="121"/>
      <c r="F1258" s="121"/>
    </row>
    <row r="1259" spans="2:6">
      <c r="B1259" s="121"/>
      <c r="C1259" s="121"/>
      <c r="D1259" s="121"/>
      <c r="E1259" s="121"/>
      <c r="F1259" s="121"/>
    </row>
    <row r="1260" spans="2:6">
      <c r="B1260" s="121"/>
      <c r="C1260" s="121"/>
      <c r="D1260" s="121"/>
      <c r="E1260" s="121"/>
      <c r="F1260" s="121"/>
    </row>
    <row r="1261" spans="2:6">
      <c r="B1261" s="121"/>
      <c r="C1261" s="121"/>
      <c r="D1261" s="121"/>
      <c r="E1261" s="121"/>
      <c r="F1261" s="121"/>
    </row>
    <row r="1262" spans="2:6">
      <c r="B1262" s="121"/>
      <c r="C1262" s="121"/>
      <c r="D1262" s="121"/>
      <c r="E1262" s="121"/>
      <c r="F1262" s="121"/>
    </row>
    <row r="1263" spans="2:6">
      <c r="B1263" s="121"/>
      <c r="C1263" s="121"/>
      <c r="D1263" s="121"/>
      <c r="E1263" s="121"/>
      <c r="F1263" s="121"/>
    </row>
    <row r="1264" spans="2:6">
      <c r="B1264" s="121"/>
      <c r="C1264" s="121"/>
      <c r="D1264" s="121"/>
      <c r="E1264" s="121"/>
      <c r="F1264" s="121"/>
    </row>
    <row r="1265" spans="2:6">
      <c r="B1265" s="121"/>
      <c r="C1265" s="121"/>
      <c r="D1265" s="121"/>
      <c r="E1265" s="121"/>
      <c r="F1265" s="121"/>
    </row>
    <row r="1266" spans="2:6">
      <c r="B1266" s="121"/>
      <c r="C1266" s="121"/>
      <c r="D1266" s="121"/>
      <c r="E1266" s="121"/>
      <c r="F1266" s="121"/>
    </row>
    <row r="1267" spans="2:6">
      <c r="B1267" s="121"/>
      <c r="C1267" s="121"/>
      <c r="D1267" s="121"/>
      <c r="E1267" s="121"/>
      <c r="F1267" s="121"/>
    </row>
    <row r="1268" spans="2:6">
      <c r="B1268" s="121"/>
      <c r="C1268" s="121"/>
      <c r="D1268" s="121"/>
      <c r="E1268" s="121"/>
      <c r="F1268" s="121"/>
    </row>
    <row r="1269" spans="2:6">
      <c r="B1269" s="121"/>
      <c r="C1269" s="121"/>
      <c r="D1269" s="121"/>
      <c r="E1269" s="121"/>
      <c r="F1269" s="121"/>
    </row>
    <row r="1270" spans="2:6">
      <c r="B1270" s="121"/>
      <c r="C1270" s="121"/>
      <c r="D1270" s="121"/>
      <c r="E1270" s="121"/>
      <c r="F1270" s="121"/>
    </row>
    <row r="1271" spans="2:6">
      <c r="B1271" s="121"/>
      <c r="C1271" s="121"/>
      <c r="D1271" s="121"/>
      <c r="E1271" s="121"/>
      <c r="F1271" s="121"/>
    </row>
    <row r="1272" spans="2:6">
      <c r="B1272" s="121"/>
      <c r="C1272" s="121"/>
      <c r="D1272" s="121"/>
      <c r="E1272" s="121"/>
      <c r="F1272" s="121"/>
    </row>
    <row r="1273" spans="2:6">
      <c r="B1273" s="121"/>
      <c r="C1273" s="121"/>
      <c r="D1273" s="121"/>
      <c r="E1273" s="121"/>
      <c r="F1273" s="121"/>
    </row>
    <row r="1274" spans="2:6">
      <c r="B1274" s="121"/>
      <c r="C1274" s="121"/>
      <c r="D1274" s="121"/>
      <c r="E1274" s="121"/>
      <c r="F1274" s="121"/>
    </row>
    <row r="1275" spans="2:6">
      <c r="B1275" s="121"/>
      <c r="C1275" s="121"/>
      <c r="D1275" s="121"/>
      <c r="E1275" s="121"/>
      <c r="F1275" s="121"/>
    </row>
    <row r="1276" spans="2:6">
      <c r="B1276" s="121"/>
      <c r="C1276" s="121"/>
      <c r="D1276" s="121"/>
      <c r="E1276" s="121"/>
      <c r="F1276" s="121"/>
    </row>
    <row r="1277" spans="2:6">
      <c r="B1277" s="121"/>
      <c r="C1277" s="121"/>
      <c r="D1277" s="121"/>
      <c r="E1277" s="121"/>
      <c r="F1277" s="121"/>
    </row>
    <row r="1278" spans="2:6">
      <c r="B1278" s="121"/>
      <c r="C1278" s="121"/>
      <c r="D1278" s="121"/>
      <c r="E1278" s="121"/>
      <c r="F1278" s="121"/>
    </row>
    <row r="1279" spans="2:6">
      <c r="B1279" s="121"/>
      <c r="C1279" s="121"/>
      <c r="D1279" s="121"/>
      <c r="E1279" s="121"/>
      <c r="F1279" s="121"/>
    </row>
    <row r="1280" spans="2:6">
      <c r="B1280" s="121"/>
      <c r="C1280" s="121"/>
      <c r="D1280" s="121"/>
      <c r="E1280" s="121"/>
      <c r="F1280" s="121"/>
    </row>
    <row r="1281" spans="2:6">
      <c r="B1281" s="121"/>
      <c r="C1281" s="121"/>
      <c r="D1281" s="121"/>
      <c r="E1281" s="121"/>
      <c r="F1281" s="121"/>
    </row>
    <row r="1282" spans="2:6">
      <c r="B1282" s="121"/>
      <c r="C1282" s="121"/>
      <c r="D1282" s="121"/>
      <c r="E1282" s="121"/>
      <c r="F1282" s="121"/>
    </row>
    <row r="1283" spans="2:6">
      <c r="B1283" s="121"/>
      <c r="C1283" s="121"/>
      <c r="D1283" s="121"/>
      <c r="E1283" s="121"/>
      <c r="F1283" s="121"/>
    </row>
    <row r="1284" spans="2:6">
      <c r="B1284" s="121"/>
      <c r="C1284" s="121"/>
      <c r="D1284" s="121"/>
      <c r="E1284" s="121"/>
      <c r="F1284" s="121"/>
    </row>
    <row r="1285" spans="2:6">
      <c r="B1285" s="121"/>
      <c r="C1285" s="121"/>
      <c r="D1285" s="121"/>
      <c r="E1285" s="121"/>
      <c r="F1285" s="121"/>
    </row>
    <row r="1286" spans="2:6">
      <c r="B1286" s="121"/>
      <c r="C1286" s="121"/>
      <c r="D1286" s="121"/>
      <c r="E1286" s="121"/>
      <c r="F1286" s="121"/>
    </row>
    <row r="1287" spans="2:6">
      <c r="B1287" s="121"/>
      <c r="C1287" s="121"/>
      <c r="D1287" s="121"/>
      <c r="E1287" s="121"/>
      <c r="F1287" s="121"/>
    </row>
    <row r="1288" spans="2:6">
      <c r="B1288" s="121"/>
      <c r="C1288" s="121"/>
      <c r="D1288" s="121"/>
      <c r="E1288" s="121"/>
      <c r="F1288" s="121"/>
    </row>
    <row r="1289" spans="2:6">
      <c r="B1289" s="121"/>
      <c r="C1289" s="121"/>
      <c r="D1289" s="121"/>
      <c r="E1289" s="121"/>
      <c r="F1289" s="121"/>
    </row>
    <row r="1290" spans="2:6">
      <c r="B1290" s="121"/>
      <c r="C1290" s="121"/>
      <c r="D1290" s="121"/>
      <c r="E1290" s="121"/>
      <c r="F1290" s="121"/>
    </row>
    <row r="1291" spans="2:6">
      <c r="B1291" s="121"/>
      <c r="C1291" s="121"/>
      <c r="D1291" s="121"/>
      <c r="E1291" s="121"/>
      <c r="F1291" s="121"/>
    </row>
    <row r="1292" spans="2:6">
      <c r="B1292" s="121"/>
      <c r="C1292" s="121"/>
      <c r="D1292" s="121"/>
      <c r="E1292" s="121"/>
      <c r="F1292" s="121"/>
    </row>
    <row r="1293" spans="2:6">
      <c r="B1293" s="121"/>
      <c r="C1293" s="121"/>
      <c r="D1293" s="121"/>
      <c r="E1293" s="121"/>
      <c r="F1293" s="121"/>
    </row>
    <row r="1294" spans="2:6">
      <c r="B1294" s="121"/>
      <c r="C1294" s="121"/>
      <c r="D1294" s="121"/>
      <c r="E1294" s="121"/>
      <c r="F1294" s="121"/>
    </row>
    <row r="1295" spans="2:6">
      <c r="B1295" s="121"/>
      <c r="C1295" s="121"/>
      <c r="D1295" s="121"/>
      <c r="E1295" s="121"/>
      <c r="F1295" s="121"/>
    </row>
    <row r="1296" spans="2:6">
      <c r="B1296" s="121"/>
      <c r="C1296" s="121"/>
      <c r="D1296" s="121"/>
      <c r="E1296" s="121"/>
      <c r="F1296" s="121"/>
    </row>
    <row r="1297" spans="2:6">
      <c r="B1297" s="121"/>
      <c r="C1297" s="121"/>
      <c r="D1297" s="121"/>
      <c r="E1297" s="121"/>
      <c r="F1297" s="121"/>
    </row>
    <row r="1298" spans="2:6">
      <c r="B1298" s="121"/>
      <c r="C1298" s="121"/>
      <c r="D1298" s="121"/>
      <c r="E1298" s="121"/>
      <c r="F1298" s="121"/>
    </row>
    <row r="1299" spans="2:6">
      <c r="B1299" s="121"/>
      <c r="C1299" s="121"/>
      <c r="D1299" s="121"/>
      <c r="E1299" s="121"/>
      <c r="F1299" s="121"/>
    </row>
    <row r="1300" spans="2:6">
      <c r="B1300" s="121"/>
      <c r="C1300" s="121"/>
      <c r="D1300" s="121"/>
      <c r="E1300" s="121"/>
      <c r="F1300" s="121"/>
    </row>
    <row r="1301" spans="2:6">
      <c r="B1301" s="121"/>
      <c r="C1301" s="121"/>
      <c r="D1301" s="121"/>
      <c r="E1301" s="121"/>
      <c r="F1301" s="121"/>
    </row>
    <row r="1302" spans="2:6">
      <c r="B1302" s="121"/>
      <c r="C1302" s="121"/>
      <c r="D1302" s="121"/>
      <c r="E1302" s="121"/>
      <c r="F1302" s="121"/>
    </row>
    <row r="1303" spans="2:6">
      <c r="B1303" s="121"/>
      <c r="C1303" s="121"/>
      <c r="D1303" s="121"/>
      <c r="E1303" s="121"/>
      <c r="F1303" s="121"/>
    </row>
    <row r="1304" spans="2:6">
      <c r="B1304" s="121"/>
      <c r="C1304" s="121"/>
      <c r="D1304" s="121"/>
      <c r="E1304" s="121"/>
      <c r="F1304" s="121"/>
    </row>
    <row r="1305" spans="2:6">
      <c r="B1305" s="121"/>
      <c r="C1305" s="121"/>
      <c r="D1305" s="121"/>
      <c r="E1305" s="121"/>
      <c r="F1305" s="121"/>
    </row>
    <row r="1306" spans="2:6">
      <c r="B1306" s="121"/>
      <c r="C1306" s="121"/>
      <c r="D1306" s="121"/>
      <c r="E1306" s="121"/>
      <c r="F1306" s="121"/>
    </row>
    <row r="1307" spans="2:6">
      <c r="B1307" s="121"/>
      <c r="C1307" s="121"/>
      <c r="D1307" s="121"/>
      <c r="E1307" s="121"/>
      <c r="F1307" s="121"/>
    </row>
    <row r="1308" spans="2:6">
      <c r="B1308" s="121"/>
      <c r="C1308" s="121"/>
      <c r="D1308" s="121"/>
      <c r="E1308" s="121"/>
      <c r="F1308" s="121"/>
    </row>
    <row r="1309" spans="2:6">
      <c r="B1309" s="121"/>
      <c r="C1309" s="121"/>
      <c r="D1309" s="121"/>
      <c r="E1309" s="121"/>
      <c r="F1309" s="121"/>
    </row>
    <row r="1310" spans="2:6">
      <c r="B1310" s="121"/>
      <c r="C1310" s="121"/>
      <c r="D1310" s="121"/>
      <c r="E1310" s="121"/>
      <c r="F1310" s="121"/>
    </row>
    <row r="1311" spans="2:6">
      <c r="B1311" s="121"/>
      <c r="C1311" s="121"/>
      <c r="D1311" s="121"/>
      <c r="E1311" s="121"/>
      <c r="F1311" s="121"/>
    </row>
    <row r="1312" spans="2:6">
      <c r="B1312" s="121"/>
      <c r="C1312" s="121"/>
      <c r="D1312" s="121"/>
      <c r="E1312" s="121"/>
      <c r="F1312" s="121"/>
    </row>
    <row r="1313" spans="2:6">
      <c r="B1313" s="121"/>
      <c r="C1313" s="121"/>
      <c r="D1313" s="121"/>
      <c r="E1313" s="121"/>
      <c r="F1313" s="121"/>
    </row>
    <row r="1314" spans="2:6">
      <c r="B1314" s="121"/>
      <c r="C1314" s="121"/>
      <c r="D1314" s="121"/>
      <c r="E1314" s="121"/>
      <c r="F1314" s="121"/>
    </row>
    <row r="1315" spans="2:6">
      <c r="B1315" s="121"/>
      <c r="C1315" s="121"/>
      <c r="D1315" s="121"/>
      <c r="E1315" s="121"/>
      <c r="F1315" s="121"/>
    </row>
    <row r="1316" spans="2:6">
      <c r="B1316" s="121"/>
      <c r="C1316" s="121"/>
      <c r="D1316" s="121"/>
      <c r="E1316" s="121"/>
      <c r="F1316" s="121"/>
    </row>
    <row r="1317" spans="2:6">
      <c r="B1317" s="121"/>
      <c r="C1317" s="121"/>
      <c r="D1317" s="121"/>
      <c r="E1317" s="121"/>
      <c r="F1317" s="121"/>
    </row>
    <row r="1318" spans="2:6">
      <c r="B1318" s="121"/>
      <c r="C1318" s="121"/>
      <c r="D1318" s="121"/>
      <c r="E1318" s="121"/>
      <c r="F1318" s="121"/>
    </row>
    <row r="1319" spans="2:6">
      <c r="B1319" s="121"/>
      <c r="C1319" s="121"/>
      <c r="D1319" s="121"/>
      <c r="E1319" s="121"/>
      <c r="F1319" s="121"/>
    </row>
    <row r="1320" spans="2:6">
      <c r="B1320" s="121"/>
      <c r="C1320" s="121"/>
      <c r="D1320" s="121"/>
      <c r="E1320" s="121"/>
      <c r="F1320" s="121"/>
    </row>
    <row r="1321" spans="2:6">
      <c r="B1321" s="121"/>
      <c r="C1321" s="121"/>
      <c r="D1321" s="121"/>
      <c r="E1321" s="121"/>
      <c r="F1321" s="121"/>
    </row>
    <row r="1322" spans="2:6">
      <c r="B1322" s="121"/>
      <c r="C1322" s="121"/>
      <c r="D1322" s="121"/>
      <c r="E1322" s="121"/>
      <c r="F1322" s="121"/>
    </row>
    <row r="1323" spans="2:6">
      <c r="B1323" s="121"/>
      <c r="C1323" s="121"/>
      <c r="D1323" s="121"/>
      <c r="E1323" s="121"/>
      <c r="F1323" s="121"/>
    </row>
    <row r="1324" spans="2:6">
      <c r="B1324" s="121"/>
      <c r="C1324" s="121"/>
      <c r="D1324" s="121"/>
      <c r="E1324" s="121"/>
      <c r="F1324" s="121"/>
    </row>
    <row r="1325" spans="2:6">
      <c r="B1325" s="121"/>
      <c r="C1325" s="121"/>
      <c r="D1325" s="121"/>
      <c r="E1325" s="121"/>
      <c r="F1325" s="121"/>
    </row>
    <row r="1326" spans="2:6">
      <c r="B1326" s="121"/>
      <c r="C1326" s="121"/>
      <c r="D1326" s="121"/>
      <c r="E1326" s="121"/>
      <c r="F1326" s="121"/>
    </row>
    <row r="1327" spans="2:6">
      <c r="B1327" s="121"/>
      <c r="C1327" s="121"/>
      <c r="D1327" s="121"/>
      <c r="E1327" s="121"/>
      <c r="F1327" s="121"/>
    </row>
    <row r="1328" spans="2:6">
      <c r="B1328" s="121"/>
      <c r="C1328" s="121"/>
      <c r="D1328" s="121"/>
      <c r="E1328" s="121"/>
      <c r="F1328" s="121"/>
    </row>
    <row r="1329" spans="2:6">
      <c r="B1329" s="121"/>
      <c r="C1329" s="121"/>
      <c r="D1329" s="121"/>
      <c r="E1329" s="121"/>
      <c r="F1329" s="121"/>
    </row>
    <row r="1330" spans="2:6">
      <c r="B1330" s="121"/>
      <c r="C1330" s="121"/>
      <c r="D1330" s="121"/>
      <c r="E1330" s="121"/>
      <c r="F1330" s="121"/>
    </row>
    <row r="1331" spans="2:6">
      <c r="B1331" s="121"/>
      <c r="C1331" s="121"/>
      <c r="D1331" s="121"/>
      <c r="E1331" s="121"/>
      <c r="F1331" s="121"/>
    </row>
    <row r="1332" spans="2:6">
      <c r="B1332" s="121"/>
      <c r="C1332" s="121"/>
      <c r="D1332" s="121"/>
      <c r="E1332" s="121"/>
      <c r="F1332" s="121"/>
    </row>
    <row r="1333" spans="2:6">
      <c r="B1333" s="121"/>
      <c r="C1333" s="121"/>
      <c r="D1333" s="121"/>
      <c r="E1333" s="121"/>
      <c r="F1333" s="121"/>
    </row>
    <row r="1334" spans="2:6">
      <c r="B1334" s="121"/>
      <c r="C1334" s="121"/>
      <c r="D1334" s="121"/>
      <c r="E1334" s="121"/>
      <c r="F1334" s="121"/>
    </row>
    <row r="1335" spans="2:6">
      <c r="B1335" s="121"/>
      <c r="C1335" s="121"/>
      <c r="D1335" s="121"/>
      <c r="E1335" s="121"/>
      <c r="F1335" s="121"/>
    </row>
    <row r="1336" spans="2:6">
      <c r="B1336" s="121"/>
      <c r="C1336" s="121"/>
      <c r="D1336" s="121"/>
      <c r="E1336" s="121"/>
      <c r="F1336" s="121"/>
    </row>
    <row r="1337" spans="2:6">
      <c r="B1337" s="121"/>
      <c r="C1337" s="121"/>
      <c r="D1337" s="121"/>
      <c r="E1337" s="121"/>
      <c r="F1337" s="121"/>
    </row>
    <row r="1338" spans="2:6">
      <c r="B1338" s="121"/>
      <c r="C1338" s="121"/>
      <c r="D1338" s="121"/>
      <c r="E1338" s="121"/>
      <c r="F1338" s="121"/>
    </row>
    <row r="1339" spans="2:6">
      <c r="B1339" s="121"/>
      <c r="C1339" s="121"/>
      <c r="D1339" s="121"/>
      <c r="E1339" s="121"/>
      <c r="F1339" s="121"/>
    </row>
    <row r="1340" spans="2:6">
      <c r="B1340" s="121"/>
      <c r="C1340" s="121"/>
      <c r="D1340" s="121"/>
      <c r="E1340" s="121"/>
      <c r="F1340" s="121"/>
    </row>
    <row r="1341" spans="2:6">
      <c r="B1341" s="121"/>
      <c r="C1341" s="121"/>
      <c r="D1341" s="121"/>
      <c r="E1341" s="121"/>
      <c r="F1341" s="121"/>
    </row>
    <row r="1342" spans="2:6">
      <c r="B1342" s="121"/>
      <c r="C1342" s="121"/>
      <c r="D1342" s="121"/>
      <c r="E1342" s="121"/>
      <c r="F1342" s="121"/>
    </row>
    <row r="1343" spans="2:6">
      <c r="B1343" s="121"/>
      <c r="C1343" s="121"/>
      <c r="D1343" s="121"/>
      <c r="E1343" s="121"/>
      <c r="F1343" s="121"/>
    </row>
    <row r="1344" spans="2:6">
      <c r="B1344" s="121"/>
      <c r="C1344" s="121"/>
      <c r="D1344" s="121"/>
      <c r="E1344" s="121"/>
      <c r="F1344" s="121"/>
    </row>
    <row r="1345" spans="2:6">
      <c r="B1345" s="121"/>
      <c r="C1345" s="121"/>
      <c r="D1345" s="121"/>
      <c r="E1345" s="121"/>
      <c r="F1345" s="121"/>
    </row>
    <row r="1346" spans="2:6">
      <c r="B1346" s="121"/>
      <c r="C1346" s="121"/>
      <c r="D1346" s="121"/>
      <c r="E1346" s="121"/>
      <c r="F1346" s="121"/>
    </row>
    <row r="1347" spans="2:6">
      <c r="B1347" s="121"/>
      <c r="C1347" s="121"/>
      <c r="D1347" s="121"/>
      <c r="E1347" s="121"/>
      <c r="F1347" s="121"/>
    </row>
    <row r="1348" spans="2:6">
      <c r="B1348" s="121"/>
      <c r="C1348" s="121"/>
      <c r="D1348" s="121"/>
      <c r="E1348" s="121"/>
      <c r="F1348" s="121"/>
    </row>
    <row r="1349" spans="2:6">
      <c r="B1349" s="121"/>
      <c r="C1349" s="121"/>
      <c r="D1349" s="121"/>
      <c r="E1349" s="121"/>
      <c r="F1349" s="121"/>
    </row>
    <row r="1350" spans="2:6">
      <c r="B1350" s="121"/>
      <c r="C1350" s="121"/>
      <c r="D1350" s="121"/>
      <c r="E1350" s="121"/>
      <c r="F1350" s="121"/>
    </row>
    <row r="1351" spans="2:6">
      <c r="B1351" s="121"/>
      <c r="C1351" s="121"/>
      <c r="D1351" s="121"/>
      <c r="E1351" s="121"/>
      <c r="F1351" s="121"/>
    </row>
    <row r="1352" spans="2:6">
      <c r="B1352" s="121"/>
      <c r="C1352" s="121"/>
      <c r="D1352" s="121"/>
      <c r="E1352" s="121"/>
      <c r="F1352" s="121"/>
    </row>
    <row r="1353" spans="2:6">
      <c r="B1353" s="121"/>
      <c r="C1353" s="121"/>
      <c r="D1353" s="121"/>
      <c r="E1353" s="121"/>
      <c r="F1353" s="121"/>
    </row>
    <row r="1354" spans="2:6">
      <c r="B1354" s="121"/>
      <c r="C1354" s="121"/>
      <c r="D1354" s="121"/>
      <c r="E1354" s="121"/>
      <c r="F1354" s="121"/>
    </row>
    <row r="1355" spans="2:6">
      <c r="B1355" s="121"/>
      <c r="C1355" s="121"/>
      <c r="D1355" s="121"/>
      <c r="E1355" s="121"/>
      <c r="F1355" s="121"/>
    </row>
    <row r="1356" spans="2:6">
      <c r="B1356" s="121"/>
      <c r="C1356" s="121"/>
      <c r="D1356" s="121"/>
      <c r="E1356" s="121"/>
      <c r="F1356" s="121"/>
    </row>
    <row r="1357" spans="2:6">
      <c r="B1357" s="121"/>
      <c r="C1357" s="121"/>
      <c r="D1357" s="121"/>
      <c r="E1357" s="121"/>
      <c r="F1357" s="121"/>
    </row>
    <row r="1358" spans="2:6">
      <c r="B1358" s="121"/>
      <c r="C1358" s="121"/>
      <c r="D1358" s="121"/>
      <c r="E1358" s="121"/>
      <c r="F1358" s="121"/>
    </row>
    <row r="1359" spans="2:6">
      <c r="B1359" s="121"/>
      <c r="C1359" s="121"/>
      <c r="D1359" s="121"/>
      <c r="E1359" s="121"/>
      <c r="F1359" s="121"/>
    </row>
    <row r="1360" spans="2:6">
      <c r="B1360" s="121"/>
      <c r="C1360" s="121"/>
      <c r="D1360" s="121"/>
      <c r="E1360" s="121"/>
      <c r="F1360" s="121"/>
    </row>
    <row r="1361" spans="2:6">
      <c r="B1361" s="121"/>
      <c r="C1361" s="121"/>
      <c r="D1361" s="121"/>
      <c r="E1361" s="121"/>
      <c r="F1361" s="121"/>
    </row>
    <row r="1362" spans="2:6">
      <c r="B1362" s="121"/>
      <c r="C1362" s="121"/>
      <c r="D1362" s="121"/>
      <c r="E1362" s="121"/>
      <c r="F1362" s="121"/>
    </row>
    <row r="1363" spans="2:6">
      <c r="B1363" s="121"/>
      <c r="C1363" s="121"/>
      <c r="D1363" s="121"/>
      <c r="E1363" s="121"/>
      <c r="F1363" s="121"/>
    </row>
    <row r="1364" spans="2:6">
      <c r="B1364" s="121"/>
      <c r="C1364" s="121"/>
      <c r="D1364" s="121"/>
      <c r="E1364" s="121"/>
      <c r="F1364" s="121"/>
    </row>
    <row r="1365" spans="2:6">
      <c r="B1365" s="121"/>
      <c r="C1365" s="121"/>
      <c r="D1365" s="121"/>
      <c r="E1365" s="121"/>
      <c r="F1365" s="121"/>
    </row>
    <row r="1366" spans="2:6">
      <c r="B1366" s="121"/>
      <c r="C1366" s="121"/>
      <c r="D1366" s="121"/>
      <c r="E1366" s="121"/>
      <c r="F1366" s="121"/>
    </row>
    <row r="1367" spans="2:6">
      <c r="B1367" s="121"/>
      <c r="C1367" s="121"/>
      <c r="D1367" s="121"/>
      <c r="E1367" s="121"/>
      <c r="F1367" s="121"/>
    </row>
    <row r="1368" spans="2:6">
      <c r="B1368" s="121"/>
      <c r="C1368" s="121"/>
      <c r="D1368" s="121"/>
      <c r="E1368" s="121"/>
      <c r="F1368" s="121"/>
    </row>
    <row r="1369" spans="2:6">
      <c r="B1369" s="121"/>
      <c r="C1369" s="121"/>
      <c r="D1369" s="121"/>
      <c r="E1369" s="121"/>
      <c r="F1369" s="121"/>
    </row>
    <row r="1370" spans="2:6">
      <c r="B1370" s="121"/>
      <c r="C1370" s="121"/>
      <c r="D1370" s="121"/>
      <c r="E1370" s="121"/>
      <c r="F1370" s="121"/>
    </row>
    <row r="1371" spans="2:6">
      <c r="B1371" s="121"/>
      <c r="C1371" s="121"/>
      <c r="D1371" s="121"/>
      <c r="E1371" s="121"/>
      <c r="F1371" s="121"/>
    </row>
    <row r="1372" spans="2:6">
      <c r="B1372" s="121"/>
      <c r="C1372" s="121"/>
      <c r="D1372" s="121"/>
      <c r="E1372" s="121"/>
      <c r="F1372" s="121"/>
    </row>
    <row r="1373" spans="2:6">
      <c r="B1373" s="121"/>
      <c r="C1373" s="121"/>
      <c r="D1373" s="121"/>
      <c r="E1373" s="121"/>
      <c r="F1373" s="121"/>
    </row>
    <row r="1374" spans="2:6">
      <c r="B1374" s="121"/>
      <c r="C1374" s="121"/>
      <c r="D1374" s="121"/>
      <c r="E1374" s="121"/>
      <c r="F1374" s="121"/>
    </row>
    <row r="1375" spans="2:6">
      <c r="B1375" s="121"/>
      <c r="C1375" s="121"/>
      <c r="D1375" s="121"/>
      <c r="E1375" s="121"/>
      <c r="F1375" s="121"/>
    </row>
    <row r="1376" spans="2:6">
      <c r="B1376" s="121"/>
      <c r="C1376" s="121"/>
      <c r="D1376" s="121"/>
      <c r="E1376" s="121"/>
      <c r="F1376" s="121"/>
    </row>
    <row r="1377" spans="2:6">
      <c r="B1377" s="121"/>
      <c r="C1377" s="121"/>
      <c r="D1377" s="121"/>
      <c r="E1377" s="121"/>
      <c r="F1377" s="121"/>
    </row>
    <row r="1378" spans="2:6">
      <c r="B1378" s="121"/>
      <c r="C1378" s="121"/>
      <c r="D1378" s="121"/>
      <c r="E1378" s="121"/>
      <c r="F1378" s="121"/>
    </row>
    <row r="1379" spans="2:6">
      <c r="B1379" s="121"/>
      <c r="C1379" s="121"/>
      <c r="D1379" s="121"/>
      <c r="E1379" s="121"/>
      <c r="F1379" s="121"/>
    </row>
    <row r="1380" spans="2:6">
      <c r="B1380" s="121"/>
      <c r="C1380" s="121"/>
      <c r="D1380" s="121"/>
      <c r="E1380" s="121"/>
      <c r="F1380" s="121"/>
    </row>
    <row r="1381" spans="2:6">
      <c r="B1381" s="121"/>
      <c r="C1381" s="121"/>
      <c r="D1381" s="121"/>
      <c r="E1381" s="121"/>
      <c r="F1381" s="121"/>
    </row>
    <row r="1382" spans="2:6">
      <c r="B1382" s="121"/>
      <c r="C1382" s="121"/>
      <c r="D1382" s="121"/>
      <c r="E1382" s="121"/>
      <c r="F1382" s="121"/>
    </row>
    <row r="1383" spans="2:6">
      <c r="B1383" s="121"/>
      <c r="C1383" s="121"/>
      <c r="D1383" s="121"/>
      <c r="E1383" s="121"/>
      <c r="F1383" s="121"/>
    </row>
    <row r="1384" spans="2:6">
      <c r="B1384" s="121"/>
      <c r="C1384" s="121"/>
      <c r="D1384" s="121"/>
      <c r="E1384" s="121"/>
      <c r="F1384" s="121"/>
    </row>
    <row r="1385" spans="2:6">
      <c r="B1385" s="121"/>
      <c r="C1385" s="121"/>
      <c r="D1385" s="121"/>
      <c r="E1385" s="121"/>
      <c r="F1385" s="121"/>
    </row>
    <row r="1386" spans="2:6">
      <c r="B1386" s="121"/>
      <c r="C1386" s="121"/>
      <c r="D1386" s="121"/>
      <c r="E1386" s="121"/>
      <c r="F1386" s="121"/>
    </row>
    <row r="1387" spans="2:6">
      <c r="B1387" s="121"/>
      <c r="C1387" s="121"/>
      <c r="D1387" s="121"/>
      <c r="E1387" s="121"/>
      <c r="F1387" s="121"/>
    </row>
    <row r="1388" spans="2:6">
      <c r="B1388" s="121"/>
      <c r="C1388" s="121"/>
      <c r="D1388" s="121"/>
      <c r="E1388" s="121"/>
      <c r="F1388" s="121"/>
    </row>
    <row r="1389" spans="2:6">
      <c r="B1389" s="121"/>
      <c r="C1389" s="121"/>
      <c r="D1389" s="121"/>
      <c r="E1389" s="121"/>
      <c r="F1389" s="121"/>
    </row>
    <row r="1390" spans="2:6">
      <c r="B1390" s="121"/>
      <c r="C1390" s="121"/>
      <c r="D1390" s="121"/>
      <c r="E1390" s="121"/>
      <c r="F1390" s="121"/>
    </row>
    <row r="1391" spans="2:6">
      <c r="B1391" s="121"/>
      <c r="C1391" s="121"/>
      <c r="D1391" s="121"/>
      <c r="E1391" s="121"/>
      <c r="F1391" s="121"/>
    </row>
    <row r="1392" spans="2:6">
      <c r="B1392" s="121"/>
      <c r="C1392" s="121"/>
      <c r="D1392" s="121"/>
      <c r="E1392" s="121"/>
      <c r="F1392" s="121"/>
    </row>
    <row r="1393" spans="2:6">
      <c r="B1393" s="121"/>
      <c r="C1393" s="121"/>
      <c r="D1393" s="121"/>
      <c r="E1393" s="121"/>
      <c r="F1393" s="121"/>
    </row>
    <row r="1394" spans="2:6">
      <c r="B1394" s="121"/>
      <c r="C1394" s="121"/>
      <c r="D1394" s="121"/>
      <c r="E1394" s="121"/>
      <c r="F1394" s="121"/>
    </row>
    <row r="1395" spans="2:6">
      <c r="B1395" s="121"/>
      <c r="C1395" s="121"/>
      <c r="D1395" s="121"/>
      <c r="E1395" s="121"/>
      <c r="F1395" s="121"/>
    </row>
    <row r="1396" spans="2:6">
      <c r="B1396" s="121"/>
      <c r="C1396" s="121"/>
      <c r="D1396" s="121"/>
      <c r="E1396" s="121"/>
      <c r="F1396" s="121"/>
    </row>
    <row r="1397" spans="2:6">
      <c r="B1397" s="121"/>
      <c r="C1397" s="121"/>
      <c r="D1397" s="121"/>
      <c r="E1397" s="121"/>
      <c r="F1397" s="121"/>
    </row>
    <row r="1398" spans="2:6">
      <c r="B1398" s="121"/>
      <c r="C1398" s="121"/>
      <c r="D1398" s="121"/>
      <c r="E1398" s="121"/>
      <c r="F1398" s="121"/>
    </row>
    <row r="1399" spans="2:6">
      <c r="B1399" s="121"/>
      <c r="C1399" s="121"/>
      <c r="D1399" s="121"/>
      <c r="E1399" s="121"/>
      <c r="F1399" s="121"/>
    </row>
    <row r="1400" spans="2:6">
      <c r="B1400" s="121"/>
      <c r="C1400" s="121"/>
      <c r="D1400" s="121"/>
      <c r="E1400" s="121"/>
      <c r="F1400" s="121"/>
    </row>
    <row r="1401" spans="2:6">
      <c r="B1401" s="121"/>
      <c r="C1401" s="121"/>
      <c r="D1401" s="121"/>
      <c r="E1401" s="121"/>
      <c r="F1401" s="121"/>
    </row>
    <row r="1402" spans="2:6">
      <c r="B1402" s="121"/>
      <c r="C1402" s="121"/>
      <c r="D1402" s="121"/>
      <c r="E1402" s="121"/>
      <c r="F1402" s="121"/>
    </row>
    <row r="1403" spans="2:6">
      <c r="B1403" s="121"/>
      <c r="C1403" s="121"/>
      <c r="D1403" s="121"/>
      <c r="E1403" s="121"/>
      <c r="F1403" s="121"/>
    </row>
    <row r="1404" spans="2:6">
      <c r="B1404" s="121"/>
      <c r="C1404" s="121"/>
      <c r="D1404" s="121"/>
      <c r="E1404" s="121"/>
      <c r="F1404" s="121"/>
    </row>
    <row r="1405" spans="2:6">
      <c r="B1405" s="121"/>
      <c r="C1405" s="121"/>
      <c r="D1405" s="121"/>
      <c r="E1405" s="121"/>
      <c r="F1405" s="121"/>
    </row>
    <row r="1406" spans="2:6">
      <c r="B1406" s="121"/>
      <c r="C1406" s="121"/>
      <c r="D1406" s="121"/>
      <c r="E1406" s="121"/>
      <c r="F1406" s="121"/>
    </row>
    <row r="1407" spans="2:6">
      <c r="B1407" s="121"/>
      <c r="C1407" s="121"/>
      <c r="D1407" s="121"/>
      <c r="E1407" s="121"/>
      <c r="F1407" s="121"/>
    </row>
    <row r="1408" spans="2:6">
      <c r="B1408" s="121"/>
      <c r="C1408" s="121"/>
      <c r="D1408" s="121"/>
      <c r="E1408" s="121"/>
      <c r="F1408" s="121"/>
    </row>
    <row r="1409" spans="2:6">
      <c r="B1409" s="121"/>
      <c r="C1409" s="121"/>
      <c r="D1409" s="121"/>
      <c r="E1409" s="121"/>
      <c r="F1409" s="121"/>
    </row>
    <row r="1410" spans="2:6">
      <c r="B1410" s="121"/>
      <c r="C1410" s="121"/>
      <c r="D1410" s="121"/>
      <c r="E1410" s="121"/>
      <c r="F1410" s="121"/>
    </row>
    <row r="1411" spans="2:6">
      <c r="B1411" s="121"/>
      <c r="C1411" s="121"/>
      <c r="D1411" s="121"/>
      <c r="E1411" s="121"/>
      <c r="F1411" s="121"/>
    </row>
    <row r="1412" spans="2:6">
      <c r="B1412" s="121"/>
      <c r="C1412" s="121"/>
      <c r="D1412" s="121"/>
      <c r="E1412" s="121"/>
      <c r="F1412" s="121"/>
    </row>
    <row r="1413" spans="2:6">
      <c r="B1413" s="121"/>
      <c r="C1413" s="121"/>
      <c r="D1413" s="121"/>
      <c r="E1413" s="121"/>
      <c r="F1413" s="121"/>
    </row>
    <row r="1414" spans="2:6">
      <c r="B1414" s="121"/>
      <c r="C1414" s="121"/>
      <c r="D1414" s="121"/>
      <c r="E1414" s="121"/>
      <c r="F1414" s="121"/>
    </row>
    <row r="1415" spans="2:6">
      <c r="B1415" s="121"/>
      <c r="C1415" s="121"/>
      <c r="D1415" s="121"/>
      <c r="E1415" s="121"/>
      <c r="F1415" s="121"/>
    </row>
    <row r="1416" spans="2:6">
      <c r="B1416" s="121"/>
      <c r="C1416" s="121"/>
      <c r="D1416" s="121"/>
      <c r="E1416" s="121"/>
      <c r="F1416" s="121"/>
    </row>
    <row r="1417" spans="2:6">
      <c r="B1417" s="121"/>
      <c r="C1417" s="121"/>
      <c r="D1417" s="121"/>
      <c r="E1417" s="121"/>
      <c r="F1417" s="121"/>
    </row>
    <row r="1418" spans="2:6">
      <c r="B1418" s="121"/>
      <c r="C1418" s="121"/>
      <c r="D1418" s="121"/>
      <c r="E1418" s="121"/>
      <c r="F1418" s="121"/>
    </row>
    <row r="1419" spans="2:6">
      <c r="B1419" s="121"/>
      <c r="C1419" s="121"/>
      <c r="D1419" s="121"/>
      <c r="E1419" s="121"/>
      <c r="F1419" s="121"/>
    </row>
    <row r="1420" spans="2:6">
      <c r="B1420" s="121"/>
      <c r="C1420" s="121"/>
      <c r="D1420" s="121"/>
      <c r="E1420" s="121"/>
      <c r="F1420" s="121"/>
    </row>
    <row r="1421" spans="2:6">
      <c r="B1421" s="121"/>
      <c r="C1421" s="121"/>
      <c r="D1421" s="121"/>
      <c r="E1421" s="121"/>
      <c r="F1421" s="121"/>
    </row>
    <row r="1422" spans="2:6">
      <c r="B1422" s="121"/>
      <c r="C1422" s="121"/>
      <c r="D1422" s="121"/>
      <c r="E1422" s="121"/>
      <c r="F1422" s="121"/>
    </row>
    <row r="1423" spans="2:6">
      <c r="B1423" s="121"/>
      <c r="C1423" s="121"/>
      <c r="D1423" s="121"/>
      <c r="E1423" s="121"/>
      <c r="F1423" s="121"/>
    </row>
    <row r="1424" spans="2:6">
      <c r="B1424" s="121"/>
      <c r="C1424" s="121"/>
      <c r="D1424" s="121"/>
      <c r="E1424" s="121"/>
      <c r="F1424" s="121"/>
    </row>
    <row r="1425" spans="2:6">
      <c r="B1425" s="121"/>
      <c r="C1425" s="121"/>
      <c r="D1425" s="121"/>
      <c r="E1425" s="121"/>
      <c r="F1425" s="121"/>
    </row>
    <row r="1426" spans="2:6">
      <c r="B1426" s="121"/>
      <c r="C1426" s="121"/>
      <c r="D1426" s="121"/>
      <c r="E1426" s="121"/>
      <c r="F1426" s="121"/>
    </row>
    <row r="1427" spans="2:6">
      <c r="B1427" s="121"/>
      <c r="C1427" s="121"/>
      <c r="D1427" s="121"/>
      <c r="E1427" s="121"/>
      <c r="F1427" s="121"/>
    </row>
    <row r="1428" spans="2:6">
      <c r="B1428" s="121"/>
      <c r="C1428" s="121"/>
      <c r="D1428" s="121"/>
      <c r="E1428" s="121"/>
      <c r="F1428" s="121"/>
    </row>
    <row r="1429" spans="2:6">
      <c r="B1429" s="121"/>
      <c r="C1429" s="121"/>
      <c r="D1429" s="121"/>
      <c r="E1429" s="121"/>
      <c r="F1429" s="121"/>
    </row>
    <row r="1430" spans="2:6">
      <c r="B1430" s="121"/>
      <c r="C1430" s="121"/>
      <c r="D1430" s="121"/>
      <c r="E1430" s="121"/>
      <c r="F1430" s="121"/>
    </row>
    <row r="1431" spans="2:6">
      <c r="B1431" s="121"/>
      <c r="C1431" s="121"/>
      <c r="D1431" s="121"/>
      <c r="E1431" s="121"/>
      <c r="F1431" s="121"/>
    </row>
    <row r="1432" spans="2:6">
      <c r="B1432" s="121"/>
      <c r="C1432" s="121"/>
      <c r="D1432" s="121"/>
      <c r="E1432" s="121"/>
      <c r="F1432" s="121"/>
    </row>
    <row r="1433" spans="2:6">
      <c r="B1433" s="121"/>
      <c r="C1433" s="121"/>
      <c r="D1433" s="121"/>
      <c r="E1433" s="121"/>
      <c r="F1433" s="121"/>
    </row>
    <row r="1434" spans="2:6">
      <c r="B1434" s="121"/>
      <c r="C1434" s="121"/>
      <c r="D1434" s="121"/>
      <c r="E1434" s="121"/>
      <c r="F1434" s="121"/>
    </row>
    <row r="1435" spans="2:6">
      <c r="B1435" s="121"/>
      <c r="C1435" s="121"/>
      <c r="D1435" s="121"/>
      <c r="E1435" s="121"/>
      <c r="F1435" s="121"/>
    </row>
    <row r="1436" spans="2:6">
      <c r="B1436" s="121"/>
      <c r="C1436" s="121"/>
      <c r="D1436" s="121"/>
      <c r="E1436" s="121"/>
      <c r="F1436" s="121"/>
    </row>
    <row r="1437" spans="2:6">
      <c r="B1437" s="121"/>
      <c r="C1437" s="121"/>
      <c r="D1437" s="121"/>
      <c r="E1437" s="121"/>
      <c r="F1437" s="121"/>
    </row>
    <row r="1438" spans="2:6">
      <c r="B1438" s="121"/>
      <c r="C1438" s="121"/>
      <c r="D1438" s="121"/>
      <c r="E1438" s="121"/>
      <c r="F1438" s="121"/>
    </row>
    <row r="1439" spans="2:6">
      <c r="B1439" s="121"/>
      <c r="C1439" s="121"/>
      <c r="D1439" s="121"/>
      <c r="E1439" s="121"/>
      <c r="F1439" s="121"/>
    </row>
    <row r="1440" spans="2:6">
      <c r="B1440" s="121"/>
      <c r="C1440" s="121"/>
      <c r="D1440" s="121"/>
      <c r="E1440" s="121"/>
      <c r="F1440" s="121"/>
    </row>
    <row r="1441" spans="2:6">
      <c r="B1441" s="121"/>
      <c r="C1441" s="121"/>
      <c r="D1441" s="121"/>
      <c r="E1441" s="121"/>
      <c r="F1441" s="121"/>
    </row>
    <row r="1442" spans="2:6">
      <c r="B1442" s="121"/>
      <c r="C1442" s="121"/>
      <c r="D1442" s="121"/>
      <c r="E1442" s="121"/>
      <c r="F1442" s="121"/>
    </row>
    <row r="1443" spans="2:6">
      <c r="B1443" s="121"/>
      <c r="C1443" s="121"/>
      <c r="D1443" s="121"/>
      <c r="E1443" s="121"/>
      <c r="F1443" s="121"/>
    </row>
    <row r="1444" spans="2:6">
      <c r="B1444" s="121"/>
      <c r="C1444" s="121"/>
      <c r="D1444" s="121"/>
      <c r="E1444" s="121"/>
      <c r="F1444" s="121"/>
    </row>
    <row r="1445" spans="2:6">
      <c r="B1445" s="121"/>
      <c r="C1445" s="121"/>
      <c r="D1445" s="121"/>
      <c r="E1445" s="121"/>
      <c r="F1445" s="121"/>
    </row>
    <row r="1446" spans="2:6">
      <c r="B1446" s="121"/>
      <c r="C1446" s="121"/>
      <c r="D1446" s="121"/>
      <c r="E1446" s="121"/>
      <c r="F1446" s="121"/>
    </row>
    <row r="1447" spans="2:6">
      <c r="B1447" s="121"/>
      <c r="C1447" s="121"/>
      <c r="D1447" s="121"/>
      <c r="E1447" s="121"/>
      <c r="F1447" s="121"/>
    </row>
    <row r="1448" spans="2:6">
      <c r="B1448" s="121"/>
      <c r="C1448" s="121"/>
      <c r="D1448" s="121"/>
      <c r="E1448" s="121"/>
      <c r="F1448" s="121"/>
    </row>
    <row r="1449" spans="2:6">
      <c r="B1449" s="121"/>
      <c r="C1449" s="121"/>
      <c r="D1449" s="121"/>
      <c r="E1449" s="121"/>
      <c r="F1449" s="121"/>
    </row>
    <row r="1450" spans="2:6">
      <c r="B1450" s="121"/>
      <c r="C1450" s="121"/>
      <c r="D1450" s="121"/>
      <c r="E1450" s="121"/>
      <c r="F1450" s="121"/>
    </row>
    <row r="1451" spans="2:6">
      <c r="B1451" s="121"/>
      <c r="C1451" s="121"/>
      <c r="D1451" s="121"/>
      <c r="E1451" s="121"/>
      <c r="F1451" s="121"/>
    </row>
    <row r="1452" spans="2:6">
      <c r="B1452" s="121"/>
      <c r="C1452" s="121"/>
      <c r="D1452" s="121"/>
      <c r="E1452" s="121"/>
      <c r="F1452" s="121"/>
    </row>
    <row r="1453" spans="2:6">
      <c r="B1453" s="121"/>
      <c r="C1453" s="121"/>
      <c r="D1453" s="121"/>
      <c r="E1453" s="121"/>
      <c r="F1453" s="121"/>
    </row>
    <row r="1454" spans="2:6">
      <c r="B1454" s="121"/>
      <c r="C1454" s="121"/>
      <c r="D1454" s="121"/>
      <c r="E1454" s="121"/>
      <c r="F1454" s="121"/>
    </row>
    <row r="1455" spans="2:6">
      <c r="B1455" s="121"/>
      <c r="C1455" s="121"/>
      <c r="D1455" s="121"/>
      <c r="E1455" s="121"/>
      <c r="F1455" s="121"/>
    </row>
    <row r="1456" spans="2:6">
      <c r="B1456" s="121"/>
      <c r="C1456" s="121"/>
      <c r="D1456" s="121"/>
      <c r="E1456" s="121"/>
      <c r="F1456" s="121"/>
    </row>
    <row r="1457" spans="2:6">
      <c r="B1457" s="121"/>
      <c r="C1457" s="121"/>
      <c r="D1457" s="121"/>
      <c r="E1457" s="121"/>
      <c r="F1457" s="121"/>
    </row>
    <row r="1458" spans="2:6">
      <c r="B1458" s="121"/>
      <c r="C1458" s="121"/>
      <c r="D1458" s="121"/>
      <c r="E1458" s="121"/>
      <c r="F1458" s="121"/>
    </row>
    <row r="1459" spans="2:6">
      <c r="B1459" s="121"/>
      <c r="C1459" s="121"/>
      <c r="D1459" s="121"/>
      <c r="E1459" s="121"/>
      <c r="F1459" s="121"/>
    </row>
    <row r="1460" spans="2:6">
      <c r="B1460" s="121"/>
      <c r="C1460" s="121"/>
      <c r="D1460" s="121"/>
      <c r="E1460" s="121"/>
      <c r="F1460" s="121"/>
    </row>
    <row r="1461" spans="2:6">
      <c r="B1461" s="121"/>
      <c r="C1461" s="121"/>
      <c r="D1461" s="121"/>
      <c r="E1461" s="121"/>
      <c r="F1461" s="121"/>
    </row>
    <row r="1462" spans="2:6">
      <c r="B1462" s="121"/>
      <c r="C1462" s="121"/>
      <c r="D1462" s="121"/>
      <c r="E1462" s="121"/>
      <c r="F1462" s="121"/>
    </row>
    <row r="1463" spans="2:6">
      <c r="B1463" s="121"/>
      <c r="C1463" s="121"/>
      <c r="D1463" s="121"/>
      <c r="E1463" s="121"/>
      <c r="F1463" s="121"/>
    </row>
    <row r="1464" spans="2:6">
      <c r="B1464" s="121"/>
      <c r="C1464" s="121"/>
      <c r="D1464" s="121"/>
      <c r="E1464" s="121"/>
      <c r="F1464" s="121"/>
    </row>
    <row r="1465" spans="2:6">
      <c r="B1465" s="121"/>
      <c r="C1465" s="121"/>
      <c r="D1465" s="121"/>
      <c r="E1465" s="121"/>
      <c r="F1465" s="121"/>
    </row>
    <row r="1466" spans="2:6">
      <c r="B1466" s="121"/>
      <c r="C1466" s="121"/>
      <c r="D1466" s="121"/>
      <c r="E1466" s="121"/>
      <c r="F1466" s="121"/>
    </row>
    <row r="1467" spans="2:6">
      <c r="B1467" s="121"/>
      <c r="C1467" s="121"/>
      <c r="D1467" s="121"/>
      <c r="E1467" s="121"/>
      <c r="F1467" s="121"/>
    </row>
    <row r="1468" spans="2:6">
      <c r="B1468" s="121"/>
      <c r="C1468" s="121"/>
      <c r="D1468" s="121"/>
      <c r="E1468" s="121"/>
      <c r="F1468" s="121"/>
    </row>
    <row r="1469" spans="2:6">
      <c r="B1469" s="121"/>
      <c r="C1469" s="121"/>
      <c r="D1469" s="121"/>
      <c r="E1469" s="121"/>
      <c r="F1469" s="121"/>
    </row>
    <row r="1470" spans="2:6">
      <c r="B1470" s="121"/>
      <c r="C1470" s="121"/>
      <c r="D1470" s="121"/>
      <c r="E1470" s="121"/>
      <c r="F1470" s="121"/>
    </row>
    <row r="1471" spans="2:6">
      <c r="B1471" s="121"/>
      <c r="C1471" s="121"/>
      <c r="D1471" s="121"/>
      <c r="E1471" s="121"/>
      <c r="F1471" s="121"/>
    </row>
    <row r="1472" spans="2:6">
      <c r="B1472" s="121"/>
      <c r="C1472" s="121"/>
      <c r="D1472" s="121"/>
      <c r="E1472" s="121"/>
      <c r="F1472" s="121"/>
    </row>
    <row r="1473" spans="2:6">
      <c r="B1473" s="121"/>
      <c r="C1473" s="121"/>
      <c r="D1473" s="121"/>
      <c r="E1473" s="121"/>
      <c r="F1473" s="121"/>
    </row>
    <row r="1474" spans="2:6">
      <c r="B1474" s="121"/>
      <c r="C1474" s="121"/>
      <c r="D1474" s="121"/>
      <c r="E1474" s="121"/>
      <c r="F1474" s="121"/>
    </row>
    <row r="1475" spans="2:6">
      <c r="B1475" s="121"/>
      <c r="C1475" s="121"/>
      <c r="D1475" s="121"/>
      <c r="E1475" s="121"/>
      <c r="F1475" s="121"/>
    </row>
    <row r="1476" spans="2:6">
      <c r="B1476" s="121"/>
      <c r="C1476" s="121"/>
      <c r="D1476" s="121"/>
      <c r="E1476" s="121"/>
      <c r="F1476" s="121"/>
    </row>
    <row r="1477" spans="2:6">
      <c r="B1477" s="121"/>
      <c r="C1477" s="121"/>
      <c r="D1477" s="121"/>
      <c r="E1477" s="121"/>
      <c r="F1477" s="121"/>
    </row>
    <row r="1478" spans="2:6">
      <c r="B1478" s="121"/>
      <c r="C1478" s="121"/>
      <c r="D1478" s="121"/>
      <c r="E1478" s="121"/>
      <c r="F1478" s="121"/>
    </row>
    <row r="1479" spans="2:6">
      <c r="B1479" s="121"/>
      <c r="C1479" s="121"/>
      <c r="D1479" s="121"/>
      <c r="E1479" s="121"/>
      <c r="F1479" s="121"/>
    </row>
    <row r="1480" spans="2:6">
      <c r="B1480" s="121"/>
      <c r="C1480" s="121"/>
      <c r="D1480" s="121"/>
      <c r="E1480" s="121"/>
      <c r="F1480" s="121"/>
    </row>
    <row r="1481" spans="2:6">
      <c r="B1481" s="121"/>
      <c r="C1481" s="121"/>
      <c r="D1481" s="121"/>
      <c r="E1481" s="121"/>
      <c r="F1481" s="121"/>
    </row>
    <row r="1482" spans="2:6">
      <c r="B1482" s="121"/>
      <c r="C1482" s="121"/>
      <c r="D1482" s="121"/>
      <c r="E1482" s="121"/>
      <c r="F1482" s="121"/>
    </row>
    <row r="1483" spans="2:6">
      <c r="B1483" s="121"/>
      <c r="C1483" s="121"/>
      <c r="D1483" s="121"/>
      <c r="E1483" s="121"/>
      <c r="F1483" s="121"/>
    </row>
    <row r="1484" spans="2:6">
      <c r="B1484" s="121"/>
      <c r="C1484" s="121"/>
      <c r="D1484" s="121"/>
      <c r="E1484" s="121"/>
      <c r="F1484" s="121"/>
    </row>
    <row r="1485" spans="2:6">
      <c r="B1485" s="121"/>
      <c r="C1485" s="121"/>
      <c r="D1485" s="121"/>
      <c r="E1485" s="121"/>
      <c r="F1485" s="121"/>
    </row>
    <row r="1486" spans="2:6">
      <c r="B1486" s="121"/>
      <c r="C1486" s="121"/>
      <c r="D1486" s="121"/>
      <c r="E1486" s="121"/>
      <c r="F1486" s="121"/>
    </row>
    <row r="1487" spans="2:6">
      <c r="B1487" s="121"/>
      <c r="C1487" s="121"/>
      <c r="D1487" s="121"/>
      <c r="E1487" s="121"/>
      <c r="F1487" s="121"/>
    </row>
    <row r="1488" spans="2:6">
      <c r="B1488" s="121"/>
      <c r="C1488" s="121"/>
      <c r="D1488" s="121"/>
      <c r="E1488" s="121"/>
      <c r="F1488" s="121"/>
    </row>
    <row r="1489" spans="2:6">
      <c r="B1489" s="121"/>
      <c r="C1489" s="121"/>
      <c r="D1489" s="121"/>
      <c r="E1489" s="121"/>
      <c r="F1489" s="121"/>
    </row>
    <row r="1490" spans="2:6">
      <c r="B1490" s="121"/>
      <c r="C1490" s="121"/>
      <c r="D1490" s="121"/>
      <c r="E1490" s="121"/>
      <c r="F1490" s="121"/>
    </row>
    <row r="1491" spans="2:6">
      <c r="B1491" s="121"/>
      <c r="C1491" s="121"/>
      <c r="D1491" s="121"/>
      <c r="E1491" s="121"/>
      <c r="F1491" s="121"/>
    </row>
    <row r="1492" spans="2:6">
      <c r="B1492" s="121"/>
      <c r="C1492" s="121"/>
      <c r="D1492" s="121"/>
      <c r="E1492" s="121"/>
      <c r="F1492" s="121"/>
    </row>
    <row r="1493" spans="2:6">
      <c r="B1493" s="121"/>
      <c r="C1493" s="121"/>
      <c r="D1493" s="121"/>
      <c r="E1493" s="121"/>
      <c r="F1493" s="121"/>
    </row>
    <row r="1494" spans="2:6">
      <c r="B1494" s="121"/>
      <c r="C1494" s="121"/>
      <c r="D1494" s="121"/>
      <c r="E1494" s="121"/>
      <c r="F1494" s="121"/>
    </row>
    <row r="1495" spans="2:6">
      <c r="B1495" s="121"/>
      <c r="C1495" s="121"/>
      <c r="D1495" s="121"/>
      <c r="E1495" s="121"/>
      <c r="F1495" s="121"/>
    </row>
    <row r="1496" spans="2:6">
      <c r="B1496" s="121"/>
      <c r="C1496" s="121"/>
      <c r="D1496" s="121"/>
      <c r="E1496" s="121"/>
      <c r="F1496" s="121"/>
    </row>
    <row r="1497" spans="2:6">
      <c r="B1497" s="121"/>
      <c r="C1497" s="121"/>
      <c r="D1497" s="121"/>
      <c r="E1497" s="121"/>
      <c r="F1497" s="121"/>
    </row>
    <row r="1498" spans="2:6">
      <c r="B1498" s="121"/>
      <c r="C1498" s="121"/>
      <c r="D1498" s="121"/>
      <c r="E1498" s="121"/>
      <c r="F1498" s="121"/>
    </row>
    <row r="1499" spans="2:6">
      <c r="B1499" s="121"/>
      <c r="C1499" s="121"/>
      <c r="D1499" s="121"/>
      <c r="E1499" s="121"/>
      <c r="F1499" s="121"/>
    </row>
    <row r="1500" spans="2:6">
      <c r="B1500" s="121"/>
      <c r="C1500" s="121"/>
      <c r="D1500" s="121"/>
      <c r="E1500" s="121"/>
      <c r="F1500" s="121"/>
    </row>
    <row r="1501" spans="2:6">
      <c r="B1501" s="121"/>
      <c r="C1501" s="121"/>
      <c r="D1501" s="121"/>
      <c r="E1501" s="121"/>
      <c r="F1501" s="121"/>
    </row>
    <row r="1502" spans="2:6">
      <c r="B1502" s="121"/>
      <c r="C1502" s="121"/>
      <c r="D1502" s="121"/>
      <c r="E1502" s="121"/>
      <c r="F1502" s="121"/>
    </row>
    <row r="1503" spans="2:6">
      <c r="B1503" s="121"/>
      <c r="C1503" s="121"/>
      <c r="D1503" s="121"/>
      <c r="E1503" s="121"/>
      <c r="F1503" s="121"/>
    </row>
    <row r="1504" spans="2:6">
      <c r="B1504" s="121"/>
      <c r="C1504" s="121"/>
      <c r="D1504" s="121"/>
      <c r="E1504" s="121"/>
      <c r="F1504" s="121"/>
    </row>
    <row r="1505" spans="2:6">
      <c r="B1505" s="121"/>
      <c r="C1505" s="121"/>
      <c r="D1505" s="121"/>
      <c r="E1505" s="121"/>
      <c r="F1505" s="121"/>
    </row>
    <row r="1506" spans="2:6">
      <c r="B1506" s="121"/>
      <c r="C1506" s="121"/>
      <c r="D1506" s="121"/>
      <c r="E1506" s="121"/>
      <c r="F1506" s="121"/>
    </row>
    <row r="1507" spans="2:6">
      <c r="B1507" s="121"/>
      <c r="C1507" s="121"/>
      <c r="D1507" s="121"/>
      <c r="E1507" s="121"/>
      <c r="F1507" s="121"/>
    </row>
    <row r="1508" spans="2:6">
      <c r="B1508" s="121"/>
      <c r="C1508" s="121"/>
      <c r="D1508" s="121"/>
      <c r="E1508" s="121"/>
      <c r="F1508" s="121"/>
    </row>
    <row r="1509" spans="2:6">
      <c r="B1509" s="121"/>
      <c r="C1509" s="121"/>
      <c r="D1509" s="121"/>
      <c r="E1509" s="121"/>
      <c r="F1509" s="121"/>
    </row>
    <row r="1510" spans="2:6">
      <c r="B1510" s="121"/>
      <c r="C1510" s="121"/>
      <c r="D1510" s="121"/>
      <c r="E1510" s="121"/>
      <c r="F1510" s="121"/>
    </row>
    <row r="1511" spans="2:6">
      <c r="B1511" s="121"/>
      <c r="C1511" s="121"/>
      <c r="D1511" s="121"/>
      <c r="E1511" s="121"/>
      <c r="F1511" s="121"/>
    </row>
    <row r="1512" spans="2:6">
      <c r="B1512" s="121"/>
      <c r="C1512" s="121"/>
      <c r="D1512" s="121"/>
      <c r="E1512" s="121"/>
      <c r="F1512" s="121"/>
    </row>
    <row r="1513" spans="2:6">
      <c r="B1513" s="121"/>
      <c r="C1513" s="121"/>
      <c r="D1513" s="121"/>
      <c r="E1513" s="121"/>
      <c r="F1513" s="121"/>
    </row>
    <row r="1514" spans="2:6">
      <c r="B1514" s="121"/>
      <c r="C1514" s="121"/>
      <c r="D1514" s="121"/>
      <c r="E1514" s="121"/>
      <c r="F1514" s="121"/>
    </row>
    <row r="1515" spans="2:6">
      <c r="B1515" s="121"/>
      <c r="C1515" s="121"/>
      <c r="D1515" s="121"/>
      <c r="E1515" s="121"/>
      <c r="F1515" s="121"/>
    </row>
    <row r="1516" spans="2:6">
      <c r="B1516" s="121"/>
      <c r="C1516" s="121"/>
      <c r="D1516" s="121"/>
      <c r="E1516" s="121"/>
      <c r="F1516" s="121"/>
    </row>
    <row r="1517" spans="2:6">
      <c r="B1517" s="121"/>
      <c r="C1517" s="121"/>
      <c r="D1517" s="121"/>
      <c r="E1517" s="121"/>
      <c r="F1517" s="121"/>
    </row>
    <row r="1518" spans="2:6">
      <c r="B1518" s="121"/>
      <c r="C1518" s="121"/>
      <c r="D1518" s="121"/>
      <c r="E1518" s="121"/>
      <c r="F1518" s="121"/>
    </row>
    <row r="1519" spans="2:6">
      <c r="B1519" s="121"/>
      <c r="C1519" s="121"/>
      <c r="D1519" s="121"/>
      <c r="E1519" s="121"/>
      <c r="F1519" s="121"/>
    </row>
    <row r="1520" spans="2:6">
      <c r="B1520" s="121"/>
      <c r="C1520" s="121"/>
      <c r="D1520" s="121"/>
      <c r="E1520" s="121"/>
      <c r="F1520" s="121"/>
    </row>
    <row r="1521" spans="2:6">
      <c r="B1521" s="121"/>
      <c r="C1521" s="121"/>
      <c r="D1521" s="121"/>
      <c r="E1521" s="121"/>
      <c r="F1521" s="121"/>
    </row>
    <row r="1522" spans="2:6">
      <c r="B1522" s="121"/>
      <c r="C1522" s="121"/>
      <c r="D1522" s="121"/>
      <c r="E1522" s="121"/>
      <c r="F1522" s="121"/>
    </row>
    <row r="1523" spans="2:6">
      <c r="B1523" s="121"/>
      <c r="C1523" s="121"/>
      <c r="D1523" s="121"/>
      <c r="E1523" s="121"/>
      <c r="F1523" s="121"/>
    </row>
    <row r="1524" spans="2:6">
      <c r="B1524" s="121"/>
      <c r="C1524" s="121"/>
      <c r="D1524" s="121"/>
      <c r="E1524" s="121"/>
      <c r="F1524" s="121"/>
    </row>
    <row r="1525" spans="2:6">
      <c r="B1525" s="121"/>
      <c r="C1525" s="121"/>
      <c r="D1525" s="121"/>
      <c r="E1525" s="121"/>
      <c r="F1525" s="121"/>
    </row>
    <row r="1526" spans="2:6">
      <c r="B1526" s="121"/>
      <c r="C1526" s="121"/>
      <c r="D1526" s="121"/>
      <c r="E1526" s="121"/>
      <c r="F1526" s="121"/>
    </row>
    <row r="1527" spans="2:6">
      <c r="B1527" s="121"/>
      <c r="C1527" s="121"/>
      <c r="D1527" s="121"/>
      <c r="E1527" s="121"/>
      <c r="F1527" s="121"/>
    </row>
    <row r="1528" spans="2:6">
      <c r="B1528" s="121"/>
      <c r="C1528" s="121"/>
      <c r="D1528" s="121"/>
      <c r="E1528" s="121"/>
      <c r="F1528" s="121"/>
    </row>
    <row r="1529" spans="2:6">
      <c r="B1529" s="121"/>
      <c r="C1529" s="121"/>
      <c r="D1529" s="121"/>
      <c r="E1529" s="121"/>
      <c r="F1529" s="121"/>
    </row>
    <row r="1530" spans="2:6">
      <c r="B1530" s="121"/>
      <c r="C1530" s="121"/>
      <c r="D1530" s="121"/>
      <c r="E1530" s="121"/>
      <c r="F1530" s="121"/>
    </row>
    <row r="1531" spans="2:6">
      <c r="B1531" s="121"/>
      <c r="C1531" s="121"/>
      <c r="D1531" s="121"/>
      <c r="E1531" s="121"/>
      <c r="F1531" s="121"/>
    </row>
    <row r="1532" spans="2:6">
      <c r="B1532" s="121"/>
      <c r="C1532" s="121"/>
      <c r="D1532" s="121"/>
      <c r="E1532" s="121"/>
      <c r="F1532" s="121"/>
    </row>
    <row r="1533" spans="2:6">
      <c r="B1533" s="121"/>
      <c r="C1533" s="121"/>
      <c r="D1533" s="121"/>
      <c r="E1533" s="121"/>
      <c r="F1533" s="121"/>
    </row>
    <row r="1534" spans="2:6">
      <c r="B1534" s="121"/>
      <c r="C1534" s="121"/>
      <c r="D1534" s="121"/>
      <c r="E1534" s="121"/>
      <c r="F1534" s="121"/>
    </row>
    <row r="1535" spans="2:6">
      <c r="B1535" s="121"/>
      <c r="C1535" s="121"/>
      <c r="D1535" s="121"/>
      <c r="E1535" s="121"/>
      <c r="F1535" s="121"/>
    </row>
    <row r="1536" spans="2:6">
      <c r="B1536" s="121"/>
      <c r="C1536" s="121"/>
      <c r="D1536" s="121"/>
      <c r="E1536" s="121"/>
      <c r="F1536" s="121"/>
    </row>
    <row r="1537" spans="2:6">
      <c r="B1537" s="121"/>
      <c r="C1537" s="121"/>
      <c r="D1537" s="121"/>
      <c r="E1537" s="121"/>
      <c r="F1537" s="121"/>
    </row>
    <row r="1538" spans="2:6">
      <c r="B1538" s="121"/>
      <c r="C1538" s="121"/>
      <c r="D1538" s="121"/>
      <c r="E1538" s="121"/>
      <c r="F1538" s="121"/>
    </row>
    <row r="1539" spans="2:6">
      <c r="B1539" s="121"/>
      <c r="C1539" s="121"/>
      <c r="D1539" s="121"/>
      <c r="E1539" s="121"/>
      <c r="F1539" s="121"/>
    </row>
    <row r="1540" spans="2:6">
      <c r="B1540" s="121"/>
      <c r="C1540" s="121"/>
      <c r="D1540" s="121"/>
      <c r="E1540" s="121"/>
      <c r="F1540" s="121"/>
    </row>
    <row r="1541" spans="2:6">
      <c r="B1541" s="121"/>
      <c r="C1541" s="121"/>
      <c r="D1541" s="121"/>
      <c r="E1541" s="121"/>
      <c r="F1541" s="121"/>
    </row>
    <row r="1542" spans="2:6">
      <c r="B1542" s="121"/>
      <c r="C1542" s="121"/>
      <c r="D1542" s="121"/>
      <c r="E1542" s="121"/>
      <c r="F1542" s="121"/>
    </row>
    <row r="1543" spans="2:6">
      <c r="B1543" s="121"/>
      <c r="C1543" s="121"/>
      <c r="D1543" s="121"/>
      <c r="E1543" s="121"/>
      <c r="F1543" s="121"/>
    </row>
    <row r="1544" spans="2:6">
      <c r="B1544" s="121"/>
      <c r="C1544" s="121"/>
      <c r="D1544" s="121"/>
      <c r="E1544" s="121"/>
      <c r="F1544" s="121"/>
    </row>
    <row r="1545" spans="2:6">
      <c r="B1545" s="121"/>
      <c r="C1545" s="121"/>
      <c r="D1545" s="121"/>
      <c r="E1545" s="121"/>
      <c r="F1545" s="121"/>
    </row>
    <row r="1546" spans="2:6">
      <c r="B1546" s="121"/>
      <c r="C1546" s="121"/>
      <c r="D1546" s="121"/>
      <c r="E1546" s="121"/>
      <c r="F1546" s="121"/>
    </row>
    <row r="1547" spans="2:6">
      <c r="B1547" s="121"/>
      <c r="C1547" s="121"/>
      <c r="D1547" s="121"/>
      <c r="E1547" s="121"/>
      <c r="F1547" s="121"/>
    </row>
    <row r="1548" spans="2:6">
      <c r="B1548" s="121"/>
      <c r="C1548" s="121"/>
      <c r="D1548" s="121"/>
      <c r="E1548" s="121"/>
      <c r="F1548" s="121"/>
    </row>
    <row r="1549" spans="2:6">
      <c r="B1549" s="121"/>
      <c r="C1549" s="121"/>
      <c r="D1549" s="121"/>
      <c r="E1549" s="121"/>
      <c r="F1549" s="121"/>
    </row>
    <row r="1550" spans="2:6">
      <c r="B1550" s="121"/>
      <c r="C1550" s="121"/>
      <c r="D1550" s="121"/>
      <c r="E1550" s="121"/>
      <c r="F1550" s="121"/>
    </row>
    <row r="1551" spans="2:6">
      <c r="B1551" s="121"/>
      <c r="C1551" s="121"/>
      <c r="D1551" s="121"/>
      <c r="E1551" s="121"/>
      <c r="F1551" s="121"/>
    </row>
    <row r="1552" spans="2:6">
      <c r="B1552" s="121"/>
      <c r="C1552" s="121"/>
      <c r="D1552" s="121"/>
      <c r="E1552" s="121"/>
      <c r="F1552" s="121"/>
    </row>
    <row r="1553" spans="2:6">
      <c r="B1553" s="121"/>
      <c r="C1553" s="121"/>
      <c r="D1553" s="121"/>
      <c r="E1553" s="121"/>
      <c r="F1553" s="121"/>
    </row>
    <row r="1554" spans="2:6">
      <c r="B1554" s="121"/>
      <c r="C1554" s="121"/>
      <c r="D1554" s="121"/>
      <c r="E1554" s="121"/>
      <c r="F1554" s="121"/>
    </row>
    <row r="1555" spans="2:6">
      <c r="B1555" s="121"/>
      <c r="C1555" s="121"/>
      <c r="D1555" s="121"/>
      <c r="E1555" s="121"/>
      <c r="F1555" s="121"/>
    </row>
    <row r="1556" spans="2:6">
      <c r="B1556" s="121"/>
      <c r="C1556" s="121"/>
      <c r="D1556" s="121"/>
      <c r="E1556" s="121"/>
      <c r="F1556" s="121"/>
    </row>
    <row r="1557" spans="2:6">
      <c r="B1557" s="121"/>
      <c r="C1557" s="121"/>
      <c r="D1557" s="121"/>
      <c r="E1557" s="121"/>
      <c r="F1557" s="121"/>
    </row>
    <row r="1558" spans="2:6">
      <c r="B1558" s="121"/>
      <c r="C1558" s="121"/>
      <c r="D1558" s="121"/>
      <c r="E1558" s="121"/>
      <c r="F1558" s="121"/>
    </row>
    <row r="1559" spans="2:6">
      <c r="B1559" s="121"/>
      <c r="C1559" s="121"/>
      <c r="D1559" s="121"/>
      <c r="E1559" s="121"/>
      <c r="F1559" s="121"/>
    </row>
    <row r="1560" spans="2:6">
      <c r="B1560" s="121"/>
      <c r="C1560" s="121"/>
      <c r="D1560" s="121"/>
      <c r="E1560" s="121"/>
      <c r="F1560" s="121"/>
    </row>
    <row r="1561" spans="2:6">
      <c r="B1561" s="121"/>
      <c r="C1561" s="121"/>
      <c r="D1561" s="121"/>
      <c r="E1561" s="121"/>
      <c r="F1561" s="121"/>
    </row>
    <row r="1562" spans="2:6">
      <c r="B1562" s="121"/>
      <c r="C1562" s="121"/>
      <c r="D1562" s="121"/>
      <c r="E1562" s="121"/>
      <c r="F1562" s="121"/>
    </row>
    <row r="1563" spans="2:6">
      <c r="B1563" s="121"/>
      <c r="C1563" s="121"/>
      <c r="D1563" s="121"/>
      <c r="E1563" s="121"/>
      <c r="F1563" s="121"/>
    </row>
    <row r="1564" spans="2:6">
      <c r="B1564" s="121"/>
      <c r="C1564" s="121"/>
      <c r="D1564" s="121"/>
      <c r="E1564" s="121"/>
      <c r="F1564" s="121"/>
    </row>
    <row r="1565" spans="2:6">
      <c r="B1565" s="121"/>
      <c r="C1565" s="121"/>
      <c r="D1565" s="121"/>
      <c r="E1565" s="121"/>
      <c r="F1565" s="121"/>
    </row>
    <row r="1566" spans="2:6">
      <c r="B1566" s="121"/>
      <c r="C1566" s="121"/>
      <c r="D1566" s="121"/>
      <c r="E1566" s="121"/>
      <c r="F1566" s="121"/>
    </row>
    <row r="1567" spans="2:6">
      <c r="B1567" s="121"/>
      <c r="C1567" s="121"/>
      <c r="D1567" s="121"/>
      <c r="E1567" s="121"/>
      <c r="F1567" s="121"/>
    </row>
    <row r="1568" spans="2:6">
      <c r="B1568" s="121"/>
      <c r="C1568" s="121"/>
      <c r="D1568" s="121"/>
      <c r="E1568" s="121"/>
      <c r="F1568" s="121"/>
    </row>
    <row r="1569" spans="2:6">
      <c r="B1569" s="121"/>
      <c r="C1569" s="121"/>
      <c r="D1569" s="121"/>
      <c r="E1569" s="121"/>
      <c r="F1569" s="121"/>
    </row>
    <row r="1570" spans="2:6">
      <c r="B1570" s="121"/>
      <c r="C1570" s="121"/>
      <c r="D1570" s="121"/>
      <c r="E1570" s="121"/>
      <c r="F1570" s="121"/>
    </row>
    <row r="1571" spans="2:6">
      <c r="B1571" s="121"/>
      <c r="C1571" s="121"/>
      <c r="D1571" s="121"/>
      <c r="E1571" s="121"/>
      <c r="F1571" s="121"/>
    </row>
    <row r="1572" spans="2:6">
      <c r="B1572" s="121"/>
      <c r="C1572" s="121"/>
      <c r="D1572" s="121"/>
      <c r="E1572" s="121"/>
      <c r="F1572" s="121"/>
    </row>
    <row r="1573" spans="2:6">
      <c r="B1573" s="121"/>
      <c r="C1573" s="121"/>
      <c r="D1573" s="121"/>
      <c r="E1573" s="121"/>
      <c r="F1573" s="121"/>
    </row>
    <row r="1574" spans="2:6">
      <c r="B1574" s="121"/>
      <c r="C1574" s="121"/>
      <c r="D1574" s="121"/>
      <c r="E1574" s="121"/>
      <c r="F1574" s="121"/>
    </row>
    <row r="1575" spans="2:6">
      <c r="B1575" s="121"/>
      <c r="C1575" s="121"/>
      <c r="D1575" s="121"/>
      <c r="E1575" s="121"/>
      <c r="F1575" s="121"/>
    </row>
    <row r="1576" spans="2:6">
      <c r="B1576" s="121"/>
      <c r="C1576" s="121"/>
      <c r="D1576" s="121"/>
      <c r="E1576" s="121"/>
      <c r="F1576" s="121"/>
    </row>
    <row r="1577" spans="2:6">
      <c r="B1577" s="121"/>
      <c r="C1577" s="121"/>
      <c r="D1577" s="121"/>
      <c r="E1577" s="121"/>
      <c r="F1577" s="121"/>
    </row>
    <row r="1578" spans="2:6">
      <c r="B1578" s="121"/>
      <c r="C1578" s="121"/>
      <c r="D1578" s="121"/>
      <c r="E1578" s="121"/>
      <c r="F1578" s="121"/>
    </row>
    <row r="1579" spans="2:6">
      <c r="B1579" s="121"/>
      <c r="C1579" s="121"/>
      <c r="D1579" s="121"/>
      <c r="E1579" s="121"/>
      <c r="F1579" s="121"/>
    </row>
    <row r="1580" spans="2:6">
      <c r="B1580" s="121"/>
      <c r="C1580" s="121"/>
      <c r="D1580" s="121"/>
      <c r="E1580" s="121"/>
      <c r="F1580" s="121"/>
    </row>
    <row r="1581" spans="2:6">
      <c r="B1581" s="121"/>
      <c r="C1581" s="121"/>
      <c r="D1581" s="121"/>
      <c r="E1581" s="121"/>
      <c r="F1581" s="121"/>
    </row>
    <row r="1582" spans="2:6">
      <c r="B1582" s="121"/>
      <c r="C1582" s="121"/>
      <c r="D1582" s="121"/>
      <c r="E1582" s="121"/>
      <c r="F1582" s="121"/>
    </row>
    <row r="1583" spans="2:6">
      <c r="B1583" s="121"/>
      <c r="C1583" s="121"/>
      <c r="D1583" s="121"/>
      <c r="E1583" s="121"/>
      <c r="F1583" s="121"/>
    </row>
    <row r="1584" spans="2:6">
      <c r="B1584" s="121"/>
      <c r="C1584" s="121"/>
      <c r="D1584" s="121"/>
      <c r="E1584" s="121"/>
      <c r="F1584" s="121"/>
    </row>
    <row r="1585" spans="2:6">
      <c r="B1585" s="121"/>
      <c r="C1585" s="121"/>
      <c r="D1585" s="121"/>
      <c r="E1585" s="121"/>
      <c r="F1585" s="121"/>
    </row>
    <row r="1586" spans="2:6">
      <c r="B1586" s="121"/>
      <c r="C1586" s="121"/>
      <c r="D1586" s="121"/>
      <c r="E1586" s="121"/>
      <c r="F1586" s="121"/>
    </row>
    <row r="1587" spans="2:6">
      <c r="B1587" s="121"/>
      <c r="C1587" s="121"/>
      <c r="D1587" s="121"/>
      <c r="E1587" s="121"/>
      <c r="F1587" s="121"/>
    </row>
    <row r="1588" spans="2:6">
      <c r="B1588" s="121"/>
      <c r="C1588" s="121"/>
      <c r="D1588" s="121"/>
      <c r="E1588" s="121"/>
      <c r="F1588" s="121"/>
    </row>
    <row r="1589" spans="2:6">
      <c r="B1589" s="121"/>
      <c r="C1589" s="121"/>
      <c r="D1589" s="121"/>
      <c r="E1589" s="121"/>
      <c r="F1589" s="121"/>
    </row>
    <row r="1590" spans="2:6">
      <c r="B1590" s="121"/>
      <c r="C1590" s="121"/>
      <c r="D1590" s="121"/>
      <c r="E1590" s="121"/>
      <c r="F1590" s="121"/>
    </row>
    <row r="1591" spans="2:6">
      <c r="B1591" s="121"/>
      <c r="C1591" s="121"/>
      <c r="D1591" s="121"/>
      <c r="E1591" s="121"/>
      <c r="F1591" s="121"/>
    </row>
    <row r="1592" spans="2:6">
      <c r="B1592" s="121"/>
      <c r="C1592" s="121"/>
      <c r="D1592" s="121"/>
      <c r="E1592" s="121"/>
      <c r="F1592" s="121"/>
    </row>
    <row r="1593" spans="2:6">
      <c r="B1593" s="121"/>
      <c r="C1593" s="121"/>
      <c r="D1593" s="121"/>
      <c r="E1593" s="121"/>
      <c r="F1593" s="121"/>
    </row>
    <row r="1594" spans="2:6">
      <c r="B1594" s="121"/>
      <c r="C1594" s="121"/>
      <c r="D1594" s="121"/>
      <c r="E1594" s="121"/>
      <c r="F1594" s="121"/>
    </row>
    <row r="1595" spans="2:6">
      <c r="B1595" s="121"/>
      <c r="C1595" s="121"/>
      <c r="D1595" s="121"/>
      <c r="E1595" s="121"/>
      <c r="F1595" s="121"/>
    </row>
    <row r="1596" spans="2:6">
      <c r="B1596" s="121"/>
      <c r="C1596" s="121"/>
      <c r="D1596" s="121"/>
      <c r="E1596" s="121"/>
      <c r="F1596" s="121"/>
    </row>
    <row r="1597" spans="2:6">
      <c r="B1597" s="121"/>
      <c r="C1597" s="121"/>
      <c r="D1597" s="121"/>
      <c r="E1597" s="121"/>
      <c r="F1597" s="121"/>
    </row>
    <row r="1598" spans="2:6">
      <c r="B1598" s="121"/>
      <c r="C1598" s="121"/>
      <c r="D1598" s="121"/>
      <c r="E1598" s="121"/>
      <c r="F1598" s="121"/>
    </row>
    <row r="1599" spans="2:6">
      <c r="B1599" s="121"/>
      <c r="C1599" s="121"/>
      <c r="D1599" s="121"/>
      <c r="E1599" s="121"/>
      <c r="F1599" s="121"/>
    </row>
    <row r="1600" spans="2:6">
      <c r="B1600" s="121"/>
      <c r="C1600" s="121"/>
      <c r="D1600" s="121"/>
      <c r="E1600" s="121"/>
      <c r="F1600" s="121"/>
    </row>
    <row r="1601" spans="2:6">
      <c r="B1601" s="121"/>
      <c r="C1601" s="121"/>
      <c r="D1601" s="121"/>
      <c r="E1601" s="121"/>
      <c r="F1601" s="121"/>
    </row>
    <row r="1602" spans="2:6">
      <c r="B1602" s="121"/>
      <c r="C1602" s="121"/>
      <c r="D1602" s="121"/>
      <c r="E1602" s="121"/>
      <c r="F1602" s="121"/>
    </row>
    <row r="1603" spans="2:6">
      <c r="B1603" s="121"/>
      <c r="C1603" s="121"/>
      <c r="D1603" s="121"/>
      <c r="E1603" s="121"/>
      <c r="F1603" s="121"/>
    </row>
    <row r="1604" spans="2:6">
      <c r="B1604" s="121"/>
      <c r="C1604" s="121"/>
      <c r="D1604" s="121"/>
      <c r="E1604" s="121"/>
      <c r="F1604" s="121"/>
    </row>
    <row r="1605" spans="2:6">
      <c r="B1605" s="121"/>
      <c r="C1605" s="121"/>
      <c r="D1605" s="121"/>
      <c r="E1605" s="121"/>
      <c r="F1605" s="121"/>
    </row>
    <row r="1606" spans="2:6">
      <c r="B1606" s="121"/>
      <c r="C1606" s="121"/>
      <c r="D1606" s="121"/>
      <c r="E1606" s="121"/>
      <c r="F1606" s="121"/>
    </row>
    <row r="1607" spans="2:6">
      <c r="B1607" s="121"/>
      <c r="C1607" s="121"/>
      <c r="D1607" s="121"/>
      <c r="E1607" s="121"/>
      <c r="F1607" s="121"/>
    </row>
    <row r="1608" spans="2:6">
      <c r="B1608" s="121"/>
      <c r="C1608" s="121"/>
      <c r="D1608" s="121"/>
      <c r="E1608" s="121"/>
      <c r="F1608" s="121"/>
    </row>
    <row r="1609" spans="2:6">
      <c r="B1609" s="121"/>
      <c r="C1609" s="121"/>
      <c r="D1609" s="121"/>
      <c r="E1609" s="121"/>
      <c r="F1609" s="121"/>
    </row>
    <row r="1610" spans="2:6">
      <c r="B1610" s="121"/>
      <c r="C1610" s="121"/>
      <c r="D1610" s="121"/>
      <c r="E1610" s="121"/>
      <c r="F1610" s="121"/>
    </row>
    <row r="1611" spans="2:6">
      <c r="B1611" s="121"/>
      <c r="C1611" s="121"/>
      <c r="D1611" s="121"/>
      <c r="E1611" s="121"/>
      <c r="F1611" s="121"/>
    </row>
    <row r="1612" spans="2:6">
      <c r="B1612" s="121"/>
      <c r="C1612" s="121"/>
      <c r="D1612" s="121"/>
      <c r="E1612" s="121"/>
      <c r="F1612" s="121"/>
    </row>
    <row r="1613" spans="2:6">
      <c r="B1613" s="121"/>
      <c r="C1613" s="121"/>
      <c r="D1613" s="121"/>
      <c r="E1613" s="121"/>
      <c r="F1613" s="121"/>
    </row>
    <row r="1614" spans="2:6">
      <c r="B1614" s="121"/>
      <c r="C1614" s="121"/>
      <c r="D1614" s="121"/>
      <c r="E1614" s="121"/>
      <c r="F1614" s="121"/>
    </row>
    <row r="1615" spans="2:6">
      <c r="B1615" s="121"/>
      <c r="C1615" s="121"/>
      <c r="D1615" s="121"/>
      <c r="E1615" s="121"/>
      <c r="F1615" s="121"/>
    </row>
    <row r="1616" spans="2:6">
      <c r="B1616" s="121"/>
      <c r="C1616" s="121"/>
      <c r="D1616" s="121"/>
      <c r="E1616" s="121"/>
      <c r="F1616" s="121"/>
    </row>
    <row r="1617" spans="2:6">
      <c r="B1617" s="121"/>
      <c r="C1617" s="121"/>
      <c r="D1617" s="121"/>
      <c r="E1617" s="121"/>
      <c r="F1617" s="121"/>
    </row>
    <row r="1618" spans="2:6">
      <c r="B1618" s="121"/>
      <c r="C1618" s="121"/>
      <c r="D1618" s="121"/>
      <c r="E1618" s="121"/>
      <c r="F1618" s="121"/>
    </row>
    <row r="1619" spans="2:6">
      <c r="B1619" s="121"/>
      <c r="C1619" s="121"/>
      <c r="D1619" s="121"/>
      <c r="E1619" s="121"/>
      <c r="F1619" s="121"/>
    </row>
    <row r="1620" spans="2:6">
      <c r="B1620" s="121"/>
      <c r="C1620" s="121"/>
      <c r="D1620" s="121"/>
      <c r="E1620" s="121"/>
      <c r="F1620" s="121"/>
    </row>
    <row r="1621" spans="2:6">
      <c r="B1621" s="121"/>
      <c r="C1621" s="121"/>
      <c r="D1621" s="121"/>
      <c r="E1621" s="121"/>
      <c r="F1621" s="121"/>
    </row>
    <row r="1622" spans="2:6">
      <c r="B1622" s="121"/>
      <c r="C1622" s="121"/>
      <c r="D1622" s="121"/>
      <c r="E1622" s="121"/>
      <c r="F1622" s="121"/>
    </row>
    <row r="1623" spans="2:6">
      <c r="B1623" s="121"/>
      <c r="C1623" s="121"/>
      <c r="D1623" s="121"/>
      <c r="E1623" s="121"/>
      <c r="F1623" s="121"/>
    </row>
    <row r="1624" spans="2:6">
      <c r="B1624" s="121"/>
      <c r="C1624" s="121"/>
      <c r="D1624" s="121"/>
      <c r="E1624" s="121"/>
      <c r="F1624" s="121"/>
    </row>
    <row r="1625" spans="2:6">
      <c r="B1625" s="121"/>
      <c r="C1625" s="121"/>
      <c r="D1625" s="121"/>
      <c r="E1625" s="121"/>
      <c r="F1625" s="121"/>
    </row>
    <row r="1626" spans="2:6">
      <c r="B1626" s="121"/>
      <c r="C1626" s="121"/>
      <c r="D1626" s="121"/>
      <c r="E1626" s="121"/>
      <c r="F1626" s="121"/>
    </row>
    <row r="1627" spans="2:6">
      <c r="B1627" s="121"/>
      <c r="C1627" s="121"/>
      <c r="D1627" s="121"/>
      <c r="E1627" s="121"/>
      <c r="F1627" s="121"/>
    </row>
    <row r="1628" spans="2:6">
      <c r="B1628" s="121"/>
      <c r="C1628" s="121"/>
      <c r="D1628" s="121"/>
      <c r="E1628" s="121"/>
      <c r="F1628" s="121"/>
    </row>
    <row r="1629" spans="2:6">
      <c r="B1629" s="121"/>
      <c r="C1629" s="121"/>
      <c r="D1629" s="121"/>
      <c r="E1629" s="121"/>
      <c r="F1629" s="121"/>
    </row>
    <row r="1630" spans="2:6">
      <c r="B1630" s="121"/>
      <c r="C1630" s="121"/>
      <c r="D1630" s="121"/>
      <c r="E1630" s="121"/>
      <c r="F1630" s="121"/>
    </row>
    <row r="1631" spans="2:6">
      <c r="B1631" s="121"/>
      <c r="C1631" s="121"/>
      <c r="D1631" s="121"/>
      <c r="E1631" s="121"/>
      <c r="F1631" s="121"/>
    </row>
    <row r="1632" spans="2:6">
      <c r="B1632" s="121"/>
      <c r="C1632" s="121"/>
      <c r="D1632" s="121"/>
      <c r="E1632" s="121"/>
      <c r="F1632" s="121"/>
    </row>
    <row r="1633" spans="2:6">
      <c r="B1633" s="121"/>
      <c r="C1633" s="121"/>
      <c r="D1633" s="121"/>
      <c r="E1633" s="121"/>
      <c r="F1633" s="121"/>
    </row>
    <row r="1634" spans="2:6">
      <c r="B1634" s="121"/>
      <c r="C1634" s="121"/>
      <c r="D1634" s="121"/>
      <c r="E1634" s="121"/>
      <c r="F1634" s="121"/>
    </row>
    <row r="1635" spans="2:6">
      <c r="B1635" s="121"/>
      <c r="C1635" s="121"/>
      <c r="D1635" s="121"/>
      <c r="E1635" s="121"/>
      <c r="F1635" s="121"/>
    </row>
    <row r="1636" spans="2:6">
      <c r="B1636" s="121"/>
      <c r="C1636" s="121"/>
      <c r="D1636" s="121"/>
      <c r="E1636" s="121"/>
      <c r="F1636" s="121"/>
    </row>
    <row r="1637" spans="2:6">
      <c r="B1637" s="121"/>
      <c r="C1637" s="121"/>
      <c r="D1637" s="121"/>
      <c r="E1637" s="121"/>
      <c r="F1637" s="121"/>
    </row>
    <row r="1638" spans="2:6">
      <c r="B1638" s="121"/>
      <c r="C1638" s="121"/>
      <c r="D1638" s="121"/>
      <c r="E1638" s="121"/>
      <c r="F1638" s="121"/>
    </row>
    <row r="1639" spans="2:6">
      <c r="B1639" s="121"/>
      <c r="C1639" s="121"/>
      <c r="D1639" s="121"/>
      <c r="E1639" s="121"/>
      <c r="F1639" s="121"/>
    </row>
    <row r="1640" spans="2:6">
      <c r="B1640" s="121"/>
      <c r="C1640" s="121"/>
      <c r="D1640" s="121"/>
      <c r="E1640" s="121"/>
      <c r="F1640" s="121"/>
    </row>
    <row r="1641" spans="2:6">
      <c r="B1641" s="121"/>
      <c r="C1641" s="121"/>
      <c r="D1641" s="121"/>
      <c r="E1641" s="121"/>
      <c r="F1641" s="121"/>
    </row>
    <row r="1642" spans="2:6">
      <c r="B1642" s="121"/>
      <c r="C1642" s="121"/>
      <c r="D1642" s="121"/>
      <c r="E1642" s="121"/>
      <c r="F1642" s="121"/>
    </row>
    <row r="1643" spans="2:6">
      <c r="B1643" s="121"/>
      <c r="C1643" s="121"/>
      <c r="D1643" s="121"/>
      <c r="E1643" s="121"/>
      <c r="F1643" s="121"/>
    </row>
    <row r="1644" spans="2:6">
      <c r="B1644" s="121"/>
      <c r="C1644" s="121"/>
      <c r="D1644" s="121"/>
      <c r="E1644" s="121"/>
      <c r="F1644" s="121"/>
    </row>
    <row r="1645" spans="2:6">
      <c r="B1645" s="121"/>
      <c r="C1645" s="121"/>
      <c r="D1645" s="121"/>
      <c r="E1645" s="121"/>
      <c r="F1645" s="121"/>
    </row>
    <row r="1646" spans="2:6">
      <c r="B1646" s="121"/>
      <c r="C1646" s="121"/>
      <c r="D1646" s="121"/>
      <c r="E1646" s="121"/>
      <c r="F1646" s="121"/>
    </row>
    <row r="1647" spans="2:6">
      <c r="B1647" s="121"/>
      <c r="C1647" s="121"/>
      <c r="D1647" s="121"/>
      <c r="E1647" s="121"/>
      <c r="F1647" s="121"/>
    </row>
    <row r="1648" spans="2:6">
      <c r="B1648" s="121"/>
      <c r="C1648" s="121"/>
      <c r="D1648" s="121"/>
      <c r="E1648" s="121"/>
      <c r="F1648" s="121"/>
    </row>
    <row r="1649" spans="2:6">
      <c r="B1649" s="121"/>
      <c r="C1649" s="121"/>
      <c r="D1649" s="121"/>
      <c r="E1649" s="121"/>
      <c r="F1649" s="121"/>
    </row>
    <row r="1650" spans="2:6">
      <c r="B1650" s="121"/>
      <c r="C1650" s="121"/>
      <c r="D1650" s="121"/>
      <c r="E1650" s="121"/>
      <c r="F1650" s="121"/>
    </row>
    <row r="1651" spans="2:6">
      <c r="B1651" s="121"/>
      <c r="C1651" s="121"/>
      <c r="D1651" s="121"/>
      <c r="E1651" s="121"/>
      <c r="F1651" s="121"/>
    </row>
    <row r="1652" spans="2:6">
      <c r="B1652" s="121"/>
      <c r="C1652" s="121"/>
      <c r="D1652" s="121"/>
      <c r="E1652" s="121"/>
      <c r="F1652" s="121"/>
    </row>
    <row r="1653" spans="2:6">
      <c r="B1653" s="121"/>
      <c r="C1653" s="121"/>
      <c r="D1653" s="121"/>
      <c r="E1653" s="121"/>
      <c r="F1653" s="121"/>
    </row>
    <row r="1654" spans="2:6">
      <c r="B1654" s="121"/>
      <c r="C1654" s="121"/>
      <c r="D1654" s="121"/>
      <c r="E1654" s="121"/>
      <c r="F1654" s="121"/>
    </row>
    <row r="1655" spans="2:6">
      <c r="B1655" s="121"/>
      <c r="C1655" s="121"/>
      <c r="D1655" s="121"/>
      <c r="E1655" s="121"/>
      <c r="F1655" s="121"/>
    </row>
    <row r="1656" spans="2:6">
      <c r="B1656" s="121"/>
      <c r="C1656" s="121"/>
      <c r="D1656" s="121"/>
      <c r="E1656" s="121"/>
      <c r="F1656" s="121"/>
    </row>
    <row r="1657" spans="2:6">
      <c r="B1657" s="121"/>
      <c r="C1657" s="121"/>
      <c r="D1657" s="121"/>
      <c r="E1657" s="121"/>
      <c r="F1657" s="121"/>
    </row>
    <row r="1658" spans="2:6">
      <c r="B1658" s="121"/>
      <c r="C1658" s="121"/>
      <c r="D1658" s="121"/>
      <c r="E1658" s="121"/>
      <c r="F1658" s="121"/>
    </row>
    <row r="1659" spans="2:6">
      <c r="B1659" s="121"/>
      <c r="C1659" s="121"/>
      <c r="D1659" s="121"/>
      <c r="E1659" s="121"/>
      <c r="F1659" s="121"/>
    </row>
    <row r="1660" spans="2:6">
      <c r="B1660" s="121"/>
      <c r="C1660" s="121"/>
      <c r="D1660" s="121"/>
      <c r="E1660" s="121"/>
      <c r="F1660" s="121"/>
    </row>
    <row r="1661" spans="2:6">
      <c r="B1661" s="121"/>
      <c r="C1661" s="121"/>
      <c r="D1661" s="121"/>
      <c r="E1661" s="121"/>
      <c r="F1661" s="121"/>
    </row>
    <row r="1662" spans="2:6">
      <c r="B1662" s="121"/>
      <c r="C1662" s="121"/>
      <c r="D1662" s="121"/>
      <c r="E1662" s="121"/>
      <c r="F1662" s="121"/>
    </row>
    <row r="1663" spans="2:6">
      <c r="B1663" s="121"/>
      <c r="C1663" s="121"/>
      <c r="D1663" s="121"/>
      <c r="E1663" s="121"/>
      <c r="F1663" s="121"/>
    </row>
    <row r="1664" spans="2:6">
      <c r="B1664" s="121"/>
      <c r="C1664" s="121"/>
      <c r="D1664" s="121"/>
      <c r="E1664" s="121"/>
      <c r="F1664" s="121"/>
    </row>
    <row r="1665" spans="2:6">
      <c r="B1665" s="121"/>
      <c r="C1665" s="121"/>
      <c r="D1665" s="121"/>
      <c r="E1665" s="121"/>
      <c r="F1665" s="121"/>
    </row>
    <row r="1666" spans="2:6">
      <c r="B1666" s="121"/>
      <c r="C1666" s="121"/>
      <c r="D1666" s="121"/>
      <c r="E1666" s="121"/>
      <c r="F1666" s="121"/>
    </row>
    <row r="1667" spans="2:6">
      <c r="B1667" s="121"/>
      <c r="C1667" s="121"/>
      <c r="D1667" s="121"/>
      <c r="E1667" s="121"/>
      <c r="F1667" s="121"/>
    </row>
    <row r="1668" spans="2:6">
      <c r="B1668" s="121"/>
      <c r="C1668" s="121"/>
      <c r="D1668" s="121"/>
      <c r="E1668" s="121"/>
      <c r="F1668" s="121"/>
    </row>
    <row r="1669" spans="2:6">
      <c r="B1669" s="121"/>
      <c r="C1669" s="121"/>
      <c r="D1669" s="121"/>
      <c r="E1669" s="121"/>
      <c r="F1669" s="121"/>
    </row>
    <row r="1670" spans="2:6">
      <c r="B1670" s="121"/>
      <c r="C1670" s="121"/>
      <c r="D1670" s="121"/>
      <c r="E1670" s="121"/>
      <c r="F1670" s="121"/>
    </row>
    <row r="1671" spans="2:6">
      <c r="B1671" s="121"/>
      <c r="C1671" s="121"/>
      <c r="D1671" s="121"/>
      <c r="E1671" s="121"/>
      <c r="F1671" s="121"/>
    </row>
    <row r="1672" spans="2:6">
      <c r="B1672" s="121"/>
      <c r="C1672" s="121"/>
      <c r="D1672" s="121"/>
      <c r="E1672" s="121"/>
      <c r="F1672" s="121"/>
    </row>
    <row r="1673" spans="2:6">
      <c r="B1673" s="121"/>
      <c r="C1673" s="121"/>
      <c r="D1673" s="121"/>
      <c r="E1673" s="121"/>
      <c r="F1673" s="121"/>
    </row>
    <row r="1674" spans="2:6">
      <c r="B1674" s="121"/>
      <c r="C1674" s="121"/>
      <c r="D1674" s="121"/>
      <c r="E1674" s="121"/>
      <c r="F1674" s="121"/>
    </row>
    <row r="1675" spans="2:6">
      <c r="B1675" s="121"/>
      <c r="C1675" s="121"/>
      <c r="D1675" s="121"/>
      <c r="E1675" s="121"/>
      <c r="F1675" s="121"/>
    </row>
    <row r="1676" spans="2:6">
      <c r="B1676" s="121"/>
      <c r="C1676" s="121"/>
      <c r="D1676" s="121"/>
      <c r="E1676" s="121"/>
      <c r="F1676" s="121"/>
    </row>
    <row r="1677" spans="2:6">
      <c r="B1677" s="121"/>
      <c r="C1677" s="121"/>
      <c r="D1677" s="121"/>
      <c r="E1677" s="121"/>
      <c r="F1677" s="121"/>
    </row>
    <row r="1678" spans="2:6">
      <c r="B1678" s="121"/>
      <c r="C1678" s="121"/>
      <c r="D1678" s="121"/>
      <c r="E1678" s="121"/>
      <c r="F1678" s="121"/>
    </row>
    <row r="1679" spans="2:6">
      <c r="B1679" s="121"/>
      <c r="C1679" s="121"/>
      <c r="D1679" s="121"/>
      <c r="E1679" s="121"/>
      <c r="F1679" s="121"/>
    </row>
    <row r="1680" spans="2:6">
      <c r="B1680" s="121"/>
      <c r="C1680" s="121"/>
      <c r="D1680" s="121"/>
      <c r="E1680" s="121"/>
      <c r="F1680" s="121"/>
    </row>
    <row r="1681" spans="2:6">
      <c r="B1681" s="121"/>
      <c r="C1681" s="121"/>
      <c r="D1681" s="121"/>
      <c r="E1681" s="121"/>
      <c r="F1681" s="121"/>
    </row>
    <row r="1682" spans="2:6">
      <c r="B1682" s="121"/>
      <c r="C1682" s="121"/>
      <c r="D1682" s="121"/>
      <c r="E1682" s="121"/>
      <c r="F1682" s="121"/>
    </row>
    <row r="1683" spans="2:6">
      <c r="B1683" s="121"/>
      <c r="C1683" s="121"/>
      <c r="D1683" s="121"/>
      <c r="E1683" s="121"/>
      <c r="F1683" s="121"/>
    </row>
    <row r="1684" spans="2:6">
      <c r="B1684" s="121"/>
      <c r="C1684" s="121"/>
      <c r="D1684" s="121"/>
      <c r="E1684" s="121"/>
      <c r="F1684" s="121"/>
    </row>
    <row r="1685" spans="2:6">
      <c r="B1685" s="121"/>
      <c r="C1685" s="121"/>
      <c r="D1685" s="121"/>
      <c r="E1685" s="121"/>
      <c r="F1685" s="121"/>
    </row>
    <row r="1686" spans="2:6">
      <c r="B1686" s="121"/>
      <c r="C1686" s="121"/>
      <c r="D1686" s="121"/>
      <c r="E1686" s="121"/>
      <c r="F1686" s="121"/>
    </row>
    <row r="1687" spans="2:6">
      <c r="B1687" s="121"/>
      <c r="C1687" s="121"/>
      <c r="D1687" s="121"/>
      <c r="E1687" s="121"/>
      <c r="F1687" s="121"/>
    </row>
    <row r="1688" spans="2:6">
      <c r="B1688" s="121"/>
      <c r="C1688" s="121"/>
      <c r="D1688" s="121"/>
      <c r="E1688" s="121"/>
      <c r="F1688" s="121"/>
    </row>
    <row r="1689" spans="2:6">
      <c r="B1689" s="121"/>
      <c r="C1689" s="121"/>
      <c r="D1689" s="121"/>
      <c r="E1689" s="121"/>
      <c r="F1689" s="121"/>
    </row>
    <row r="1690" spans="2:6">
      <c r="B1690" s="121"/>
      <c r="C1690" s="121"/>
      <c r="D1690" s="121"/>
      <c r="E1690" s="121"/>
      <c r="F1690" s="121"/>
    </row>
    <row r="1691" spans="2:6">
      <c r="B1691" s="121"/>
      <c r="C1691" s="121"/>
      <c r="D1691" s="121"/>
      <c r="E1691" s="121"/>
      <c r="F1691" s="121"/>
    </row>
    <row r="1692" spans="2:6">
      <c r="B1692" s="121"/>
      <c r="C1692" s="121"/>
      <c r="D1692" s="121"/>
      <c r="E1692" s="121"/>
      <c r="F1692" s="121"/>
    </row>
    <row r="1693" spans="2:6">
      <c r="B1693" s="121"/>
      <c r="C1693" s="121"/>
      <c r="D1693" s="121"/>
      <c r="E1693" s="121"/>
      <c r="F1693" s="121"/>
    </row>
    <row r="1694" spans="2:6">
      <c r="B1694" s="121"/>
      <c r="C1694" s="121"/>
      <c r="D1694" s="121"/>
      <c r="E1694" s="121"/>
      <c r="F1694" s="121"/>
    </row>
    <row r="1695" spans="2:6">
      <c r="B1695" s="121"/>
      <c r="C1695" s="121"/>
      <c r="D1695" s="121"/>
      <c r="E1695" s="121"/>
      <c r="F1695" s="121"/>
    </row>
    <row r="1696" spans="2:6">
      <c r="B1696" s="121"/>
      <c r="C1696" s="121"/>
      <c r="D1696" s="121"/>
      <c r="E1696" s="121"/>
      <c r="F1696" s="121"/>
    </row>
    <row r="1697" spans="2:6">
      <c r="B1697" s="121"/>
      <c r="C1697" s="121"/>
      <c r="D1697" s="121"/>
      <c r="E1697" s="121"/>
      <c r="F1697" s="121"/>
    </row>
    <row r="1698" spans="2:6">
      <c r="B1698" s="121"/>
      <c r="C1698" s="121"/>
      <c r="D1698" s="121"/>
      <c r="E1698" s="121"/>
      <c r="F1698" s="121"/>
    </row>
    <row r="1699" spans="2:6">
      <c r="B1699" s="121"/>
      <c r="C1699" s="121"/>
      <c r="D1699" s="121"/>
      <c r="E1699" s="121"/>
      <c r="F1699" s="121"/>
    </row>
    <row r="1700" spans="2:6">
      <c r="B1700" s="121"/>
      <c r="C1700" s="121"/>
      <c r="D1700" s="121"/>
      <c r="E1700" s="121"/>
      <c r="F1700" s="121"/>
    </row>
    <row r="1701" spans="2:6">
      <c r="B1701" s="121"/>
      <c r="C1701" s="121"/>
      <c r="D1701" s="121"/>
      <c r="E1701" s="121"/>
      <c r="F1701" s="121"/>
    </row>
    <row r="1702" spans="2:6">
      <c r="B1702" s="121"/>
      <c r="C1702" s="121"/>
      <c r="D1702" s="121"/>
      <c r="E1702" s="121"/>
      <c r="F1702" s="121"/>
    </row>
    <row r="1703" spans="2:6">
      <c r="B1703" s="121"/>
      <c r="C1703" s="121"/>
      <c r="D1703" s="121"/>
      <c r="E1703" s="121"/>
      <c r="F1703" s="121"/>
    </row>
    <row r="1704" spans="2:6">
      <c r="B1704" s="121"/>
      <c r="C1704" s="121"/>
      <c r="D1704" s="121"/>
      <c r="E1704" s="121"/>
      <c r="F1704" s="121"/>
    </row>
    <row r="1705" spans="2:6">
      <c r="B1705" s="121"/>
      <c r="C1705" s="121"/>
      <c r="D1705" s="121"/>
      <c r="E1705" s="121"/>
      <c r="F1705" s="121"/>
    </row>
    <row r="1706" spans="2:6">
      <c r="B1706" s="121"/>
      <c r="C1706" s="121"/>
      <c r="D1706" s="121"/>
      <c r="E1706" s="121"/>
      <c r="F1706" s="121"/>
    </row>
    <row r="1707" spans="2:6">
      <c r="B1707" s="121"/>
      <c r="C1707" s="121"/>
      <c r="D1707" s="121"/>
      <c r="E1707" s="121"/>
      <c r="F1707" s="121"/>
    </row>
    <row r="1708" spans="2:6">
      <c r="B1708" s="121"/>
      <c r="C1708" s="121"/>
      <c r="D1708" s="121"/>
      <c r="E1708" s="121"/>
      <c r="F1708" s="121"/>
    </row>
    <row r="1709" spans="2:6">
      <c r="B1709" s="121"/>
      <c r="C1709" s="121"/>
      <c r="D1709" s="121"/>
      <c r="E1709" s="121"/>
      <c r="F1709" s="121"/>
    </row>
    <row r="1710" spans="2:6">
      <c r="B1710" s="121"/>
      <c r="C1710" s="121"/>
      <c r="D1710" s="121"/>
      <c r="E1710" s="121"/>
      <c r="F1710" s="121"/>
    </row>
    <row r="1711" spans="2:6">
      <c r="B1711" s="121"/>
      <c r="C1711" s="121"/>
      <c r="D1711" s="121"/>
      <c r="E1711" s="121"/>
      <c r="F1711" s="121"/>
    </row>
    <row r="1712" spans="2:6">
      <c r="B1712" s="121"/>
      <c r="C1712" s="121"/>
      <c r="D1712" s="121"/>
      <c r="E1712" s="121"/>
      <c r="F1712" s="121"/>
    </row>
    <row r="1713" spans="2:6">
      <c r="B1713" s="121"/>
      <c r="C1713" s="121"/>
      <c r="D1713" s="121"/>
      <c r="E1713" s="121"/>
      <c r="F1713" s="121"/>
    </row>
    <row r="1714" spans="2:6">
      <c r="B1714" s="121"/>
      <c r="C1714" s="121"/>
      <c r="D1714" s="121"/>
      <c r="E1714" s="121"/>
      <c r="F1714" s="121"/>
    </row>
    <row r="1715" spans="2:6">
      <c r="B1715" s="121"/>
      <c r="C1715" s="121"/>
      <c r="D1715" s="121"/>
      <c r="E1715" s="121"/>
      <c r="F1715" s="121"/>
    </row>
    <row r="1716" spans="2:6">
      <c r="B1716" s="121"/>
      <c r="C1716" s="121"/>
      <c r="D1716" s="121"/>
      <c r="E1716" s="121"/>
      <c r="F1716" s="121"/>
    </row>
    <row r="1717" spans="2:6">
      <c r="B1717" s="121"/>
      <c r="C1717" s="121"/>
      <c r="D1717" s="121"/>
      <c r="E1717" s="121"/>
      <c r="F1717" s="121"/>
    </row>
    <row r="1718" spans="2:6">
      <c r="B1718" s="121"/>
      <c r="C1718" s="121"/>
      <c r="D1718" s="121"/>
      <c r="E1718" s="121"/>
      <c r="F1718" s="121"/>
    </row>
    <row r="1719" spans="2:6">
      <c r="B1719" s="121"/>
      <c r="C1719" s="121"/>
      <c r="D1719" s="121"/>
      <c r="E1719" s="121"/>
      <c r="F1719" s="121"/>
    </row>
    <row r="1720" spans="2:6">
      <c r="B1720" s="121"/>
      <c r="C1720" s="121"/>
      <c r="D1720" s="121"/>
      <c r="E1720" s="121"/>
      <c r="F1720" s="121"/>
    </row>
    <row r="1721" spans="2:6">
      <c r="B1721" s="121"/>
      <c r="C1721" s="121"/>
      <c r="D1721" s="121"/>
      <c r="E1721" s="121"/>
      <c r="F1721" s="121"/>
    </row>
    <row r="1722" spans="2:6">
      <c r="B1722" s="121"/>
      <c r="C1722" s="121"/>
      <c r="D1722" s="121"/>
      <c r="E1722" s="121"/>
      <c r="F1722" s="121"/>
    </row>
    <row r="1723" spans="2:6">
      <c r="B1723" s="121"/>
      <c r="C1723" s="121"/>
      <c r="D1723" s="121"/>
      <c r="E1723" s="121"/>
      <c r="F1723" s="121"/>
    </row>
    <row r="1724" spans="2:6">
      <c r="B1724" s="121"/>
      <c r="C1724" s="121"/>
      <c r="D1724" s="121"/>
      <c r="E1724" s="121"/>
      <c r="F1724" s="121"/>
    </row>
    <row r="1725" spans="2:6">
      <c r="B1725" s="121"/>
      <c r="C1725" s="121"/>
      <c r="D1725" s="121"/>
      <c r="E1725" s="121"/>
      <c r="F1725" s="121"/>
    </row>
    <row r="1726" spans="2:6">
      <c r="B1726" s="121"/>
      <c r="C1726" s="121"/>
      <c r="D1726" s="121"/>
      <c r="E1726" s="121"/>
      <c r="F1726" s="121"/>
    </row>
    <row r="1727" spans="2:6">
      <c r="B1727" s="121"/>
      <c r="C1727" s="121"/>
      <c r="D1727" s="121"/>
      <c r="E1727" s="121"/>
      <c r="F1727" s="121"/>
    </row>
    <row r="1728" spans="2:6">
      <c r="B1728" s="121"/>
      <c r="C1728" s="121"/>
      <c r="D1728" s="121"/>
      <c r="E1728" s="121"/>
      <c r="F1728" s="121"/>
    </row>
    <row r="1729" spans="2:6">
      <c r="B1729" s="121"/>
      <c r="C1729" s="121"/>
      <c r="D1729" s="121"/>
      <c r="E1729" s="121"/>
      <c r="F1729" s="121"/>
    </row>
    <row r="1730" spans="2:6">
      <c r="B1730" s="121"/>
      <c r="C1730" s="121"/>
      <c r="D1730" s="121"/>
      <c r="E1730" s="121"/>
      <c r="F1730" s="121"/>
    </row>
    <row r="1731" spans="2:6">
      <c r="B1731" s="121"/>
      <c r="C1731" s="121"/>
      <c r="D1731" s="121"/>
      <c r="E1731" s="121"/>
      <c r="F1731" s="121"/>
    </row>
    <row r="1732" spans="2:6">
      <c r="B1732" s="121"/>
      <c r="C1732" s="121"/>
      <c r="D1732" s="121"/>
      <c r="E1732" s="121"/>
      <c r="F1732" s="121"/>
    </row>
    <row r="1733" spans="2:6">
      <c r="B1733" s="121"/>
      <c r="C1733" s="121"/>
      <c r="D1733" s="121"/>
      <c r="E1733" s="121"/>
      <c r="F1733" s="121"/>
    </row>
    <row r="1734" spans="2:6">
      <c r="B1734" s="121"/>
      <c r="C1734" s="121"/>
      <c r="D1734" s="121"/>
      <c r="E1734" s="121"/>
      <c r="F1734" s="121"/>
    </row>
    <row r="1735" spans="2:6">
      <c r="B1735" s="121"/>
      <c r="C1735" s="121"/>
      <c r="D1735" s="121"/>
      <c r="E1735" s="121"/>
      <c r="F1735" s="121"/>
    </row>
    <row r="1736" spans="2:6">
      <c r="B1736" s="121"/>
      <c r="C1736" s="121"/>
      <c r="D1736" s="121"/>
      <c r="E1736" s="121"/>
      <c r="F1736" s="121"/>
    </row>
    <row r="1737" spans="2:6">
      <c r="B1737" s="121"/>
      <c r="C1737" s="121"/>
      <c r="D1737" s="121"/>
      <c r="E1737" s="121"/>
      <c r="F1737" s="121"/>
    </row>
    <row r="1738" spans="2:6">
      <c r="B1738" s="121"/>
      <c r="C1738" s="121"/>
      <c r="D1738" s="121"/>
      <c r="E1738" s="121"/>
      <c r="F1738" s="121"/>
    </row>
    <row r="1739" spans="2:6">
      <c r="B1739" s="121"/>
      <c r="C1739" s="121"/>
      <c r="D1739" s="121"/>
      <c r="E1739" s="121"/>
      <c r="F1739" s="121"/>
    </row>
    <row r="1740" spans="2:6">
      <c r="B1740" s="121"/>
      <c r="C1740" s="121"/>
      <c r="D1740" s="121"/>
      <c r="E1740" s="121"/>
      <c r="F1740" s="121"/>
    </row>
    <row r="1741" spans="2:6">
      <c r="B1741" s="121"/>
      <c r="C1741" s="121"/>
      <c r="D1741" s="121"/>
      <c r="E1741" s="121"/>
      <c r="F1741" s="121"/>
    </row>
    <row r="1742" spans="2:6">
      <c r="B1742" s="121"/>
      <c r="C1742" s="121"/>
      <c r="D1742" s="121"/>
      <c r="E1742" s="121"/>
      <c r="F1742" s="121"/>
    </row>
    <row r="1743" spans="2:6">
      <c r="B1743" s="121"/>
      <c r="C1743" s="121"/>
      <c r="D1743" s="121"/>
      <c r="E1743" s="121"/>
      <c r="F1743" s="121"/>
    </row>
    <row r="1744" spans="2:6">
      <c r="B1744" s="121"/>
      <c r="C1744" s="121"/>
      <c r="D1744" s="121"/>
      <c r="E1744" s="121"/>
      <c r="F1744" s="121"/>
    </row>
    <row r="1745" spans="2:6">
      <c r="B1745" s="121"/>
      <c r="C1745" s="121"/>
      <c r="D1745" s="121"/>
      <c r="E1745" s="121"/>
      <c r="F1745" s="121"/>
    </row>
    <row r="1746" spans="2:6">
      <c r="B1746" s="121"/>
      <c r="C1746" s="121"/>
      <c r="D1746" s="121"/>
      <c r="E1746" s="121"/>
      <c r="F1746" s="121"/>
    </row>
    <row r="1747" spans="2:6">
      <c r="B1747" s="121"/>
      <c r="C1747" s="121"/>
      <c r="D1747" s="121"/>
      <c r="E1747" s="121"/>
      <c r="F1747" s="121"/>
    </row>
    <row r="1748" spans="2:6">
      <c r="B1748" s="121"/>
      <c r="C1748" s="121"/>
      <c r="D1748" s="121"/>
      <c r="E1748" s="121"/>
      <c r="F1748" s="121"/>
    </row>
    <row r="1749" spans="2:6">
      <c r="B1749" s="121"/>
      <c r="C1749" s="121"/>
      <c r="D1749" s="121"/>
      <c r="E1749" s="121"/>
      <c r="F1749" s="121"/>
    </row>
    <row r="1750" spans="2:6">
      <c r="B1750" s="121"/>
      <c r="C1750" s="121"/>
      <c r="D1750" s="121"/>
      <c r="E1750" s="121"/>
      <c r="F1750" s="121"/>
    </row>
    <row r="1751" spans="2:6">
      <c r="B1751" s="121"/>
      <c r="C1751" s="121"/>
      <c r="D1751" s="121"/>
      <c r="E1751" s="121"/>
      <c r="F1751" s="121"/>
    </row>
    <row r="1752" spans="2:6">
      <c r="B1752" s="121"/>
      <c r="C1752" s="121"/>
      <c r="D1752" s="121"/>
      <c r="E1752" s="121"/>
      <c r="F1752" s="121"/>
    </row>
    <row r="1753" spans="2:6">
      <c r="B1753" s="121"/>
      <c r="C1753" s="121"/>
      <c r="D1753" s="121"/>
      <c r="E1753" s="121"/>
      <c r="F1753" s="121"/>
    </row>
    <row r="1754" spans="2:6">
      <c r="B1754" s="121"/>
      <c r="C1754" s="121"/>
      <c r="D1754" s="121"/>
      <c r="E1754" s="121"/>
      <c r="F1754" s="121"/>
    </row>
    <row r="1755" spans="2:6">
      <c r="B1755" s="121"/>
      <c r="C1755" s="121"/>
      <c r="D1755" s="121"/>
      <c r="E1755" s="121"/>
      <c r="F1755" s="121"/>
    </row>
    <row r="1756" spans="2:6">
      <c r="B1756" s="121"/>
      <c r="C1756" s="121"/>
      <c r="D1756" s="121"/>
      <c r="E1756" s="121"/>
      <c r="F1756" s="121"/>
    </row>
    <row r="1757" spans="2:6">
      <c r="B1757" s="121"/>
      <c r="C1757" s="121"/>
      <c r="D1757" s="121"/>
      <c r="E1757" s="121"/>
      <c r="F1757" s="121"/>
    </row>
    <row r="1758" spans="2:6">
      <c r="B1758" s="121"/>
      <c r="C1758" s="121"/>
      <c r="D1758" s="121"/>
      <c r="E1758" s="121"/>
      <c r="F1758" s="121"/>
    </row>
    <row r="1759" spans="2:6">
      <c r="B1759" s="121"/>
      <c r="C1759" s="121"/>
      <c r="D1759" s="121"/>
      <c r="E1759" s="121"/>
      <c r="F1759" s="121"/>
    </row>
    <row r="1760" spans="2:6">
      <c r="B1760" s="121"/>
      <c r="C1760" s="121"/>
      <c r="D1760" s="121"/>
      <c r="E1760" s="121"/>
      <c r="F1760" s="121"/>
    </row>
    <row r="1761" spans="2:6">
      <c r="B1761" s="121"/>
      <c r="C1761" s="121"/>
      <c r="D1761" s="121"/>
      <c r="E1761" s="121"/>
      <c r="F1761" s="121"/>
    </row>
    <row r="1762" spans="2:6">
      <c r="B1762" s="121"/>
      <c r="C1762" s="121"/>
      <c r="D1762" s="121"/>
      <c r="E1762" s="121"/>
      <c r="F1762" s="121"/>
    </row>
    <row r="1763" spans="2:6">
      <c r="B1763" s="121"/>
      <c r="C1763" s="121"/>
      <c r="D1763" s="121"/>
      <c r="E1763" s="121"/>
      <c r="F1763" s="121"/>
    </row>
    <row r="1764" spans="2:6">
      <c r="B1764" s="121"/>
      <c r="C1764" s="121"/>
      <c r="D1764" s="121"/>
      <c r="E1764" s="121"/>
      <c r="F1764" s="121"/>
    </row>
    <row r="1765" spans="2:6">
      <c r="B1765" s="121"/>
      <c r="C1765" s="121"/>
      <c r="D1765" s="121"/>
      <c r="E1765" s="121"/>
      <c r="F1765" s="121"/>
    </row>
    <row r="1766" spans="2:6">
      <c r="B1766" s="121"/>
      <c r="C1766" s="121"/>
      <c r="D1766" s="121"/>
      <c r="E1766" s="121"/>
      <c r="F1766" s="121"/>
    </row>
    <row r="1767" spans="2:6">
      <c r="B1767" s="121"/>
      <c r="C1767" s="121"/>
      <c r="D1767" s="121"/>
      <c r="E1767" s="121"/>
      <c r="F1767" s="121"/>
    </row>
    <row r="1768" spans="2:6">
      <c r="B1768" s="121"/>
      <c r="C1768" s="121"/>
      <c r="D1768" s="121"/>
      <c r="E1768" s="121"/>
      <c r="F1768" s="121"/>
    </row>
    <row r="1769" spans="2:6">
      <c r="B1769" s="121"/>
      <c r="C1769" s="121"/>
      <c r="D1769" s="121"/>
      <c r="E1769" s="121"/>
      <c r="F1769" s="121"/>
    </row>
    <row r="1770" spans="2:6">
      <c r="B1770" s="121"/>
      <c r="C1770" s="121"/>
      <c r="D1770" s="121"/>
      <c r="E1770" s="121"/>
      <c r="F1770" s="121"/>
    </row>
    <row r="1771" spans="2:6">
      <c r="B1771" s="121"/>
      <c r="C1771" s="121"/>
      <c r="D1771" s="121"/>
      <c r="E1771" s="121"/>
      <c r="F1771" s="121"/>
    </row>
    <row r="1772" spans="2:6">
      <c r="B1772" s="121"/>
      <c r="C1772" s="121"/>
      <c r="D1772" s="121"/>
      <c r="E1772" s="121"/>
      <c r="F1772" s="121"/>
    </row>
    <row r="1773" spans="2:6">
      <c r="B1773" s="121"/>
      <c r="C1773" s="121"/>
      <c r="D1773" s="121"/>
      <c r="E1773" s="121"/>
      <c r="F1773" s="121"/>
    </row>
    <row r="1774" spans="2:6">
      <c r="B1774" s="121"/>
      <c r="C1774" s="121"/>
      <c r="D1774" s="121"/>
      <c r="E1774" s="121"/>
      <c r="F1774" s="121"/>
    </row>
    <row r="1775" spans="2:6">
      <c r="B1775" s="121"/>
      <c r="C1775" s="121"/>
      <c r="D1775" s="121"/>
      <c r="E1775" s="121"/>
      <c r="F1775" s="121"/>
    </row>
    <row r="1776" spans="2:6">
      <c r="B1776" s="121"/>
      <c r="C1776" s="121"/>
      <c r="D1776" s="121"/>
      <c r="E1776" s="121"/>
      <c r="F1776" s="121"/>
    </row>
    <row r="1777" spans="2:6">
      <c r="B1777" s="121"/>
      <c r="C1777" s="121"/>
      <c r="D1777" s="121"/>
      <c r="E1777" s="121"/>
      <c r="F1777" s="121"/>
    </row>
    <row r="1778" spans="2:6">
      <c r="B1778" s="121"/>
      <c r="C1778" s="121"/>
      <c r="D1778" s="121"/>
      <c r="E1778" s="121"/>
      <c r="F1778" s="121"/>
    </row>
    <row r="1779" spans="2:6">
      <c r="B1779" s="121"/>
      <c r="C1779" s="121"/>
      <c r="D1779" s="121"/>
      <c r="E1779" s="121"/>
      <c r="F1779" s="121"/>
    </row>
    <row r="1780" spans="2:6">
      <c r="B1780" s="121"/>
      <c r="C1780" s="121"/>
      <c r="D1780" s="121"/>
      <c r="E1780" s="121"/>
      <c r="F1780" s="121"/>
    </row>
    <row r="1781" spans="2:6">
      <c r="B1781" s="121"/>
      <c r="C1781" s="121"/>
      <c r="D1781" s="121"/>
      <c r="E1781" s="121"/>
      <c r="F1781" s="121"/>
    </row>
    <row r="1782" spans="2:6">
      <c r="B1782" s="121"/>
      <c r="C1782" s="121"/>
      <c r="D1782" s="121"/>
      <c r="E1782" s="121"/>
      <c r="F1782" s="121"/>
    </row>
    <row r="1783" spans="2:6">
      <c r="B1783" s="121"/>
      <c r="C1783" s="121"/>
      <c r="D1783" s="121"/>
      <c r="E1783" s="121"/>
      <c r="F1783" s="121"/>
    </row>
    <row r="1784" spans="2:6">
      <c r="B1784" s="121"/>
      <c r="C1784" s="121"/>
      <c r="D1784" s="121"/>
      <c r="E1784" s="121"/>
      <c r="F1784" s="121"/>
    </row>
    <row r="1785" spans="2:6">
      <c r="B1785" s="121"/>
      <c r="C1785" s="121"/>
      <c r="D1785" s="121"/>
      <c r="E1785" s="121"/>
      <c r="F1785" s="121"/>
    </row>
    <row r="1786" spans="2:6">
      <c r="B1786" s="121"/>
      <c r="C1786" s="121"/>
      <c r="D1786" s="121"/>
      <c r="E1786" s="121"/>
      <c r="F1786" s="121"/>
    </row>
    <row r="1787" spans="2:6">
      <c r="B1787" s="121"/>
      <c r="C1787" s="121"/>
      <c r="D1787" s="121"/>
      <c r="E1787" s="121"/>
      <c r="F1787" s="121"/>
    </row>
    <row r="1788" spans="2:6">
      <c r="B1788" s="121"/>
      <c r="C1788" s="121"/>
      <c r="D1788" s="121"/>
      <c r="E1788" s="121"/>
      <c r="F1788" s="121"/>
    </row>
    <row r="1789" spans="2:6">
      <c r="B1789" s="121"/>
      <c r="C1789" s="121"/>
      <c r="D1789" s="121"/>
      <c r="E1789" s="121"/>
      <c r="F1789" s="121"/>
    </row>
    <row r="1790" spans="2:6">
      <c r="B1790" s="121"/>
      <c r="C1790" s="121"/>
      <c r="D1790" s="121"/>
      <c r="E1790" s="121"/>
      <c r="F1790" s="121"/>
    </row>
    <row r="1791" spans="2:6">
      <c r="B1791" s="121"/>
      <c r="C1791" s="121"/>
      <c r="D1791" s="121"/>
      <c r="E1791" s="121"/>
      <c r="F1791" s="121"/>
    </row>
    <row r="1792" spans="2:6">
      <c r="B1792" s="121"/>
      <c r="C1792" s="121"/>
      <c r="D1792" s="121"/>
      <c r="E1792" s="121"/>
      <c r="F1792" s="121"/>
    </row>
    <row r="1793" spans="2:6">
      <c r="B1793" s="121"/>
      <c r="C1793" s="121"/>
      <c r="D1793" s="121"/>
      <c r="E1793" s="121"/>
      <c r="F1793" s="121"/>
    </row>
    <row r="1794" spans="2:6">
      <c r="B1794" s="121"/>
      <c r="C1794" s="121"/>
      <c r="D1794" s="121"/>
      <c r="E1794" s="121"/>
      <c r="F1794" s="121"/>
    </row>
    <row r="1795" spans="2:6">
      <c r="B1795" s="121"/>
      <c r="C1795" s="121"/>
      <c r="D1795" s="121"/>
      <c r="E1795" s="121"/>
      <c r="F1795" s="121"/>
    </row>
    <row r="1796" spans="2:6">
      <c r="B1796" s="121"/>
      <c r="C1796" s="121"/>
      <c r="D1796" s="121"/>
      <c r="E1796" s="121"/>
      <c r="F1796" s="121"/>
    </row>
    <row r="1797" spans="2:6">
      <c r="B1797" s="121"/>
      <c r="C1797" s="121"/>
      <c r="D1797" s="121"/>
      <c r="E1797" s="121"/>
      <c r="F1797" s="121"/>
    </row>
    <row r="1798" spans="2:6">
      <c r="B1798" s="121"/>
      <c r="C1798" s="121"/>
      <c r="D1798" s="121"/>
      <c r="E1798" s="121"/>
      <c r="F1798" s="121"/>
    </row>
    <row r="1799" spans="2:6">
      <c r="B1799" s="121"/>
      <c r="C1799" s="121"/>
      <c r="D1799" s="121"/>
      <c r="E1799" s="121"/>
      <c r="F1799" s="121"/>
    </row>
    <row r="1800" spans="2:6">
      <c r="B1800" s="121"/>
      <c r="C1800" s="121"/>
      <c r="D1800" s="121"/>
      <c r="E1800" s="121"/>
      <c r="F1800" s="121"/>
    </row>
    <row r="1801" spans="2:6">
      <c r="B1801" s="121"/>
      <c r="C1801" s="121"/>
      <c r="D1801" s="121"/>
      <c r="E1801" s="121"/>
      <c r="F1801" s="121"/>
    </row>
    <row r="1802" spans="2:6">
      <c r="B1802" s="121"/>
      <c r="C1802" s="121"/>
      <c r="D1802" s="121"/>
      <c r="E1802" s="121"/>
      <c r="F1802" s="121"/>
    </row>
    <row r="1803" spans="2:6">
      <c r="B1803" s="121"/>
      <c r="C1803" s="121"/>
      <c r="D1803" s="121"/>
      <c r="E1803" s="121"/>
      <c r="F1803" s="121"/>
    </row>
    <row r="1804" spans="2:6">
      <c r="B1804" s="121"/>
      <c r="C1804" s="121"/>
      <c r="D1804" s="121"/>
      <c r="E1804" s="121"/>
      <c r="F1804" s="121"/>
    </row>
    <row r="1805" spans="2:6">
      <c r="B1805" s="121"/>
      <c r="C1805" s="121"/>
      <c r="D1805" s="121"/>
      <c r="E1805" s="121"/>
      <c r="F1805" s="121"/>
    </row>
    <row r="1806" spans="2:6">
      <c r="B1806" s="121"/>
      <c r="C1806" s="121"/>
      <c r="D1806" s="121"/>
      <c r="E1806" s="121"/>
      <c r="F1806" s="121"/>
    </row>
    <row r="1807" spans="2:6">
      <c r="B1807" s="121"/>
      <c r="C1807" s="121"/>
      <c r="D1807" s="121"/>
      <c r="E1807" s="121"/>
      <c r="F1807" s="121"/>
    </row>
    <row r="1808" spans="2:6">
      <c r="B1808" s="121"/>
      <c r="C1808" s="121"/>
      <c r="D1808" s="121"/>
      <c r="E1808" s="121"/>
      <c r="F1808" s="121"/>
    </row>
    <row r="1809" spans="2:6">
      <c r="B1809" s="121"/>
      <c r="C1809" s="121"/>
      <c r="D1809" s="121"/>
      <c r="E1809" s="121"/>
      <c r="F1809" s="121"/>
    </row>
    <row r="1810" spans="2:6">
      <c r="B1810" s="121"/>
      <c r="C1810" s="121"/>
      <c r="D1810" s="121"/>
      <c r="E1810" s="121"/>
      <c r="F1810" s="121"/>
    </row>
    <row r="1811" spans="2:6">
      <c r="B1811" s="121"/>
      <c r="C1811" s="121"/>
      <c r="D1811" s="121"/>
      <c r="E1811" s="121"/>
      <c r="F1811" s="121"/>
    </row>
    <row r="1812" spans="2:6">
      <c r="B1812" s="121"/>
      <c r="C1812" s="121"/>
      <c r="D1812" s="121"/>
      <c r="E1812" s="121"/>
      <c r="F1812" s="121"/>
    </row>
    <row r="1813" spans="2:6">
      <c r="B1813" s="121"/>
      <c r="C1813" s="121"/>
      <c r="D1813" s="121"/>
      <c r="E1813" s="121"/>
      <c r="F1813" s="121"/>
    </row>
    <row r="1814" spans="2:6">
      <c r="B1814" s="121"/>
      <c r="C1814" s="121"/>
      <c r="D1814" s="121"/>
      <c r="E1814" s="121"/>
      <c r="F1814" s="121"/>
    </row>
    <row r="1815" spans="2:6">
      <c r="B1815" s="121"/>
      <c r="C1815" s="121"/>
      <c r="D1815" s="121"/>
      <c r="E1815" s="121"/>
      <c r="F1815" s="121"/>
    </row>
    <row r="1816" spans="2:6">
      <c r="B1816" s="121"/>
      <c r="C1816" s="121"/>
      <c r="D1816" s="121"/>
      <c r="E1816" s="121"/>
      <c r="F1816" s="121"/>
    </row>
    <row r="1817" spans="2:6">
      <c r="B1817" s="121"/>
      <c r="C1817" s="121"/>
      <c r="D1817" s="121"/>
      <c r="E1817" s="121"/>
      <c r="F1817" s="121"/>
    </row>
    <row r="1818" spans="2:6">
      <c r="B1818" s="121"/>
      <c r="C1818" s="121"/>
      <c r="D1818" s="121"/>
      <c r="E1818" s="121"/>
      <c r="F1818" s="121"/>
    </row>
    <row r="1819" spans="2:6">
      <c r="B1819" s="121"/>
      <c r="C1819" s="121"/>
      <c r="D1819" s="121"/>
      <c r="E1819" s="121"/>
      <c r="F1819" s="121"/>
    </row>
    <row r="1820" spans="2:6">
      <c r="B1820" s="121"/>
      <c r="C1820" s="121"/>
      <c r="D1820" s="121"/>
      <c r="E1820" s="121"/>
      <c r="F1820" s="121"/>
    </row>
    <row r="1821" spans="2:6">
      <c r="B1821" s="121"/>
      <c r="C1821" s="121"/>
      <c r="D1821" s="121"/>
      <c r="E1821" s="121"/>
      <c r="F1821" s="121"/>
    </row>
    <row r="1822" spans="2:6">
      <c r="B1822" s="121"/>
      <c r="C1822" s="121"/>
      <c r="D1822" s="121"/>
      <c r="E1822" s="121"/>
      <c r="F1822" s="121"/>
    </row>
    <row r="1823" spans="2:6">
      <c r="B1823" s="121"/>
      <c r="C1823" s="121"/>
      <c r="D1823" s="121"/>
      <c r="E1823" s="121"/>
      <c r="F1823" s="121"/>
    </row>
    <row r="1824" spans="2:6">
      <c r="B1824" s="121"/>
      <c r="C1824" s="121"/>
      <c r="D1824" s="121"/>
      <c r="E1824" s="121"/>
      <c r="F1824" s="121"/>
    </row>
    <row r="1825" spans="2:6">
      <c r="B1825" s="121"/>
      <c r="C1825" s="121"/>
      <c r="D1825" s="121"/>
      <c r="E1825" s="121"/>
      <c r="F1825" s="121"/>
    </row>
    <row r="1826" spans="2:6">
      <c r="B1826" s="121"/>
      <c r="C1826" s="121"/>
      <c r="D1826" s="121"/>
      <c r="E1826" s="121"/>
      <c r="F1826" s="121"/>
    </row>
    <row r="1827" spans="2:6">
      <c r="B1827" s="121"/>
      <c r="C1827" s="121"/>
      <c r="D1827" s="121"/>
      <c r="E1827" s="121"/>
      <c r="F1827" s="121"/>
    </row>
    <row r="1828" spans="2:6">
      <c r="B1828" s="121"/>
      <c r="C1828" s="121"/>
      <c r="D1828" s="121"/>
      <c r="E1828" s="121"/>
      <c r="F1828" s="121"/>
    </row>
    <row r="1829" spans="2:6">
      <c r="B1829" s="121"/>
      <c r="C1829" s="121"/>
      <c r="D1829" s="121"/>
      <c r="E1829" s="121"/>
      <c r="F1829" s="121"/>
    </row>
    <row r="1830" spans="2:6">
      <c r="B1830" s="121"/>
      <c r="C1830" s="121"/>
      <c r="D1830" s="121"/>
      <c r="E1830" s="121"/>
      <c r="F1830" s="121"/>
    </row>
    <row r="1831" spans="2:6">
      <c r="B1831" s="121"/>
      <c r="C1831" s="121"/>
      <c r="D1831" s="121"/>
      <c r="E1831" s="121"/>
      <c r="F1831" s="121"/>
    </row>
    <row r="1832" spans="2:6">
      <c r="B1832" s="121"/>
      <c r="C1832" s="121"/>
      <c r="D1832" s="121"/>
      <c r="E1832" s="121"/>
      <c r="F1832" s="121"/>
    </row>
    <row r="1833" spans="2:6">
      <c r="B1833" s="121"/>
      <c r="C1833" s="121"/>
      <c r="D1833" s="121"/>
      <c r="E1833" s="121"/>
      <c r="F1833" s="121"/>
    </row>
    <row r="1834" spans="2:6">
      <c r="B1834" s="121"/>
      <c r="C1834" s="121"/>
      <c r="D1834" s="121"/>
      <c r="E1834" s="121"/>
      <c r="F1834" s="121"/>
    </row>
    <row r="1835" spans="2:6">
      <c r="B1835" s="121"/>
      <c r="C1835" s="121"/>
      <c r="D1835" s="121"/>
      <c r="E1835" s="121"/>
      <c r="F1835" s="121"/>
    </row>
    <row r="1836" spans="2:6">
      <c r="B1836" s="121"/>
      <c r="C1836" s="121"/>
      <c r="D1836" s="121"/>
      <c r="E1836" s="121"/>
      <c r="F1836" s="121"/>
    </row>
    <row r="1837" spans="2:6">
      <c r="B1837" s="121"/>
      <c r="C1837" s="121"/>
      <c r="D1837" s="121"/>
      <c r="E1837" s="121"/>
      <c r="F1837" s="121"/>
    </row>
    <row r="1838" spans="2:6">
      <c r="B1838" s="121"/>
      <c r="C1838" s="121"/>
      <c r="D1838" s="121"/>
      <c r="E1838" s="121"/>
      <c r="F1838" s="121"/>
    </row>
    <row r="1839" spans="2:6">
      <c r="B1839" s="121"/>
      <c r="C1839" s="121"/>
      <c r="D1839" s="121"/>
      <c r="E1839" s="121"/>
      <c r="F1839" s="121"/>
    </row>
    <row r="1840" spans="2:6">
      <c r="B1840" s="121"/>
      <c r="C1840" s="121"/>
      <c r="D1840" s="121"/>
      <c r="E1840" s="121"/>
      <c r="F1840" s="121"/>
    </row>
    <row r="1841" spans="2:6">
      <c r="B1841" s="121"/>
      <c r="C1841" s="121"/>
      <c r="D1841" s="121"/>
      <c r="E1841" s="121"/>
      <c r="F1841" s="121"/>
    </row>
    <row r="1842" spans="2:6">
      <c r="B1842" s="121"/>
      <c r="C1842" s="121"/>
      <c r="D1842" s="121"/>
      <c r="E1842" s="121"/>
      <c r="F1842" s="121"/>
    </row>
    <row r="1843" spans="2:6">
      <c r="B1843" s="121"/>
      <c r="C1843" s="121"/>
      <c r="D1843" s="121"/>
      <c r="E1843" s="121"/>
      <c r="F1843" s="121"/>
    </row>
    <row r="1844" spans="2:6">
      <c r="B1844" s="121"/>
      <c r="C1844" s="121"/>
      <c r="D1844" s="121"/>
      <c r="E1844" s="121"/>
      <c r="F1844" s="121"/>
    </row>
    <row r="1845" spans="2:6">
      <c r="B1845" s="121"/>
      <c r="C1845" s="121"/>
      <c r="D1845" s="121"/>
      <c r="E1845" s="121"/>
      <c r="F1845" s="121"/>
    </row>
    <row r="1846" spans="2:6">
      <c r="B1846" s="121"/>
      <c r="C1846" s="121"/>
      <c r="D1846" s="121"/>
      <c r="E1846" s="121"/>
      <c r="F1846" s="121"/>
    </row>
    <row r="1847" spans="2:6">
      <c r="B1847" s="121"/>
      <c r="C1847" s="121"/>
      <c r="D1847" s="121"/>
      <c r="E1847" s="121"/>
      <c r="F1847" s="121"/>
    </row>
    <row r="1848" spans="2:6">
      <c r="B1848" s="121"/>
      <c r="C1848" s="121"/>
      <c r="D1848" s="121"/>
      <c r="E1848" s="121"/>
      <c r="F1848" s="121"/>
    </row>
    <row r="1849" spans="2:6">
      <c r="B1849" s="121"/>
      <c r="C1849" s="121"/>
      <c r="D1849" s="121"/>
      <c r="E1849" s="121"/>
      <c r="F1849" s="121"/>
    </row>
    <row r="1850" spans="2:6">
      <c r="B1850" s="121"/>
      <c r="C1850" s="121"/>
      <c r="D1850" s="121"/>
      <c r="E1850" s="121"/>
      <c r="F1850" s="121"/>
    </row>
    <row r="1851" spans="2:6">
      <c r="B1851" s="121"/>
      <c r="C1851" s="121"/>
      <c r="D1851" s="121"/>
      <c r="E1851" s="121"/>
      <c r="F1851" s="121"/>
    </row>
    <row r="1852" spans="2:6">
      <c r="B1852" s="121"/>
      <c r="C1852" s="121"/>
      <c r="D1852" s="121"/>
      <c r="E1852" s="121"/>
      <c r="F1852" s="121"/>
    </row>
    <row r="1853" spans="2:6">
      <c r="B1853" s="121"/>
      <c r="C1853" s="121"/>
      <c r="D1853" s="121"/>
      <c r="E1853" s="121"/>
      <c r="F1853" s="121"/>
    </row>
    <row r="1854" spans="2:6">
      <c r="B1854" s="121"/>
      <c r="C1854" s="121"/>
      <c r="D1854" s="121"/>
      <c r="E1854" s="121"/>
      <c r="F1854" s="121"/>
    </row>
    <row r="1855" spans="2:6">
      <c r="B1855" s="121"/>
      <c r="C1855" s="121"/>
      <c r="D1855" s="121"/>
      <c r="E1855" s="121"/>
      <c r="F1855" s="121"/>
    </row>
    <row r="1856" spans="2:6">
      <c r="B1856" s="121"/>
      <c r="C1856" s="121"/>
      <c r="D1856" s="121"/>
      <c r="E1856" s="121"/>
      <c r="F1856" s="121"/>
    </row>
    <row r="1857" spans="2:6">
      <c r="B1857" s="121"/>
      <c r="C1857" s="121"/>
      <c r="D1857" s="121"/>
      <c r="E1857" s="121"/>
      <c r="F1857" s="121"/>
    </row>
    <row r="1858" spans="2:6">
      <c r="B1858" s="121"/>
      <c r="C1858" s="121"/>
      <c r="D1858" s="121"/>
      <c r="E1858" s="121"/>
      <c r="F1858" s="121"/>
    </row>
    <row r="1859" spans="2:6">
      <c r="B1859" s="121"/>
      <c r="C1859" s="121"/>
      <c r="D1859" s="121"/>
      <c r="E1859" s="121"/>
      <c r="F1859" s="121"/>
    </row>
    <row r="1860" spans="2:6">
      <c r="B1860" s="121"/>
      <c r="C1860" s="121"/>
      <c r="D1860" s="121"/>
      <c r="E1860" s="121"/>
      <c r="F1860" s="121"/>
    </row>
    <row r="1861" spans="2:6">
      <c r="B1861" s="121"/>
      <c r="C1861" s="121"/>
      <c r="D1861" s="121"/>
      <c r="E1861" s="121"/>
      <c r="F1861" s="121"/>
    </row>
    <row r="1862" spans="2:6">
      <c r="B1862" s="121"/>
      <c r="C1862" s="121"/>
      <c r="D1862" s="121"/>
      <c r="E1862" s="121"/>
      <c r="F1862" s="121"/>
    </row>
    <row r="1863" spans="2:6">
      <c r="B1863" s="121"/>
      <c r="C1863" s="121"/>
      <c r="D1863" s="121"/>
      <c r="E1863" s="121"/>
      <c r="F1863" s="121"/>
    </row>
    <row r="1864" spans="2:6">
      <c r="B1864" s="121"/>
      <c r="C1864" s="121"/>
      <c r="D1864" s="121"/>
      <c r="E1864" s="121"/>
      <c r="F1864" s="121"/>
    </row>
    <row r="1865" spans="2:6">
      <c r="B1865" s="121"/>
      <c r="C1865" s="121"/>
      <c r="D1865" s="121"/>
      <c r="E1865" s="121"/>
      <c r="F1865" s="121"/>
    </row>
    <row r="1866" spans="2:6">
      <c r="B1866" s="121"/>
      <c r="C1866" s="121"/>
      <c r="D1866" s="121"/>
      <c r="E1866" s="121"/>
      <c r="F1866" s="121"/>
    </row>
    <row r="1867" spans="2:6">
      <c r="B1867" s="121"/>
      <c r="C1867" s="121"/>
      <c r="D1867" s="121"/>
      <c r="E1867" s="121"/>
      <c r="F1867" s="121"/>
    </row>
    <row r="1868" spans="2:6">
      <c r="B1868" s="121"/>
      <c r="C1868" s="121"/>
      <c r="D1868" s="121"/>
      <c r="E1868" s="121"/>
      <c r="F1868" s="121"/>
    </row>
    <row r="1869" spans="2:6">
      <c r="B1869" s="121"/>
      <c r="C1869" s="121"/>
      <c r="D1869" s="121"/>
      <c r="E1869" s="121"/>
      <c r="F1869" s="121"/>
    </row>
    <row r="1870" spans="2:6">
      <c r="B1870" s="121"/>
      <c r="C1870" s="121"/>
      <c r="D1870" s="121"/>
      <c r="E1870" s="121"/>
      <c r="F1870" s="121"/>
    </row>
    <row r="1871" spans="2:6">
      <c r="B1871" s="121"/>
      <c r="C1871" s="121"/>
      <c r="D1871" s="121"/>
      <c r="E1871" s="121"/>
      <c r="F1871" s="121"/>
    </row>
    <row r="1872" spans="2:6">
      <c r="B1872" s="121"/>
      <c r="C1872" s="121"/>
      <c r="D1872" s="121"/>
      <c r="E1872" s="121"/>
      <c r="F1872" s="121"/>
    </row>
    <row r="1873" spans="2:6">
      <c r="B1873" s="121"/>
      <c r="C1873" s="121"/>
      <c r="D1873" s="121"/>
      <c r="E1873" s="121"/>
      <c r="F1873" s="121"/>
    </row>
    <row r="1874" spans="2:6">
      <c r="B1874" s="121"/>
      <c r="C1874" s="121"/>
      <c r="D1874" s="121"/>
      <c r="E1874" s="121"/>
      <c r="F1874" s="121"/>
    </row>
    <row r="1875" spans="2:6">
      <c r="B1875" s="121"/>
      <c r="C1875" s="121"/>
      <c r="D1875" s="121"/>
      <c r="E1875" s="121"/>
      <c r="F1875" s="121"/>
    </row>
    <row r="1876" spans="2:6">
      <c r="B1876" s="121"/>
      <c r="C1876" s="121"/>
      <c r="D1876" s="121"/>
      <c r="E1876" s="121"/>
      <c r="F1876" s="121"/>
    </row>
    <row r="1877" spans="2:6">
      <c r="B1877" s="121"/>
      <c r="C1877" s="121"/>
      <c r="D1877" s="121"/>
      <c r="E1877" s="121"/>
      <c r="F1877" s="121"/>
    </row>
    <row r="1878" spans="2:6">
      <c r="B1878" s="121"/>
      <c r="C1878" s="121"/>
      <c r="D1878" s="121"/>
      <c r="E1878" s="121"/>
      <c r="F1878" s="121"/>
    </row>
    <row r="1879" spans="2:6">
      <c r="B1879" s="121"/>
      <c r="C1879" s="121"/>
      <c r="D1879" s="121"/>
      <c r="E1879" s="121"/>
      <c r="F1879" s="121"/>
    </row>
    <row r="1880" spans="2:6">
      <c r="B1880" s="121"/>
      <c r="C1880" s="121"/>
      <c r="D1880" s="121"/>
      <c r="E1880" s="121"/>
      <c r="F1880" s="121"/>
    </row>
    <row r="1881" spans="2:6">
      <c r="B1881" s="121"/>
      <c r="C1881" s="121"/>
      <c r="D1881" s="121"/>
      <c r="E1881" s="121"/>
      <c r="F1881" s="121"/>
    </row>
    <row r="1882" spans="2:6">
      <c r="B1882" s="121"/>
      <c r="C1882" s="121"/>
      <c r="D1882" s="121"/>
      <c r="E1882" s="121"/>
      <c r="F1882" s="121"/>
    </row>
    <row r="1883" spans="2:6">
      <c r="B1883" s="121"/>
      <c r="C1883" s="121"/>
      <c r="D1883" s="121"/>
      <c r="E1883" s="121"/>
      <c r="F1883" s="121"/>
    </row>
    <row r="1884" spans="2:6">
      <c r="B1884" s="121"/>
      <c r="C1884" s="121"/>
      <c r="D1884" s="121"/>
      <c r="E1884" s="121"/>
      <c r="F1884" s="121"/>
    </row>
    <row r="1885" spans="2:6">
      <c r="B1885" s="121"/>
      <c r="C1885" s="121"/>
      <c r="D1885" s="121"/>
      <c r="E1885" s="121"/>
      <c r="F1885" s="121"/>
    </row>
    <row r="1886" spans="2:6">
      <c r="B1886" s="121"/>
      <c r="C1886" s="121"/>
      <c r="D1886" s="121"/>
      <c r="E1886" s="121"/>
      <c r="F1886" s="121"/>
    </row>
    <row r="1887" spans="2:6">
      <c r="B1887" s="121"/>
      <c r="C1887" s="121"/>
      <c r="D1887" s="121"/>
      <c r="E1887" s="121"/>
      <c r="F1887" s="121"/>
    </row>
    <row r="1888" spans="2:6">
      <c r="B1888" s="121"/>
      <c r="C1888" s="121"/>
      <c r="D1888" s="121"/>
      <c r="E1888" s="121"/>
      <c r="F1888" s="121"/>
    </row>
    <row r="1889" spans="2:6">
      <c r="B1889" s="121"/>
      <c r="C1889" s="121"/>
      <c r="D1889" s="121"/>
      <c r="E1889" s="121"/>
      <c r="F1889" s="121"/>
    </row>
    <row r="1890" spans="2:6">
      <c r="B1890" s="121"/>
      <c r="C1890" s="121"/>
      <c r="D1890" s="121"/>
      <c r="E1890" s="121"/>
      <c r="F1890" s="121"/>
    </row>
    <row r="1891" spans="2:6">
      <c r="B1891" s="121"/>
      <c r="C1891" s="121"/>
      <c r="D1891" s="121"/>
      <c r="E1891" s="121"/>
      <c r="F1891" s="121"/>
    </row>
    <row r="1892" spans="2:6">
      <c r="B1892" s="121"/>
      <c r="C1892" s="121"/>
      <c r="D1892" s="121"/>
      <c r="E1892" s="121"/>
      <c r="F1892" s="121"/>
    </row>
    <row r="1893" spans="2:6">
      <c r="B1893" s="121"/>
      <c r="C1893" s="121"/>
      <c r="D1893" s="121"/>
      <c r="E1893" s="121"/>
      <c r="F1893" s="121"/>
    </row>
    <row r="1894" spans="2:6">
      <c r="B1894" s="121"/>
      <c r="C1894" s="121"/>
      <c r="D1894" s="121"/>
      <c r="E1894" s="121"/>
      <c r="F1894" s="121"/>
    </row>
  </sheetData>
  <mergeCells count="4">
    <mergeCell ref="A2:F2"/>
    <mergeCell ref="A3:F3"/>
    <mergeCell ref="A4:F4"/>
    <mergeCell ref="A5:F5"/>
  </mergeCells>
  <pageMargins left="0.7" right="0.7" top="0.75" bottom="0.75" header="0.3" footer="0.3"/>
</worksheet>
</file>

<file path=xl/worksheets/sheet25.xml><?xml version="1.0" encoding="utf-8"?>
<worksheet xmlns="http://schemas.openxmlformats.org/spreadsheetml/2006/main" xmlns:r="http://schemas.openxmlformats.org/officeDocument/2006/relationships">
  <dimension ref="A1:F639"/>
  <sheetViews>
    <sheetView workbookViewId="0">
      <selection activeCell="A12" sqref="A12"/>
    </sheetView>
  </sheetViews>
  <sheetFormatPr defaultRowHeight="15"/>
  <cols>
    <col min="1" max="1" width="94.5703125" style="122" customWidth="1"/>
    <col min="2" max="5" width="13.7109375" style="727" customWidth="1"/>
    <col min="6" max="6" width="9.140625" style="637"/>
    <col min="7" max="16384" width="9.140625" style="727"/>
  </cols>
  <sheetData>
    <row r="1" spans="1:6" s="125" customFormat="1" ht="4.5" customHeight="1">
      <c r="A1" s="123"/>
      <c r="B1" s="124"/>
      <c r="C1" s="124"/>
      <c r="D1" s="124"/>
      <c r="E1" s="124"/>
    </row>
    <row r="2" spans="1:6" s="114" customFormat="1" ht="20.25">
      <c r="A2" s="1164" t="s">
        <v>1297</v>
      </c>
      <c r="B2" s="1164"/>
      <c r="C2" s="1164"/>
      <c r="D2" s="1164"/>
      <c r="E2" s="1164"/>
    </row>
    <row r="3" spans="1:6" s="114" customFormat="1" ht="20.25">
      <c r="A3" s="1164" t="s">
        <v>306</v>
      </c>
      <c r="B3" s="1164"/>
      <c r="C3" s="1164"/>
      <c r="D3" s="1164"/>
      <c r="E3" s="1164"/>
    </row>
    <row r="4" spans="1:6" s="114" customFormat="1" ht="20.25">
      <c r="A4" s="1164" t="s">
        <v>1480</v>
      </c>
      <c r="B4" s="1164"/>
      <c r="C4" s="1164"/>
      <c r="D4" s="1164"/>
      <c r="E4" s="1164"/>
    </row>
    <row r="5" spans="1:6" s="115" customFormat="1" ht="20.25">
      <c r="A5" s="1167" t="s">
        <v>2</v>
      </c>
      <c r="B5" s="1167"/>
      <c r="C5" s="1167"/>
      <c r="D5" s="1167"/>
      <c r="E5" s="1167"/>
    </row>
    <row r="6" spans="1:6" ht="4.5" customHeight="1">
      <c r="A6" s="746"/>
      <c r="B6" s="621"/>
      <c r="C6" s="621"/>
      <c r="D6" s="621"/>
      <c r="E6" s="621"/>
      <c r="F6" s="727"/>
    </row>
    <row r="7" spans="1:6" ht="15.75" thickBot="1">
      <c r="A7" s="746"/>
      <c r="B7" s="820"/>
      <c r="C7" s="820"/>
      <c r="D7" s="820"/>
      <c r="E7" s="820"/>
      <c r="F7" s="727"/>
    </row>
    <row r="8" spans="1:6" ht="16.5" thickTop="1" thickBot="1">
      <c r="A8" s="128"/>
      <c r="B8" s="129" t="s">
        <v>1300</v>
      </c>
      <c r="C8" s="129" t="s">
        <v>1301</v>
      </c>
      <c r="D8" s="129" t="s">
        <v>1302</v>
      </c>
      <c r="E8" s="129" t="s">
        <v>319</v>
      </c>
      <c r="F8" s="727"/>
    </row>
    <row r="9" spans="1:6" ht="16.5" thickTop="1" thickBot="1">
      <c r="A9" s="733" t="s">
        <v>8</v>
      </c>
      <c r="B9" s="111">
        <v>5255165.7415699996</v>
      </c>
      <c r="C9" s="111">
        <v>2639702.5571099999</v>
      </c>
      <c r="D9" s="111">
        <v>881551.39703999995</v>
      </c>
      <c r="E9" s="111">
        <v>8776419.6957200002</v>
      </c>
      <c r="F9" s="727"/>
    </row>
    <row r="10" spans="1:6" ht="16.5" thickTop="1" thickBot="1">
      <c r="A10" s="734" t="s">
        <v>9</v>
      </c>
      <c r="B10" s="108">
        <v>396721.12667999999</v>
      </c>
      <c r="C10" s="108">
        <v>155325.48465999999</v>
      </c>
      <c r="D10" s="108">
        <v>99177.481870000003</v>
      </c>
      <c r="E10" s="108">
        <v>651224.09321000008</v>
      </c>
      <c r="F10" s="727"/>
    </row>
    <row r="11" spans="1:6" ht="15.75" thickTop="1">
      <c r="A11" s="152" t="s">
        <v>10</v>
      </c>
      <c r="B11" s="109">
        <v>109846.87201000001</v>
      </c>
      <c r="C11" s="109">
        <v>46223.721539999999</v>
      </c>
      <c r="D11" s="109">
        <v>29901.733640000002</v>
      </c>
      <c r="E11" s="109">
        <v>185972.32719000001</v>
      </c>
      <c r="F11" s="727"/>
    </row>
    <row r="12" spans="1:6">
      <c r="A12" s="152" t="s">
        <v>11</v>
      </c>
      <c r="B12" s="109">
        <v>194172.72474000001</v>
      </c>
      <c r="C12" s="109">
        <v>67783.483609999996</v>
      </c>
      <c r="D12" s="109">
        <v>56775.949939999999</v>
      </c>
      <c r="E12" s="109">
        <v>318732.15829000005</v>
      </c>
      <c r="F12" s="727"/>
    </row>
    <row r="13" spans="1:6">
      <c r="A13" s="152" t="s">
        <v>12</v>
      </c>
      <c r="B13" s="109">
        <v>6228.3546900000001</v>
      </c>
      <c r="C13" s="109">
        <v>40992.057959999998</v>
      </c>
      <c r="D13" s="109">
        <v>12499.798289999999</v>
      </c>
      <c r="E13" s="109">
        <v>59720.210939999997</v>
      </c>
      <c r="F13" s="727"/>
    </row>
    <row r="14" spans="1:6">
      <c r="A14" s="152" t="s">
        <v>13</v>
      </c>
      <c r="B14" s="109">
        <v>0</v>
      </c>
      <c r="C14" s="109">
        <v>0</v>
      </c>
      <c r="D14" s="109">
        <v>0</v>
      </c>
      <c r="E14" s="109">
        <v>0</v>
      </c>
      <c r="F14" s="727"/>
    </row>
    <row r="15" spans="1:6">
      <c r="A15" s="152" t="s">
        <v>14</v>
      </c>
      <c r="B15" s="109">
        <v>85185.645599999989</v>
      </c>
      <c r="C15" s="109">
        <v>0</v>
      </c>
      <c r="D15" s="109">
        <v>0</v>
      </c>
      <c r="E15" s="109">
        <v>85185.645599999989</v>
      </c>
      <c r="F15" s="727"/>
    </row>
    <row r="16" spans="1:6">
      <c r="A16" s="152" t="s">
        <v>15</v>
      </c>
      <c r="B16" s="109">
        <v>1287.52964</v>
      </c>
      <c r="C16" s="109">
        <v>326.22154999999998</v>
      </c>
      <c r="D16" s="109">
        <v>0</v>
      </c>
      <c r="E16" s="109">
        <v>1613.75119</v>
      </c>
      <c r="F16" s="727"/>
    </row>
    <row r="17" spans="1:6">
      <c r="A17" s="152" t="s">
        <v>16</v>
      </c>
      <c r="B17" s="109">
        <v>0</v>
      </c>
      <c r="C17" s="109">
        <v>0</v>
      </c>
      <c r="D17" s="109">
        <v>0</v>
      </c>
      <c r="E17" s="109">
        <v>0</v>
      </c>
      <c r="F17" s="727"/>
    </row>
    <row r="18" spans="1:6" ht="15.75" thickBot="1">
      <c r="A18" s="152" t="s">
        <v>17</v>
      </c>
      <c r="B18" s="109">
        <v>0</v>
      </c>
      <c r="C18" s="109">
        <v>0</v>
      </c>
      <c r="D18" s="109">
        <v>0</v>
      </c>
      <c r="E18" s="109">
        <v>0</v>
      </c>
      <c r="F18" s="727"/>
    </row>
    <row r="19" spans="1:6" ht="16.5" thickTop="1" thickBot="1">
      <c r="A19" s="734" t="s">
        <v>18</v>
      </c>
      <c r="B19" s="108">
        <v>627357.85583000001</v>
      </c>
      <c r="C19" s="108">
        <v>155971.09283000001</v>
      </c>
      <c r="D19" s="108">
        <v>112915.14416</v>
      </c>
      <c r="E19" s="108">
        <v>896244.09282000002</v>
      </c>
      <c r="F19" s="727"/>
    </row>
    <row r="20" spans="1:6" ht="15.75" thickTop="1">
      <c r="A20" s="152" t="s">
        <v>19</v>
      </c>
      <c r="B20" s="109">
        <v>0</v>
      </c>
      <c r="C20" s="109">
        <v>0</v>
      </c>
      <c r="D20" s="109">
        <v>0</v>
      </c>
      <c r="E20" s="109">
        <v>0</v>
      </c>
      <c r="F20" s="727"/>
    </row>
    <row r="21" spans="1:6">
      <c r="A21" s="152" t="s">
        <v>20</v>
      </c>
      <c r="B21" s="109">
        <v>109751.38800000001</v>
      </c>
      <c r="C21" s="109">
        <v>21394.60554</v>
      </c>
      <c r="D21" s="109">
        <v>9400.9796099999985</v>
      </c>
      <c r="E21" s="109">
        <v>140546.97315000001</v>
      </c>
      <c r="F21" s="727"/>
    </row>
    <row r="22" spans="1:6">
      <c r="A22" s="152" t="s">
        <v>21</v>
      </c>
      <c r="B22" s="109">
        <v>34351.300520000004</v>
      </c>
      <c r="C22" s="109">
        <v>0</v>
      </c>
      <c r="D22" s="109">
        <v>0</v>
      </c>
      <c r="E22" s="109">
        <v>34351.300520000004</v>
      </c>
      <c r="F22" s="727"/>
    </row>
    <row r="23" spans="1:6">
      <c r="A23" s="152" t="s">
        <v>22</v>
      </c>
      <c r="B23" s="109">
        <v>0</v>
      </c>
      <c r="C23" s="109">
        <v>0</v>
      </c>
      <c r="D23" s="109">
        <v>0</v>
      </c>
      <c r="E23" s="109">
        <v>0</v>
      </c>
      <c r="F23" s="727"/>
    </row>
    <row r="24" spans="1:6">
      <c r="A24" s="152" t="s">
        <v>23</v>
      </c>
      <c r="B24" s="109">
        <v>132310.04921999999</v>
      </c>
      <c r="C24" s="109">
        <v>12708.99093</v>
      </c>
      <c r="D24" s="109">
        <v>9616.9904200000001</v>
      </c>
      <c r="E24" s="109">
        <v>154636.03057</v>
      </c>
      <c r="F24" s="727"/>
    </row>
    <row r="25" spans="1:6">
      <c r="A25" s="152" t="s">
        <v>24</v>
      </c>
      <c r="B25" s="109">
        <v>349779.52357999998</v>
      </c>
      <c r="C25" s="109">
        <v>121842.08873999999</v>
      </c>
      <c r="D25" s="109">
        <v>93819.720150000008</v>
      </c>
      <c r="E25" s="109">
        <v>565441.33247000002</v>
      </c>
      <c r="F25" s="727"/>
    </row>
    <row r="26" spans="1:6">
      <c r="A26" s="152" t="s">
        <v>25</v>
      </c>
      <c r="B26" s="109">
        <v>1165.5945099999999</v>
      </c>
      <c r="C26" s="109">
        <v>25.407619999999998</v>
      </c>
      <c r="D26" s="109">
        <v>77.453980000000001</v>
      </c>
      <c r="E26" s="109">
        <v>1268.4561100000001</v>
      </c>
      <c r="F26" s="727"/>
    </row>
    <row r="27" spans="1:6" ht="15.75" thickBot="1">
      <c r="A27" s="152" t="s">
        <v>26</v>
      </c>
      <c r="B27" s="109">
        <v>0</v>
      </c>
      <c r="C27" s="109">
        <v>0</v>
      </c>
      <c r="D27" s="109">
        <v>0</v>
      </c>
      <c r="E27" s="109">
        <v>0</v>
      </c>
      <c r="F27" s="727"/>
    </row>
    <row r="28" spans="1:6" ht="16.5" thickTop="1" thickBot="1">
      <c r="A28" s="734" t="s">
        <v>27</v>
      </c>
      <c r="B28" s="108">
        <v>4050600.8108600001</v>
      </c>
      <c r="C28" s="108">
        <v>2229468.9736899999</v>
      </c>
      <c r="D28" s="108">
        <v>651753.25432000007</v>
      </c>
      <c r="E28" s="108">
        <v>6931823.0388700003</v>
      </c>
      <c r="F28" s="727"/>
    </row>
    <row r="29" spans="1:6" ht="15.75" thickTop="1">
      <c r="A29" s="738" t="s">
        <v>28</v>
      </c>
      <c r="B29" s="109">
        <v>4094269.45481</v>
      </c>
      <c r="C29" s="109">
        <v>2232565.9260900002</v>
      </c>
      <c r="D29" s="109">
        <v>652401.57530999999</v>
      </c>
      <c r="E29" s="109">
        <v>6979236.9562100004</v>
      </c>
      <c r="F29" s="727"/>
    </row>
    <row r="30" spans="1:6">
      <c r="A30" s="152" t="s">
        <v>29</v>
      </c>
      <c r="B30" s="109">
        <v>4040810.7303499999</v>
      </c>
      <c r="C30" s="109">
        <v>2219310.1660500001</v>
      </c>
      <c r="D30" s="109">
        <v>636575.3070700001</v>
      </c>
      <c r="E30" s="109">
        <v>6896696.2034700001</v>
      </c>
      <c r="F30" s="727"/>
    </row>
    <row r="31" spans="1:6">
      <c r="A31" s="152" t="s">
        <v>30</v>
      </c>
      <c r="B31" s="109">
        <v>39265.8822</v>
      </c>
      <c r="C31" s="109">
        <v>11246.867340000001</v>
      </c>
      <c r="D31" s="109">
        <v>15826.268239999999</v>
      </c>
      <c r="E31" s="109">
        <v>66339.017779999995</v>
      </c>
      <c r="F31" s="727"/>
    </row>
    <row r="32" spans="1:6">
      <c r="A32" s="152" t="s">
        <v>31</v>
      </c>
      <c r="B32" s="109">
        <v>14192.842259999999</v>
      </c>
      <c r="C32" s="109">
        <v>2008.8926999999999</v>
      </c>
      <c r="D32" s="109">
        <v>0</v>
      </c>
      <c r="E32" s="109">
        <v>16201.734960000002</v>
      </c>
      <c r="F32" s="727"/>
    </row>
    <row r="33" spans="1:6">
      <c r="A33" s="738" t="s">
        <v>32</v>
      </c>
      <c r="B33" s="109">
        <v>17121.48503</v>
      </c>
      <c r="C33" s="109">
        <v>20013.718820000002</v>
      </c>
      <c r="D33" s="109">
        <v>5383.4357900000005</v>
      </c>
      <c r="E33" s="109">
        <v>42518.639640000001</v>
      </c>
      <c r="F33" s="727"/>
    </row>
    <row r="34" spans="1:6">
      <c r="A34" s="152" t="s">
        <v>33</v>
      </c>
      <c r="B34" s="109">
        <v>15746.881439999999</v>
      </c>
      <c r="C34" s="109">
        <v>19471.772960000002</v>
      </c>
      <c r="D34" s="109">
        <v>5063.0019699999993</v>
      </c>
      <c r="E34" s="109">
        <v>40281.656369999997</v>
      </c>
      <c r="F34" s="727"/>
    </row>
    <row r="35" spans="1:6">
      <c r="A35" s="152" t="s">
        <v>34</v>
      </c>
      <c r="B35" s="109">
        <v>1374.6035900000002</v>
      </c>
      <c r="C35" s="109">
        <v>473.62671999999998</v>
      </c>
      <c r="D35" s="109">
        <v>320.43382000000003</v>
      </c>
      <c r="E35" s="109">
        <v>2168.6641300000001</v>
      </c>
      <c r="F35" s="727"/>
    </row>
    <row r="36" spans="1:6">
      <c r="A36" s="735" t="s">
        <v>35</v>
      </c>
      <c r="B36" s="109">
        <v>0</v>
      </c>
      <c r="C36" s="109">
        <v>68.319140000000004</v>
      </c>
      <c r="D36" s="109">
        <v>0</v>
      </c>
      <c r="E36" s="109">
        <v>68.319140000000004</v>
      </c>
      <c r="F36" s="727"/>
    </row>
    <row r="37" spans="1:6">
      <c r="A37" s="738" t="s">
        <v>36</v>
      </c>
      <c r="B37" s="109">
        <v>35213.589340000006</v>
      </c>
      <c r="C37" s="109">
        <v>14716.47738</v>
      </c>
      <c r="D37" s="109">
        <v>7390.4511199999997</v>
      </c>
      <c r="E37" s="109">
        <v>57320.51784</v>
      </c>
      <c r="F37" s="727"/>
    </row>
    <row r="38" spans="1:6">
      <c r="A38" s="152" t="s">
        <v>37</v>
      </c>
      <c r="B38" s="109">
        <v>33299.081709999999</v>
      </c>
      <c r="C38" s="109">
        <v>14459.81453</v>
      </c>
      <c r="D38" s="109">
        <v>7264.6732300000003</v>
      </c>
      <c r="E38" s="109">
        <v>55023.569470000002</v>
      </c>
      <c r="F38" s="727"/>
    </row>
    <row r="39" spans="1:6">
      <c r="A39" s="152" t="s">
        <v>38</v>
      </c>
      <c r="B39" s="109">
        <v>1914.5076299999998</v>
      </c>
      <c r="C39" s="109">
        <v>256.66284999999999</v>
      </c>
      <c r="D39" s="109">
        <v>125.77789</v>
      </c>
      <c r="E39" s="109">
        <v>2296.9483700000001</v>
      </c>
      <c r="F39" s="727"/>
    </row>
    <row r="40" spans="1:6">
      <c r="A40" s="152" t="s">
        <v>39</v>
      </c>
      <c r="B40" s="109">
        <v>0</v>
      </c>
      <c r="C40" s="109">
        <v>0</v>
      </c>
      <c r="D40" s="109">
        <v>0</v>
      </c>
      <c r="E40" s="109">
        <v>0</v>
      </c>
      <c r="F40" s="727"/>
    </row>
    <row r="41" spans="1:6">
      <c r="A41" s="738" t="s">
        <v>40</v>
      </c>
      <c r="B41" s="109">
        <v>40552.572829999997</v>
      </c>
      <c r="C41" s="109">
        <v>37714.317179999998</v>
      </c>
      <c r="D41" s="109">
        <v>9240.8044800000007</v>
      </c>
      <c r="E41" s="109">
        <v>87507.694489999994</v>
      </c>
      <c r="F41" s="727"/>
    </row>
    <row r="42" spans="1:6">
      <c r="A42" s="735" t="s">
        <v>41</v>
      </c>
      <c r="B42" s="109">
        <v>40315.448640000002</v>
      </c>
      <c r="C42" s="109">
        <v>37166.681560000005</v>
      </c>
      <c r="D42" s="109">
        <v>8889.8797200000008</v>
      </c>
      <c r="E42" s="109">
        <v>86372.009919999997</v>
      </c>
      <c r="F42" s="727"/>
    </row>
    <row r="43" spans="1:6">
      <c r="A43" s="152" t="s">
        <v>42</v>
      </c>
      <c r="B43" s="109">
        <v>237.12419</v>
      </c>
      <c r="C43" s="109">
        <v>411.34737000000001</v>
      </c>
      <c r="D43" s="109">
        <v>299.55402000000004</v>
      </c>
      <c r="E43" s="109">
        <v>948.02557999999999</v>
      </c>
      <c r="F43" s="727"/>
    </row>
    <row r="44" spans="1:6">
      <c r="A44" s="152" t="s">
        <v>43</v>
      </c>
      <c r="B44" s="109">
        <v>0</v>
      </c>
      <c r="C44" s="109">
        <v>132.55817999999999</v>
      </c>
      <c r="D44" s="109">
        <v>47.639940000000003</v>
      </c>
      <c r="E44" s="109">
        <v>180.19811999999999</v>
      </c>
      <c r="F44" s="727"/>
    </row>
    <row r="45" spans="1:6">
      <c r="A45" s="152" t="s">
        <v>44</v>
      </c>
      <c r="B45" s="109">
        <v>0</v>
      </c>
      <c r="C45" s="109">
        <v>2.87453</v>
      </c>
      <c r="D45" s="109">
        <v>3.7308000000000003</v>
      </c>
      <c r="E45" s="109">
        <v>6.6053300000000004</v>
      </c>
      <c r="F45" s="727"/>
    </row>
    <row r="46" spans="1:6">
      <c r="A46" s="152" t="s">
        <v>45</v>
      </c>
      <c r="B46" s="109">
        <v>0</v>
      </c>
      <c r="C46" s="109">
        <v>0.85553999999999997</v>
      </c>
      <c r="D46" s="109">
        <v>0</v>
      </c>
      <c r="E46" s="109">
        <v>0.85553999999999997</v>
      </c>
      <c r="F46" s="727"/>
    </row>
    <row r="47" spans="1:6">
      <c r="A47" s="96" t="s">
        <v>46</v>
      </c>
      <c r="B47" s="109">
        <v>0</v>
      </c>
      <c r="C47" s="109">
        <v>0</v>
      </c>
      <c r="D47" s="109">
        <v>0</v>
      </c>
      <c r="E47" s="109">
        <v>0</v>
      </c>
      <c r="F47" s="727"/>
    </row>
    <row r="48" spans="1:6">
      <c r="A48" s="101" t="s">
        <v>47</v>
      </c>
      <c r="B48" s="109">
        <v>-136556.29115</v>
      </c>
      <c r="C48" s="109">
        <v>-75541.465779999999</v>
      </c>
      <c r="D48" s="109">
        <v>-22663.01238</v>
      </c>
      <c r="E48" s="109">
        <v>-234760.76931</v>
      </c>
      <c r="F48" s="727"/>
    </row>
    <row r="49" spans="1:6">
      <c r="A49" s="152" t="s">
        <v>48</v>
      </c>
      <c r="B49" s="109">
        <v>-22360.11951</v>
      </c>
      <c r="C49" s="109">
        <v>-15910.80552</v>
      </c>
      <c r="D49" s="109">
        <v>-3608.4627799999998</v>
      </c>
      <c r="E49" s="109">
        <v>-41879.38781</v>
      </c>
      <c r="F49" s="727"/>
    </row>
    <row r="50" spans="1:6">
      <c r="A50" s="152" t="s">
        <v>49</v>
      </c>
      <c r="B50" s="109">
        <v>-6234.7929400000003</v>
      </c>
      <c r="C50" s="109">
        <v>-125.66008000000001</v>
      </c>
      <c r="D50" s="109">
        <v>-95.881640000000004</v>
      </c>
      <c r="E50" s="109">
        <v>-6456.3346600000004</v>
      </c>
      <c r="F50" s="727"/>
    </row>
    <row r="51" spans="1:6">
      <c r="A51" s="152" t="s">
        <v>50</v>
      </c>
      <c r="B51" s="109">
        <v>-8188.4748499999996</v>
      </c>
      <c r="C51" s="109">
        <v>-13938.03565</v>
      </c>
      <c r="D51" s="109">
        <v>-2853.2473199999999</v>
      </c>
      <c r="E51" s="109">
        <v>-24979.757819999999</v>
      </c>
      <c r="F51" s="727"/>
    </row>
    <row r="52" spans="1:6">
      <c r="A52" s="152" t="s">
        <v>51</v>
      </c>
      <c r="B52" s="109">
        <v>-763.16507999999999</v>
      </c>
      <c r="C52" s="109">
        <v>-370.24698000000001</v>
      </c>
      <c r="D52" s="109">
        <v>-150.22728000000001</v>
      </c>
      <c r="E52" s="109">
        <v>-1283.6393400000002</v>
      </c>
      <c r="F52" s="727"/>
    </row>
    <row r="53" spans="1:6">
      <c r="A53" s="152" t="s">
        <v>52</v>
      </c>
      <c r="B53" s="109">
        <v>-27026.235840000001</v>
      </c>
      <c r="C53" s="109">
        <v>-11448.498320000001</v>
      </c>
      <c r="D53" s="109">
        <v>-5096.1359900000007</v>
      </c>
      <c r="E53" s="109">
        <v>-43570.870149999995</v>
      </c>
      <c r="F53" s="727"/>
    </row>
    <row r="54" spans="1:6">
      <c r="A54" s="152" t="s">
        <v>53</v>
      </c>
      <c r="B54" s="109">
        <v>-1449.01955</v>
      </c>
      <c r="C54" s="109">
        <v>-178.76895999999999</v>
      </c>
      <c r="D54" s="109">
        <v>-125.77789</v>
      </c>
      <c r="E54" s="109">
        <v>-1753.5663999999999</v>
      </c>
      <c r="F54" s="727"/>
    </row>
    <row r="55" spans="1:6">
      <c r="A55" s="152" t="s">
        <v>54</v>
      </c>
      <c r="B55" s="109">
        <v>-48202.35252</v>
      </c>
      <c r="C55" s="109">
        <v>-30342.31509</v>
      </c>
      <c r="D55" s="109">
        <v>-10733.279480000001</v>
      </c>
      <c r="E55" s="109">
        <v>-89277.947090000001</v>
      </c>
      <c r="F55" s="727"/>
    </row>
    <row r="56" spans="1:6">
      <c r="A56" s="152" t="s">
        <v>55</v>
      </c>
      <c r="B56" s="109">
        <v>-21199.37443</v>
      </c>
      <c r="C56" s="109">
        <v>-3227.1351800000002</v>
      </c>
      <c r="D56" s="109">
        <v>0</v>
      </c>
      <c r="E56" s="109">
        <v>-24426.509610000001</v>
      </c>
      <c r="F56" s="727"/>
    </row>
    <row r="57" spans="1:6">
      <c r="A57" s="152" t="s">
        <v>56</v>
      </c>
      <c r="B57" s="109">
        <v>-1132.7564299999999</v>
      </c>
      <c r="C57" s="109">
        <v>0</v>
      </c>
      <c r="D57" s="109">
        <v>0</v>
      </c>
      <c r="E57" s="109">
        <v>-1132.7564299999999</v>
      </c>
      <c r="F57" s="727"/>
    </row>
    <row r="58" spans="1:6" ht="15.75" thickBot="1">
      <c r="A58" s="152" t="s">
        <v>57</v>
      </c>
      <c r="B58" s="109">
        <v>0</v>
      </c>
      <c r="C58" s="109">
        <v>0</v>
      </c>
      <c r="D58" s="109">
        <v>0</v>
      </c>
      <c r="E58" s="109">
        <v>0</v>
      </c>
      <c r="F58" s="727"/>
    </row>
    <row r="59" spans="1:6" ht="16.5" thickTop="1" thickBot="1">
      <c r="A59" s="734" t="s">
        <v>58</v>
      </c>
      <c r="B59" s="108">
        <v>39541.664060000003</v>
      </c>
      <c r="C59" s="108">
        <v>22503.24164</v>
      </c>
      <c r="D59" s="108">
        <v>1256.3969399999999</v>
      </c>
      <c r="E59" s="108">
        <v>63301.302640000002</v>
      </c>
      <c r="F59" s="727"/>
    </row>
    <row r="60" spans="1:6" ht="15.75" thickTop="1">
      <c r="A60" s="152" t="s">
        <v>59</v>
      </c>
      <c r="B60" s="109">
        <v>0</v>
      </c>
      <c r="C60" s="109">
        <v>0</v>
      </c>
      <c r="D60" s="109">
        <v>0</v>
      </c>
      <c r="E60" s="109">
        <v>0</v>
      </c>
      <c r="F60" s="727"/>
    </row>
    <row r="61" spans="1:6">
      <c r="A61" s="152" t="s">
        <v>60</v>
      </c>
      <c r="B61" s="109">
        <v>39516.848659999996</v>
      </c>
      <c r="C61" s="109">
        <v>15881.244630000001</v>
      </c>
      <c r="D61" s="109">
        <v>919.78923999999995</v>
      </c>
      <c r="E61" s="109">
        <v>56317.882530000003</v>
      </c>
      <c r="F61" s="727"/>
    </row>
    <row r="62" spans="1:6">
      <c r="A62" s="152" t="s">
        <v>61</v>
      </c>
      <c r="B62" s="109">
        <v>1344.2870700000001</v>
      </c>
      <c r="C62" s="109">
        <v>6624.4321600000003</v>
      </c>
      <c r="D62" s="109">
        <v>377.29134999999997</v>
      </c>
      <c r="E62" s="109">
        <v>8346.0105800000001</v>
      </c>
      <c r="F62" s="727"/>
    </row>
    <row r="63" spans="1:6">
      <c r="A63" s="152" t="s">
        <v>62</v>
      </c>
      <c r="B63" s="109">
        <v>0</v>
      </c>
      <c r="C63" s="109">
        <v>0</v>
      </c>
      <c r="D63" s="109">
        <v>0</v>
      </c>
      <c r="E63" s="109">
        <v>0</v>
      </c>
      <c r="F63" s="727"/>
    </row>
    <row r="64" spans="1:6" ht="15.75" thickBot="1">
      <c r="A64" s="152" t="s">
        <v>63</v>
      </c>
      <c r="B64" s="109">
        <v>-1319.4716699999999</v>
      </c>
      <c r="C64" s="109">
        <v>-2.4351500000000001</v>
      </c>
      <c r="D64" s="109">
        <v>-40.68365</v>
      </c>
      <c r="E64" s="109">
        <v>-1362.5904699999999</v>
      </c>
      <c r="F64" s="727"/>
    </row>
    <row r="65" spans="1:6" ht="16.5" thickTop="1" thickBot="1">
      <c r="A65" s="734" t="s">
        <v>64</v>
      </c>
      <c r="B65" s="108">
        <v>968.20415000000003</v>
      </c>
      <c r="C65" s="108">
        <v>1.0999999999999999E-2</v>
      </c>
      <c r="D65" s="108">
        <v>1E-3</v>
      </c>
      <c r="E65" s="108">
        <v>968.21614999999997</v>
      </c>
      <c r="F65" s="727"/>
    </row>
    <row r="66" spans="1:6" ht="15.75" thickTop="1">
      <c r="A66" s="152" t="s">
        <v>65</v>
      </c>
      <c r="B66" s="109">
        <v>0</v>
      </c>
      <c r="C66" s="109">
        <v>0</v>
      </c>
      <c r="D66" s="109">
        <v>0</v>
      </c>
      <c r="E66" s="109">
        <v>0</v>
      </c>
      <c r="F66" s="727"/>
    </row>
    <row r="67" spans="1:6">
      <c r="A67" s="152" t="s">
        <v>66</v>
      </c>
      <c r="B67" s="109">
        <v>2564.06817</v>
      </c>
      <c r="C67" s="109">
        <v>117.80822000000001</v>
      </c>
      <c r="D67" s="109">
        <v>1E-3</v>
      </c>
      <c r="E67" s="109">
        <v>2681.8773900000001</v>
      </c>
      <c r="F67" s="727"/>
    </row>
    <row r="68" spans="1:6">
      <c r="A68" s="152" t="s">
        <v>67</v>
      </c>
      <c r="B68" s="109">
        <v>2176.5739900000003</v>
      </c>
      <c r="C68" s="109">
        <v>0</v>
      </c>
      <c r="D68" s="109">
        <v>0</v>
      </c>
      <c r="E68" s="109">
        <v>2176.5739900000003</v>
      </c>
      <c r="F68" s="727"/>
    </row>
    <row r="69" spans="1:6">
      <c r="A69" s="152" t="s">
        <v>68</v>
      </c>
      <c r="B69" s="109">
        <v>0</v>
      </c>
      <c r="C69" s="109">
        <v>0</v>
      </c>
      <c r="D69" s="109">
        <v>0</v>
      </c>
      <c r="E69" s="109">
        <v>0</v>
      </c>
      <c r="F69" s="727"/>
    </row>
    <row r="70" spans="1:6" ht="15.75" thickBot="1">
      <c r="A70" s="152" t="s">
        <v>69</v>
      </c>
      <c r="B70" s="109">
        <v>-3772.4380099999998</v>
      </c>
      <c r="C70" s="109">
        <v>-117.79722</v>
      </c>
      <c r="D70" s="109">
        <v>0</v>
      </c>
      <c r="E70" s="109">
        <v>-3890.2352299999998</v>
      </c>
      <c r="F70" s="727"/>
    </row>
    <row r="71" spans="1:6" ht="16.5" thickTop="1" thickBot="1">
      <c r="A71" s="734" t="s">
        <v>70</v>
      </c>
      <c r="B71" s="108">
        <v>1466.4625100000001</v>
      </c>
      <c r="C71" s="108">
        <v>396.30127000000005</v>
      </c>
      <c r="D71" s="108">
        <v>2202.78033</v>
      </c>
      <c r="E71" s="108">
        <v>4065.5441099999998</v>
      </c>
      <c r="F71" s="727"/>
    </row>
    <row r="72" spans="1:6" ht="15.75" thickTop="1">
      <c r="A72" s="152" t="s">
        <v>19</v>
      </c>
      <c r="B72" s="109">
        <v>0</v>
      </c>
      <c r="C72" s="109">
        <v>0</v>
      </c>
      <c r="D72" s="109">
        <v>0</v>
      </c>
      <c r="E72" s="109">
        <v>0</v>
      </c>
      <c r="F72" s="727"/>
    </row>
    <row r="73" spans="1:6">
      <c r="A73" s="152" t="s">
        <v>20</v>
      </c>
      <c r="B73" s="109">
        <v>686</v>
      </c>
      <c r="C73" s="109">
        <v>0</v>
      </c>
      <c r="D73" s="109">
        <v>2000</v>
      </c>
      <c r="E73" s="109">
        <v>2686</v>
      </c>
      <c r="F73" s="727"/>
    </row>
    <row r="74" spans="1:6">
      <c r="A74" s="152" t="s">
        <v>21</v>
      </c>
      <c r="B74" s="109">
        <v>0</v>
      </c>
      <c r="C74" s="109">
        <v>0</v>
      </c>
      <c r="D74" s="109">
        <v>0</v>
      </c>
      <c r="E74" s="109">
        <v>0</v>
      </c>
      <c r="F74" s="727"/>
    </row>
    <row r="75" spans="1:6">
      <c r="A75" s="152" t="s">
        <v>22</v>
      </c>
      <c r="B75" s="109">
        <v>0</v>
      </c>
      <c r="C75" s="109">
        <v>0</v>
      </c>
      <c r="D75" s="109">
        <v>0</v>
      </c>
      <c r="E75" s="109">
        <v>0</v>
      </c>
      <c r="F75" s="727"/>
    </row>
    <row r="76" spans="1:6">
      <c r="A76" s="152" t="s">
        <v>71</v>
      </c>
      <c r="B76" s="109">
        <v>517.29999999999995</v>
      </c>
      <c r="C76" s="109">
        <v>211.1</v>
      </c>
      <c r="D76" s="109">
        <v>0</v>
      </c>
      <c r="E76" s="109">
        <v>728.4</v>
      </c>
      <c r="F76" s="727"/>
    </row>
    <row r="77" spans="1:6">
      <c r="A77" s="152" t="s">
        <v>72</v>
      </c>
      <c r="B77" s="109">
        <v>299.90562</v>
      </c>
      <c r="C77" s="109">
        <v>293.67212999999998</v>
      </c>
      <c r="D77" s="109">
        <v>202.24700000000001</v>
      </c>
      <c r="E77" s="109">
        <v>795.82474999999999</v>
      </c>
      <c r="F77" s="727"/>
    </row>
    <row r="78" spans="1:6">
      <c r="A78" s="152" t="s">
        <v>24</v>
      </c>
      <c r="B78" s="109">
        <v>0</v>
      </c>
      <c r="C78" s="109">
        <v>0</v>
      </c>
      <c r="D78" s="109">
        <v>0</v>
      </c>
      <c r="E78" s="109">
        <v>0</v>
      </c>
      <c r="F78" s="727"/>
    </row>
    <row r="79" spans="1:6">
      <c r="A79" s="152" t="s">
        <v>73</v>
      </c>
      <c r="B79" s="109">
        <v>68.98245</v>
      </c>
      <c r="C79" s="109">
        <v>0</v>
      </c>
      <c r="D79" s="109">
        <v>0.53333000000000008</v>
      </c>
      <c r="E79" s="109">
        <v>69.515779999999992</v>
      </c>
      <c r="F79" s="727"/>
    </row>
    <row r="80" spans="1:6" ht="15.75" thickBot="1">
      <c r="A80" s="152" t="s">
        <v>74</v>
      </c>
      <c r="B80" s="109">
        <v>-105.72556</v>
      </c>
      <c r="C80" s="109">
        <v>-108.47086</v>
      </c>
      <c r="D80" s="109">
        <v>0</v>
      </c>
      <c r="E80" s="109">
        <v>-214.19642000000002</v>
      </c>
      <c r="F80" s="727"/>
    </row>
    <row r="81" spans="1:6" ht="16.5" thickTop="1" thickBot="1">
      <c r="A81" s="734" t="s">
        <v>75</v>
      </c>
      <c r="B81" s="108">
        <v>110669.92215000001</v>
      </c>
      <c r="C81" s="108">
        <v>64441.603289999999</v>
      </c>
      <c r="D81" s="108">
        <v>12850.01899</v>
      </c>
      <c r="E81" s="108">
        <v>187961.54443000001</v>
      </c>
      <c r="F81" s="727"/>
    </row>
    <row r="82" spans="1:6" ht="15.75" thickTop="1">
      <c r="A82" s="152" t="s">
        <v>76</v>
      </c>
      <c r="B82" s="109">
        <v>18027.64978</v>
      </c>
      <c r="C82" s="109">
        <v>13942.596599999999</v>
      </c>
      <c r="D82" s="109">
        <v>3875.84</v>
      </c>
      <c r="E82" s="109">
        <v>35846.086380000001</v>
      </c>
      <c r="F82" s="727"/>
    </row>
    <row r="83" spans="1:6">
      <c r="A83" s="152" t="s">
        <v>77</v>
      </c>
      <c r="B83" s="109">
        <v>31005.09145</v>
      </c>
      <c r="C83" s="109">
        <v>6384.7181200000005</v>
      </c>
      <c r="D83" s="109">
        <v>3528.9662999999996</v>
      </c>
      <c r="E83" s="109">
        <v>40918.775869999998</v>
      </c>
      <c r="F83" s="727"/>
    </row>
    <row r="84" spans="1:6">
      <c r="A84" s="152" t="s">
        <v>78</v>
      </c>
      <c r="B84" s="109">
        <v>6774.3323300000002</v>
      </c>
      <c r="C84" s="109">
        <v>9553.466550000001</v>
      </c>
      <c r="D84" s="109">
        <v>1632.2826200000002</v>
      </c>
      <c r="E84" s="109">
        <v>17960.0815</v>
      </c>
      <c r="F84" s="727"/>
    </row>
    <row r="85" spans="1:6">
      <c r="A85" s="152" t="s">
        <v>79</v>
      </c>
      <c r="B85" s="109">
        <v>17726.0488</v>
      </c>
      <c r="C85" s="109">
        <v>7166.4964600000003</v>
      </c>
      <c r="D85" s="109">
        <v>1661.27269</v>
      </c>
      <c r="E85" s="109">
        <v>26553.817950000001</v>
      </c>
      <c r="F85" s="727"/>
    </row>
    <row r="86" spans="1:6">
      <c r="A86" s="152" t="s">
        <v>80</v>
      </c>
      <c r="B86" s="109">
        <v>34508.160579999996</v>
      </c>
      <c r="C86" s="109">
        <v>10289.795109999999</v>
      </c>
      <c r="D86" s="109">
        <v>1790.22549</v>
      </c>
      <c r="E86" s="109">
        <v>46588.18118</v>
      </c>
      <c r="F86" s="727"/>
    </row>
    <row r="87" spans="1:6">
      <c r="A87" s="152" t="s">
        <v>81</v>
      </c>
      <c r="B87" s="109">
        <v>721.72023000000002</v>
      </c>
      <c r="C87" s="109">
        <v>7736.8419000000004</v>
      </c>
      <c r="D87" s="109">
        <v>344.93303000000003</v>
      </c>
      <c r="E87" s="109">
        <v>8803.4951600000004</v>
      </c>
      <c r="F87" s="727"/>
    </row>
    <row r="88" spans="1:6">
      <c r="A88" s="152" t="s">
        <v>82</v>
      </c>
      <c r="B88" s="109">
        <v>23.86748</v>
      </c>
      <c r="C88" s="109">
        <v>143.94242000000003</v>
      </c>
      <c r="D88" s="109">
        <v>16.498860000000001</v>
      </c>
      <c r="E88" s="109">
        <v>184.30876000000001</v>
      </c>
      <c r="F88" s="727"/>
    </row>
    <row r="89" spans="1:6">
      <c r="A89" s="152" t="s">
        <v>83</v>
      </c>
      <c r="B89" s="109">
        <v>0</v>
      </c>
      <c r="C89" s="109">
        <v>0</v>
      </c>
      <c r="D89" s="109">
        <v>0</v>
      </c>
      <c r="E89" s="109">
        <v>0</v>
      </c>
      <c r="F89" s="727"/>
    </row>
    <row r="90" spans="1:6" ht="15.75" thickBot="1">
      <c r="A90" s="152" t="s">
        <v>84</v>
      </c>
      <c r="B90" s="109">
        <v>1883.0515</v>
      </c>
      <c r="C90" s="109">
        <v>9223.7461300000014</v>
      </c>
      <c r="D90" s="109">
        <v>0</v>
      </c>
      <c r="E90" s="109">
        <v>11106.797630000001</v>
      </c>
      <c r="F90" s="727"/>
    </row>
    <row r="91" spans="1:6" ht="16.5" thickTop="1" thickBot="1">
      <c r="A91" s="734" t="s">
        <v>85</v>
      </c>
      <c r="B91" s="108">
        <v>27839.695329999999</v>
      </c>
      <c r="C91" s="108">
        <v>11595.84873</v>
      </c>
      <c r="D91" s="108">
        <v>1396.31943</v>
      </c>
      <c r="E91" s="108">
        <v>40831.863490000003</v>
      </c>
      <c r="F91" s="727"/>
    </row>
    <row r="92" spans="1:6" ht="15.75" thickTop="1">
      <c r="A92" s="152" t="s">
        <v>86</v>
      </c>
      <c r="B92" s="109">
        <v>6915.2668300000005</v>
      </c>
      <c r="C92" s="109">
        <v>1632.62519</v>
      </c>
      <c r="D92" s="109">
        <v>205.98558</v>
      </c>
      <c r="E92" s="109">
        <v>8753.8775999999998</v>
      </c>
      <c r="F92" s="727"/>
    </row>
    <row r="93" spans="1:6">
      <c r="A93" s="152" t="s">
        <v>87</v>
      </c>
      <c r="B93" s="109">
        <v>2411.0493999999999</v>
      </c>
      <c r="C93" s="109">
        <v>5640.4199000000008</v>
      </c>
      <c r="D93" s="109">
        <v>782.63103999999998</v>
      </c>
      <c r="E93" s="109">
        <v>8834.1003399999991</v>
      </c>
      <c r="F93" s="727"/>
    </row>
    <row r="94" spans="1:6">
      <c r="A94" s="152" t="s">
        <v>88</v>
      </c>
      <c r="B94" s="109">
        <v>856.86545000000001</v>
      </c>
      <c r="C94" s="109">
        <v>218</v>
      </c>
      <c r="D94" s="109">
        <v>407.70281</v>
      </c>
      <c r="E94" s="109">
        <v>1482.56826</v>
      </c>
      <c r="F94" s="727"/>
    </row>
    <row r="95" spans="1:6">
      <c r="A95" s="152" t="s">
        <v>89</v>
      </c>
      <c r="B95" s="109">
        <v>17656.58498</v>
      </c>
      <c r="C95" s="109">
        <v>4104.8036400000001</v>
      </c>
      <c r="D95" s="109">
        <v>0</v>
      </c>
      <c r="E95" s="109">
        <v>21761.388620000002</v>
      </c>
      <c r="F95" s="727"/>
    </row>
    <row r="96" spans="1:6" s="130" customFormat="1" ht="12" thickBot="1">
      <c r="A96" s="747" t="s">
        <v>90</v>
      </c>
      <c r="B96" s="732">
        <v>-7.1330000000000005E-2</v>
      </c>
      <c r="C96" s="732">
        <v>0</v>
      </c>
      <c r="D96" s="732">
        <v>0</v>
      </c>
      <c r="E96" s="732">
        <v>-7.1330000000000005E-2</v>
      </c>
    </row>
    <row r="97" spans="1:6" ht="16.5" thickTop="1" thickBot="1">
      <c r="A97" s="736" t="s">
        <v>91</v>
      </c>
      <c r="B97" s="111">
        <v>4680276.0555400001</v>
      </c>
      <c r="C97" s="111">
        <v>2452727.99731</v>
      </c>
      <c r="D97" s="111">
        <v>806477.35427999997</v>
      </c>
      <c r="E97" s="111">
        <v>7939481.4071300002</v>
      </c>
      <c r="F97" s="727"/>
    </row>
    <row r="98" spans="1:6" ht="16.5" thickTop="1" thickBot="1">
      <c r="A98" s="734" t="s">
        <v>92</v>
      </c>
      <c r="B98" s="108">
        <v>3783691.24871</v>
      </c>
      <c r="C98" s="108">
        <v>2098554.72676</v>
      </c>
      <c r="D98" s="108">
        <v>593751.46046000009</v>
      </c>
      <c r="E98" s="108">
        <v>6475997.4359300006</v>
      </c>
      <c r="F98" s="727"/>
    </row>
    <row r="99" spans="1:6" ht="15.75" thickTop="1">
      <c r="A99" s="152" t="s">
        <v>93</v>
      </c>
      <c r="B99" s="109">
        <v>71174.966120000012</v>
      </c>
      <c r="C99" s="109">
        <v>16865.824499999999</v>
      </c>
      <c r="D99" s="109">
        <v>346.86</v>
      </c>
      <c r="E99" s="109">
        <v>88387.65062</v>
      </c>
      <c r="F99" s="727"/>
    </row>
    <row r="100" spans="1:6">
      <c r="A100" s="152" t="s">
        <v>94</v>
      </c>
      <c r="B100" s="109">
        <v>66689.834260000003</v>
      </c>
      <c r="C100" s="109">
        <v>16531.046249999999</v>
      </c>
      <c r="D100" s="109">
        <v>0</v>
      </c>
      <c r="E100" s="109">
        <v>83220.880510000003</v>
      </c>
      <c r="F100" s="727"/>
    </row>
    <row r="101" spans="1:6">
      <c r="A101" s="152" t="s">
        <v>95</v>
      </c>
      <c r="B101" s="109">
        <v>4485.1318600000004</v>
      </c>
      <c r="C101" s="109">
        <v>334.77825000000001</v>
      </c>
      <c r="D101" s="109">
        <v>346.86</v>
      </c>
      <c r="E101" s="109">
        <v>5166.7701100000004</v>
      </c>
      <c r="F101" s="727"/>
    </row>
    <row r="102" spans="1:6">
      <c r="A102" s="152" t="s">
        <v>96</v>
      </c>
      <c r="B102" s="109">
        <v>1013845.13125</v>
      </c>
      <c r="C102" s="109">
        <v>393124.63587</v>
      </c>
      <c r="D102" s="109">
        <v>84005.472180000012</v>
      </c>
      <c r="E102" s="109">
        <v>1490975.2393</v>
      </c>
      <c r="F102" s="727"/>
    </row>
    <row r="103" spans="1:6">
      <c r="A103" s="152" t="s">
        <v>97</v>
      </c>
      <c r="B103" s="109">
        <v>133409.43853000001</v>
      </c>
      <c r="C103" s="109">
        <v>65278.429920000002</v>
      </c>
      <c r="D103" s="109">
        <v>186122.11869999999</v>
      </c>
      <c r="E103" s="109">
        <v>384809.98715</v>
      </c>
      <c r="F103" s="727"/>
    </row>
    <row r="104" spans="1:6">
      <c r="A104" s="735" t="s">
        <v>98</v>
      </c>
      <c r="B104" s="109">
        <v>20812.336629999998</v>
      </c>
      <c r="C104" s="109">
        <v>8085.6068399999995</v>
      </c>
      <c r="D104" s="109">
        <v>0</v>
      </c>
      <c r="E104" s="109">
        <v>28897.943469999998</v>
      </c>
      <c r="F104" s="727"/>
    </row>
    <row r="105" spans="1:6">
      <c r="A105" s="96" t="s">
        <v>99</v>
      </c>
      <c r="B105" s="109">
        <v>12620.295679999999</v>
      </c>
      <c r="C105" s="109">
        <v>21</v>
      </c>
      <c r="D105" s="109">
        <v>0</v>
      </c>
      <c r="E105" s="109">
        <v>12641.295679999999</v>
      </c>
      <c r="F105" s="727"/>
    </row>
    <row r="106" spans="1:6">
      <c r="A106" s="96" t="s">
        <v>100</v>
      </c>
      <c r="B106" s="109">
        <v>0</v>
      </c>
      <c r="C106" s="109">
        <v>1.5</v>
      </c>
      <c r="D106" s="109">
        <v>0</v>
      </c>
      <c r="E106" s="109">
        <v>1.5</v>
      </c>
      <c r="F106" s="727"/>
    </row>
    <row r="107" spans="1:6">
      <c r="A107" s="96" t="s">
        <v>101</v>
      </c>
      <c r="B107" s="109">
        <v>39.917019999999994</v>
      </c>
      <c r="C107" s="109">
        <v>3.5</v>
      </c>
      <c r="D107" s="109">
        <v>0</v>
      </c>
      <c r="E107" s="109">
        <v>43.417019999999994</v>
      </c>
      <c r="F107" s="727"/>
    </row>
    <row r="108" spans="1:6">
      <c r="A108" s="96" t="s">
        <v>102</v>
      </c>
      <c r="B108" s="109">
        <v>24105.828229999999</v>
      </c>
      <c r="C108" s="109">
        <v>954.77254000000005</v>
      </c>
      <c r="D108" s="109">
        <v>20867.18894</v>
      </c>
      <c r="E108" s="109">
        <v>45927.789709999997</v>
      </c>
      <c r="F108" s="727"/>
    </row>
    <row r="109" spans="1:6">
      <c r="A109" s="96" t="s">
        <v>103</v>
      </c>
      <c r="B109" s="109">
        <v>57639.944819999997</v>
      </c>
      <c r="C109" s="109">
        <v>21211.99482</v>
      </c>
      <c r="D109" s="109">
        <v>7191.1950299999999</v>
      </c>
      <c r="E109" s="109">
        <v>86043.134669999999</v>
      </c>
      <c r="F109" s="727"/>
    </row>
    <row r="110" spans="1:6">
      <c r="A110" s="96" t="s">
        <v>104</v>
      </c>
      <c r="B110" s="109">
        <v>15455.66222</v>
      </c>
      <c r="C110" s="109">
        <v>1982.52421</v>
      </c>
      <c r="D110" s="109">
        <v>8421.1836700000003</v>
      </c>
      <c r="E110" s="109">
        <v>25859.3701</v>
      </c>
      <c r="F110" s="727"/>
    </row>
    <row r="111" spans="1:6">
      <c r="A111" s="97" t="s">
        <v>105</v>
      </c>
      <c r="B111" s="109">
        <v>2735.4539300000001</v>
      </c>
      <c r="C111" s="109">
        <v>33017.531510000001</v>
      </c>
      <c r="D111" s="109">
        <v>149642.55106</v>
      </c>
      <c r="E111" s="109">
        <v>185395.53649999999</v>
      </c>
      <c r="F111" s="727"/>
    </row>
    <row r="112" spans="1:6">
      <c r="A112" s="97" t="s">
        <v>106</v>
      </c>
      <c r="B112" s="109">
        <v>43838.427899999995</v>
      </c>
      <c r="C112" s="109">
        <v>3783.5742</v>
      </c>
      <c r="D112" s="109">
        <v>24606.46084</v>
      </c>
      <c r="E112" s="109">
        <v>72228.462939999998</v>
      </c>
      <c r="F112" s="727"/>
    </row>
    <row r="113" spans="1:6">
      <c r="A113" s="152" t="s">
        <v>107</v>
      </c>
      <c r="B113" s="109">
        <v>2390894.5221299999</v>
      </c>
      <c r="C113" s="109">
        <v>1531427.2178800001</v>
      </c>
      <c r="D113" s="109">
        <v>280115.42601</v>
      </c>
      <c r="E113" s="109">
        <v>4202437.1660200004</v>
      </c>
      <c r="F113" s="727"/>
    </row>
    <row r="114" spans="1:6" ht="15.75" thickBot="1">
      <c r="A114" s="152" t="s">
        <v>108</v>
      </c>
      <c r="B114" s="109">
        <v>130528.76278</v>
      </c>
      <c r="C114" s="109">
        <v>88075.044389999995</v>
      </c>
      <c r="D114" s="109">
        <v>18555.122729999999</v>
      </c>
      <c r="E114" s="109">
        <v>237158.92990000002</v>
      </c>
      <c r="F114" s="727"/>
    </row>
    <row r="115" spans="1:6" ht="16.5" thickTop="1" thickBot="1">
      <c r="A115" s="736" t="s">
        <v>109</v>
      </c>
      <c r="B115" s="111">
        <v>2329.4302000000002</v>
      </c>
      <c r="C115" s="111">
        <v>0</v>
      </c>
      <c r="D115" s="111">
        <v>0</v>
      </c>
      <c r="E115" s="111">
        <v>2329.4302000000002</v>
      </c>
      <c r="F115" s="727"/>
    </row>
    <row r="116" spans="1:6" ht="16.5" thickTop="1" thickBot="1">
      <c r="A116" s="734" t="s">
        <v>110</v>
      </c>
      <c r="B116" s="108">
        <v>112247.28737999999</v>
      </c>
      <c r="C116" s="108">
        <v>0</v>
      </c>
      <c r="D116" s="108">
        <v>0</v>
      </c>
      <c r="E116" s="108">
        <v>112247.28737999999</v>
      </c>
      <c r="F116" s="727"/>
    </row>
    <row r="117" spans="1:6" ht="15.75" thickTop="1">
      <c r="A117" s="152" t="s">
        <v>111</v>
      </c>
      <c r="B117" s="109">
        <v>0</v>
      </c>
      <c r="C117" s="109">
        <v>0</v>
      </c>
      <c r="D117" s="109">
        <v>0</v>
      </c>
      <c r="E117" s="109">
        <v>0</v>
      </c>
      <c r="F117" s="727"/>
    </row>
    <row r="118" spans="1:6">
      <c r="A118" s="152" t="s">
        <v>112</v>
      </c>
      <c r="B118" s="109">
        <v>43707.643259999997</v>
      </c>
      <c r="C118" s="109">
        <v>0</v>
      </c>
      <c r="D118" s="109">
        <v>0</v>
      </c>
      <c r="E118" s="109">
        <v>43707.643259999997</v>
      </c>
      <c r="F118" s="727"/>
    </row>
    <row r="119" spans="1:6">
      <c r="A119" s="152" t="s">
        <v>113</v>
      </c>
      <c r="B119" s="109">
        <v>9733.1365000000005</v>
      </c>
      <c r="C119" s="109">
        <v>0</v>
      </c>
      <c r="D119" s="109">
        <v>0</v>
      </c>
      <c r="E119" s="109">
        <v>9733.1365000000005</v>
      </c>
      <c r="F119" s="727"/>
    </row>
    <row r="120" spans="1:6">
      <c r="A120" s="152" t="s">
        <v>114</v>
      </c>
      <c r="B120" s="109">
        <v>0</v>
      </c>
      <c r="C120" s="109">
        <v>0</v>
      </c>
      <c r="D120" s="109">
        <v>0</v>
      </c>
      <c r="E120" s="109">
        <v>0</v>
      </c>
      <c r="F120" s="727"/>
    </row>
    <row r="121" spans="1:6">
      <c r="A121" s="152" t="s">
        <v>115</v>
      </c>
      <c r="B121" s="109">
        <v>58025.998359999998</v>
      </c>
      <c r="C121" s="109">
        <v>0</v>
      </c>
      <c r="D121" s="109">
        <v>0</v>
      </c>
      <c r="E121" s="109">
        <v>58025.998359999998</v>
      </c>
      <c r="F121" s="727"/>
    </row>
    <row r="122" spans="1:6" ht="15.75" thickBot="1">
      <c r="A122" s="152" t="s">
        <v>116</v>
      </c>
      <c r="B122" s="109">
        <v>780.50926000000004</v>
      </c>
      <c r="C122" s="109">
        <v>0</v>
      </c>
      <c r="D122" s="109">
        <v>0</v>
      </c>
      <c r="E122" s="109">
        <v>780.50926000000004</v>
      </c>
      <c r="F122" s="727"/>
    </row>
    <row r="123" spans="1:6" ht="16.5" thickTop="1" thickBot="1">
      <c r="A123" s="734" t="s">
        <v>117</v>
      </c>
      <c r="B123" s="108">
        <v>445378.16781000001</v>
      </c>
      <c r="C123" s="108">
        <v>81990.964609999995</v>
      </c>
      <c r="D123" s="108">
        <v>197570.91896000001</v>
      </c>
      <c r="E123" s="108">
        <v>724940.05137999996</v>
      </c>
      <c r="F123" s="727"/>
    </row>
    <row r="124" spans="1:6" ht="15.75" thickTop="1">
      <c r="A124" s="152" t="s">
        <v>118</v>
      </c>
      <c r="B124" s="109">
        <v>0</v>
      </c>
      <c r="C124" s="109">
        <v>0</v>
      </c>
      <c r="D124" s="109">
        <v>0</v>
      </c>
      <c r="E124" s="109">
        <v>0</v>
      </c>
      <c r="F124" s="727"/>
    </row>
    <row r="125" spans="1:6">
      <c r="A125" s="152" t="s">
        <v>119</v>
      </c>
      <c r="B125" s="109">
        <v>0</v>
      </c>
      <c r="C125" s="109">
        <v>0</v>
      </c>
      <c r="D125" s="109">
        <v>0</v>
      </c>
      <c r="E125" s="109">
        <v>0</v>
      </c>
      <c r="F125" s="727"/>
    </row>
    <row r="126" spans="1:6">
      <c r="A126" s="152" t="s">
        <v>120</v>
      </c>
      <c r="B126" s="109">
        <v>0</v>
      </c>
      <c r="C126" s="109">
        <v>0</v>
      </c>
      <c r="D126" s="109">
        <v>0</v>
      </c>
      <c r="E126" s="109">
        <v>0</v>
      </c>
      <c r="F126" s="727"/>
    </row>
    <row r="127" spans="1:6">
      <c r="A127" s="152" t="s">
        <v>121</v>
      </c>
      <c r="B127" s="109">
        <v>3600</v>
      </c>
      <c r="C127" s="109">
        <v>0</v>
      </c>
      <c r="D127" s="109">
        <v>72238.966349999988</v>
      </c>
      <c r="E127" s="109">
        <v>75838.966349999988</v>
      </c>
      <c r="F127" s="727"/>
    </row>
    <row r="128" spans="1:6">
      <c r="A128" s="152" t="s">
        <v>122</v>
      </c>
      <c r="B128" s="109">
        <v>369441.25344999996</v>
      </c>
      <c r="C128" s="109">
        <v>56570.205030000005</v>
      </c>
      <c r="D128" s="109">
        <v>59041.205809999999</v>
      </c>
      <c r="E128" s="109">
        <v>485052.66429000004</v>
      </c>
      <c r="F128" s="727"/>
    </row>
    <row r="129" spans="1:6">
      <c r="A129" s="152" t="s">
        <v>123</v>
      </c>
      <c r="B129" s="109">
        <v>0</v>
      </c>
      <c r="C129" s="109">
        <v>0</v>
      </c>
      <c r="D129" s="109">
        <v>0</v>
      </c>
      <c r="E129" s="109">
        <v>0</v>
      </c>
      <c r="F129" s="727"/>
    </row>
    <row r="130" spans="1:6">
      <c r="A130" s="152" t="s">
        <v>124</v>
      </c>
      <c r="B130" s="109">
        <v>57327.190849999999</v>
      </c>
      <c r="C130" s="109">
        <v>20656.22235</v>
      </c>
      <c r="D130" s="109">
        <v>61584.092779999999</v>
      </c>
      <c r="E130" s="109">
        <v>139567.50597999999</v>
      </c>
      <c r="F130" s="727"/>
    </row>
    <row r="131" spans="1:6" ht="15.75" thickBot="1">
      <c r="A131" s="152" t="s">
        <v>125</v>
      </c>
      <c r="B131" s="109">
        <v>15009.72351</v>
      </c>
      <c r="C131" s="109">
        <v>4764.5372300000008</v>
      </c>
      <c r="D131" s="109">
        <v>4706.6540199999999</v>
      </c>
      <c r="E131" s="109">
        <v>24480.914760000003</v>
      </c>
      <c r="F131" s="727"/>
    </row>
    <row r="132" spans="1:6" ht="16.5" thickTop="1" thickBot="1">
      <c r="A132" s="734" t="s">
        <v>126</v>
      </c>
      <c r="B132" s="108">
        <v>111485.59285</v>
      </c>
      <c r="C132" s="108">
        <v>87943.174239999993</v>
      </c>
      <c r="D132" s="108">
        <v>9116.9120199999998</v>
      </c>
      <c r="E132" s="108">
        <v>208545.67911000003</v>
      </c>
      <c r="F132" s="727"/>
    </row>
    <row r="133" spans="1:6" ht="15.75" thickTop="1">
      <c r="A133" s="152" t="s">
        <v>59</v>
      </c>
      <c r="B133" s="109">
        <v>0</v>
      </c>
      <c r="C133" s="109">
        <v>0</v>
      </c>
      <c r="D133" s="109">
        <v>164.36456000000001</v>
      </c>
      <c r="E133" s="109">
        <v>164.36456000000001</v>
      </c>
      <c r="F133" s="727"/>
    </row>
    <row r="134" spans="1:6">
      <c r="A134" s="152" t="s">
        <v>61</v>
      </c>
      <c r="B134" s="109">
        <v>26556.696399999997</v>
      </c>
      <c r="C134" s="109">
        <v>23544.051760000002</v>
      </c>
      <c r="D134" s="109">
        <v>1230.1479299999999</v>
      </c>
      <c r="E134" s="109">
        <v>51330.896090000002</v>
      </c>
      <c r="F134" s="727"/>
    </row>
    <row r="135" spans="1:6">
      <c r="A135" s="152" t="s">
        <v>127</v>
      </c>
      <c r="B135" s="109">
        <v>79237.484430000011</v>
      </c>
      <c r="C135" s="109">
        <v>64296.429069999998</v>
      </c>
      <c r="D135" s="109">
        <v>7665.4515300000003</v>
      </c>
      <c r="E135" s="109">
        <v>151199.36503000002</v>
      </c>
      <c r="F135" s="727"/>
    </row>
    <row r="136" spans="1:6">
      <c r="A136" s="152" t="s">
        <v>88</v>
      </c>
      <c r="B136" s="109">
        <v>5691.4120199999998</v>
      </c>
      <c r="C136" s="109">
        <v>102.69341</v>
      </c>
      <c r="D136" s="109">
        <v>56.948</v>
      </c>
      <c r="E136" s="109">
        <v>5851.0534299999999</v>
      </c>
      <c r="F136" s="727"/>
    </row>
    <row r="137" spans="1:6" ht="15.75" thickBot="1">
      <c r="A137" s="152" t="s">
        <v>128</v>
      </c>
      <c r="B137" s="109">
        <v>0</v>
      </c>
      <c r="C137" s="109">
        <v>0</v>
      </c>
      <c r="D137" s="109">
        <v>0</v>
      </c>
      <c r="E137" s="109">
        <v>0</v>
      </c>
      <c r="F137" s="727"/>
    </row>
    <row r="138" spans="1:6" ht="16.5" thickTop="1" thickBot="1">
      <c r="A138" s="734" t="s">
        <v>129</v>
      </c>
      <c r="B138" s="108">
        <v>35630.159159999996</v>
      </c>
      <c r="C138" s="108">
        <v>36044.350350000001</v>
      </c>
      <c r="D138" s="108">
        <v>6038.0628399999996</v>
      </c>
      <c r="E138" s="108">
        <v>77712.572349999988</v>
      </c>
      <c r="F138" s="727"/>
    </row>
    <row r="139" spans="1:6" ht="15.75" thickTop="1">
      <c r="A139" s="152" t="s">
        <v>130</v>
      </c>
      <c r="B139" s="109">
        <v>2.2728099999999998</v>
      </c>
      <c r="C139" s="109">
        <v>0</v>
      </c>
      <c r="D139" s="109">
        <v>79.039020000000008</v>
      </c>
      <c r="E139" s="109">
        <v>81.31183</v>
      </c>
      <c r="F139" s="727"/>
    </row>
    <row r="140" spans="1:6">
      <c r="A140" s="152" t="s">
        <v>131</v>
      </c>
      <c r="B140" s="109">
        <v>0</v>
      </c>
      <c r="C140" s="109">
        <v>0</v>
      </c>
      <c r="D140" s="109">
        <v>0</v>
      </c>
      <c r="E140" s="109">
        <v>0</v>
      </c>
      <c r="F140" s="727"/>
    </row>
    <row r="141" spans="1:6">
      <c r="A141" s="152" t="s">
        <v>132</v>
      </c>
      <c r="B141" s="109">
        <v>17656.417719999998</v>
      </c>
      <c r="C141" s="109">
        <v>15707.601789999999</v>
      </c>
      <c r="D141" s="109">
        <v>0</v>
      </c>
      <c r="E141" s="109">
        <v>33364.019509999998</v>
      </c>
      <c r="F141" s="727"/>
    </row>
    <row r="142" spans="1:6">
      <c r="A142" s="152" t="s">
        <v>133</v>
      </c>
      <c r="B142" s="109">
        <v>17656.417719999998</v>
      </c>
      <c r="C142" s="109">
        <v>20336.74856</v>
      </c>
      <c r="D142" s="109">
        <v>5959.0238200000003</v>
      </c>
      <c r="E142" s="109">
        <v>43952.1901</v>
      </c>
      <c r="F142" s="727"/>
    </row>
    <row r="143" spans="1:6" ht="15.75" thickBot="1">
      <c r="A143" s="152" t="s">
        <v>134</v>
      </c>
      <c r="B143" s="109">
        <v>315.05090999999999</v>
      </c>
      <c r="C143" s="109">
        <v>0</v>
      </c>
      <c r="D143" s="109">
        <v>0</v>
      </c>
      <c r="E143" s="109">
        <v>315.05090999999999</v>
      </c>
      <c r="F143" s="727"/>
    </row>
    <row r="144" spans="1:6" ht="16.5" thickTop="1" thickBot="1">
      <c r="A144" s="734" t="s">
        <v>135</v>
      </c>
      <c r="B144" s="108">
        <v>189514.16943000001</v>
      </c>
      <c r="C144" s="108">
        <v>69610.973360000004</v>
      </c>
      <c r="D144" s="108">
        <v>0</v>
      </c>
      <c r="E144" s="108">
        <v>259125.14278999998</v>
      </c>
      <c r="F144" s="727"/>
    </row>
    <row r="145" spans="1:6" ht="15.75" thickTop="1">
      <c r="A145" s="152" t="s">
        <v>136</v>
      </c>
      <c r="B145" s="109">
        <v>188650</v>
      </c>
      <c r="C145" s="109">
        <v>68600</v>
      </c>
      <c r="D145" s="109">
        <v>0</v>
      </c>
      <c r="E145" s="109">
        <v>257250</v>
      </c>
      <c r="F145" s="727"/>
    </row>
    <row r="146" spans="1:6">
      <c r="A146" s="152" t="s">
        <v>137</v>
      </c>
      <c r="B146" s="109">
        <v>0</v>
      </c>
      <c r="C146" s="109">
        <v>0</v>
      </c>
      <c r="D146" s="109">
        <v>0</v>
      </c>
      <c r="E146" s="109">
        <v>0</v>
      </c>
      <c r="F146" s="727"/>
    </row>
    <row r="147" spans="1:6">
      <c r="A147" s="152" t="s">
        <v>138</v>
      </c>
      <c r="B147" s="109">
        <v>0</v>
      </c>
      <c r="C147" s="109">
        <v>0</v>
      </c>
      <c r="D147" s="109">
        <v>0</v>
      </c>
      <c r="E147" s="109">
        <v>0</v>
      </c>
      <c r="F147" s="727"/>
    </row>
    <row r="148" spans="1:6" ht="15.75" thickBot="1">
      <c r="A148" s="152" t="s">
        <v>139</v>
      </c>
      <c r="B148" s="109">
        <v>864.16943000000003</v>
      </c>
      <c r="C148" s="109">
        <v>1010.97336</v>
      </c>
      <c r="D148" s="109">
        <v>0</v>
      </c>
      <c r="E148" s="109">
        <v>1875.1427900000001</v>
      </c>
      <c r="F148" s="727"/>
    </row>
    <row r="149" spans="1:6" ht="16.5" thickTop="1" thickBot="1">
      <c r="A149" s="734" t="s">
        <v>140</v>
      </c>
      <c r="B149" s="108">
        <v>0</v>
      </c>
      <c r="C149" s="108">
        <v>78583.807990000001</v>
      </c>
      <c r="D149" s="108">
        <v>0</v>
      </c>
      <c r="E149" s="108">
        <v>78583.807990000001</v>
      </c>
      <c r="F149" s="727"/>
    </row>
    <row r="150" spans="1:6" ht="15.75" thickTop="1">
      <c r="A150" s="152" t="s">
        <v>141</v>
      </c>
      <c r="B150" s="109">
        <v>0</v>
      </c>
      <c r="C150" s="109">
        <v>2455.5369999999998</v>
      </c>
      <c r="D150" s="109">
        <v>0</v>
      </c>
      <c r="E150" s="109">
        <v>2455.5369999999998</v>
      </c>
      <c r="F150" s="727"/>
    </row>
    <row r="151" spans="1:6">
      <c r="A151" s="152" t="s">
        <v>142</v>
      </c>
      <c r="B151" s="109">
        <v>0</v>
      </c>
      <c r="C151" s="109">
        <v>0</v>
      </c>
      <c r="D151" s="109">
        <v>0</v>
      </c>
      <c r="E151" s="109">
        <v>0</v>
      </c>
      <c r="F151" s="727"/>
    </row>
    <row r="152" spans="1:6">
      <c r="A152" s="152" t="s">
        <v>143</v>
      </c>
      <c r="B152" s="109">
        <v>0</v>
      </c>
      <c r="C152" s="109">
        <v>54.536999999999999</v>
      </c>
      <c r="D152" s="109">
        <v>0</v>
      </c>
      <c r="E152" s="109">
        <v>54.536999999999999</v>
      </c>
      <c r="F152" s="727"/>
    </row>
    <row r="153" spans="1:6">
      <c r="A153" s="152" t="s">
        <v>144</v>
      </c>
      <c r="B153" s="109">
        <v>0</v>
      </c>
      <c r="C153" s="109">
        <v>2401</v>
      </c>
      <c r="D153" s="109">
        <v>0</v>
      </c>
      <c r="E153" s="109">
        <v>2401</v>
      </c>
      <c r="F153" s="727"/>
    </row>
    <row r="154" spans="1:6">
      <c r="A154" s="152" t="s">
        <v>145</v>
      </c>
      <c r="B154" s="109">
        <v>0</v>
      </c>
      <c r="C154" s="109">
        <v>0</v>
      </c>
      <c r="D154" s="109">
        <v>0</v>
      </c>
      <c r="E154" s="109">
        <v>0</v>
      </c>
      <c r="F154" s="727"/>
    </row>
    <row r="155" spans="1:6">
      <c r="A155" s="152" t="s">
        <v>146</v>
      </c>
      <c r="B155" s="109">
        <v>0</v>
      </c>
      <c r="C155" s="109">
        <v>0</v>
      </c>
      <c r="D155" s="109">
        <v>0</v>
      </c>
      <c r="E155" s="109">
        <v>0</v>
      </c>
      <c r="F155" s="727"/>
    </row>
    <row r="156" spans="1:6">
      <c r="A156" s="152" t="s">
        <v>147</v>
      </c>
      <c r="B156" s="109">
        <v>0</v>
      </c>
      <c r="C156" s="109">
        <v>75480</v>
      </c>
      <c r="D156" s="109">
        <v>0</v>
      </c>
      <c r="E156" s="109">
        <v>75480</v>
      </c>
      <c r="F156" s="727"/>
    </row>
    <row r="157" spans="1:6" ht="15.75" thickBot="1">
      <c r="A157" s="152" t="s">
        <v>148</v>
      </c>
      <c r="B157" s="109">
        <v>0</v>
      </c>
      <c r="C157" s="109">
        <v>648.27098999999998</v>
      </c>
      <c r="D157" s="109">
        <v>0</v>
      </c>
      <c r="E157" s="109">
        <v>648.27098999999998</v>
      </c>
      <c r="F157" s="727"/>
    </row>
    <row r="158" spans="1:6" ht="16.5" thickTop="1" thickBot="1">
      <c r="A158" s="734" t="s">
        <v>149</v>
      </c>
      <c r="B158" s="108">
        <v>574889.68608000001</v>
      </c>
      <c r="C158" s="108">
        <v>186974.55980000002</v>
      </c>
      <c r="D158" s="108">
        <v>75074.042760000011</v>
      </c>
      <c r="E158" s="108">
        <v>836938.28864000004</v>
      </c>
      <c r="F158" s="727"/>
    </row>
    <row r="159" spans="1:6" ht="15.75" thickTop="1">
      <c r="A159" s="738" t="s">
        <v>150</v>
      </c>
      <c r="B159" s="109">
        <v>436512.9</v>
      </c>
      <c r="C159" s="109">
        <v>139892.4</v>
      </c>
      <c r="D159" s="109">
        <v>56901.64</v>
      </c>
      <c r="E159" s="109">
        <v>633306.93999999994</v>
      </c>
      <c r="F159" s="727"/>
    </row>
    <row r="160" spans="1:6">
      <c r="A160" s="152" t="s">
        <v>151</v>
      </c>
      <c r="B160" s="109">
        <v>436512.9</v>
      </c>
      <c r="C160" s="109">
        <v>139892.4</v>
      </c>
      <c r="D160" s="109">
        <v>56901.64</v>
      </c>
      <c r="E160" s="109">
        <v>633306.93999999994</v>
      </c>
      <c r="F160" s="727"/>
    </row>
    <row r="161" spans="1:6">
      <c r="A161" s="152" t="s">
        <v>152</v>
      </c>
      <c r="B161" s="109">
        <v>0</v>
      </c>
      <c r="C161" s="109">
        <v>0</v>
      </c>
      <c r="D161" s="109">
        <v>0</v>
      </c>
      <c r="E161" s="109">
        <v>0</v>
      </c>
      <c r="F161" s="727"/>
    </row>
    <row r="162" spans="1:6">
      <c r="A162" s="152" t="s">
        <v>153</v>
      </c>
      <c r="B162" s="109">
        <v>0</v>
      </c>
      <c r="C162" s="109">
        <v>0</v>
      </c>
      <c r="D162" s="109">
        <v>0</v>
      </c>
      <c r="E162" s="109">
        <v>0</v>
      </c>
      <c r="F162" s="727"/>
    </row>
    <row r="163" spans="1:6">
      <c r="A163" s="738" t="s">
        <v>154</v>
      </c>
      <c r="B163" s="109">
        <v>3683.2587100000001</v>
      </c>
      <c r="C163" s="109">
        <v>883.29032999999993</v>
      </c>
      <c r="D163" s="109">
        <v>5359.5865000000003</v>
      </c>
      <c r="E163" s="109">
        <v>9926.1355399999993</v>
      </c>
      <c r="F163" s="727"/>
    </row>
    <row r="164" spans="1:6">
      <c r="A164" s="152" t="s">
        <v>155</v>
      </c>
      <c r="B164" s="109">
        <v>1590.6</v>
      </c>
      <c r="C164" s="109">
        <v>0</v>
      </c>
      <c r="D164" s="109">
        <v>0</v>
      </c>
      <c r="E164" s="109">
        <v>1590.6</v>
      </c>
      <c r="F164" s="727"/>
    </row>
    <row r="165" spans="1:6">
      <c r="A165" s="152" t="s">
        <v>156</v>
      </c>
      <c r="B165" s="109">
        <v>0</v>
      </c>
      <c r="C165" s="109">
        <v>1.0044199999999999</v>
      </c>
      <c r="D165" s="109">
        <v>5359.5865000000003</v>
      </c>
      <c r="E165" s="109">
        <v>5360.5909199999996</v>
      </c>
      <c r="F165" s="727"/>
    </row>
    <row r="166" spans="1:6">
      <c r="A166" s="152" t="s">
        <v>157</v>
      </c>
      <c r="B166" s="109">
        <v>2092.6587100000002</v>
      </c>
      <c r="C166" s="109">
        <v>882.28591000000006</v>
      </c>
      <c r="D166" s="109">
        <v>0</v>
      </c>
      <c r="E166" s="109">
        <v>2974.9446200000002</v>
      </c>
      <c r="F166" s="727"/>
    </row>
    <row r="167" spans="1:6">
      <c r="A167" s="738" t="s">
        <v>158</v>
      </c>
      <c r="B167" s="109">
        <v>-2.0000000000000002E-5</v>
      </c>
      <c r="C167" s="109">
        <v>0</v>
      </c>
      <c r="D167" s="109">
        <v>0</v>
      </c>
      <c r="E167" s="109">
        <v>-2.0000000000000002E-5</v>
      </c>
      <c r="F167" s="727"/>
    </row>
    <row r="168" spans="1:6">
      <c r="A168" s="152" t="s">
        <v>159</v>
      </c>
      <c r="B168" s="109">
        <v>0</v>
      </c>
      <c r="C168" s="109">
        <v>0</v>
      </c>
      <c r="D168" s="109">
        <v>0</v>
      </c>
      <c r="E168" s="109">
        <v>0</v>
      </c>
      <c r="F168" s="727"/>
    </row>
    <row r="169" spans="1:6">
      <c r="A169" s="152" t="s">
        <v>160</v>
      </c>
      <c r="B169" s="109">
        <v>0</v>
      </c>
      <c r="C169" s="109">
        <v>0</v>
      </c>
      <c r="D169" s="109">
        <v>0</v>
      </c>
      <c r="E169" s="109">
        <v>0</v>
      </c>
      <c r="F169" s="727"/>
    </row>
    <row r="170" spans="1:6">
      <c r="A170" s="152" t="s">
        <v>161</v>
      </c>
      <c r="B170" s="109">
        <v>-2.0000000000000002E-5</v>
      </c>
      <c r="C170" s="109">
        <v>0</v>
      </c>
      <c r="D170" s="109">
        <v>0</v>
      </c>
      <c r="E170" s="109">
        <v>-2.0000000000000002E-5</v>
      </c>
      <c r="F170" s="727"/>
    </row>
    <row r="171" spans="1:6">
      <c r="A171" s="738" t="s">
        <v>162</v>
      </c>
      <c r="B171" s="109">
        <v>66646.587599999999</v>
      </c>
      <c r="C171" s="109">
        <v>15920.32474</v>
      </c>
      <c r="D171" s="109">
        <v>10371.609060000001</v>
      </c>
      <c r="E171" s="109">
        <v>92938.521400000012</v>
      </c>
      <c r="F171" s="727"/>
    </row>
    <row r="172" spans="1:6">
      <c r="A172" s="152" t="s">
        <v>163</v>
      </c>
      <c r="B172" s="109">
        <v>47170.836770000002</v>
      </c>
      <c r="C172" s="109">
        <v>13706.72208</v>
      </c>
      <c r="D172" s="109">
        <v>3173.0315699999996</v>
      </c>
      <c r="E172" s="109">
        <v>64050.59042</v>
      </c>
      <c r="F172" s="727"/>
    </row>
    <row r="173" spans="1:6">
      <c r="A173" s="152" t="s">
        <v>164</v>
      </c>
      <c r="B173" s="109">
        <v>19475.750829999997</v>
      </c>
      <c r="C173" s="109">
        <v>2213.60266</v>
      </c>
      <c r="D173" s="109">
        <v>7198.5774900000006</v>
      </c>
      <c r="E173" s="109">
        <v>28887.930980000001</v>
      </c>
      <c r="F173" s="727"/>
    </row>
    <row r="174" spans="1:6">
      <c r="A174" s="152" t="s">
        <v>165</v>
      </c>
      <c r="B174" s="109">
        <v>0</v>
      </c>
      <c r="C174" s="109">
        <v>0</v>
      </c>
      <c r="D174" s="109">
        <v>0</v>
      </c>
      <c r="E174" s="109">
        <v>0</v>
      </c>
      <c r="F174" s="727"/>
    </row>
    <row r="175" spans="1:6">
      <c r="A175" s="738" t="s">
        <v>166</v>
      </c>
      <c r="B175" s="109">
        <v>68046.939790000004</v>
      </c>
      <c r="C175" s="109">
        <v>30278.544730000001</v>
      </c>
      <c r="D175" s="109">
        <v>2441.2072000000003</v>
      </c>
      <c r="E175" s="109">
        <v>100766.69172</v>
      </c>
      <c r="F175" s="727"/>
    </row>
    <row r="176" spans="1:6">
      <c r="A176" s="152" t="s">
        <v>167</v>
      </c>
      <c r="B176" s="109">
        <v>0</v>
      </c>
      <c r="C176" s="109">
        <v>0</v>
      </c>
      <c r="D176" s="109">
        <v>0</v>
      </c>
      <c r="E176" s="109">
        <v>0</v>
      </c>
      <c r="F176" s="727"/>
    </row>
    <row r="177" spans="1:6" ht="15.75" thickBot="1">
      <c r="A177" s="748" t="s">
        <v>168</v>
      </c>
      <c r="B177" s="109">
        <v>68046.939790000004</v>
      </c>
      <c r="C177" s="109">
        <v>30278.544730000001</v>
      </c>
      <c r="D177" s="109">
        <v>2441.2072000000003</v>
      </c>
      <c r="E177" s="109">
        <v>100766.69172</v>
      </c>
      <c r="F177" s="727"/>
    </row>
    <row r="178" spans="1:6" ht="16.5" thickTop="1" thickBot="1">
      <c r="A178" s="733" t="s">
        <v>169</v>
      </c>
      <c r="B178" s="111">
        <v>5255165.7416199995</v>
      </c>
      <c r="C178" s="111">
        <v>2639702.5571099999</v>
      </c>
      <c r="D178" s="111">
        <v>881551.39703999995</v>
      </c>
      <c r="E178" s="111">
        <v>8776419.695770001</v>
      </c>
      <c r="F178" s="727"/>
    </row>
    <row r="179" spans="1:6" ht="16.5" thickTop="1" thickBot="1">
      <c r="A179" s="734" t="s">
        <v>170</v>
      </c>
      <c r="B179" s="108">
        <v>15365.954689999999</v>
      </c>
      <c r="C179" s="108">
        <v>0</v>
      </c>
      <c r="D179" s="108">
        <v>61934.123329999995</v>
      </c>
      <c r="E179" s="108">
        <v>77300.078020000001</v>
      </c>
      <c r="F179" s="727"/>
    </row>
    <row r="180" spans="1:6" ht="15.75" thickTop="1">
      <c r="A180" s="738" t="s">
        <v>171</v>
      </c>
      <c r="B180" s="109">
        <v>0</v>
      </c>
      <c r="C180" s="109">
        <v>0</v>
      </c>
      <c r="D180" s="109">
        <v>0</v>
      </c>
      <c r="E180" s="109">
        <v>0</v>
      </c>
      <c r="F180" s="727"/>
    </row>
    <row r="181" spans="1:6">
      <c r="A181" s="152" t="s">
        <v>172</v>
      </c>
      <c r="B181" s="109">
        <v>0</v>
      </c>
      <c r="C181" s="109">
        <v>0</v>
      </c>
      <c r="D181" s="109">
        <v>0</v>
      </c>
      <c r="E181" s="109">
        <v>0</v>
      </c>
      <c r="F181" s="727"/>
    </row>
    <row r="182" spans="1:6">
      <c r="A182" s="152" t="s">
        <v>173</v>
      </c>
      <c r="B182" s="109">
        <v>0</v>
      </c>
      <c r="C182" s="109">
        <v>0</v>
      </c>
      <c r="D182" s="109">
        <v>0</v>
      </c>
      <c r="E182" s="109">
        <v>0</v>
      </c>
      <c r="F182" s="727"/>
    </row>
    <row r="183" spans="1:6">
      <c r="A183" s="152" t="s">
        <v>174</v>
      </c>
      <c r="B183" s="109">
        <v>0</v>
      </c>
      <c r="C183" s="109">
        <v>0</v>
      </c>
      <c r="D183" s="109">
        <v>0</v>
      </c>
      <c r="E183" s="109">
        <v>0</v>
      </c>
      <c r="F183" s="727"/>
    </row>
    <row r="184" spans="1:6">
      <c r="A184" s="152" t="s">
        <v>175</v>
      </c>
      <c r="B184" s="109">
        <v>0</v>
      </c>
      <c r="C184" s="109">
        <v>0</v>
      </c>
      <c r="D184" s="109">
        <v>0</v>
      </c>
      <c r="E184" s="109">
        <v>0</v>
      </c>
      <c r="F184" s="727"/>
    </row>
    <row r="185" spans="1:6">
      <c r="A185" s="152" t="s">
        <v>176</v>
      </c>
      <c r="B185" s="109">
        <v>0</v>
      </c>
      <c r="C185" s="109">
        <v>0</v>
      </c>
      <c r="D185" s="109">
        <v>0</v>
      </c>
      <c r="E185" s="109">
        <v>0</v>
      </c>
      <c r="F185" s="727"/>
    </row>
    <row r="186" spans="1:6">
      <c r="A186" s="738" t="s">
        <v>177</v>
      </c>
      <c r="B186" s="109">
        <v>15365.954689999999</v>
      </c>
      <c r="C186" s="109">
        <v>0</v>
      </c>
      <c r="D186" s="109">
        <v>61701.007890000001</v>
      </c>
      <c r="E186" s="109">
        <v>77066.962579999992</v>
      </c>
      <c r="F186" s="727"/>
    </row>
    <row r="187" spans="1:6">
      <c r="A187" s="152" t="s">
        <v>178</v>
      </c>
      <c r="B187" s="109">
        <v>0</v>
      </c>
      <c r="C187" s="109">
        <v>0</v>
      </c>
      <c r="D187" s="109">
        <v>0</v>
      </c>
      <c r="E187" s="109">
        <v>0</v>
      </c>
      <c r="F187" s="727"/>
    </row>
    <row r="188" spans="1:6">
      <c r="A188" s="152" t="s">
        <v>179</v>
      </c>
      <c r="B188" s="109">
        <v>0</v>
      </c>
      <c r="C188" s="109">
        <v>0</v>
      </c>
      <c r="D188" s="109">
        <v>0</v>
      </c>
      <c r="E188" s="109">
        <v>0</v>
      </c>
      <c r="F188" s="727"/>
    </row>
    <row r="189" spans="1:6">
      <c r="A189" s="152" t="s">
        <v>180</v>
      </c>
      <c r="B189" s="109">
        <v>4497.8937699999997</v>
      </c>
      <c r="C189" s="109">
        <v>0</v>
      </c>
      <c r="D189" s="109">
        <v>8134.1140300000006</v>
      </c>
      <c r="E189" s="109">
        <v>12632.007800000001</v>
      </c>
      <c r="F189" s="727"/>
    </row>
    <row r="190" spans="1:6">
      <c r="A190" s="152" t="s">
        <v>181</v>
      </c>
      <c r="B190" s="109">
        <v>0</v>
      </c>
      <c r="C190" s="109">
        <v>0</v>
      </c>
      <c r="D190" s="109">
        <v>0</v>
      </c>
      <c r="E190" s="109">
        <v>0</v>
      </c>
      <c r="F190" s="727"/>
    </row>
    <row r="191" spans="1:6">
      <c r="A191" s="152" t="s">
        <v>182</v>
      </c>
      <c r="B191" s="109">
        <v>10868.06092</v>
      </c>
      <c r="C191" s="109">
        <v>0</v>
      </c>
      <c r="D191" s="109">
        <v>53566.893859999996</v>
      </c>
      <c r="E191" s="109">
        <v>64434.95478</v>
      </c>
      <c r="F191" s="727"/>
    </row>
    <row r="192" spans="1:6">
      <c r="A192" s="738" t="s">
        <v>183</v>
      </c>
      <c r="B192" s="109">
        <v>0</v>
      </c>
      <c r="C192" s="109">
        <v>0</v>
      </c>
      <c r="D192" s="109">
        <v>0</v>
      </c>
      <c r="E192" s="109">
        <v>0</v>
      </c>
      <c r="F192" s="727"/>
    </row>
    <row r="193" spans="1:6">
      <c r="A193" s="738" t="s">
        <v>184</v>
      </c>
      <c r="B193" s="109">
        <v>0</v>
      </c>
      <c r="C193" s="109">
        <v>0</v>
      </c>
      <c r="D193" s="109">
        <v>233.11544000000001</v>
      </c>
      <c r="E193" s="109">
        <v>233.11544000000001</v>
      </c>
      <c r="F193" s="727"/>
    </row>
    <row r="194" spans="1:6">
      <c r="A194" s="152" t="s">
        <v>185</v>
      </c>
      <c r="B194" s="109">
        <v>0</v>
      </c>
      <c r="C194" s="109">
        <v>0</v>
      </c>
      <c r="D194" s="109">
        <v>0</v>
      </c>
      <c r="E194" s="109">
        <v>0</v>
      </c>
      <c r="F194" s="727"/>
    </row>
    <row r="195" spans="1:6">
      <c r="A195" s="152" t="s">
        <v>186</v>
      </c>
      <c r="B195" s="109">
        <v>0</v>
      </c>
      <c r="C195" s="109">
        <v>0</v>
      </c>
      <c r="D195" s="109">
        <v>0</v>
      </c>
      <c r="E195" s="109">
        <v>0</v>
      </c>
    </row>
    <row r="196" spans="1:6">
      <c r="A196" s="152" t="s">
        <v>187</v>
      </c>
      <c r="B196" s="109">
        <v>0</v>
      </c>
      <c r="C196" s="109">
        <v>0</v>
      </c>
      <c r="D196" s="109">
        <v>0</v>
      </c>
      <c r="E196" s="109">
        <v>0</v>
      </c>
    </row>
    <row r="197" spans="1:6">
      <c r="A197" s="152" t="s">
        <v>188</v>
      </c>
      <c r="B197" s="109">
        <v>0</v>
      </c>
      <c r="C197" s="109">
        <v>0</v>
      </c>
      <c r="D197" s="109">
        <v>233.11544000000001</v>
      </c>
      <c r="E197" s="109">
        <v>233.11544000000001</v>
      </c>
    </row>
    <row r="198" spans="1:6" ht="15.75" thickBot="1">
      <c r="A198" s="738" t="s">
        <v>189</v>
      </c>
      <c r="B198" s="109">
        <v>0</v>
      </c>
      <c r="C198" s="109">
        <v>0</v>
      </c>
      <c r="D198" s="109">
        <v>0</v>
      </c>
      <c r="E198" s="109">
        <v>0</v>
      </c>
    </row>
    <row r="199" spans="1:6" ht="16.5" thickTop="1" thickBot="1">
      <c r="A199" s="734" t="s">
        <v>190</v>
      </c>
      <c r="B199" s="108">
        <v>7697977.1495099999</v>
      </c>
      <c r="C199" s="108">
        <v>3723613.7721199999</v>
      </c>
      <c r="D199" s="108">
        <v>1625901.9536400002</v>
      </c>
      <c r="E199" s="108">
        <v>13047492.87527</v>
      </c>
    </row>
    <row r="200" spans="1:6" ht="15.75" thickTop="1">
      <c r="A200" s="738" t="s">
        <v>191</v>
      </c>
      <c r="B200" s="109">
        <v>114984.93940999999</v>
      </c>
      <c r="C200" s="109">
        <v>0</v>
      </c>
      <c r="D200" s="109">
        <v>1.0999999999999999E-2</v>
      </c>
      <c r="E200" s="109">
        <v>114984.95040999999</v>
      </c>
    </row>
    <row r="201" spans="1:6">
      <c r="A201" s="152" t="s">
        <v>192</v>
      </c>
      <c r="B201" s="109">
        <v>0</v>
      </c>
      <c r="C201" s="109">
        <v>0</v>
      </c>
      <c r="D201" s="109">
        <v>0</v>
      </c>
      <c r="E201" s="109">
        <v>0</v>
      </c>
    </row>
    <row r="202" spans="1:6">
      <c r="A202" s="152" t="s">
        <v>193</v>
      </c>
      <c r="B202" s="109">
        <v>0</v>
      </c>
      <c r="C202" s="109">
        <v>0</v>
      </c>
      <c r="D202" s="109">
        <v>0</v>
      </c>
      <c r="E202" s="109">
        <v>0</v>
      </c>
    </row>
    <row r="203" spans="1:6">
      <c r="A203" s="152" t="s">
        <v>194</v>
      </c>
      <c r="B203" s="109">
        <v>114984.93940999999</v>
      </c>
      <c r="C203" s="109">
        <v>0</v>
      </c>
      <c r="D203" s="109">
        <v>1.0999999999999999E-2</v>
      </c>
      <c r="E203" s="109">
        <v>114984.95040999999</v>
      </c>
    </row>
    <row r="204" spans="1:6">
      <c r="A204" s="738" t="s">
        <v>195</v>
      </c>
      <c r="B204" s="109">
        <v>0</v>
      </c>
      <c r="C204" s="109">
        <v>10429.692150000001</v>
      </c>
      <c r="D204" s="109">
        <v>0</v>
      </c>
      <c r="E204" s="109">
        <v>10429.692150000001</v>
      </c>
    </row>
    <row r="205" spans="1:6">
      <c r="A205" s="735" t="s">
        <v>196</v>
      </c>
      <c r="B205" s="109">
        <v>0</v>
      </c>
      <c r="C205" s="109">
        <v>0</v>
      </c>
      <c r="D205" s="109">
        <v>0</v>
      </c>
      <c r="E205" s="109">
        <v>0</v>
      </c>
    </row>
    <row r="206" spans="1:6">
      <c r="A206" s="152" t="s">
        <v>197</v>
      </c>
      <c r="B206" s="109">
        <v>0</v>
      </c>
      <c r="C206" s="109">
        <v>10429.692150000001</v>
      </c>
      <c r="D206" s="109">
        <v>0</v>
      </c>
      <c r="E206" s="109">
        <v>10429.692150000001</v>
      </c>
    </row>
    <row r="207" spans="1:6">
      <c r="A207" s="152" t="s">
        <v>198</v>
      </c>
      <c r="B207" s="109">
        <v>0</v>
      </c>
      <c r="C207" s="109">
        <v>0</v>
      </c>
      <c r="D207" s="109">
        <v>0</v>
      </c>
      <c r="E207" s="109">
        <v>0</v>
      </c>
    </row>
    <row r="208" spans="1:6">
      <c r="A208" s="152" t="s">
        <v>199</v>
      </c>
      <c r="B208" s="109">
        <v>0</v>
      </c>
      <c r="C208" s="109">
        <v>0</v>
      </c>
      <c r="D208" s="109">
        <v>0</v>
      </c>
      <c r="E208" s="109">
        <v>0</v>
      </c>
    </row>
    <row r="209" spans="1:5">
      <c r="A209" s="152" t="s">
        <v>200</v>
      </c>
      <c r="B209" s="109">
        <v>0</v>
      </c>
      <c r="C209" s="109">
        <v>0</v>
      </c>
      <c r="D209" s="109">
        <v>0</v>
      </c>
      <c r="E209" s="109">
        <v>0</v>
      </c>
    </row>
    <row r="210" spans="1:5">
      <c r="A210" s="738" t="s">
        <v>201</v>
      </c>
      <c r="B210" s="109">
        <v>0</v>
      </c>
      <c r="C210" s="109">
        <v>0</v>
      </c>
      <c r="D210" s="109">
        <v>0</v>
      </c>
      <c r="E210" s="109">
        <v>0</v>
      </c>
    </row>
    <row r="211" spans="1:5">
      <c r="A211" s="152" t="s">
        <v>202</v>
      </c>
      <c r="B211" s="109">
        <v>0</v>
      </c>
      <c r="C211" s="109">
        <v>0</v>
      </c>
      <c r="D211" s="109">
        <v>0</v>
      </c>
      <c r="E211" s="109">
        <v>0</v>
      </c>
    </row>
    <row r="212" spans="1:5">
      <c r="A212" s="152" t="s">
        <v>203</v>
      </c>
      <c r="B212" s="109">
        <v>0</v>
      </c>
      <c r="C212" s="109">
        <v>0</v>
      </c>
      <c r="D212" s="109">
        <v>0</v>
      </c>
      <c r="E212" s="109">
        <v>0</v>
      </c>
    </row>
    <row r="213" spans="1:5">
      <c r="A213" s="738" t="s">
        <v>204</v>
      </c>
      <c r="B213" s="109">
        <v>0</v>
      </c>
      <c r="C213" s="109">
        <v>0</v>
      </c>
      <c r="D213" s="109">
        <v>0</v>
      </c>
      <c r="E213" s="109">
        <v>0</v>
      </c>
    </row>
    <row r="214" spans="1:5">
      <c r="A214" s="152" t="s">
        <v>205</v>
      </c>
      <c r="B214" s="109">
        <v>0</v>
      </c>
      <c r="C214" s="109">
        <v>0</v>
      </c>
      <c r="D214" s="109">
        <v>0</v>
      </c>
      <c r="E214" s="109">
        <v>0</v>
      </c>
    </row>
    <row r="215" spans="1:5">
      <c r="A215" s="152" t="s">
        <v>206</v>
      </c>
      <c r="B215" s="109">
        <v>0</v>
      </c>
      <c r="C215" s="109">
        <v>0</v>
      </c>
      <c r="D215" s="109">
        <v>0</v>
      </c>
      <c r="E215" s="109">
        <v>0</v>
      </c>
    </row>
    <row r="216" spans="1:5">
      <c r="A216" s="738" t="s">
        <v>207</v>
      </c>
      <c r="B216" s="109">
        <v>5792447.9224199997</v>
      </c>
      <c r="C216" s="109">
        <v>3061969.8292800002</v>
      </c>
      <c r="D216" s="109">
        <v>1450831.5330399999</v>
      </c>
      <c r="E216" s="109">
        <v>10305249.284739999</v>
      </c>
    </row>
    <row r="217" spans="1:5">
      <c r="A217" s="152" t="s">
        <v>208</v>
      </c>
      <c r="B217" s="109">
        <v>5668108.2010600008</v>
      </c>
      <c r="C217" s="109">
        <v>2183351.5678699999</v>
      </c>
      <c r="D217" s="109">
        <v>1138956.7136600001</v>
      </c>
      <c r="E217" s="109">
        <v>8990416.4825900011</v>
      </c>
    </row>
    <row r="218" spans="1:5">
      <c r="A218" s="152" t="s">
        <v>209</v>
      </c>
      <c r="B218" s="109">
        <v>0</v>
      </c>
      <c r="C218" s="109">
        <v>0</v>
      </c>
      <c r="D218" s="109">
        <v>0</v>
      </c>
      <c r="E218" s="109">
        <v>0</v>
      </c>
    </row>
    <row r="219" spans="1:5">
      <c r="A219" s="152" t="s">
        <v>210</v>
      </c>
      <c r="B219" s="109">
        <v>71519.383109999995</v>
      </c>
      <c r="C219" s="109">
        <v>717167.8284</v>
      </c>
      <c r="D219" s="109">
        <v>273119.21493000002</v>
      </c>
      <c r="E219" s="109">
        <v>1061806.4264400001</v>
      </c>
    </row>
    <row r="220" spans="1:5">
      <c r="A220" s="152" t="s">
        <v>211</v>
      </c>
      <c r="B220" s="109">
        <v>0</v>
      </c>
      <c r="C220" s="109">
        <v>0</v>
      </c>
      <c r="D220" s="109">
        <v>4699.1000000000004</v>
      </c>
      <c r="E220" s="109">
        <v>4699.1000000000004</v>
      </c>
    </row>
    <row r="221" spans="1:5">
      <c r="A221" s="152" t="s">
        <v>212</v>
      </c>
      <c r="B221" s="112">
        <v>52704.767829999997</v>
      </c>
      <c r="C221" s="112">
        <v>2518.96326</v>
      </c>
      <c r="D221" s="112">
        <v>24298.967359999999</v>
      </c>
      <c r="E221" s="112">
        <v>79522.698449999996</v>
      </c>
    </row>
    <row r="222" spans="1:5">
      <c r="A222" s="152" t="s">
        <v>213</v>
      </c>
      <c r="B222" s="112">
        <v>115.57042</v>
      </c>
      <c r="C222" s="112">
        <v>544.4898199999999</v>
      </c>
      <c r="D222" s="112">
        <v>0</v>
      </c>
      <c r="E222" s="112">
        <v>660.06024000000002</v>
      </c>
    </row>
    <row r="223" spans="1:5">
      <c r="A223" s="152" t="s">
        <v>214</v>
      </c>
      <c r="B223" s="112">
        <v>0</v>
      </c>
      <c r="C223" s="112">
        <v>0</v>
      </c>
      <c r="D223" s="112">
        <v>0</v>
      </c>
      <c r="E223" s="112">
        <v>0</v>
      </c>
    </row>
    <row r="224" spans="1:5">
      <c r="A224" s="152" t="s">
        <v>215</v>
      </c>
      <c r="B224" s="112">
        <v>0</v>
      </c>
      <c r="C224" s="112">
        <v>0</v>
      </c>
      <c r="D224" s="112">
        <v>0</v>
      </c>
      <c r="E224" s="112">
        <v>0</v>
      </c>
    </row>
    <row r="225" spans="1:5">
      <c r="A225" s="152" t="s">
        <v>216</v>
      </c>
      <c r="B225" s="112">
        <v>0</v>
      </c>
      <c r="C225" s="112">
        <v>158386.97993</v>
      </c>
      <c r="D225" s="112">
        <v>9757.5370899999998</v>
      </c>
      <c r="E225" s="112">
        <v>168144.51702</v>
      </c>
    </row>
    <row r="226" spans="1:5">
      <c r="A226" s="738" t="s">
        <v>217</v>
      </c>
      <c r="B226" s="112">
        <v>1790544.2876800001</v>
      </c>
      <c r="C226" s="112">
        <v>651214.25069000002</v>
      </c>
      <c r="D226" s="112">
        <v>175070.40959999998</v>
      </c>
      <c r="E226" s="112">
        <v>2616828.9479699996</v>
      </c>
    </row>
    <row r="227" spans="1:5">
      <c r="A227" s="152" t="s">
        <v>218</v>
      </c>
      <c r="B227" s="112">
        <v>1122234.5056099999</v>
      </c>
      <c r="C227" s="112">
        <v>408906.57976999995</v>
      </c>
      <c r="D227" s="112">
        <v>164124.64699000001</v>
      </c>
      <c r="E227" s="112">
        <v>1695265.7323699999</v>
      </c>
    </row>
    <row r="228" spans="1:5">
      <c r="A228" s="152" t="s">
        <v>219</v>
      </c>
      <c r="B228" s="112">
        <v>172473.3333</v>
      </c>
      <c r="C228" s="112">
        <v>0</v>
      </c>
      <c r="D228" s="112">
        <v>0</v>
      </c>
      <c r="E228" s="112">
        <v>172473.3333</v>
      </c>
    </row>
    <row r="229" spans="1:5">
      <c r="A229" s="152" t="s">
        <v>220</v>
      </c>
      <c r="B229" s="112">
        <v>118535.00720000001</v>
      </c>
      <c r="C229" s="112">
        <v>72908.245769999994</v>
      </c>
      <c r="D229" s="112">
        <v>9272.2044999999998</v>
      </c>
      <c r="E229" s="112">
        <v>200715.45746999999</v>
      </c>
    </row>
    <row r="230" spans="1:5">
      <c r="A230" s="152" t="s">
        <v>221</v>
      </c>
      <c r="B230" s="112">
        <v>9807.9477999999999</v>
      </c>
      <c r="C230" s="112">
        <v>6283.9462999999996</v>
      </c>
      <c r="D230" s="112">
        <v>1495.5401100000001</v>
      </c>
      <c r="E230" s="112">
        <v>17587.434209999999</v>
      </c>
    </row>
    <row r="231" spans="1:5">
      <c r="A231" s="152" t="s">
        <v>222</v>
      </c>
      <c r="B231" s="152">
        <v>0</v>
      </c>
      <c r="C231" s="152">
        <v>0</v>
      </c>
      <c r="D231" s="152">
        <v>0</v>
      </c>
      <c r="E231" s="152">
        <v>0</v>
      </c>
    </row>
    <row r="232" spans="1:5">
      <c r="A232" s="152" t="s">
        <v>223</v>
      </c>
      <c r="B232" s="152">
        <v>367493.49377</v>
      </c>
      <c r="C232" s="152">
        <v>163115.47884999998</v>
      </c>
      <c r="D232" s="152">
        <v>178.018</v>
      </c>
      <c r="E232" s="152">
        <v>530786.99062000006</v>
      </c>
    </row>
    <row r="233" spans="1:5">
      <c r="A233" s="152" t="s">
        <v>224</v>
      </c>
      <c r="B233" s="152">
        <v>0</v>
      </c>
      <c r="C233" s="152">
        <v>0</v>
      </c>
      <c r="D233" s="152">
        <v>0</v>
      </c>
      <c r="E233" s="152">
        <v>0</v>
      </c>
    </row>
    <row r="234" spans="1:5">
      <c r="A234" s="738" t="s">
        <v>225</v>
      </c>
      <c r="B234" s="152">
        <v>0</v>
      </c>
      <c r="C234" s="152">
        <v>0</v>
      </c>
      <c r="D234" s="152">
        <v>0</v>
      </c>
      <c r="E234" s="152">
        <v>0</v>
      </c>
    </row>
    <row r="235" spans="1:5">
      <c r="A235" s="152" t="s">
        <v>226</v>
      </c>
      <c r="B235" s="152">
        <v>0</v>
      </c>
      <c r="C235" s="152">
        <v>0</v>
      </c>
      <c r="D235" s="152">
        <v>0</v>
      </c>
      <c r="E235" s="152">
        <v>0</v>
      </c>
    </row>
    <row r="236" spans="1:5">
      <c r="A236" s="152" t="s">
        <v>227</v>
      </c>
      <c r="B236" s="152">
        <v>0</v>
      </c>
      <c r="C236" s="152">
        <v>0</v>
      </c>
      <c r="D236" s="152">
        <v>0</v>
      </c>
      <c r="E236" s="152">
        <v>0</v>
      </c>
    </row>
    <row r="237" spans="1:5">
      <c r="A237" s="738" t="s">
        <v>228</v>
      </c>
      <c r="B237" s="152">
        <v>0</v>
      </c>
      <c r="C237" s="152">
        <v>0</v>
      </c>
      <c r="D237" s="152">
        <v>0</v>
      </c>
      <c r="E237" s="152">
        <v>0</v>
      </c>
    </row>
    <row r="238" spans="1:5">
      <c r="A238" s="152" t="s">
        <v>229</v>
      </c>
      <c r="B238" s="152">
        <v>0</v>
      </c>
      <c r="C238" s="152">
        <v>0</v>
      </c>
      <c r="D238" s="152">
        <v>0</v>
      </c>
      <c r="E238" s="152">
        <v>0</v>
      </c>
    </row>
    <row r="239" spans="1:5">
      <c r="A239" s="152" t="s">
        <v>227</v>
      </c>
      <c r="B239" s="152">
        <v>0</v>
      </c>
      <c r="C239" s="152">
        <v>0</v>
      </c>
      <c r="D239" s="152">
        <v>0</v>
      </c>
      <c r="E239" s="152">
        <v>0</v>
      </c>
    </row>
    <row r="240" spans="1:5">
      <c r="A240" s="750" t="s">
        <v>230</v>
      </c>
      <c r="B240" s="152">
        <v>0</v>
      </c>
      <c r="C240" s="152">
        <v>0</v>
      </c>
      <c r="D240" s="152">
        <v>0</v>
      </c>
      <c r="E240" s="152">
        <v>0</v>
      </c>
    </row>
    <row r="241" spans="1:5" ht="15.75" thickBot="1">
      <c r="A241" s="738" t="s">
        <v>231</v>
      </c>
      <c r="B241" s="152">
        <v>0</v>
      </c>
      <c r="C241" s="152">
        <v>0</v>
      </c>
      <c r="D241" s="152">
        <v>0</v>
      </c>
      <c r="E241" s="152">
        <v>0</v>
      </c>
    </row>
    <row r="242" spans="1:5" ht="16.5" thickTop="1" thickBot="1">
      <c r="A242" s="734" t="s">
        <v>232</v>
      </c>
      <c r="B242" s="108">
        <v>511349.09692000004</v>
      </c>
      <c r="C242" s="108">
        <v>332007.03839999996</v>
      </c>
      <c r="D242" s="108">
        <v>72973.500830000004</v>
      </c>
      <c r="E242" s="108">
        <v>916329.63614999992</v>
      </c>
    </row>
    <row r="243" spans="1:5" ht="15.75" thickTop="1">
      <c r="A243" s="152" t="s">
        <v>233</v>
      </c>
      <c r="B243" s="109">
        <v>0</v>
      </c>
      <c r="C243" s="109">
        <v>1.1699999999999999E-2</v>
      </c>
      <c r="D243" s="109">
        <v>2.5180700000000003</v>
      </c>
      <c r="E243" s="109">
        <v>2.5297700000000001</v>
      </c>
    </row>
    <row r="244" spans="1:5">
      <c r="A244" s="152" t="s">
        <v>234</v>
      </c>
      <c r="B244" s="109">
        <v>13776.206050000001</v>
      </c>
      <c r="C244" s="109">
        <v>1537.7110600000001</v>
      </c>
      <c r="D244" s="109">
        <v>1095.89706</v>
      </c>
      <c r="E244" s="109">
        <v>16409.814170000001</v>
      </c>
    </row>
    <row r="245" spans="1:5">
      <c r="A245" s="152" t="s">
        <v>235</v>
      </c>
      <c r="B245" s="109">
        <v>490366.87894000002</v>
      </c>
      <c r="C245" s="109">
        <v>321907.65457000001</v>
      </c>
      <c r="D245" s="109">
        <v>67710.124639999995</v>
      </c>
      <c r="E245" s="109">
        <v>879984.65815000003</v>
      </c>
    </row>
    <row r="246" spans="1:5">
      <c r="A246" s="152" t="s">
        <v>236</v>
      </c>
      <c r="B246" s="109">
        <v>5697.6306299999997</v>
      </c>
      <c r="C246" s="109">
        <v>1895.88977</v>
      </c>
      <c r="D246" s="109">
        <v>973.13343999999995</v>
      </c>
      <c r="E246" s="109">
        <v>8566.653839999999</v>
      </c>
    </row>
    <row r="247" spans="1:5">
      <c r="A247" s="152" t="s">
        <v>237</v>
      </c>
      <c r="B247" s="109">
        <v>30.28473</v>
      </c>
      <c r="C247" s="109">
        <v>4222.3157099999999</v>
      </c>
      <c r="D247" s="109">
        <v>681.05830000000003</v>
      </c>
      <c r="E247" s="109">
        <v>4933.6587399999999</v>
      </c>
    </row>
    <row r="248" spans="1:5">
      <c r="A248" s="152" t="s">
        <v>238</v>
      </c>
      <c r="B248" s="109">
        <v>0.57571000000000006</v>
      </c>
      <c r="C248" s="109">
        <v>187.53197</v>
      </c>
      <c r="D248" s="109">
        <v>72.50573</v>
      </c>
      <c r="E248" s="109">
        <v>260.61340999999999</v>
      </c>
    </row>
    <row r="249" spans="1:5">
      <c r="A249" s="152" t="s">
        <v>239</v>
      </c>
      <c r="B249" s="109">
        <v>0</v>
      </c>
      <c r="C249" s="109">
        <v>1738.0681100000002</v>
      </c>
      <c r="D249" s="109">
        <v>151.95215999999999</v>
      </c>
      <c r="E249" s="109">
        <v>1890.02027</v>
      </c>
    </row>
    <row r="250" spans="1:5">
      <c r="A250" s="152" t="s">
        <v>240</v>
      </c>
      <c r="B250" s="109">
        <v>0</v>
      </c>
      <c r="C250" s="109">
        <v>51.20984</v>
      </c>
      <c r="D250" s="109">
        <v>0.6845</v>
      </c>
      <c r="E250" s="109">
        <v>51.89434</v>
      </c>
    </row>
    <row r="251" spans="1:5">
      <c r="A251" s="152" t="s">
        <v>241</v>
      </c>
      <c r="B251" s="109">
        <v>0</v>
      </c>
      <c r="C251" s="109">
        <v>0</v>
      </c>
      <c r="D251" s="109">
        <v>2.2887900000000001</v>
      </c>
      <c r="E251" s="109">
        <v>2.2887900000000001</v>
      </c>
    </row>
    <row r="252" spans="1:5">
      <c r="A252" s="152" t="s">
        <v>242</v>
      </c>
      <c r="B252" s="109">
        <v>755.60730000000001</v>
      </c>
      <c r="C252" s="109">
        <v>0</v>
      </c>
      <c r="D252" s="109">
        <v>0.53333000000000008</v>
      </c>
      <c r="E252" s="109">
        <v>756.14062999999999</v>
      </c>
    </row>
    <row r="253" spans="1:5" ht="15.75" thickBot="1">
      <c r="A253" s="152" t="s">
        <v>243</v>
      </c>
      <c r="B253" s="109">
        <v>721.91356000000007</v>
      </c>
      <c r="C253" s="109">
        <v>466.64567</v>
      </c>
      <c r="D253" s="109">
        <v>2282.8048100000001</v>
      </c>
      <c r="E253" s="109">
        <v>3471.3640399999999</v>
      </c>
    </row>
    <row r="254" spans="1:5" ht="16.5" thickTop="1" thickBot="1">
      <c r="A254" s="734" t="s">
        <v>244</v>
      </c>
      <c r="B254" s="108">
        <v>-101204.37639</v>
      </c>
      <c r="C254" s="108">
        <v>-62430.895189999996</v>
      </c>
      <c r="D254" s="108">
        <v>-24083.92294</v>
      </c>
      <c r="E254" s="108">
        <v>-187719.19452000002</v>
      </c>
    </row>
    <row r="255" spans="1:5" ht="15.75" thickTop="1">
      <c r="A255" s="152" t="s">
        <v>245</v>
      </c>
      <c r="B255" s="109">
        <v>-79305.450590000008</v>
      </c>
      <c r="C255" s="109">
        <v>-51453.000240000001</v>
      </c>
      <c r="D255" s="109">
        <v>-17283.228890000002</v>
      </c>
      <c r="E255" s="109">
        <v>-148041.67971999999</v>
      </c>
    </row>
    <row r="256" spans="1:5">
      <c r="A256" s="152" t="s">
        <v>246</v>
      </c>
      <c r="B256" s="109">
        <v>0</v>
      </c>
      <c r="C256" s="109">
        <v>0</v>
      </c>
      <c r="D256" s="109">
        <v>0</v>
      </c>
      <c r="E256" s="109">
        <v>0</v>
      </c>
    </row>
    <row r="257" spans="1:5">
      <c r="A257" s="152" t="s">
        <v>247</v>
      </c>
      <c r="B257" s="109">
        <v>-12085.084349999999</v>
      </c>
      <c r="C257" s="109">
        <v>-5432.3625899999997</v>
      </c>
      <c r="D257" s="109">
        <v>-6800.6940500000001</v>
      </c>
      <c r="E257" s="109">
        <v>-24318.14099</v>
      </c>
    </row>
    <row r="258" spans="1:5">
      <c r="A258" s="152" t="s">
        <v>248</v>
      </c>
      <c r="B258" s="109">
        <v>-2889.1584900000003</v>
      </c>
      <c r="C258" s="109">
        <v>0</v>
      </c>
      <c r="D258" s="109">
        <v>0</v>
      </c>
      <c r="E258" s="109">
        <v>-2889.1584900000003</v>
      </c>
    </row>
    <row r="259" spans="1:5">
      <c r="A259" s="152" t="s">
        <v>249</v>
      </c>
      <c r="B259" s="109">
        <v>-5260.3239000000003</v>
      </c>
      <c r="C259" s="109">
        <v>-2751.5838799999997</v>
      </c>
      <c r="D259" s="109">
        <v>0</v>
      </c>
      <c r="E259" s="109">
        <v>-8011.9077800000005</v>
      </c>
    </row>
    <row r="260" spans="1:5">
      <c r="A260" s="735" t="s">
        <v>250</v>
      </c>
      <c r="B260" s="109">
        <v>0</v>
      </c>
      <c r="C260" s="109">
        <v>-2793.94848</v>
      </c>
      <c r="D260" s="109">
        <v>0</v>
      </c>
      <c r="E260" s="109">
        <v>-2793.94848</v>
      </c>
    </row>
    <row r="261" spans="1:5" ht="15.75" thickBot="1">
      <c r="A261" s="735" t="s">
        <v>251</v>
      </c>
      <c r="B261" s="109">
        <v>-1664.35906</v>
      </c>
      <c r="C261" s="109">
        <v>0</v>
      </c>
      <c r="D261" s="109">
        <v>0</v>
      </c>
      <c r="E261" s="109">
        <v>-1664.35906</v>
      </c>
    </row>
    <row r="262" spans="1:5" ht="16.5" thickTop="1" thickBot="1">
      <c r="A262" s="736" t="s">
        <v>252</v>
      </c>
      <c r="B262" s="111">
        <v>410144.72052999999</v>
      </c>
      <c r="C262" s="111">
        <v>269576.14320999995</v>
      </c>
      <c r="D262" s="111">
        <v>48889.57789</v>
      </c>
      <c r="E262" s="111">
        <v>728610.44163000002</v>
      </c>
    </row>
    <row r="263" spans="1:5" ht="16.5" thickTop="1" thickBot="1">
      <c r="A263" s="737" t="s">
        <v>253</v>
      </c>
      <c r="B263" s="108">
        <v>36169.050790000001</v>
      </c>
      <c r="C263" s="108">
        <v>18875.434370000003</v>
      </c>
      <c r="D263" s="108">
        <v>3237.18966</v>
      </c>
      <c r="E263" s="108">
        <v>58281.67482</v>
      </c>
    </row>
    <row r="264" spans="1:5" ht="15.75" thickTop="1">
      <c r="A264" s="152" t="s">
        <v>254</v>
      </c>
      <c r="B264" s="109">
        <v>17189.412170000003</v>
      </c>
      <c r="C264" s="109">
        <v>16219.416569999999</v>
      </c>
      <c r="D264" s="109">
        <v>1479.9785099999999</v>
      </c>
      <c r="E264" s="109">
        <v>34888.807249999998</v>
      </c>
    </row>
    <row r="265" spans="1:5">
      <c r="A265" s="152" t="s">
        <v>255</v>
      </c>
      <c r="B265" s="109">
        <v>11862.36802</v>
      </c>
      <c r="C265" s="109">
        <v>1289.6800800000001</v>
      </c>
      <c r="D265" s="109">
        <v>775.25454999999999</v>
      </c>
      <c r="E265" s="109">
        <v>13927.30265</v>
      </c>
    </row>
    <row r="266" spans="1:5">
      <c r="A266" s="152" t="s">
        <v>256</v>
      </c>
      <c r="B266" s="109">
        <v>863.41572999999994</v>
      </c>
      <c r="C266" s="109">
        <v>0</v>
      </c>
      <c r="D266" s="109">
        <v>668.99993000000006</v>
      </c>
      <c r="E266" s="109">
        <v>1532.4156599999999</v>
      </c>
    </row>
    <row r="267" spans="1:5">
      <c r="A267" s="152" t="s">
        <v>257</v>
      </c>
      <c r="B267" s="109">
        <v>327.22311999999999</v>
      </c>
      <c r="C267" s="109">
        <v>133.53335000000001</v>
      </c>
      <c r="D267" s="109">
        <v>0</v>
      </c>
      <c r="E267" s="109">
        <v>460.75646999999998</v>
      </c>
    </row>
    <row r="268" spans="1:5" ht="15.75" thickBot="1">
      <c r="A268" s="751" t="s">
        <v>258</v>
      </c>
      <c r="B268" s="109">
        <v>5926.6317499999996</v>
      </c>
      <c r="C268" s="109">
        <v>1232.8043700000001</v>
      </c>
      <c r="D268" s="109">
        <v>312.95666999999997</v>
      </c>
      <c r="E268" s="109">
        <v>7472.3927899999999</v>
      </c>
    </row>
    <row r="269" spans="1:5" ht="16.5" thickTop="1" thickBot="1">
      <c r="A269" s="734" t="s">
        <v>259</v>
      </c>
      <c r="B269" s="108">
        <v>-16762.741969999999</v>
      </c>
      <c r="C269" s="108">
        <v>-9013.2567500000005</v>
      </c>
      <c r="D269" s="108">
        <v>-1406.5697299999999</v>
      </c>
      <c r="E269" s="108">
        <v>-27182.568449999999</v>
      </c>
    </row>
    <row r="270" spans="1:5" ht="15.75" thickTop="1">
      <c r="A270" s="152" t="s">
        <v>254</v>
      </c>
      <c r="B270" s="109">
        <v>-7232.7745100000002</v>
      </c>
      <c r="C270" s="109">
        <v>-8263.3747899999998</v>
      </c>
      <c r="D270" s="109">
        <v>-453.49806999999998</v>
      </c>
      <c r="E270" s="109">
        <v>-15949.647369999999</v>
      </c>
    </row>
    <row r="271" spans="1:5">
      <c r="A271" s="152" t="s">
        <v>260</v>
      </c>
      <c r="B271" s="109">
        <v>-958.61599000000001</v>
      </c>
      <c r="C271" s="109">
        <v>-5.681</v>
      </c>
      <c r="D271" s="109">
        <v>-11.241</v>
      </c>
      <c r="E271" s="109">
        <v>-975.53799000000004</v>
      </c>
    </row>
    <row r="272" spans="1:5">
      <c r="A272" s="152" t="s">
        <v>261</v>
      </c>
      <c r="B272" s="109">
        <v>0</v>
      </c>
      <c r="C272" s="109">
        <v>0</v>
      </c>
      <c r="D272" s="109">
        <v>0</v>
      </c>
      <c r="E272" s="109">
        <v>0</v>
      </c>
    </row>
    <row r="273" spans="1:5">
      <c r="A273" s="152" t="s">
        <v>262</v>
      </c>
      <c r="B273" s="109">
        <v>0</v>
      </c>
      <c r="C273" s="109">
        <v>0</v>
      </c>
      <c r="D273" s="109">
        <v>0</v>
      </c>
      <c r="E273" s="109">
        <v>0</v>
      </c>
    </row>
    <row r="274" spans="1:5" ht="15.75" thickBot="1">
      <c r="A274" s="735" t="s">
        <v>263</v>
      </c>
      <c r="B274" s="109">
        <v>-8571.3514700000014</v>
      </c>
      <c r="C274" s="109">
        <v>-744.20096000000001</v>
      </c>
      <c r="D274" s="109">
        <v>-941.83066000000008</v>
      </c>
      <c r="E274" s="109">
        <v>-10257.383089999999</v>
      </c>
    </row>
    <row r="275" spans="1:5" ht="16.5" thickTop="1" thickBot="1">
      <c r="A275" s="734" t="s">
        <v>264</v>
      </c>
      <c r="B275" s="108">
        <v>429551.02935000003</v>
      </c>
      <c r="C275" s="108">
        <v>279438.32082999998</v>
      </c>
      <c r="D275" s="108">
        <v>50720.197820000001</v>
      </c>
      <c r="E275" s="108">
        <v>759709.54799999995</v>
      </c>
    </row>
    <row r="276" spans="1:5" ht="15.75" thickTop="1">
      <c r="A276" s="738" t="s">
        <v>265</v>
      </c>
      <c r="B276" s="109">
        <v>68769.180760000003</v>
      </c>
      <c r="C276" s="109">
        <v>64866.816590000002</v>
      </c>
      <c r="D276" s="109">
        <v>9023.9790599999997</v>
      </c>
      <c r="E276" s="109">
        <v>142659.97641</v>
      </c>
    </row>
    <row r="277" spans="1:5">
      <c r="A277" s="152" t="s">
        <v>266</v>
      </c>
      <c r="B277" s="109">
        <v>6553.3303499999993</v>
      </c>
      <c r="C277" s="109">
        <v>6237.3629800000008</v>
      </c>
      <c r="D277" s="109">
        <v>228.55271999999999</v>
      </c>
      <c r="E277" s="109">
        <v>13019.246050000002</v>
      </c>
    </row>
    <row r="278" spans="1:5">
      <c r="A278" s="152" t="s">
        <v>267</v>
      </c>
      <c r="B278" s="109">
        <v>62214.603560000003</v>
      </c>
      <c r="C278" s="109">
        <v>58629.453609999997</v>
      </c>
      <c r="D278" s="109">
        <v>8795.42634</v>
      </c>
      <c r="E278" s="109">
        <v>129639.48351000001</v>
      </c>
    </row>
    <row r="279" spans="1:5">
      <c r="A279" s="152" t="s">
        <v>268</v>
      </c>
      <c r="B279" s="109">
        <v>0</v>
      </c>
      <c r="C279" s="109">
        <v>0</v>
      </c>
      <c r="D279" s="109">
        <v>0</v>
      </c>
      <c r="E279" s="109">
        <v>0</v>
      </c>
    </row>
    <row r="280" spans="1:5">
      <c r="A280" s="152" t="s">
        <v>269</v>
      </c>
      <c r="B280" s="109">
        <v>0</v>
      </c>
      <c r="C280" s="109">
        <v>0</v>
      </c>
      <c r="D280" s="109">
        <v>0</v>
      </c>
      <c r="E280" s="109">
        <v>0</v>
      </c>
    </row>
    <row r="281" spans="1:5">
      <c r="A281" s="152" t="s">
        <v>270</v>
      </c>
      <c r="B281" s="109">
        <v>0</v>
      </c>
      <c r="C281" s="109">
        <v>0</v>
      </c>
      <c r="D281" s="109">
        <v>0</v>
      </c>
      <c r="E281" s="109">
        <v>0</v>
      </c>
    </row>
    <row r="282" spans="1:5">
      <c r="A282" s="152" t="s">
        <v>271</v>
      </c>
      <c r="B282" s="109">
        <v>1.24685</v>
      </c>
      <c r="C282" s="109">
        <v>0</v>
      </c>
      <c r="D282" s="109">
        <v>0</v>
      </c>
      <c r="E282" s="109">
        <v>1.24685</v>
      </c>
    </row>
    <row r="283" spans="1:5">
      <c r="A283" s="738" t="s">
        <v>272</v>
      </c>
      <c r="B283" s="109">
        <v>-104661.04161</v>
      </c>
      <c r="C283" s="109">
        <v>-84341.530450000006</v>
      </c>
      <c r="D283" s="109">
        <v>-19264.50549</v>
      </c>
      <c r="E283" s="109">
        <v>-208267.07755000002</v>
      </c>
    </row>
    <row r="284" spans="1:5">
      <c r="A284" s="152" t="s">
        <v>273</v>
      </c>
      <c r="B284" s="109">
        <v>-98496.405400000003</v>
      </c>
      <c r="C284" s="109">
        <v>-84216.443060000005</v>
      </c>
      <c r="D284" s="109">
        <v>-19247.449969999998</v>
      </c>
      <c r="E284" s="109">
        <v>-201960.29843</v>
      </c>
    </row>
    <row r="285" spans="1:5">
      <c r="A285" s="152" t="s">
        <v>274</v>
      </c>
      <c r="B285" s="109">
        <v>0</v>
      </c>
      <c r="C285" s="109">
        <v>0</v>
      </c>
      <c r="D285" s="109">
        <v>0</v>
      </c>
      <c r="E285" s="109">
        <v>0</v>
      </c>
    </row>
    <row r="286" spans="1:5">
      <c r="A286" s="152" t="s">
        <v>275</v>
      </c>
      <c r="B286" s="109">
        <v>0</v>
      </c>
      <c r="C286" s="109">
        <v>0</v>
      </c>
      <c r="D286" s="109">
        <v>0</v>
      </c>
      <c r="E286" s="109">
        <v>0</v>
      </c>
    </row>
    <row r="287" spans="1:5">
      <c r="A287" s="735" t="s">
        <v>276</v>
      </c>
      <c r="B287" s="109">
        <v>-6164.5130300000001</v>
      </c>
      <c r="C287" s="109">
        <v>-125.08739</v>
      </c>
      <c r="D287" s="109">
        <v>-17.055520000000001</v>
      </c>
      <c r="E287" s="109">
        <v>-6306.6559400000006</v>
      </c>
    </row>
    <row r="288" spans="1:5">
      <c r="A288" s="735" t="s">
        <v>277</v>
      </c>
      <c r="B288" s="109">
        <v>0</v>
      </c>
      <c r="C288" s="109">
        <v>0</v>
      </c>
      <c r="D288" s="109">
        <v>0</v>
      </c>
      <c r="E288" s="109">
        <v>0</v>
      </c>
    </row>
    <row r="289" spans="1:5" ht="15.75" thickBot="1">
      <c r="A289" s="152" t="s">
        <v>278</v>
      </c>
      <c r="B289" s="109">
        <v>-0.12318000000000001</v>
      </c>
      <c r="C289" s="109">
        <v>0</v>
      </c>
      <c r="D289" s="109">
        <v>0</v>
      </c>
      <c r="E289" s="109">
        <v>-0.12318000000000001</v>
      </c>
    </row>
    <row r="290" spans="1:5" ht="16.5" thickTop="1" thickBot="1">
      <c r="A290" s="736" t="s">
        <v>279</v>
      </c>
      <c r="B290" s="111">
        <v>393659.16850000003</v>
      </c>
      <c r="C290" s="111">
        <v>259963.60696999999</v>
      </c>
      <c r="D290" s="111">
        <v>40479.671390000003</v>
      </c>
      <c r="E290" s="111">
        <v>694102.44686000003</v>
      </c>
    </row>
    <row r="291" spans="1:5" ht="16.5" thickTop="1" thickBot="1">
      <c r="A291" s="734" t="s">
        <v>280</v>
      </c>
      <c r="B291" s="108">
        <v>-300407.40491000004</v>
      </c>
      <c r="C291" s="108">
        <v>-209718.35900999999</v>
      </c>
      <c r="D291" s="108">
        <v>-37603.508000000002</v>
      </c>
      <c r="E291" s="108">
        <v>-547729.27191999997</v>
      </c>
    </row>
    <row r="292" spans="1:5" ht="15.75" thickTop="1">
      <c r="A292" s="152" t="s">
        <v>281</v>
      </c>
      <c r="B292" s="109">
        <v>-140823.39019000001</v>
      </c>
      <c r="C292" s="109">
        <v>-122110.38209</v>
      </c>
      <c r="D292" s="109">
        <v>-22461.704530000003</v>
      </c>
      <c r="E292" s="109">
        <v>-285395.47681000002</v>
      </c>
    </row>
    <row r="293" spans="1:5">
      <c r="A293" s="152" t="s">
        <v>282</v>
      </c>
      <c r="B293" s="109">
        <v>-49374.087409999993</v>
      </c>
      <c r="C293" s="109">
        <v>-19806.941210000001</v>
      </c>
      <c r="D293" s="109">
        <v>-2758.1486099999997</v>
      </c>
      <c r="E293" s="109">
        <v>-71939.177230000001</v>
      </c>
    </row>
    <row r="294" spans="1:5">
      <c r="A294" s="152" t="s">
        <v>283</v>
      </c>
      <c r="B294" s="109">
        <v>-1204.06817</v>
      </c>
      <c r="C294" s="109">
        <v>-722.74506999999994</v>
      </c>
      <c r="D294" s="109">
        <v>-218.16367000000002</v>
      </c>
      <c r="E294" s="109">
        <v>-2144.9769100000003</v>
      </c>
    </row>
    <row r="295" spans="1:5">
      <c r="A295" s="152" t="s">
        <v>284</v>
      </c>
      <c r="B295" s="109">
        <v>-14261.388869999999</v>
      </c>
      <c r="C295" s="109">
        <v>-9673.1164200000003</v>
      </c>
      <c r="D295" s="109">
        <v>-918.48770999999999</v>
      </c>
      <c r="E295" s="109">
        <v>-24852.992999999999</v>
      </c>
    </row>
    <row r="296" spans="1:5">
      <c r="A296" s="152" t="s">
        <v>285</v>
      </c>
      <c r="B296" s="109">
        <v>-6141.4967100000003</v>
      </c>
      <c r="C296" s="109">
        <v>-1839.44445</v>
      </c>
      <c r="D296" s="109">
        <v>-3455.4118399999998</v>
      </c>
      <c r="E296" s="109">
        <v>-11436.352999999999</v>
      </c>
    </row>
    <row r="297" spans="1:5">
      <c r="A297" s="152" t="s">
        <v>286</v>
      </c>
      <c r="B297" s="109">
        <v>-6187.1315199999999</v>
      </c>
      <c r="C297" s="109">
        <v>-7549.1136100000003</v>
      </c>
      <c r="D297" s="109">
        <v>-466.38936999999999</v>
      </c>
      <c r="E297" s="109">
        <v>-14202.6345</v>
      </c>
    </row>
    <row r="298" spans="1:5">
      <c r="A298" s="152" t="s">
        <v>287</v>
      </c>
      <c r="B298" s="109">
        <v>-24904.051670000001</v>
      </c>
      <c r="C298" s="109">
        <v>-8647.5432899999996</v>
      </c>
      <c r="D298" s="109">
        <v>-1247.8223600000001</v>
      </c>
      <c r="E298" s="109">
        <v>-34799.41732</v>
      </c>
    </row>
    <row r="299" spans="1:5">
      <c r="A299" s="152" t="s">
        <v>288</v>
      </c>
      <c r="B299" s="109">
        <v>-11149.1801</v>
      </c>
      <c r="C299" s="109">
        <v>-2963.2667299999998</v>
      </c>
      <c r="D299" s="109">
        <v>-354.55296000000004</v>
      </c>
      <c r="E299" s="109">
        <v>-14466.99979</v>
      </c>
    </row>
    <row r="300" spans="1:5" ht="15.75" thickBot="1">
      <c r="A300" s="152" t="s">
        <v>289</v>
      </c>
      <c r="B300" s="109">
        <v>-46362.610270000005</v>
      </c>
      <c r="C300" s="109">
        <v>-36405.806140000001</v>
      </c>
      <c r="D300" s="109">
        <v>-5722.8269500000006</v>
      </c>
      <c r="E300" s="109">
        <v>-88491.243359999993</v>
      </c>
    </row>
    <row r="301" spans="1:5" ht="16.5" thickTop="1" thickBot="1">
      <c r="A301" s="737" t="s">
        <v>290</v>
      </c>
      <c r="B301" s="108">
        <v>93251.763590000002</v>
      </c>
      <c r="C301" s="108">
        <v>50245.247960000001</v>
      </c>
      <c r="D301" s="108">
        <v>2876.1633900000002</v>
      </c>
      <c r="E301" s="108">
        <v>146373.17494</v>
      </c>
    </row>
    <row r="302" spans="1:5" ht="15.75" thickTop="1">
      <c r="A302" s="741" t="s">
        <v>291</v>
      </c>
      <c r="B302" s="109">
        <v>4322.0641599999999</v>
      </c>
      <c r="C302" s="109">
        <v>32.956110000000002</v>
      </c>
      <c r="D302" s="109">
        <v>-2.3900000000000002E-3</v>
      </c>
      <c r="E302" s="109">
        <v>4355.0178800000003</v>
      </c>
    </row>
    <row r="303" spans="1:5">
      <c r="A303" s="735" t="s">
        <v>292</v>
      </c>
      <c r="B303" s="109">
        <v>216.7732</v>
      </c>
      <c r="C303" s="109">
        <v>1.7999999999999998E-4</v>
      </c>
      <c r="D303" s="109">
        <v>-2.3900000000000002E-3</v>
      </c>
      <c r="E303" s="109">
        <v>216.77098999999998</v>
      </c>
    </row>
    <row r="304" spans="1:5">
      <c r="A304" s="735" t="s">
        <v>293</v>
      </c>
      <c r="B304" s="109">
        <v>4105.2909600000003</v>
      </c>
      <c r="C304" s="109">
        <v>32.955930000000002</v>
      </c>
      <c r="D304" s="109">
        <v>0</v>
      </c>
      <c r="E304" s="109">
        <v>4138.2468900000003</v>
      </c>
    </row>
    <row r="305" spans="1:5">
      <c r="A305" s="741" t="s">
        <v>294</v>
      </c>
      <c r="B305" s="109">
        <v>-4414.4210400000002</v>
      </c>
      <c r="C305" s="109">
        <v>-3.77963</v>
      </c>
      <c r="D305" s="109">
        <v>-0.15956999999999999</v>
      </c>
      <c r="E305" s="109">
        <v>-4418.36024</v>
      </c>
    </row>
    <row r="306" spans="1:5">
      <c r="A306" s="735" t="s">
        <v>295</v>
      </c>
      <c r="B306" s="109">
        <v>-295.49892999999997</v>
      </c>
      <c r="C306" s="109">
        <v>-1.1339999999999999E-2</v>
      </c>
      <c r="D306" s="109">
        <v>6.4099999999999999E-3</v>
      </c>
      <c r="E306" s="109">
        <v>-295.50385999999997</v>
      </c>
    </row>
    <row r="307" spans="1:5" ht="15.75" thickBot="1">
      <c r="A307" s="735" t="s">
        <v>296</v>
      </c>
      <c r="B307" s="109">
        <v>-4118.9221099999995</v>
      </c>
      <c r="C307" s="109">
        <v>-3.7682899999999999</v>
      </c>
      <c r="D307" s="109">
        <v>-0.16597999999999999</v>
      </c>
      <c r="E307" s="109">
        <v>-4122.8563800000002</v>
      </c>
    </row>
    <row r="308" spans="1:5" ht="16.5" thickTop="1" thickBot="1">
      <c r="A308" s="734" t="s">
        <v>297</v>
      </c>
      <c r="B308" s="113">
        <v>93159.406709999996</v>
      </c>
      <c r="C308" s="113">
        <v>50274.424439999995</v>
      </c>
      <c r="D308" s="113">
        <v>2876.0014300000003</v>
      </c>
      <c r="E308" s="113">
        <v>146309.83258000002</v>
      </c>
    </row>
    <row r="309" spans="1:5" ht="16.5" thickTop="1" thickBot="1">
      <c r="A309" s="735" t="s">
        <v>298</v>
      </c>
      <c r="B309" s="112">
        <v>0</v>
      </c>
      <c r="C309" s="112">
        <v>71.62039</v>
      </c>
      <c r="D309" s="112">
        <v>3.0449999999999999</v>
      </c>
      <c r="E309" s="112">
        <v>74.665390000000002</v>
      </c>
    </row>
    <row r="310" spans="1:5" ht="16.5" thickTop="1" thickBot="1">
      <c r="A310" s="737" t="s">
        <v>299</v>
      </c>
      <c r="B310" s="113">
        <v>93159.406709999996</v>
      </c>
      <c r="C310" s="113">
        <v>50346.044829999999</v>
      </c>
      <c r="D310" s="113">
        <v>2879.0464300000003</v>
      </c>
      <c r="E310" s="113">
        <v>146384.49797</v>
      </c>
    </row>
    <row r="311" spans="1:5" ht="16.5" thickTop="1" thickBot="1">
      <c r="A311" s="152" t="s">
        <v>300</v>
      </c>
      <c r="B311" s="112">
        <v>0</v>
      </c>
      <c r="C311" s="112">
        <v>228.97076000000001</v>
      </c>
      <c r="D311" s="112">
        <v>-437.83922999999999</v>
      </c>
      <c r="E311" s="112">
        <v>-208.86847</v>
      </c>
    </row>
    <row r="312" spans="1:5" ht="16.5" thickTop="1" thickBot="1">
      <c r="A312" s="734" t="s">
        <v>301</v>
      </c>
      <c r="B312" s="113">
        <v>93159.406709999996</v>
      </c>
      <c r="C312" s="113">
        <v>50575.015590000003</v>
      </c>
      <c r="D312" s="113">
        <v>2441.2072000000003</v>
      </c>
      <c r="E312" s="113">
        <v>146175.62950000001</v>
      </c>
    </row>
    <row r="313" spans="1:5" ht="16.5" thickTop="1" thickBot="1">
      <c r="A313" s="152" t="s">
        <v>302</v>
      </c>
      <c r="B313" s="112">
        <v>0</v>
      </c>
      <c r="C313" s="112">
        <v>0</v>
      </c>
      <c r="D313" s="112">
        <v>0</v>
      </c>
      <c r="E313" s="112">
        <v>0</v>
      </c>
    </row>
    <row r="314" spans="1:5" ht="16.5" thickTop="1" thickBot="1">
      <c r="A314" s="737" t="s">
        <v>303</v>
      </c>
      <c r="B314" s="113">
        <v>93159.406709999996</v>
      </c>
      <c r="C314" s="113">
        <v>50575.015590000003</v>
      </c>
      <c r="D314" s="113">
        <v>2441.2072000000003</v>
      </c>
      <c r="E314" s="113">
        <v>146175.62950000001</v>
      </c>
    </row>
    <row r="315" spans="1:5" ht="16.5" thickTop="1" thickBot="1">
      <c r="A315" s="741" t="s">
        <v>304</v>
      </c>
      <c r="B315" s="112">
        <v>-25112.466920000003</v>
      </c>
      <c r="C315" s="112">
        <v>-20296.470850000002</v>
      </c>
      <c r="D315" s="112">
        <v>0</v>
      </c>
      <c r="E315" s="112">
        <v>-45408.937770000004</v>
      </c>
    </row>
    <row r="316" spans="1:5" ht="2.25" customHeight="1" thickTop="1" thickBot="1">
      <c r="A316" s="737" t="s">
        <v>305</v>
      </c>
      <c r="B316" s="113">
        <v>68046.939790000004</v>
      </c>
      <c r="C316" s="113">
        <v>30278.544739999998</v>
      </c>
      <c r="D316" s="113">
        <v>2441.2072000000003</v>
      </c>
      <c r="E316" s="113">
        <v>100766.69173000001</v>
      </c>
    </row>
    <row r="317" spans="1:5" ht="16.5" thickTop="1" thickBot="1">
      <c r="A317" s="752"/>
      <c r="B317" s="753"/>
      <c r="C317" s="753"/>
      <c r="D317" s="753"/>
      <c r="E317" s="753"/>
    </row>
    <row r="318" spans="1:5" ht="15.75" thickTop="1">
      <c r="A318" s="152"/>
      <c r="B318" s="201"/>
      <c r="C318" s="201"/>
      <c r="D318" s="201"/>
      <c r="E318" s="201"/>
    </row>
    <row r="319" spans="1:5" ht="15.75">
      <c r="A319" s="120"/>
    </row>
    <row r="320" spans="1:5" ht="15.75">
      <c r="A320" s="120"/>
    </row>
    <row r="321" spans="1:1" ht="15.75">
      <c r="A321" s="120"/>
    </row>
    <row r="322" spans="1:1" ht="15.75">
      <c r="A322" s="120"/>
    </row>
    <row r="323" spans="1:1" ht="15.75">
      <c r="A323" s="120"/>
    </row>
    <row r="324" spans="1:1" ht="15.75">
      <c r="A324" s="120"/>
    </row>
    <row r="325" spans="1:1" ht="15.75">
      <c r="A325" s="120"/>
    </row>
    <row r="326" spans="1:1" ht="15.75">
      <c r="A326" s="120"/>
    </row>
    <row r="327" spans="1:1" ht="15.75">
      <c r="A327" s="120"/>
    </row>
    <row r="328" spans="1:1" ht="15.75">
      <c r="A328" s="120"/>
    </row>
    <row r="329" spans="1:1" ht="15.75">
      <c r="A329" s="120"/>
    </row>
    <row r="330" spans="1:1" ht="15.75">
      <c r="A330" s="120"/>
    </row>
    <row r="331" spans="1:1" ht="15.75">
      <c r="A331" s="120"/>
    </row>
    <row r="332" spans="1:1" ht="15.75">
      <c r="A332" s="120"/>
    </row>
    <row r="333" spans="1:1" ht="15.75">
      <c r="A333" s="120"/>
    </row>
    <row r="334" spans="1:1" ht="15.75">
      <c r="A334" s="120"/>
    </row>
    <row r="335" spans="1:1" ht="15.75">
      <c r="A335" s="120"/>
    </row>
    <row r="336" spans="1:1" ht="15.75">
      <c r="A336" s="120"/>
    </row>
    <row r="337" spans="1:1" ht="15.75">
      <c r="A337" s="120"/>
    </row>
    <row r="338" spans="1:1" ht="15.75">
      <c r="A338" s="120"/>
    </row>
    <row r="339" spans="1:1" ht="15.75">
      <c r="A339" s="120"/>
    </row>
    <row r="340" spans="1:1" ht="15.75">
      <c r="A340" s="120"/>
    </row>
    <row r="341" spans="1:1" ht="15.75">
      <c r="A341" s="120"/>
    </row>
    <row r="342" spans="1:1" ht="15.75">
      <c r="A342" s="120"/>
    </row>
    <row r="343" spans="1:1" ht="15.75">
      <c r="A343" s="120"/>
    </row>
    <row r="344" spans="1:1" ht="15.75">
      <c r="A344" s="120"/>
    </row>
    <row r="345" spans="1:1" ht="15.75">
      <c r="A345" s="120"/>
    </row>
    <row r="346" spans="1:1" ht="15.75">
      <c r="A346" s="120"/>
    </row>
    <row r="347" spans="1:1" ht="15.75">
      <c r="A347" s="120"/>
    </row>
    <row r="348" spans="1:1" ht="15.75">
      <c r="A348" s="120"/>
    </row>
    <row r="349" spans="1:1" ht="15.75">
      <c r="A349" s="120"/>
    </row>
    <row r="350" spans="1:1" ht="15.75">
      <c r="A350" s="120"/>
    </row>
    <row r="351" spans="1:1" ht="15.75">
      <c r="A351" s="120"/>
    </row>
    <row r="352" spans="1:1" ht="15.75">
      <c r="A352" s="120"/>
    </row>
    <row r="353" spans="1:1" ht="15.75">
      <c r="A353" s="120"/>
    </row>
    <row r="354" spans="1:1" ht="15.75">
      <c r="A354" s="120"/>
    </row>
    <row r="355" spans="1:1" ht="15.75">
      <c r="A355" s="120"/>
    </row>
    <row r="356" spans="1:1" ht="15.75">
      <c r="A356" s="120"/>
    </row>
    <row r="357" spans="1:1" ht="15.75">
      <c r="A357" s="120"/>
    </row>
    <row r="358" spans="1:1" ht="15.75">
      <c r="A358" s="120"/>
    </row>
    <row r="359" spans="1:1" ht="15.75">
      <c r="A359" s="120"/>
    </row>
    <row r="360" spans="1:1" ht="15.75">
      <c r="A360" s="120"/>
    </row>
    <row r="361" spans="1:1" ht="15.75">
      <c r="A361" s="120"/>
    </row>
    <row r="362" spans="1:1" ht="15.75">
      <c r="A362" s="120"/>
    </row>
    <row r="363" spans="1:1" ht="15.75">
      <c r="A363" s="120"/>
    </row>
    <row r="364" spans="1:1" ht="15.75">
      <c r="A364" s="120"/>
    </row>
    <row r="365" spans="1:1" ht="15.75">
      <c r="A365" s="120"/>
    </row>
    <row r="366" spans="1:1" ht="15.75">
      <c r="A366" s="120"/>
    </row>
    <row r="367" spans="1:1" ht="15.75">
      <c r="A367" s="120"/>
    </row>
    <row r="368" spans="1:1" ht="15.75">
      <c r="A368" s="120"/>
    </row>
    <row r="369" spans="1:1" ht="15.75">
      <c r="A369" s="120"/>
    </row>
    <row r="370" spans="1:1" ht="15.75">
      <c r="A370" s="120"/>
    </row>
    <row r="371" spans="1:1" ht="15.75">
      <c r="A371" s="120"/>
    </row>
    <row r="372" spans="1:1" ht="15.75">
      <c r="A372" s="120"/>
    </row>
    <row r="373" spans="1:1" ht="15.75">
      <c r="A373" s="120"/>
    </row>
    <row r="374" spans="1:1" ht="15.75">
      <c r="A374" s="120"/>
    </row>
    <row r="375" spans="1:1" ht="15.75">
      <c r="A375" s="120"/>
    </row>
    <row r="376" spans="1:1" ht="15.75">
      <c r="A376" s="120"/>
    </row>
    <row r="377" spans="1:1" ht="15.75">
      <c r="A377" s="120"/>
    </row>
    <row r="378" spans="1:1" ht="15.75">
      <c r="A378" s="120"/>
    </row>
    <row r="379" spans="1:1" ht="15.75">
      <c r="A379" s="120"/>
    </row>
    <row r="380" spans="1:1" ht="15.75">
      <c r="A380" s="120"/>
    </row>
    <row r="381" spans="1:1" ht="15.75">
      <c r="A381" s="120"/>
    </row>
    <row r="382" spans="1:1" ht="15.75">
      <c r="A382" s="120"/>
    </row>
    <row r="383" spans="1:1" ht="15.75">
      <c r="A383" s="120"/>
    </row>
    <row r="384" spans="1:1" ht="15.75">
      <c r="A384" s="120"/>
    </row>
    <row r="385" spans="1:1" ht="15.75">
      <c r="A385" s="120"/>
    </row>
    <row r="386" spans="1:1" ht="15.75">
      <c r="A386" s="120"/>
    </row>
    <row r="387" spans="1:1" ht="15.75">
      <c r="A387" s="120"/>
    </row>
    <row r="388" spans="1:1" ht="15.75">
      <c r="A388" s="120"/>
    </row>
    <row r="389" spans="1:1" ht="15.75">
      <c r="A389" s="120"/>
    </row>
    <row r="390" spans="1:1" ht="15.75">
      <c r="A390" s="120"/>
    </row>
    <row r="391" spans="1:1" ht="15.75">
      <c r="A391" s="120"/>
    </row>
    <row r="392" spans="1:1" ht="15.75">
      <c r="A392" s="120"/>
    </row>
    <row r="393" spans="1:1" ht="15.75">
      <c r="A393" s="120"/>
    </row>
    <row r="394" spans="1:1" ht="15.75">
      <c r="A394" s="120"/>
    </row>
    <row r="395" spans="1:1" ht="15.75">
      <c r="A395" s="120"/>
    </row>
    <row r="396" spans="1:1" ht="15.75">
      <c r="A396" s="120"/>
    </row>
    <row r="397" spans="1:1" ht="15.75">
      <c r="A397" s="120"/>
    </row>
    <row r="398" spans="1:1" ht="15.75">
      <c r="A398" s="120"/>
    </row>
    <row r="399" spans="1:1" ht="15.75">
      <c r="A399" s="120"/>
    </row>
    <row r="400" spans="1:1" ht="15.75">
      <c r="A400" s="120"/>
    </row>
    <row r="401" spans="1:1" ht="15.75">
      <c r="A401" s="120"/>
    </row>
    <row r="402" spans="1:1" ht="15.75">
      <c r="A402" s="120"/>
    </row>
    <row r="403" spans="1:1" ht="15.75">
      <c r="A403" s="120"/>
    </row>
    <row r="404" spans="1:1" ht="15.75">
      <c r="A404" s="120"/>
    </row>
    <row r="405" spans="1:1" ht="15.75">
      <c r="A405" s="120"/>
    </row>
    <row r="406" spans="1:1" ht="15.75">
      <c r="A406" s="120"/>
    </row>
    <row r="407" spans="1:1" ht="15.75">
      <c r="A407" s="120"/>
    </row>
    <row r="408" spans="1:1" ht="15.75">
      <c r="A408" s="120"/>
    </row>
    <row r="409" spans="1:1" ht="15.75">
      <c r="A409" s="120"/>
    </row>
    <row r="410" spans="1:1" ht="15.75">
      <c r="A410" s="120"/>
    </row>
    <row r="411" spans="1:1" ht="15.75">
      <c r="A411" s="120"/>
    </row>
    <row r="412" spans="1:1" ht="15.75">
      <c r="A412" s="120"/>
    </row>
    <row r="413" spans="1:1" ht="15.75">
      <c r="A413" s="120"/>
    </row>
    <row r="414" spans="1:1" ht="15.75">
      <c r="A414" s="120"/>
    </row>
    <row r="415" spans="1:1" ht="15.75">
      <c r="A415" s="120"/>
    </row>
    <row r="416" spans="1:1" ht="15.75">
      <c r="A416" s="120"/>
    </row>
    <row r="417" spans="1:1" ht="15.75">
      <c r="A417" s="120"/>
    </row>
    <row r="418" spans="1:1" ht="15.75">
      <c r="A418" s="120"/>
    </row>
    <row r="419" spans="1:1" ht="15.75">
      <c r="A419" s="120"/>
    </row>
    <row r="420" spans="1:1" ht="15.75">
      <c r="A420" s="120"/>
    </row>
    <row r="421" spans="1:1" ht="15.75">
      <c r="A421" s="120"/>
    </row>
    <row r="422" spans="1:1" ht="15.75">
      <c r="A422" s="120"/>
    </row>
    <row r="423" spans="1:1" ht="15.75">
      <c r="A423" s="120"/>
    </row>
    <row r="424" spans="1:1" ht="15.75">
      <c r="A424" s="120"/>
    </row>
    <row r="425" spans="1:1" ht="15.75">
      <c r="A425" s="120"/>
    </row>
    <row r="426" spans="1:1" ht="15.75">
      <c r="A426" s="120"/>
    </row>
    <row r="427" spans="1:1" ht="15.75">
      <c r="A427" s="120"/>
    </row>
    <row r="428" spans="1:1" ht="15.75">
      <c r="A428" s="120"/>
    </row>
    <row r="429" spans="1:1" ht="15.75">
      <c r="A429" s="120"/>
    </row>
    <row r="430" spans="1:1" ht="15.75">
      <c r="A430" s="120"/>
    </row>
    <row r="431" spans="1:1" ht="15.75">
      <c r="A431" s="120"/>
    </row>
    <row r="432" spans="1:1" ht="15.75">
      <c r="A432" s="120"/>
    </row>
    <row r="433" spans="1:1" ht="15.75">
      <c r="A433" s="120"/>
    </row>
    <row r="434" spans="1:1" ht="15.75">
      <c r="A434" s="120"/>
    </row>
    <row r="435" spans="1:1" ht="15.75">
      <c r="A435" s="120"/>
    </row>
    <row r="436" spans="1:1" ht="15.75">
      <c r="A436" s="120"/>
    </row>
    <row r="437" spans="1:1" ht="15.75">
      <c r="A437" s="120"/>
    </row>
    <row r="438" spans="1:1" ht="15.75">
      <c r="A438" s="120"/>
    </row>
    <row r="439" spans="1:1" ht="15.75">
      <c r="A439" s="120"/>
    </row>
    <row r="440" spans="1:1" ht="15.75">
      <c r="A440" s="120"/>
    </row>
    <row r="441" spans="1:1" ht="15.75">
      <c r="A441" s="120"/>
    </row>
    <row r="442" spans="1:1" ht="15.75">
      <c r="A442" s="120"/>
    </row>
    <row r="443" spans="1:1" ht="15.75">
      <c r="A443" s="120"/>
    </row>
    <row r="444" spans="1:1" ht="15.75">
      <c r="A444" s="120"/>
    </row>
    <row r="445" spans="1:1" ht="15.75">
      <c r="A445" s="120"/>
    </row>
    <row r="446" spans="1:1" ht="15.75">
      <c r="A446" s="120"/>
    </row>
    <row r="447" spans="1:1" ht="15.75">
      <c r="A447" s="120"/>
    </row>
    <row r="448" spans="1:1" ht="15.75">
      <c r="A448" s="120"/>
    </row>
    <row r="449" spans="1:1" ht="15.75">
      <c r="A449" s="120"/>
    </row>
    <row r="450" spans="1:1" ht="15.75">
      <c r="A450" s="120"/>
    </row>
    <row r="451" spans="1:1" ht="15.75">
      <c r="A451" s="120"/>
    </row>
    <row r="452" spans="1:1" ht="15.75">
      <c r="A452" s="120"/>
    </row>
    <row r="453" spans="1:1" ht="15.75">
      <c r="A453" s="120"/>
    </row>
    <row r="454" spans="1:1" ht="15.75">
      <c r="A454" s="120"/>
    </row>
    <row r="455" spans="1:1" ht="15.75">
      <c r="A455" s="120"/>
    </row>
    <row r="456" spans="1:1" ht="15.75">
      <c r="A456" s="120"/>
    </row>
    <row r="457" spans="1:1" ht="15.75">
      <c r="A457" s="120"/>
    </row>
    <row r="458" spans="1:1" ht="15.75">
      <c r="A458" s="120"/>
    </row>
    <row r="459" spans="1:1" ht="15.75">
      <c r="A459" s="120"/>
    </row>
    <row r="460" spans="1:1" ht="15.75">
      <c r="A460" s="120"/>
    </row>
    <row r="461" spans="1:1" ht="15.75">
      <c r="A461" s="120"/>
    </row>
    <row r="462" spans="1:1" ht="15.75">
      <c r="A462" s="120"/>
    </row>
    <row r="463" spans="1:1" ht="15.75">
      <c r="A463" s="120"/>
    </row>
    <row r="464" spans="1:1" ht="15.75">
      <c r="A464" s="120"/>
    </row>
    <row r="465" spans="1:1" ht="15.75">
      <c r="A465" s="120"/>
    </row>
    <row r="466" spans="1:1" ht="15.75">
      <c r="A466" s="120"/>
    </row>
    <row r="467" spans="1:1" ht="15.75">
      <c r="A467" s="120"/>
    </row>
    <row r="468" spans="1:1" ht="15.75">
      <c r="A468" s="120"/>
    </row>
    <row r="469" spans="1:1" ht="15.75">
      <c r="A469" s="120"/>
    </row>
    <row r="470" spans="1:1" ht="15.75">
      <c r="A470" s="120"/>
    </row>
    <row r="471" spans="1:1" ht="15.75">
      <c r="A471" s="120"/>
    </row>
    <row r="472" spans="1:1" ht="15.75">
      <c r="A472" s="120"/>
    </row>
    <row r="473" spans="1:1" ht="15.75">
      <c r="A473" s="120"/>
    </row>
    <row r="474" spans="1:1" ht="15.75">
      <c r="A474" s="120"/>
    </row>
    <row r="475" spans="1:1" ht="15.75">
      <c r="A475" s="120"/>
    </row>
    <row r="476" spans="1:1" ht="15.75">
      <c r="A476" s="120"/>
    </row>
    <row r="477" spans="1:1" ht="15.75">
      <c r="A477" s="120"/>
    </row>
    <row r="478" spans="1:1" ht="15.75">
      <c r="A478" s="120"/>
    </row>
    <row r="479" spans="1:1" ht="15.75">
      <c r="A479" s="120"/>
    </row>
    <row r="480" spans="1:1" ht="15.75">
      <c r="A480" s="120"/>
    </row>
    <row r="481" spans="1:1" ht="15.75">
      <c r="A481" s="120"/>
    </row>
    <row r="482" spans="1:1" ht="15.75">
      <c r="A482" s="120"/>
    </row>
    <row r="483" spans="1:1" ht="15.75">
      <c r="A483" s="120"/>
    </row>
    <row r="484" spans="1:1" ht="15.75">
      <c r="A484" s="120"/>
    </row>
    <row r="485" spans="1:1" ht="15.75">
      <c r="A485" s="120"/>
    </row>
    <row r="486" spans="1:1" ht="15.75">
      <c r="A486" s="120"/>
    </row>
    <row r="487" spans="1:1" ht="15.75">
      <c r="A487" s="120"/>
    </row>
    <row r="488" spans="1:1" ht="15.75">
      <c r="A488" s="120"/>
    </row>
    <row r="489" spans="1:1" ht="15.75">
      <c r="A489" s="120"/>
    </row>
    <row r="490" spans="1:1" ht="15.75">
      <c r="A490" s="120"/>
    </row>
    <row r="491" spans="1:1" ht="15.75">
      <c r="A491" s="120"/>
    </row>
    <row r="492" spans="1:1" ht="15.75">
      <c r="A492" s="120"/>
    </row>
    <row r="493" spans="1:1" ht="15.75">
      <c r="A493" s="120"/>
    </row>
    <row r="494" spans="1:1" ht="15.75">
      <c r="A494" s="120"/>
    </row>
    <row r="495" spans="1:1" ht="15.75">
      <c r="A495" s="120"/>
    </row>
    <row r="496" spans="1:1" ht="15.75">
      <c r="A496" s="120"/>
    </row>
    <row r="497" spans="1:1" ht="15.75">
      <c r="A497" s="120"/>
    </row>
    <row r="498" spans="1:1" ht="15.75">
      <c r="A498" s="120"/>
    </row>
    <row r="499" spans="1:1" ht="15.75">
      <c r="A499" s="120"/>
    </row>
    <row r="500" spans="1:1" ht="15.75">
      <c r="A500" s="120"/>
    </row>
    <row r="501" spans="1:1" ht="15.75">
      <c r="A501" s="120"/>
    </row>
    <row r="502" spans="1:1" ht="15.75">
      <c r="A502" s="120"/>
    </row>
    <row r="503" spans="1:1" ht="15.75">
      <c r="A503" s="120"/>
    </row>
    <row r="504" spans="1:1" ht="15.75">
      <c r="A504" s="120"/>
    </row>
    <row r="505" spans="1:1" ht="15.75">
      <c r="A505" s="120"/>
    </row>
    <row r="506" spans="1:1" ht="15.75">
      <c r="A506" s="120"/>
    </row>
    <row r="507" spans="1:1" ht="15.75">
      <c r="A507" s="120"/>
    </row>
    <row r="508" spans="1:1" ht="15.75">
      <c r="A508" s="120"/>
    </row>
    <row r="509" spans="1:1" ht="15.75">
      <c r="A509" s="120"/>
    </row>
    <row r="510" spans="1:1" ht="15.75">
      <c r="A510" s="120"/>
    </row>
    <row r="511" spans="1:1" ht="15.75">
      <c r="A511" s="120"/>
    </row>
    <row r="512" spans="1:1" ht="15.75">
      <c r="A512" s="120"/>
    </row>
    <row r="513" spans="1:1" ht="15.75">
      <c r="A513" s="120"/>
    </row>
    <row r="514" spans="1:1" ht="15.75">
      <c r="A514" s="120"/>
    </row>
    <row r="515" spans="1:1" ht="15.75">
      <c r="A515" s="120"/>
    </row>
    <row r="516" spans="1:1" ht="15.75">
      <c r="A516" s="120"/>
    </row>
    <row r="517" spans="1:1" ht="15.75">
      <c r="A517" s="120"/>
    </row>
    <row r="518" spans="1:1" ht="15.75">
      <c r="A518" s="120"/>
    </row>
    <row r="519" spans="1:1" ht="15.75">
      <c r="A519" s="120"/>
    </row>
    <row r="520" spans="1:1" ht="15.75">
      <c r="A520" s="120"/>
    </row>
    <row r="521" spans="1:1" ht="15.75">
      <c r="A521" s="120"/>
    </row>
    <row r="522" spans="1:1" ht="15.75">
      <c r="A522" s="120"/>
    </row>
    <row r="523" spans="1:1" ht="15.75">
      <c r="A523" s="120"/>
    </row>
    <row r="524" spans="1:1" ht="15.75">
      <c r="A524" s="120"/>
    </row>
    <row r="525" spans="1:1" ht="15.75">
      <c r="A525" s="120"/>
    </row>
    <row r="526" spans="1:1" ht="15.75">
      <c r="A526" s="120"/>
    </row>
    <row r="527" spans="1:1" ht="15.75">
      <c r="A527" s="120"/>
    </row>
    <row r="528" spans="1:1" ht="15.75">
      <c r="A528" s="120"/>
    </row>
    <row r="529" spans="1:1" ht="15.75">
      <c r="A529" s="120"/>
    </row>
    <row r="530" spans="1:1" ht="15.75">
      <c r="A530" s="120"/>
    </row>
    <row r="531" spans="1:1" ht="15.75">
      <c r="A531" s="120"/>
    </row>
    <row r="532" spans="1:1" ht="15.75">
      <c r="A532" s="120"/>
    </row>
    <row r="533" spans="1:1" ht="15.75">
      <c r="A533" s="120"/>
    </row>
    <row r="534" spans="1:1" ht="15.75">
      <c r="A534" s="120"/>
    </row>
    <row r="535" spans="1:1" ht="15.75">
      <c r="A535" s="120"/>
    </row>
    <row r="536" spans="1:1" ht="15.75">
      <c r="A536" s="120"/>
    </row>
    <row r="537" spans="1:1" ht="15.75">
      <c r="A537" s="120"/>
    </row>
    <row r="538" spans="1:1" ht="15.75">
      <c r="A538" s="120"/>
    </row>
    <row r="539" spans="1:1" ht="15.75">
      <c r="A539" s="120"/>
    </row>
    <row r="540" spans="1:1" ht="15.75">
      <c r="A540" s="120"/>
    </row>
    <row r="541" spans="1:1" ht="15.75">
      <c r="A541" s="120"/>
    </row>
    <row r="542" spans="1:1" ht="15.75">
      <c r="A542" s="120"/>
    </row>
    <row r="543" spans="1:1" ht="15.75">
      <c r="A543" s="120"/>
    </row>
    <row r="544" spans="1:1" ht="15.75">
      <c r="A544" s="120"/>
    </row>
    <row r="545" spans="1:1" ht="15.75">
      <c r="A545" s="120"/>
    </row>
    <row r="546" spans="1:1" ht="15.75">
      <c r="A546" s="120"/>
    </row>
    <row r="547" spans="1:1" ht="15.75">
      <c r="A547" s="120"/>
    </row>
    <row r="548" spans="1:1" ht="15.75">
      <c r="A548" s="120"/>
    </row>
    <row r="549" spans="1:1" ht="15.75">
      <c r="A549" s="120"/>
    </row>
    <row r="550" spans="1:1" ht="15.75">
      <c r="A550" s="120"/>
    </row>
    <row r="551" spans="1:1" ht="15.75">
      <c r="A551" s="120"/>
    </row>
    <row r="552" spans="1:1" ht="15.75">
      <c r="A552" s="120"/>
    </row>
    <row r="553" spans="1:1" ht="15.75">
      <c r="A553" s="120"/>
    </row>
    <row r="554" spans="1:1" ht="15.75">
      <c r="A554" s="120"/>
    </row>
    <row r="555" spans="1:1" ht="15.75">
      <c r="A555" s="120"/>
    </row>
    <row r="556" spans="1:1" ht="15.75">
      <c r="A556" s="120"/>
    </row>
    <row r="557" spans="1:1" ht="15.75">
      <c r="A557" s="120"/>
    </row>
    <row r="558" spans="1:1" ht="15.75">
      <c r="A558" s="120"/>
    </row>
    <row r="559" spans="1:1" ht="15.75">
      <c r="A559" s="120"/>
    </row>
    <row r="560" spans="1:1" ht="15.75">
      <c r="A560" s="120"/>
    </row>
    <row r="561" spans="1:1" ht="15.75">
      <c r="A561" s="120"/>
    </row>
    <row r="562" spans="1:1" ht="15.75">
      <c r="A562" s="120"/>
    </row>
    <row r="563" spans="1:1" ht="15.75">
      <c r="A563" s="120"/>
    </row>
    <row r="564" spans="1:1" ht="15.75">
      <c r="A564" s="120"/>
    </row>
    <row r="565" spans="1:1" ht="15.75">
      <c r="A565" s="120"/>
    </row>
    <row r="566" spans="1:1" ht="15.75">
      <c r="A566" s="120"/>
    </row>
    <row r="567" spans="1:1" ht="15.75">
      <c r="A567" s="120"/>
    </row>
    <row r="568" spans="1:1" ht="15.75">
      <c r="A568" s="120"/>
    </row>
    <row r="569" spans="1:1" ht="15.75">
      <c r="A569" s="120"/>
    </row>
    <row r="570" spans="1:1" ht="15.75">
      <c r="A570" s="120"/>
    </row>
    <row r="571" spans="1:1" ht="15.75">
      <c r="A571" s="120"/>
    </row>
    <row r="572" spans="1:1" ht="15.75">
      <c r="A572" s="120"/>
    </row>
    <row r="573" spans="1:1" ht="15.75">
      <c r="A573" s="120"/>
    </row>
    <row r="574" spans="1:1" ht="15.75">
      <c r="A574" s="120"/>
    </row>
    <row r="575" spans="1:1" ht="15.75">
      <c r="A575" s="120"/>
    </row>
    <row r="576" spans="1:1" ht="15.75">
      <c r="A576" s="120"/>
    </row>
    <row r="577" spans="1:1" ht="15.75">
      <c r="A577" s="120"/>
    </row>
    <row r="578" spans="1:1" ht="15.75">
      <c r="A578" s="120"/>
    </row>
    <row r="579" spans="1:1" ht="15.75">
      <c r="A579" s="120"/>
    </row>
    <row r="580" spans="1:1" ht="15.75">
      <c r="A580" s="120"/>
    </row>
    <row r="581" spans="1:1" ht="15.75">
      <c r="A581" s="120"/>
    </row>
    <row r="582" spans="1:1" ht="15.75">
      <c r="A582" s="120"/>
    </row>
    <row r="583" spans="1:1" ht="15.75">
      <c r="A583" s="120"/>
    </row>
    <row r="584" spans="1:1" ht="15.75">
      <c r="A584" s="120"/>
    </row>
    <row r="585" spans="1:1" ht="15.75">
      <c r="A585" s="120"/>
    </row>
    <row r="586" spans="1:1" ht="15.75">
      <c r="A586" s="120"/>
    </row>
    <row r="587" spans="1:1" ht="15.75">
      <c r="A587" s="120"/>
    </row>
    <row r="588" spans="1:1" ht="15.75">
      <c r="A588" s="120"/>
    </row>
    <row r="589" spans="1:1" ht="15.75">
      <c r="A589" s="120"/>
    </row>
    <row r="590" spans="1:1" ht="15.75">
      <c r="A590" s="120"/>
    </row>
    <row r="591" spans="1:1" ht="15.75">
      <c r="A591" s="120"/>
    </row>
    <row r="592" spans="1:1" ht="15.75">
      <c r="A592" s="120"/>
    </row>
    <row r="593" spans="1:1" ht="15.75">
      <c r="A593" s="120"/>
    </row>
    <row r="594" spans="1:1" ht="15.75">
      <c r="A594" s="120"/>
    </row>
    <row r="595" spans="1:1" ht="15.75">
      <c r="A595" s="120"/>
    </row>
    <row r="596" spans="1:1" ht="15.75">
      <c r="A596" s="120"/>
    </row>
    <row r="597" spans="1:1" ht="15.75">
      <c r="A597" s="120"/>
    </row>
    <row r="598" spans="1:1" ht="15.75">
      <c r="A598" s="120"/>
    </row>
    <row r="599" spans="1:1" ht="15.75">
      <c r="A599" s="120"/>
    </row>
    <row r="600" spans="1:1" ht="15.75">
      <c r="A600" s="120"/>
    </row>
    <row r="601" spans="1:1" ht="15.75">
      <c r="A601" s="120"/>
    </row>
    <row r="602" spans="1:1" ht="15.75">
      <c r="A602" s="120"/>
    </row>
    <row r="603" spans="1:1" ht="15.75">
      <c r="A603" s="120"/>
    </row>
    <row r="604" spans="1:1" ht="15.75">
      <c r="A604" s="120"/>
    </row>
    <row r="605" spans="1:1" ht="15.75">
      <c r="A605" s="120"/>
    </row>
    <row r="606" spans="1:1" ht="15.75">
      <c r="A606" s="120"/>
    </row>
    <row r="607" spans="1:1" ht="15.75">
      <c r="A607" s="120"/>
    </row>
    <row r="608" spans="1:1" ht="15.75">
      <c r="A608" s="120"/>
    </row>
    <row r="609" spans="1:1" ht="15.75">
      <c r="A609" s="120"/>
    </row>
    <row r="610" spans="1:1" ht="15.75">
      <c r="A610" s="120"/>
    </row>
    <row r="611" spans="1:1" ht="15.75">
      <c r="A611" s="120"/>
    </row>
    <row r="612" spans="1:1" ht="15.75">
      <c r="A612" s="120"/>
    </row>
    <row r="613" spans="1:1" ht="15.75">
      <c r="A613" s="120"/>
    </row>
    <row r="614" spans="1:1" ht="15.75">
      <c r="A614" s="120"/>
    </row>
    <row r="615" spans="1:1" ht="15.75">
      <c r="A615" s="120"/>
    </row>
    <row r="616" spans="1:1" ht="15.75">
      <c r="A616" s="120"/>
    </row>
    <row r="617" spans="1:1" ht="15.75">
      <c r="A617" s="120"/>
    </row>
    <row r="618" spans="1:1" ht="15.75">
      <c r="A618" s="120"/>
    </row>
    <row r="619" spans="1:1" ht="15.75">
      <c r="A619" s="120"/>
    </row>
    <row r="620" spans="1:1" ht="15.75">
      <c r="A620" s="120"/>
    </row>
    <row r="621" spans="1:1" ht="15.75">
      <c r="A621" s="120"/>
    </row>
    <row r="622" spans="1:1" ht="15.75">
      <c r="A622" s="120"/>
    </row>
    <row r="623" spans="1:1" ht="15.75">
      <c r="A623" s="120"/>
    </row>
    <row r="624" spans="1:1" ht="15.75">
      <c r="A624" s="120"/>
    </row>
    <row r="625" spans="1:1" ht="15.75">
      <c r="A625" s="120"/>
    </row>
    <row r="626" spans="1:1" ht="15.75">
      <c r="A626" s="120"/>
    </row>
    <row r="627" spans="1:1" ht="15.75">
      <c r="A627" s="120"/>
    </row>
    <row r="628" spans="1:1" ht="15.75">
      <c r="A628" s="120"/>
    </row>
    <row r="629" spans="1:1" ht="15.75">
      <c r="A629" s="120"/>
    </row>
    <row r="630" spans="1:1" ht="15.75">
      <c r="A630" s="120"/>
    </row>
    <row r="631" spans="1:1" ht="15.75">
      <c r="A631" s="120"/>
    </row>
    <row r="632" spans="1:1" ht="15.75">
      <c r="A632" s="120"/>
    </row>
    <row r="633" spans="1:1" ht="15.75">
      <c r="A633" s="120"/>
    </row>
    <row r="634" spans="1:1" ht="15.75">
      <c r="A634" s="120"/>
    </row>
    <row r="635" spans="1:1" ht="15.75">
      <c r="A635" s="120"/>
    </row>
    <row r="636" spans="1:1" ht="15.75">
      <c r="A636" s="120"/>
    </row>
    <row r="637" spans="1:1" ht="15.75">
      <c r="A637" s="120"/>
    </row>
    <row r="638" spans="1:1" ht="15.75">
      <c r="A638" s="120"/>
    </row>
    <row r="639" spans="1:1" ht="15.75">
      <c r="A639" s="120"/>
    </row>
  </sheetData>
  <mergeCells count="4">
    <mergeCell ref="A2:E2"/>
    <mergeCell ref="A3:E3"/>
    <mergeCell ref="A4:E4"/>
    <mergeCell ref="A5:E5"/>
  </mergeCells>
  <pageMargins left="0.7" right="0.7" top="0.75" bottom="0.75" header="0.3" footer="0.3"/>
</worksheet>
</file>

<file path=xl/worksheets/sheet26.xml><?xml version="1.0" encoding="utf-8"?>
<worksheet xmlns="http://schemas.openxmlformats.org/spreadsheetml/2006/main" xmlns:r="http://schemas.openxmlformats.org/officeDocument/2006/relationships">
  <dimension ref="A1:HA616"/>
  <sheetViews>
    <sheetView workbookViewId="0">
      <selection activeCell="A10" sqref="A10"/>
    </sheetView>
  </sheetViews>
  <sheetFormatPr defaultRowHeight="15"/>
  <cols>
    <col min="1" max="1" width="97.85546875" style="122" customWidth="1"/>
    <col min="2" max="4" width="10.42578125" style="898" customWidth="1"/>
    <col min="5" max="5" width="16.140625" style="898" bestFit="1" customWidth="1"/>
    <col min="6" max="6" width="9.140625" style="217"/>
    <col min="7" max="16384" width="9.140625" style="898"/>
  </cols>
  <sheetData>
    <row r="1" spans="1:209" s="125" customFormat="1" ht="6.75" customHeight="1">
      <c r="A1" s="1194"/>
      <c r="B1" s="1175"/>
      <c r="C1" s="1175"/>
      <c r="D1" s="1175"/>
      <c r="E1" s="1175"/>
    </row>
    <row r="2" spans="1:209" s="114" customFormat="1" ht="20.25">
      <c r="A2" s="1164" t="s">
        <v>1297</v>
      </c>
      <c r="B2" s="1164"/>
      <c r="C2" s="1164"/>
      <c r="D2" s="1164"/>
      <c r="E2" s="1164"/>
    </row>
    <row r="3" spans="1:209" s="114" customFormat="1" ht="27" customHeight="1">
      <c r="A3" s="1164" t="s">
        <v>320</v>
      </c>
      <c r="B3" s="1164"/>
      <c r="C3" s="1164"/>
      <c r="D3" s="1164"/>
      <c r="E3" s="1164"/>
    </row>
    <row r="4" spans="1:209" s="133" customFormat="1" ht="20.25">
      <c r="A4" s="1195" t="s">
        <v>1480</v>
      </c>
      <c r="B4" s="1195"/>
      <c r="C4" s="1195"/>
      <c r="D4" s="1195"/>
      <c r="E4" s="1195"/>
    </row>
    <row r="5" spans="1:209" s="114" customFormat="1" ht="20.25">
      <c r="A5" s="1164"/>
      <c r="B5" s="1164"/>
      <c r="C5" s="1164"/>
      <c r="D5" s="1164"/>
      <c r="E5" s="1164"/>
    </row>
    <row r="6" spans="1:209" ht="6.75" customHeight="1">
      <c r="A6" s="350"/>
      <c r="F6" s="898"/>
    </row>
    <row r="7" spans="1:209" ht="0.75" customHeight="1" thickBot="1">
      <c r="A7" s="350"/>
      <c r="B7" s="351"/>
      <c r="C7" s="351"/>
      <c r="D7" s="351"/>
      <c r="E7" s="351"/>
      <c r="F7" s="898"/>
    </row>
    <row r="8" spans="1:209" ht="32.25" customHeight="1" thickTop="1" thickBot="1">
      <c r="A8" s="610"/>
      <c r="B8" s="134" t="s">
        <v>1300</v>
      </c>
      <c r="C8" s="134" t="s">
        <v>1301</v>
      </c>
      <c r="D8" s="134" t="s">
        <v>1302</v>
      </c>
      <c r="E8" s="134" t="s">
        <v>319</v>
      </c>
      <c r="F8" s="898"/>
    </row>
    <row r="9" spans="1:209" ht="16.5" thickTop="1" thickBot="1">
      <c r="A9" s="611"/>
      <c r="B9" s="352"/>
      <c r="C9" s="352"/>
      <c r="D9" s="352"/>
      <c r="E9" s="352"/>
      <c r="F9" s="898"/>
    </row>
    <row r="10" spans="1:209" ht="16.5" thickTop="1" thickBot="1">
      <c r="A10" s="135" t="s">
        <v>321</v>
      </c>
      <c r="B10" s="134"/>
      <c r="C10" s="134"/>
      <c r="D10" s="134"/>
      <c r="E10" s="134"/>
      <c r="F10" s="898"/>
    </row>
    <row r="11" spans="1:209" ht="15.75" thickTop="1">
      <c r="A11" s="611" t="s">
        <v>322</v>
      </c>
      <c r="B11" s="638">
        <v>7.5499999999999998E-2</v>
      </c>
      <c r="C11" s="638">
        <v>5.8799999999999998E-2</v>
      </c>
      <c r="D11" s="638">
        <v>0.1125</v>
      </c>
      <c r="E11" s="638">
        <v>7.4200000000000002E-2</v>
      </c>
      <c r="F11" s="136"/>
      <c r="G11" s="136"/>
      <c r="H11" s="136"/>
      <c r="I11" s="136"/>
      <c r="J11" s="136"/>
      <c r="K11" s="136"/>
      <c r="L11" s="136"/>
      <c r="M11" s="136"/>
      <c r="N11" s="136"/>
      <c r="O11" s="136"/>
      <c r="P11" s="136"/>
      <c r="Q11" s="136"/>
      <c r="R11" s="136"/>
      <c r="S11" s="136"/>
      <c r="T11" s="136"/>
      <c r="U11" s="136"/>
      <c r="V11" s="136"/>
      <c r="W11" s="136"/>
      <c r="X11" s="136"/>
      <c r="Y11" s="136"/>
      <c r="Z11" s="136"/>
      <c r="AA11" s="136"/>
      <c r="AB11" s="136"/>
      <c r="AC11" s="136"/>
      <c r="AD11" s="136"/>
      <c r="AE11" s="136"/>
      <c r="AF11" s="136"/>
      <c r="AG11" s="136"/>
      <c r="AH11" s="136"/>
      <c r="AI11" s="136"/>
      <c r="AJ11" s="136"/>
      <c r="AK11" s="136"/>
      <c r="AL11" s="136"/>
      <c r="AM11" s="136"/>
      <c r="AN11" s="136"/>
      <c r="AO11" s="136"/>
      <c r="AP11" s="136"/>
      <c r="AQ11" s="136"/>
      <c r="AR11" s="136"/>
      <c r="AS11" s="136"/>
      <c r="AT11" s="136"/>
      <c r="AU11" s="136"/>
      <c r="AV11" s="136"/>
      <c r="AW11" s="136"/>
      <c r="AX11" s="136"/>
      <c r="AY11" s="136"/>
      <c r="AZ11" s="136"/>
      <c r="BA11" s="136"/>
      <c r="BB11" s="136"/>
      <c r="BC11" s="136"/>
      <c r="BD11" s="136"/>
      <c r="BE11" s="136"/>
      <c r="BF11" s="136"/>
      <c r="BG11" s="136"/>
      <c r="BH11" s="136"/>
      <c r="BI11" s="136"/>
      <c r="BJ11" s="136"/>
      <c r="BK11" s="136"/>
      <c r="BL11" s="136"/>
      <c r="BM11" s="136"/>
      <c r="BN11" s="136"/>
      <c r="BO11" s="136"/>
      <c r="BP11" s="136"/>
      <c r="BQ11" s="136"/>
      <c r="BR11" s="136"/>
      <c r="BS11" s="136"/>
      <c r="BT11" s="136"/>
      <c r="BU11" s="136"/>
      <c r="BV11" s="136"/>
      <c r="BW11" s="136"/>
      <c r="BX11" s="136"/>
      <c r="BY11" s="136"/>
      <c r="BZ11" s="136"/>
      <c r="CA11" s="136"/>
      <c r="CB11" s="136"/>
      <c r="CC11" s="136"/>
      <c r="CD11" s="136"/>
      <c r="CE11" s="136"/>
      <c r="CF11" s="136"/>
      <c r="CG11" s="136"/>
      <c r="CH11" s="136"/>
      <c r="CI11" s="136"/>
      <c r="CJ11" s="136"/>
      <c r="CK11" s="136"/>
      <c r="CL11" s="136"/>
      <c r="CM11" s="136"/>
      <c r="CN11" s="136"/>
      <c r="CO11" s="136"/>
      <c r="CP11" s="136"/>
      <c r="CQ11" s="136"/>
      <c r="CR11" s="136"/>
      <c r="CS11" s="136"/>
      <c r="CT11" s="136"/>
      <c r="CU11" s="136"/>
      <c r="CV11" s="136"/>
      <c r="CW11" s="136"/>
      <c r="CX11" s="136"/>
      <c r="CY11" s="136"/>
      <c r="CZ11" s="136"/>
      <c r="DA11" s="136"/>
      <c r="DB11" s="136"/>
      <c r="DC11" s="136"/>
      <c r="DD11" s="136"/>
      <c r="DE11" s="136"/>
      <c r="DF11" s="136"/>
      <c r="DG11" s="136"/>
      <c r="DH11" s="136"/>
      <c r="DI11" s="136"/>
      <c r="DJ11" s="136"/>
      <c r="DK11" s="136"/>
      <c r="DL11" s="136"/>
      <c r="DM11" s="136"/>
      <c r="DN11" s="136"/>
      <c r="DO11" s="136"/>
      <c r="DP11" s="136"/>
      <c r="DQ11" s="136"/>
      <c r="DR11" s="136"/>
      <c r="DS11" s="136"/>
      <c r="DT11" s="136"/>
      <c r="DU11" s="136"/>
      <c r="DV11" s="136"/>
      <c r="DW11" s="136"/>
      <c r="DX11" s="136"/>
      <c r="DY11" s="136"/>
      <c r="DZ11" s="136"/>
      <c r="EA11" s="136"/>
      <c r="EB11" s="136"/>
      <c r="EC11" s="136"/>
      <c r="ED11" s="136"/>
      <c r="EE11" s="136"/>
      <c r="EF11" s="136"/>
      <c r="EG11" s="136"/>
      <c r="EH11" s="136"/>
      <c r="EI11" s="136"/>
      <c r="EJ11" s="136"/>
      <c r="EK11" s="136"/>
      <c r="EL11" s="136"/>
      <c r="EM11" s="136"/>
      <c r="EN11" s="136"/>
      <c r="EO11" s="136"/>
      <c r="EP11" s="136"/>
      <c r="EQ11" s="136"/>
      <c r="ER11" s="136"/>
      <c r="ES11" s="136"/>
      <c r="ET11" s="136"/>
      <c r="EU11" s="136"/>
      <c r="EV11" s="136"/>
      <c r="EW11" s="136"/>
      <c r="EX11" s="136"/>
      <c r="EY11" s="136"/>
      <c r="EZ11" s="136"/>
      <c r="FA11" s="136"/>
      <c r="FB11" s="136"/>
      <c r="FC11" s="136"/>
      <c r="FD11" s="136"/>
      <c r="FE11" s="136"/>
      <c r="FF11" s="136"/>
      <c r="FG11" s="136"/>
      <c r="FH11" s="136"/>
      <c r="FI11" s="136"/>
      <c r="FJ11" s="136"/>
      <c r="FK11" s="136"/>
      <c r="FL11" s="136"/>
      <c r="FM11" s="136"/>
      <c r="FN11" s="136"/>
      <c r="FO11" s="136"/>
      <c r="FP11" s="136"/>
      <c r="FQ11" s="136"/>
      <c r="FR11" s="136"/>
      <c r="FS11" s="136"/>
      <c r="FT11" s="136"/>
      <c r="FU11" s="136"/>
      <c r="FV11" s="136"/>
      <c r="FW11" s="136"/>
      <c r="FX11" s="136"/>
      <c r="FY11" s="136"/>
      <c r="FZ11" s="136"/>
      <c r="GA11" s="136"/>
      <c r="GB11" s="136"/>
      <c r="GC11" s="136"/>
      <c r="GD11" s="136"/>
      <c r="GE11" s="136"/>
      <c r="GF11" s="136"/>
      <c r="GG11" s="136"/>
      <c r="GH11" s="136"/>
      <c r="GI11" s="136"/>
      <c r="GJ11" s="136"/>
      <c r="GK11" s="136"/>
      <c r="GL11" s="136"/>
      <c r="GM11" s="136"/>
      <c r="GN11" s="136"/>
      <c r="GO11" s="136"/>
      <c r="GP11" s="136"/>
      <c r="GQ11" s="136"/>
      <c r="GR11" s="136"/>
      <c r="GS11" s="136"/>
      <c r="GT11" s="136"/>
      <c r="GU11" s="136"/>
      <c r="GV11" s="136"/>
      <c r="GW11" s="136"/>
      <c r="GX11" s="136"/>
      <c r="GY11" s="136"/>
      <c r="GZ11" s="136"/>
      <c r="HA11" s="136"/>
    </row>
    <row r="12" spans="1:209">
      <c r="A12" s="611" t="s">
        <v>323</v>
      </c>
      <c r="B12" s="638">
        <v>0.77080000000000004</v>
      </c>
      <c r="C12" s="638">
        <v>0.84460000000000002</v>
      </c>
      <c r="D12" s="638">
        <v>0.73929999999999996</v>
      </c>
      <c r="E12" s="638">
        <v>0.78979999999999995</v>
      </c>
      <c r="F12" s="898"/>
    </row>
    <row r="13" spans="1:209" ht="15.75" thickBot="1">
      <c r="A13" s="611"/>
      <c r="B13" s="638"/>
      <c r="C13" s="638"/>
      <c r="D13" s="638"/>
      <c r="E13" s="638"/>
      <c r="F13" s="898"/>
    </row>
    <row r="14" spans="1:209" ht="16.5" thickTop="1" thickBot="1">
      <c r="A14" s="135" t="s">
        <v>324</v>
      </c>
      <c r="B14" s="639"/>
      <c r="C14" s="639"/>
      <c r="D14" s="639"/>
      <c r="E14" s="639"/>
      <c r="F14" s="898"/>
    </row>
    <row r="15" spans="1:209" ht="15.75" thickTop="1">
      <c r="A15" s="612" t="s">
        <v>325</v>
      </c>
      <c r="B15" s="638">
        <v>0.72</v>
      </c>
      <c r="C15" s="638">
        <v>0.79500000000000004</v>
      </c>
      <c r="D15" s="638">
        <v>0.67349999999999999</v>
      </c>
      <c r="E15" s="638">
        <v>0.7379</v>
      </c>
      <c r="F15" s="898"/>
    </row>
    <row r="16" spans="1:209">
      <c r="A16" s="612" t="s">
        <v>326</v>
      </c>
      <c r="B16" s="638">
        <v>0.74139999999999995</v>
      </c>
      <c r="C16" s="638">
        <v>0.79500000000000004</v>
      </c>
      <c r="D16" s="638">
        <v>0.67349999999999999</v>
      </c>
      <c r="E16" s="638">
        <v>0.75070000000000003</v>
      </c>
      <c r="F16" s="898"/>
    </row>
    <row r="17" spans="1:6">
      <c r="A17" s="611" t="s">
        <v>327</v>
      </c>
      <c r="B17" s="638">
        <v>8.48E-2</v>
      </c>
      <c r="C17" s="638">
        <v>3.1099999999999999E-2</v>
      </c>
      <c r="D17" s="638">
        <v>0.22409999999999999</v>
      </c>
      <c r="E17" s="638">
        <v>8.2600000000000007E-2</v>
      </c>
      <c r="F17" s="898"/>
    </row>
    <row r="18" spans="1:6">
      <c r="A18" s="612" t="s">
        <v>328</v>
      </c>
      <c r="B18" s="638">
        <v>0</v>
      </c>
      <c r="C18" s="638">
        <v>2.98E-2</v>
      </c>
      <c r="D18" s="638">
        <v>0</v>
      </c>
      <c r="E18" s="638">
        <v>8.9999999999999993E-3</v>
      </c>
      <c r="F18" s="898"/>
    </row>
    <row r="19" spans="1:6" ht="15.75" thickBot="1">
      <c r="A19" s="612"/>
      <c r="B19" s="638"/>
      <c r="C19" s="638"/>
      <c r="D19" s="638"/>
      <c r="E19" s="638"/>
      <c r="F19" s="898"/>
    </row>
    <row r="20" spans="1:6" ht="16.5" thickTop="1" thickBot="1">
      <c r="A20" s="137" t="s">
        <v>329</v>
      </c>
      <c r="B20" s="639"/>
      <c r="C20" s="639"/>
      <c r="D20" s="639"/>
      <c r="E20" s="639"/>
      <c r="F20" s="898"/>
    </row>
    <row r="21" spans="1:6" ht="15.75" thickTop="1">
      <c r="A21" s="612" t="s">
        <v>330</v>
      </c>
      <c r="B21" s="638">
        <v>0.65139999999999998</v>
      </c>
      <c r="C21" s="638">
        <v>0.75009999999999999</v>
      </c>
      <c r="D21" s="638">
        <v>0.64400000000000002</v>
      </c>
      <c r="E21" s="638">
        <v>0.68169999999999997</v>
      </c>
      <c r="F21" s="898"/>
    </row>
    <row r="22" spans="1:6">
      <c r="A22" s="612" t="s">
        <v>331</v>
      </c>
      <c r="B22" s="638">
        <v>0.34860000000000002</v>
      </c>
      <c r="C22" s="638">
        <v>0.24990000000000001</v>
      </c>
      <c r="D22" s="638">
        <v>0.35599999999999998</v>
      </c>
      <c r="E22" s="638">
        <v>0.31830000000000003</v>
      </c>
      <c r="F22" s="898"/>
    </row>
    <row r="23" spans="1:6">
      <c r="A23" s="612" t="s">
        <v>332</v>
      </c>
      <c r="B23" s="705">
        <v>418.90219999999999</v>
      </c>
      <c r="C23" s="705">
        <v>756.75699999999995</v>
      </c>
      <c r="D23" s="705">
        <v>960.17819999999995</v>
      </c>
      <c r="E23" s="705">
        <v>738.01570000000004</v>
      </c>
      <c r="F23" s="898"/>
    </row>
    <row r="24" spans="1:6" ht="15.75" thickBot="1">
      <c r="A24" s="612"/>
      <c r="B24" s="705"/>
      <c r="C24" s="705"/>
      <c r="D24" s="705"/>
      <c r="E24" s="705"/>
      <c r="F24" s="898"/>
    </row>
    <row r="25" spans="1:6" ht="16.5" thickTop="1" thickBot="1">
      <c r="A25" s="138" t="s">
        <v>333</v>
      </c>
      <c r="B25" s="755"/>
      <c r="C25" s="755"/>
      <c r="D25" s="755"/>
      <c r="E25" s="755"/>
      <c r="F25" s="898"/>
    </row>
    <row r="26" spans="1:6" ht="15.75" thickTop="1">
      <c r="A26" s="611" t="s">
        <v>334</v>
      </c>
      <c r="B26" s="638">
        <v>0.98740000000000006</v>
      </c>
      <c r="C26" s="638">
        <v>0.98470000000000002</v>
      </c>
      <c r="D26" s="638">
        <v>0.98080000000000001</v>
      </c>
      <c r="E26" s="638">
        <v>0.9859</v>
      </c>
      <c r="F26" s="898"/>
    </row>
    <row r="27" spans="1:6">
      <c r="A27" s="611" t="s">
        <v>335</v>
      </c>
      <c r="B27" s="638">
        <v>1.37E-2</v>
      </c>
      <c r="C27" s="638">
        <v>6.1999999999999998E-3</v>
      </c>
      <c r="D27" s="638">
        <v>2.4500000000000001E-2</v>
      </c>
      <c r="E27" s="638">
        <v>1.23E-2</v>
      </c>
      <c r="F27" s="898"/>
    </row>
    <row r="28" spans="1:6">
      <c r="A28" s="612" t="s">
        <v>336</v>
      </c>
      <c r="B28" s="638">
        <v>1.26E-2</v>
      </c>
      <c r="C28" s="638">
        <v>1.5299999999999999E-2</v>
      </c>
      <c r="D28" s="638">
        <v>1.9199999999999998E-2</v>
      </c>
      <c r="E28" s="638">
        <v>1.41E-2</v>
      </c>
      <c r="F28" s="898"/>
    </row>
    <row r="29" spans="1:6">
      <c r="A29" s="612" t="s">
        <v>337</v>
      </c>
      <c r="B29" s="638">
        <v>1.3100000000000001E-2</v>
      </c>
      <c r="C29" s="638">
        <v>5.8999999999999999E-3</v>
      </c>
      <c r="D29" s="638">
        <v>2.4299999999999999E-2</v>
      </c>
      <c r="E29" s="638">
        <v>1.18E-2</v>
      </c>
      <c r="F29" s="898"/>
    </row>
    <row r="30" spans="1:6">
      <c r="A30" s="612" t="s">
        <v>338</v>
      </c>
      <c r="B30" s="638">
        <v>5.8000000000000003E-2</v>
      </c>
      <c r="C30" s="638">
        <v>5.6800000000000003E-2</v>
      </c>
      <c r="D30" s="638">
        <v>2.7400000000000001E-2</v>
      </c>
      <c r="E30" s="638">
        <v>5.21E-2</v>
      </c>
      <c r="F30" s="898"/>
    </row>
    <row r="31" spans="1:6">
      <c r="A31" s="612" t="s">
        <v>339</v>
      </c>
      <c r="B31" s="638">
        <v>9.7999999999999997E-3</v>
      </c>
      <c r="C31" s="638">
        <v>1.66E-2</v>
      </c>
      <c r="D31" s="638">
        <v>1.3899999999999999E-2</v>
      </c>
      <c r="E31" s="638">
        <v>1.24E-2</v>
      </c>
      <c r="F31" s="898"/>
    </row>
    <row r="32" spans="1:6">
      <c r="A32" s="612" t="s">
        <v>340</v>
      </c>
      <c r="B32" s="638">
        <v>3.7199999999999997E-2</v>
      </c>
      <c r="C32" s="638">
        <v>4.02E-2</v>
      </c>
      <c r="D32" s="638">
        <v>3.4099999999999998E-2</v>
      </c>
      <c r="E32" s="638">
        <v>3.7900000000000003E-2</v>
      </c>
      <c r="F32" s="898"/>
    </row>
    <row r="33" spans="1:6">
      <c r="A33" s="612" t="s">
        <v>341</v>
      </c>
      <c r="B33" s="638">
        <v>0.95789999999999997</v>
      </c>
      <c r="C33" s="638">
        <v>0.97089999999999999</v>
      </c>
      <c r="D33" s="638">
        <v>0.96440000000000003</v>
      </c>
      <c r="E33" s="638">
        <v>0.9627</v>
      </c>
      <c r="F33" s="898"/>
    </row>
    <row r="34" spans="1:6">
      <c r="A34" s="612" t="s">
        <v>342</v>
      </c>
      <c r="B34" s="638">
        <v>2.0799999999999999E-2</v>
      </c>
      <c r="C34" s="638">
        <v>1.3299999999999999E-2</v>
      </c>
      <c r="D34" s="638">
        <v>1.77E-2</v>
      </c>
      <c r="E34" s="638">
        <v>1.8100000000000002E-2</v>
      </c>
      <c r="F34" s="898"/>
    </row>
    <row r="35" spans="1:6">
      <c r="A35" s="612" t="s">
        <v>343</v>
      </c>
      <c r="B35" s="638">
        <v>3.3E-3</v>
      </c>
      <c r="C35" s="638">
        <v>2.0999999999999999E-3</v>
      </c>
      <c r="D35" s="638">
        <v>4.0000000000000001E-3</v>
      </c>
      <c r="E35" s="638">
        <v>3.0000000000000001E-3</v>
      </c>
      <c r="F35" s="898"/>
    </row>
    <row r="36" spans="1:6">
      <c r="A36" s="612" t="s">
        <v>344</v>
      </c>
      <c r="B36" s="638">
        <v>4.8999999999999998E-3</v>
      </c>
      <c r="C36" s="638">
        <v>1.5E-3</v>
      </c>
      <c r="D36" s="638">
        <v>1.1999999999999999E-3</v>
      </c>
      <c r="E36" s="638">
        <v>3.3999999999999998E-3</v>
      </c>
      <c r="F36" s="898"/>
    </row>
    <row r="37" spans="1:6">
      <c r="A37" s="612" t="s">
        <v>345</v>
      </c>
      <c r="B37" s="638">
        <v>2.7000000000000001E-3</v>
      </c>
      <c r="C37" s="638">
        <v>1.6000000000000001E-3</v>
      </c>
      <c r="D37" s="638">
        <v>5.9999999999999995E-4</v>
      </c>
      <c r="E37" s="638">
        <v>2.0999999999999999E-3</v>
      </c>
      <c r="F37" s="898"/>
    </row>
    <row r="38" spans="1:6">
      <c r="A38" s="612" t="s">
        <v>346</v>
      </c>
      <c r="B38" s="638">
        <v>1.04E-2</v>
      </c>
      <c r="C38" s="638">
        <v>1.06E-2</v>
      </c>
      <c r="D38" s="638">
        <v>1.2E-2</v>
      </c>
      <c r="E38" s="638">
        <v>1.06E-2</v>
      </c>
      <c r="F38" s="898"/>
    </row>
    <row r="39" spans="1:6" ht="15.75" thickBot="1">
      <c r="A39" s="612"/>
      <c r="B39" s="638"/>
      <c r="C39" s="638"/>
      <c r="D39" s="638"/>
      <c r="E39" s="638"/>
      <c r="F39" s="898"/>
    </row>
    <row r="40" spans="1:6" ht="16.5" thickTop="1" thickBot="1">
      <c r="A40" s="138" t="s">
        <v>347</v>
      </c>
      <c r="B40" s="639"/>
      <c r="C40" s="639"/>
      <c r="D40" s="639"/>
      <c r="E40" s="639"/>
      <c r="F40" s="898"/>
    </row>
    <row r="41" spans="1:6" ht="15.75" thickTop="1">
      <c r="A41" s="612" t="s">
        <v>348</v>
      </c>
      <c r="B41" s="638">
        <v>0.34029999999999999</v>
      </c>
      <c r="C41" s="638">
        <v>0.36990000000000001</v>
      </c>
      <c r="D41" s="638">
        <v>1.0327</v>
      </c>
      <c r="E41" s="638">
        <v>0.38729999999999998</v>
      </c>
      <c r="F41" s="898"/>
    </row>
    <row r="42" spans="1:6">
      <c r="A42" s="612" t="s">
        <v>349</v>
      </c>
      <c r="B42" s="638">
        <v>0.87849999999999995</v>
      </c>
      <c r="C42" s="638">
        <v>0.74139999999999995</v>
      </c>
      <c r="D42" s="638">
        <v>2.2084000000000001</v>
      </c>
      <c r="E42" s="638">
        <v>0.92020000000000002</v>
      </c>
      <c r="F42" s="898"/>
    </row>
    <row r="43" spans="1:6">
      <c r="A43" s="612" t="s">
        <v>350</v>
      </c>
      <c r="B43" s="638">
        <v>0.21879999999999999</v>
      </c>
      <c r="C43" s="638">
        <v>0.12690000000000001</v>
      </c>
      <c r="D43" s="638">
        <v>0.26300000000000001</v>
      </c>
      <c r="E43" s="638">
        <v>0.19489999999999999</v>
      </c>
      <c r="F43" s="898"/>
    </row>
    <row r="44" spans="1:6" ht="15" customHeight="1">
      <c r="A44" s="612" t="s">
        <v>351</v>
      </c>
      <c r="B44" s="638">
        <v>0.19489999999999999</v>
      </c>
      <c r="C44" s="638">
        <v>0.1179</v>
      </c>
      <c r="D44" s="638">
        <v>0.24060000000000001</v>
      </c>
      <c r="E44" s="638">
        <v>0.17630000000000001</v>
      </c>
      <c r="F44" s="898"/>
    </row>
    <row r="45" spans="1:6" ht="15" customHeight="1" thickBot="1">
      <c r="A45" s="612"/>
      <c r="B45" s="638"/>
      <c r="C45" s="638"/>
      <c r="D45" s="638"/>
      <c r="E45" s="638"/>
      <c r="F45" s="898"/>
    </row>
    <row r="46" spans="1:6" ht="15" customHeight="1" thickTop="1" thickBot="1">
      <c r="A46" s="138" t="s">
        <v>352</v>
      </c>
      <c r="B46" s="639"/>
      <c r="C46" s="639"/>
      <c r="D46" s="639"/>
      <c r="E46" s="639"/>
      <c r="F46" s="898"/>
    </row>
    <row r="47" spans="1:6" ht="9.75" customHeight="1" thickTop="1">
      <c r="A47" s="611" t="s">
        <v>353</v>
      </c>
      <c r="B47" s="638">
        <v>0.1094</v>
      </c>
      <c r="C47" s="638">
        <v>7.0800000000000002E-2</v>
      </c>
      <c r="D47" s="638">
        <v>8.5199999999999998E-2</v>
      </c>
      <c r="E47" s="638">
        <v>9.5399999999999999E-2</v>
      </c>
      <c r="F47" s="898"/>
    </row>
    <row r="48" spans="1:6">
      <c r="A48" s="612" t="s">
        <v>354</v>
      </c>
      <c r="B48" s="638">
        <v>0.1091</v>
      </c>
      <c r="C48" s="638">
        <v>7.0800000000000002E-2</v>
      </c>
      <c r="D48" s="638">
        <v>7.9600000000000004E-2</v>
      </c>
      <c r="E48" s="638">
        <v>9.4500000000000001E-2</v>
      </c>
      <c r="F48" s="898"/>
    </row>
    <row r="49" spans="1:6">
      <c r="A49" s="612" t="s">
        <v>355</v>
      </c>
      <c r="B49" s="638">
        <v>9.0999999999999998E-2</v>
      </c>
      <c r="C49" s="638">
        <v>0.1857</v>
      </c>
      <c r="D49" s="638">
        <v>0.17019999999999999</v>
      </c>
      <c r="E49" s="638">
        <v>0.1193</v>
      </c>
      <c r="F49" s="898"/>
    </row>
    <row r="50" spans="1:6">
      <c r="A50" s="612" t="s">
        <v>356</v>
      </c>
      <c r="B50" s="638">
        <v>5.7000000000000002E-3</v>
      </c>
      <c r="C50" s="638">
        <v>4.3E-3</v>
      </c>
      <c r="D50" s="638">
        <v>5.8999999999999999E-3</v>
      </c>
      <c r="E50" s="638">
        <v>5.4000000000000003E-3</v>
      </c>
      <c r="F50" s="898"/>
    </row>
    <row r="51" spans="1:6">
      <c r="A51" s="612" t="s">
        <v>357</v>
      </c>
      <c r="B51" s="638">
        <v>2.5899999999999999E-2</v>
      </c>
      <c r="C51" s="638">
        <v>4.7E-2</v>
      </c>
      <c r="D51" s="638">
        <v>6.0600000000000001E-2</v>
      </c>
      <c r="E51" s="638">
        <v>3.3799999999999997E-2</v>
      </c>
      <c r="F51" s="898"/>
    </row>
    <row r="52" spans="1:6">
      <c r="A52" s="612" t="s">
        <v>358</v>
      </c>
      <c r="B52" s="638">
        <v>0.12809999999999999</v>
      </c>
      <c r="C52" s="638">
        <v>0.1089</v>
      </c>
      <c r="D52" s="638">
        <v>0.11559999999999999</v>
      </c>
      <c r="E52" s="638">
        <v>0.12089999999999999</v>
      </c>
      <c r="F52" s="898"/>
    </row>
    <row r="53" spans="1:6" ht="15.75" thickBot="1">
      <c r="A53" s="612"/>
      <c r="B53" s="638"/>
      <c r="C53" s="638"/>
      <c r="D53" s="638"/>
      <c r="E53" s="638"/>
      <c r="F53" s="898"/>
    </row>
    <row r="54" spans="1:6" ht="16.5" thickTop="1" thickBot="1">
      <c r="A54" s="138" t="s">
        <v>359</v>
      </c>
      <c r="B54" s="639"/>
      <c r="C54" s="639"/>
      <c r="D54" s="639"/>
      <c r="E54" s="639"/>
      <c r="F54" s="898"/>
    </row>
    <row r="55" spans="1:6" ht="15.75" thickTop="1">
      <c r="A55" s="612" t="s">
        <v>360</v>
      </c>
      <c r="B55" s="638">
        <v>0.89329999999999998</v>
      </c>
      <c r="C55" s="638">
        <v>0.89880000000000004</v>
      </c>
      <c r="D55" s="638">
        <v>0.87490000000000001</v>
      </c>
      <c r="E55" s="638">
        <v>0.89300000000000002</v>
      </c>
      <c r="F55" s="898"/>
    </row>
    <row r="56" spans="1:6">
      <c r="A56" s="612" t="s">
        <v>361</v>
      </c>
      <c r="B56" s="638">
        <v>0.91649999999999998</v>
      </c>
      <c r="C56" s="638">
        <v>0.90349999999999997</v>
      </c>
      <c r="D56" s="638">
        <v>0.88380000000000003</v>
      </c>
      <c r="E56" s="638">
        <v>0.90890000000000004</v>
      </c>
      <c r="F56" s="898"/>
    </row>
    <row r="57" spans="1:6">
      <c r="A57" s="612" t="s">
        <v>362</v>
      </c>
      <c r="B57" s="638">
        <v>9.4100000000000003E-2</v>
      </c>
      <c r="C57" s="638">
        <v>7.0699999999999999E-2</v>
      </c>
      <c r="D57" s="638">
        <v>7.5600000000000001E-2</v>
      </c>
      <c r="E57" s="638">
        <v>8.5000000000000006E-2</v>
      </c>
      <c r="F57" s="898"/>
    </row>
    <row r="58" spans="1:6" ht="15" customHeight="1">
      <c r="A58" s="612" t="s">
        <v>363</v>
      </c>
      <c r="B58" s="638">
        <v>0.97789999999999999</v>
      </c>
      <c r="C58" s="638">
        <v>1.4287000000000001</v>
      </c>
      <c r="D58" s="638">
        <v>1.5720000000000001</v>
      </c>
      <c r="E58" s="638">
        <v>1.1318999999999999</v>
      </c>
      <c r="F58" s="898"/>
    </row>
    <row r="59" spans="1:6" ht="15" customHeight="1" thickBot="1">
      <c r="A59" s="613"/>
      <c r="B59" s="640"/>
      <c r="C59" s="640"/>
      <c r="D59" s="640"/>
      <c r="E59" s="640"/>
      <c r="F59" s="898"/>
    </row>
    <row r="60" spans="1:6" s="96" customFormat="1" ht="12" thickTop="1">
      <c r="A60" s="139" t="s">
        <v>364</v>
      </c>
      <c r="B60" s="140"/>
      <c r="C60" s="141"/>
      <c r="D60" s="141"/>
      <c r="E60" s="141"/>
    </row>
    <row r="61" spans="1:6" s="96" customFormat="1">
      <c r="A61" s="151" t="s">
        <v>365</v>
      </c>
      <c r="B61" s="150"/>
      <c r="C61" s="150"/>
      <c r="D61" s="150"/>
      <c r="E61" s="150"/>
    </row>
    <row r="62" spans="1:6" s="96" customFormat="1">
      <c r="A62" s="151" t="s">
        <v>366</v>
      </c>
      <c r="B62" s="150"/>
      <c r="C62" s="150"/>
      <c r="D62" s="150"/>
      <c r="E62" s="150"/>
    </row>
    <row r="63" spans="1:6" s="96" customFormat="1" ht="11.25">
      <c r="A63" s="142" t="s">
        <v>887</v>
      </c>
      <c r="B63" s="143"/>
      <c r="C63" s="144"/>
      <c r="D63" s="144"/>
      <c r="E63" s="144"/>
    </row>
    <row r="64" spans="1:6" ht="15.75" thickBot="1">
      <c r="A64" s="96"/>
      <c r="B64" s="145"/>
      <c r="C64" s="119"/>
      <c r="D64" s="119"/>
      <c r="E64" s="119"/>
      <c r="F64" s="898"/>
    </row>
    <row r="65" spans="1:6" ht="16.5" thickTop="1" thickBot="1">
      <c r="A65" s="758"/>
      <c r="B65" s="146" t="s">
        <v>1300</v>
      </c>
      <c r="C65" s="146" t="s">
        <v>1301</v>
      </c>
      <c r="D65" s="146" t="s">
        <v>1302</v>
      </c>
      <c r="E65" s="146" t="s">
        <v>319</v>
      </c>
      <c r="F65" s="898"/>
    </row>
    <row r="66" spans="1:6" ht="16.5" thickTop="1" thickBot="1">
      <c r="A66" s="138" t="s">
        <v>367</v>
      </c>
      <c r="B66" s="147"/>
      <c r="C66" s="147"/>
      <c r="D66" s="147"/>
      <c r="E66" s="147"/>
      <c r="F66" s="898"/>
    </row>
    <row r="67" spans="1:6" ht="15.75" thickTop="1">
      <c r="A67" s="612" t="s">
        <v>1499</v>
      </c>
      <c r="B67" s="638">
        <v>8.6400000000000005E-2</v>
      </c>
      <c r="C67" s="638">
        <v>0.1236</v>
      </c>
      <c r="D67" s="638">
        <v>6.25E-2</v>
      </c>
      <c r="E67" s="638">
        <v>9.1499999999999998E-2</v>
      </c>
      <c r="F67" s="898"/>
    </row>
    <row r="68" spans="1:6">
      <c r="A68" s="612" t="s">
        <v>1500</v>
      </c>
      <c r="B68" s="638">
        <v>9.0499999999999997E-2</v>
      </c>
      <c r="C68" s="638">
        <v>0.12809999999999999</v>
      </c>
      <c r="D68" s="638">
        <v>6.4799999999999996E-2</v>
      </c>
      <c r="E68" s="638">
        <v>9.5399999999999999E-2</v>
      </c>
      <c r="F68" s="898"/>
    </row>
    <row r="69" spans="1:6">
      <c r="A69" s="612" t="s">
        <v>1501</v>
      </c>
      <c r="B69" s="638">
        <v>8.3000000000000004E-2</v>
      </c>
      <c r="C69" s="638">
        <v>0.1191</v>
      </c>
      <c r="D69" s="638">
        <v>5.1700000000000003E-2</v>
      </c>
      <c r="E69" s="638">
        <v>8.72E-2</v>
      </c>
      <c r="F69" s="898"/>
    </row>
    <row r="70" spans="1:6">
      <c r="A70" s="612" t="s">
        <v>1502</v>
      </c>
      <c r="B70" s="638">
        <v>1.9699999999999999E-2</v>
      </c>
      <c r="C70" s="638">
        <v>2.3E-2</v>
      </c>
      <c r="D70" s="638">
        <v>3.7000000000000002E-3</v>
      </c>
      <c r="E70" s="638">
        <v>1.84E-2</v>
      </c>
      <c r="F70" s="898"/>
    </row>
    <row r="71" spans="1:6">
      <c r="A71" s="612" t="s">
        <v>1503</v>
      </c>
      <c r="B71" s="638">
        <v>1.9599999999999999E-2</v>
      </c>
      <c r="C71" s="638">
        <v>2.3199999999999998E-2</v>
      </c>
      <c r="D71" s="638">
        <v>3.0999999999999999E-3</v>
      </c>
      <c r="E71" s="638">
        <v>1.84E-2</v>
      </c>
      <c r="F71" s="898"/>
    </row>
    <row r="72" spans="1:6">
      <c r="A72" s="612" t="s">
        <v>1504</v>
      </c>
      <c r="B72" s="638">
        <v>1.43E-2</v>
      </c>
      <c r="C72" s="638">
        <v>1.3899999999999999E-2</v>
      </c>
      <c r="D72" s="638">
        <v>3.0999999999999999E-3</v>
      </c>
      <c r="E72" s="638">
        <v>1.2699999999999999E-2</v>
      </c>
      <c r="F72" s="898"/>
    </row>
    <row r="73" spans="1:6" ht="15.75" thickBot="1">
      <c r="A73" s="612" t="s">
        <v>1505</v>
      </c>
      <c r="B73" s="638">
        <v>0.13289999999999999</v>
      </c>
      <c r="C73" s="638">
        <v>0.189</v>
      </c>
      <c r="D73" s="638">
        <v>3.61E-2</v>
      </c>
      <c r="E73" s="638">
        <v>0.1341</v>
      </c>
      <c r="F73" s="898"/>
    </row>
    <row r="74" spans="1:6" ht="16.5" thickTop="1" thickBot="1">
      <c r="A74" s="138" t="s">
        <v>375</v>
      </c>
      <c r="B74" s="147"/>
      <c r="C74" s="147"/>
      <c r="D74" s="147"/>
      <c r="E74" s="147"/>
      <c r="F74" s="898"/>
    </row>
    <row r="75" spans="1:6" ht="15.75" thickTop="1">
      <c r="A75" s="612" t="s">
        <v>1506</v>
      </c>
      <c r="B75" s="638">
        <v>0.10780000000000001</v>
      </c>
      <c r="C75" s="638">
        <v>0.1522</v>
      </c>
      <c r="D75" s="638">
        <v>9.3299999999999994E-2</v>
      </c>
      <c r="E75" s="638">
        <v>0.11509999999999999</v>
      </c>
      <c r="F75" s="898"/>
    </row>
    <row r="76" spans="1:6">
      <c r="A76" s="612" t="s">
        <v>1507</v>
      </c>
      <c r="B76" s="638">
        <v>-2.1299999999999999E-2</v>
      </c>
      <c r="C76" s="638">
        <v>-2.86E-2</v>
      </c>
      <c r="D76" s="638">
        <v>-3.0800000000000001E-2</v>
      </c>
      <c r="E76" s="638">
        <v>-2.3599999999999999E-2</v>
      </c>
      <c r="F76" s="898"/>
    </row>
    <row r="77" spans="1:6">
      <c r="A77" s="612" t="s">
        <v>1508</v>
      </c>
      <c r="B77" s="638">
        <v>2.5999999999999999E-2</v>
      </c>
      <c r="C77" s="638">
        <v>3.39E-2</v>
      </c>
      <c r="D77" s="638">
        <v>3.7900000000000003E-2</v>
      </c>
      <c r="E77" s="638">
        <v>2.9399999999999999E-2</v>
      </c>
      <c r="F77" s="898"/>
    </row>
    <row r="78" spans="1:6">
      <c r="A78" s="612" t="s">
        <v>1509</v>
      </c>
      <c r="B78" s="638">
        <v>0</v>
      </c>
      <c r="C78" s="638">
        <v>0</v>
      </c>
      <c r="D78" s="638">
        <v>0</v>
      </c>
      <c r="E78" s="638">
        <v>0</v>
      </c>
      <c r="F78" s="898"/>
    </row>
    <row r="79" spans="1:6">
      <c r="A79" s="612" t="s">
        <v>1510</v>
      </c>
      <c r="B79" s="638">
        <v>-7.6E-3</v>
      </c>
      <c r="C79" s="638">
        <v>-8.8999999999999999E-3</v>
      </c>
      <c r="D79" s="638">
        <v>-1.3100000000000001E-2</v>
      </c>
      <c r="E79" s="638">
        <v>-8.2000000000000007E-3</v>
      </c>
      <c r="F79" s="898"/>
    </row>
    <row r="80" spans="1:6">
      <c r="A80" s="612" t="s">
        <v>1511</v>
      </c>
      <c r="B80" s="638">
        <v>4.1000000000000003E-3</v>
      </c>
      <c r="C80" s="638">
        <v>4.4999999999999997E-3</v>
      </c>
      <c r="D80" s="638">
        <v>2.3E-3</v>
      </c>
      <c r="E80" s="638">
        <v>3.8999999999999998E-3</v>
      </c>
      <c r="F80" s="898"/>
    </row>
    <row r="81" spans="1:6">
      <c r="A81" s="612" t="s">
        <v>1512</v>
      </c>
      <c r="B81" s="638">
        <v>-6.3299999999999995E-2</v>
      </c>
      <c r="C81" s="638">
        <v>-9.6100000000000005E-2</v>
      </c>
      <c r="D81" s="638">
        <v>-4.8099999999999997E-2</v>
      </c>
      <c r="E81" s="638">
        <v>-6.88E-2</v>
      </c>
      <c r="F81" s="898"/>
    </row>
    <row r="82" spans="1:6">
      <c r="A82" s="612" t="s">
        <v>1513</v>
      </c>
      <c r="B82" s="638">
        <v>0</v>
      </c>
      <c r="C82" s="638">
        <v>1E-4</v>
      </c>
      <c r="D82" s="638">
        <v>-5.9999999999999995E-4</v>
      </c>
      <c r="E82" s="638">
        <v>0</v>
      </c>
      <c r="F82" s="898"/>
    </row>
    <row r="83" spans="1:6" ht="15.75" thickBot="1">
      <c r="A83" s="612" t="s">
        <v>1514</v>
      </c>
      <c r="B83" s="638">
        <v>0.27</v>
      </c>
      <c r="C83" s="638">
        <v>0.21579999999999999</v>
      </c>
      <c r="D83" s="638">
        <v>0.161</v>
      </c>
      <c r="E83" s="638">
        <v>0.25330000000000003</v>
      </c>
      <c r="F83" s="898"/>
    </row>
    <row r="84" spans="1:6" ht="16.5" thickTop="1" thickBot="1">
      <c r="A84" s="138" t="s">
        <v>385</v>
      </c>
      <c r="B84" s="147"/>
      <c r="C84" s="147"/>
      <c r="D84" s="147"/>
      <c r="E84" s="147"/>
      <c r="F84" s="898"/>
    </row>
    <row r="85" spans="1:6" ht="15.75" thickTop="1">
      <c r="A85" s="612" t="s">
        <v>1515</v>
      </c>
      <c r="B85" s="638">
        <v>0.13689999999999999</v>
      </c>
      <c r="C85" s="638">
        <v>0.1744</v>
      </c>
      <c r="D85" s="638">
        <v>0.1235</v>
      </c>
      <c r="E85" s="638">
        <v>0.14199999999999999</v>
      </c>
      <c r="F85" s="898"/>
    </row>
    <row r="86" spans="1:6">
      <c r="A86" s="612" t="s">
        <v>1516</v>
      </c>
      <c r="B86" s="638">
        <v>0.11899999999999999</v>
      </c>
      <c r="C86" s="638">
        <v>0.1842</v>
      </c>
      <c r="D86" s="638">
        <v>9.2200000000000004E-2</v>
      </c>
      <c r="E86" s="638">
        <v>0.11940000000000001</v>
      </c>
      <c r="F86" s="898"/>
    </row>
    <row r="87" spans="1:6">
      <c r="A87" s="612" t="s">
        <v>1517</v>
      </c>
      <c r="B87" s="638">
        <v>8.0000000000000004E-4</v>
      </c>
      <c r="C87" s="638">
        <v>0.2167</v>
      </c>
      <c r="D87" s="638">
        <v>9.3100000000000002E-2</v>
      </c>
      <c r="E87" s="638">
        <v>8.2799999999999999E-2</v>
      </c>
      <c r="F87" s="898"/>
    </row>
    <row r="88" spans="1:6">
      <c r="A88" s="612" t="s">
        <v>1518</v>
      </c>
      <c r="B88" s="638">
        <v>2.9999999999999997E-4</v>
      </c>
      <c r="C88" s="638">
        <v>0.42570000000000002</v>
      </c>
      <c r="D88" s="638">
        <v>0.19450000000000001</v>
      </c>
      <c r="E88" s="638">
        <v>8.6599999999999996E-2</v>
      </c>
      <c r="F88" s="898"/>
    </row>
    <row r="89" spans="1:6">
      <c r="A89" s="612" t="s">
        <v>1519</v>
      </c>
      <c r="B89" s="638">
        <v>1</v>
      </c>
      <c r="C89" s="638">
        <v>9.1999999999999998E-3</v>
      </c>
      <c r="D89" s="638">
        <v>2.18E-2</v>
      </c>
      <c r="E89" s="638">
        <v>1.6899999999999998E-2</v>
      </c>
      <c r="F89" s="898"/>
    </row>
    <row r="90" spans="1:6">
      <c r="A90" s="612" t="s">
        <v>1520</v>
      </c>
      <c r="B90" s="638">
        <v>0</v>
      </c>
      <c r="C90" s="638">
        <v>4.1000000000000002E-2</v>
      </c>
      <c r="D90" s="638">
        <v>0</v>
      </c>
      <c r="E90" s="638">
        <v>3.7699999999999997E-2</v>
      </c>
      <c r="F90" s="898"/>
    </row>
    <row r="91" spans="1:6">
      <c r="A91" s="612" t="s">
        <v>1521</v>
      </c>
      <c r="B91" s="638">
        <v>1</v>
      </c>
      <c r="C91" s="638">
        <v>1.83E-2</v>
      </c>
      <c r="D91" s="638">
        <v>1.8100000000000002E-2</v>
      </c>
      <c r="E91" s="709">
        <v>2.2599999999999999E-2</v>
      </c>
      <c r="F91" s="898"/>
    </row>
    <row r="92" spans="1:6">
      <c r="A92" s="612" t="s">
        <v>1522</v>
      </c>
      <c r="B92" s="638">
        <v>0</v>
      </c>
      <c r="C92" s="638">
        <v>0</v>
      </c>
      <c r="D92" s="638">
        <v>0</v>
      </c>
      <c r="E92" s="638">
        <v>0</v>
      </c>
      <c r="F92" s="898"/>
    </row>
    <row r="93" spans="1:6">
      <c r="A93" s="612" t="s">
        <v>1523</v>
      </c>
      <c r="B93" s="638">
        <v>1.18E-2</v>
      </c>
      <c r="C93" s="638">
        <v>1.2699999999999999E-2</v>
      </c>
      <c r="D93" s="638">
        <v>1.21E-2</v>
      </c>
      <c r="E93" s="638">
        <v>1.17E-2</v>
      </c>
      <c r="F93" s="898"/>
    </row>
    <row r="94" spans="1:6">
      <c r="A94" s="612" t="s">
        <v>1524</v>
      </c>
      <c r="B94" s="638">
        <v>3.0200000000000001E-2</v>
      </c>
      <c r="C94" s="638">
        <v>3.73E-2</v>
      </c>
      <c r="D94" s="638">
        <v>4.0800000000000003E-2</v>
      </c>
      <c r="E94" s="638">
        <v>3.2800000000000003E-2</v>
      </c>
      <c r="F94" s="898"/>
    </row>
    <row r="95" spans="1:6">
      <c r="A95" s="612" t="s">
        <v>1525</v>
      </c>
      <c r="B95" s="638">
        <v>1.26E-2</v>
      </c>
      <c r="C95" s="638">
        <v>0</v>
      </c>
      <c r="D95" s="638">
        <v>0</v>
      </c>
      <c r="E95" s="638">
        <v>1.23E-2</v>
      </c>
      <c r="F95" s="898"/>
    </row>
    <row r="96" spans="1:6" ht="15.75" thickBot="1">
      <c r="A96" s="612" t="s">
        <v>1526</v>
      </c>
      <c r="B96" s="638">
        <v>0</v>
      </c>
      <c r="C96" s="638">
        <v>0</v>
      </c>
      <c r="D96" s="638">
        <v>0</v>
      </c>
      <c r="E96" s="638">
        <v>0</v>
      </c>
      <c r="F96" s="898"/>
    </row>
    <row r="97" spans="1:6" ht="16.5" thickTop="1" thickBot="1">
      <c r="A97" s="148" t="s">
        <v>398</v>
      </c>
      <c r="B97" s="146"/>
      <c r="C97" s="146"/>
      <c r="D97" s="146"/>
      <c r="E97" s="146"/>
      <c r="F97" s="898"/>
    </row>
    <row r="98" spans="1:6" ht="16.5" thickTop="1" thickBot="1">
      <c r="A98" s="138" t="s">
        <v>1527</v>
      </c>
      <c r="B98" s="147"/>
      <c r="C98" s="147"/>
      <c r="D98" s="147"/>
      <c r="E98" s="147"/>
      <c r="F98" s="898"/>
    </row>
    <row r="99" spans="1:6" ht="5.25" customHeight="1" thickTop="1">
      <c r="A99" s="612" t="s">
        <v>1528</v>
      </c>
      <c r="B99" s="638">
        <v>6.3299999999999995E-2</v>
      </c>
      <c r="C99" s="638">
        <v>9.6100000000000005E-2</v>
      </c>
      <c r="D99" s="638">
        <v>4.8099999999999997E-2</v>
      </c>
      <c r="E99" s="638">
        <v>6.88E-2</v>
      </c>
      <c r="F99" s="898"/>
    </row>
    <row r="100" spans="1:6">
      <c r="A100" s="612" t="s">
        <v>1529</v>
      </c>
      <c r="B100" s="638">
        <v>7.1400000000000005E-2</v>
      </c>
      <c r="C100" s="638">
        <v>0.106</v>
      </c>
      <c r="D100" s="638">
        <v>5.8099999999999999E-2</v>
      </c>
      <c r="E100" s="638">
        <v>7.7700000000000005E-2</v>
      </c>
      <c r="F100" s="898"/>
    </row>
    <row r="101" spans="1:6">
      <c r="A101" s="612" t="s">
        <v>1530</v>
      </c>
      <c r="B101" s="638">
        <v>8.1500000000000003E-2</v>
      </c>
      <c r="C101" s="638">
        <v>0.1113</v>
      </c>
      <c r="D101" s="638">
        <v>6.0900000000000003E-2</v>
      </c>
      <c r="E101" s="638">
        <v>8.5300000000000001E-2</v>
      </c>
      <c r="F101" s="898"/>
    </row>
    <row r="102" spans="1:6" ht="15.75" thickBot="1">
      <c r="A102" s="612" t="s">
        <v>1531</v>
      </c>
      <c r="B102" s="638">
        <v>9.2100000000000001E-2</v>
      </c>
      <c r="C102" s="638">
        <v>0.12970000000000001</v>
      </c>
      <c r="D102" s="638">
        <v>8.0100000000000005E-2</v>
      </c>
      <c r="E102" s="638">
        <v>0.10009999999999999</v>
      </c>
      <c r="F102" s="898"/>
    </row>
    <row r="103" spans="1:6" ht="16.5" thickTop="1" thickBot="1">
      <c r="A103" s="138" t="s">
        <v>404</v>
      </c>
      <c r="B103" s="147"/>
      <c r="C103" s="147"/>
      <c r="D103" s="147"/>
      <c r="E103" s="147"/>
      <c r="F103" s="898"/>
    </row>
    <row r="104" spans="1:6" ht="15.75" thickTop="1">
      <c r="A104" s="612" t="s">
        <v>1532</v>
      </c>
      <c r="B104" s="638">
        <v>0.46879999999999999</v>
      </c>
      <c r="C104" s="638">
        <v>0.58230000000000004</v>
      </c>
      <c r="D104" s="638">
        <v>0.59730000000000005</v>
      </c>
      <c r="E104" s="638">
        <v>0.52110000000000001</v>
      </c>
      <c r="F104" s="898"/>
    </row>
    <row r="105" spans="1:6">
      <c r="A105" s="612" t="s">
        <v>1533</v>
      </c>
      <c r="B105" s="638">
        <v>0.12</v>
      </c>
      <c r="C105" s="638">
        <v>5.5399999999999998E-2</v>
      </c>
      <c r="D105" s="638">
        <v>4.2599999999999999E-2</v>
      </c>
      <c r="E105" s="638">
        <v>8.9899999999999994E-2</v>
      </c>
      <c r="F105" s="898"/>
    </row>
    <row r="106" spans="1:6">
      <c r="A106" s="612" t="s">
        <v>1534</v>
      </c>
      <c r="B106" s="638">
        <v>0.41120000000000001</v>
      </c>
      <c r="C106" s="638">
        <v>0.3624</v>
      </c>
      <c r="D106" s="638">
        <v>0.36009999999999998</v>
      </c>
      <c r="E106" s="638">
        <v>0.38900000000000001</v>
      </c>
      <c r="F106" s="898"/>
    </row>
    <row r="107" spans="1:6" ht="15.75" thickBot="1">
      <c r="A107" s="612" t="s">
        <v>1535</v>
      </c>
      <c r="B107" s="638">
        <v>0.54800000000000004</v>
      </c>
      <c r="C107" s="638">
        <v>0.54359999999999997</v>
      </c>
      <c r="D107" s="638">
        <v>0.45329999999999998</v>
      </c>
      <c r="E107" s="638">
        <v>0.53859999999999997</v>
      </c>
      <c r="F107" s="898"/>
    </row>
    <row r="108" spans="1:6" ht="16.5" thickTop="1" thickBot="1">
      <c r="A108" s="138" t="s">
        <v>1536</v>
      </c>
      <c r="B108" s="147"/>
      <c r="C108" s="147"/>
      <c r="D108" s="147"/>
      <c r="E108" s="147"/>
      <c r="F108" s="898"/>
    </row>
    <row r="109" spans="1:6" ht="15.75" thickTop="1">
      <c r="A109" s="612" t="s">
        <v>1537</v>
      </c>
      <c r="B109" s="638">
        <v>9.0800000000000006E-2</v>
      </c>
      <c r="C109" s="638">
        <v>0.128</v>
      </c>
      <c r="D109" s="638">
        <v>6.9199999999999998E-2</v>
      </c>
      <c r="E109" s="638">
        <v>9.5399999999999999E-2</v>
      </c>
      <c r="F109" s="898"/>
    </row>
    <row r="110" spans="1:6">
      <c r="A110" s="612" t="s">
        <v>1538</v>
      </c>
      <c r="B110" s="638">
        <v>8.5900000000000004E-2</v>
      </c>
      <c r="C110" s="638">
        <v>0.1235</v>
      </c>
      <c r="D110" s="638">
        <v>6.3700000000000007E-2</v>
      </c>
      <c r="E110" s="638">
        <v>9.1499999999999998E-2</v>
      </c>
      <c r="F110" s="898"/>
    </row>
    <row r="111" spans="1:6">
      <c r="A111" s="611" t="s">
        <v>412</v>
      </c>
      <c r="B111" s="638">
        <v>9.9099999999999994E-2</v>
      </c>
      <c r="C111" s="638">
        <v>0.13600000000000001</v>
      </c>
      <c r="D111" s="638">
        <v>7.51E-2</v>
      </c>
      <c r="E111" s="638">
        <v>0.1043</v>
      </c>
      <c r="F111" s="898"/>
    </row>
    <row r="112" spans="1:6">
      <c r="A112" s="611" t="s">
        <v>1539</v>
      </c>
      <c r="B112" s="638">
        <v>0.11990000000000001</v>
      </c>
      <c r="C112" s="638">
        <v>0.1646</v>
      </c>
      <c r="D112" s="638">
        <v>0.108</v>
      </c>
      <c r="E112" s="638">
        <v>0.12770000000000001</v>
      </c>
      <c r="F112" s="898"/>
    </row>
    <row r="113" spans="1:6">
      <c r="A113" s="611" t="s">
        <v>1540</v>
      </c>
      <c r="B113" s="638">
        <v>-2.0799999999999999E-2</v>
      </c>
      <c r="C113" s="638">
        <v>-2.86E-2</v>
      </c>
      <c r="D113" s="638">
        <v>-3.2899999999999999E-2</v>
      </c>
      <c r="E113" s="638">
        <v>-2.3400000000000001E-2</v>
      </c>
      <c r="F113" s="898"/>
    </row>
    <row r="114" spans="1:6">
      <c r="A114" s="611" t="s">
        <v>415</v>
      </c>
      <c r="B114" s="709">
        <v>-1.32E-2</v>
      </c>
      <c r="C114" s="709">
        <v>-1.2500000000000001E-2</v>
      </c>
      <c r="D114" s="638">
        <v>-1.15E-2</v>
      </c>
      <c r="E114" s="709">
        <v>-1.2800000000000001E-2</v>
      </c>
      <c r="F114" s="898"/>
    </row>
    <row r="115" spans="1:6" ht="15.75" thickBot="1">
      <c r="A115" s="611" t="s">
        <v>1541</v>
      </c>
      <c r="B115" s="638">
        <v>3.5999999999999999E-3</v>
      </c>
      <c r="C115" s="638">
        <v>4.4999999999999997E-3</v>
      </c>
      <c r="D115" s="638">
        <v>5.4999999999999997E-3</v>
      </c>
      <c r="E115" s="638">
        <v>3.8999999999999998E-3</v>
      </c>
      <c r="F115" s="898"/>
    </row>
    <row r="116" spans="1:6" ht="16.5" thickTop="1" thickBot="1">
      <c r="A116" s="138" t="s">
        <v>417</v>
      </c>
      <c r="B116" s="147"/>
      <c r="C116" s="147"/>
      <c r="D116" s="147"/>
      <c r="E116" s="147"/>
      <c r="F116" s="898"/>
    </row>
    <row r="117" spans="1:6" ht="15.75" thickTop="1">
      <c r="A117" s="611" t="s">
        <v>1537</v>
      </c>
      <c r="B117" s="638">
        <v>9.0800000000000006E-2</v>
      </c>
      <c r="C117" s="638">
        <v>0.128</v>
      </c>
      <c r="D117" s="638">
        <v>6.9199999999999998E-2</v>
      </c>
      <c r="E117" s="638">
        <v>9.5399999999999999E-2</v>
      </c>
      <c r="F117" s="898"/>
    </row>
    <row r="118" spans="1:6">
      <c r="A118" s="611" t="s">
        <v>1542</v>
      </c>
      <c r="B118" s="638">
        <v>-6.3E-3</v>
      </c>
      <c r="C118" s="638">
        <v>-8.8999999999999999E-3</v>
      </c>
      <c r="D118" s="638">
        <v>-1.3899999999999999E-2</v>
      </c>
      <c r="E118" s="638">
        <v>-7.4999999999999997E-3</v>
      </c>
      <c r="F118" s="898"/>
    </row>
    <row r="119" spans="1:6">
      <c r="A119" s="611" t="s">
        <v>1543</v>
      </c>
      <c r="B119" s="638">
        <v>-6.3500000000000001E-2</v>
      </c>
      <c r="C119" s="638">
        <v>-9.6100000000000005E-2</v>
      </c>
      <c r="D119" s="638">
        <v>-5.1299999999999998E-2</v>
      </c>
      <c r="E119" s="638">
        <v>-6.9400000000000003E-2</v>
      </c>
      <c r="F119" s="898"/>
    </row>
    <row r="120" spans="1:6">
      <c r="A120" s="611" t="s">
        <v>1544</v>
      </c>
      <c r="B120" s="638">
        <v>0</v>
      </c>
      <c r="C120" s="638">
        <v>0</v>
      </c>
      <c r="D120" s="638">
        <v>0</v>
      </c>
      <c r="E120" s="638">
        <v>0</v>
      </c>
      <c r="F120" s="898"/>
    </row>
    <row r="121" spans="1:6">
      <c r="A121" s="611" t="s">
        <v>1545</v>
      </c>
      <c r="B121" s="638">
        <v>0</v>
      </c>
      <c r="C121" s="638">
        <v>1E-4</v>
      </c>
      <c r="D121" s="638">
        <v>-5.9999999999999995E-4</v>
      </c>
      <c r="E121" s="638">
        <v>0</v>
      </c>
      <c r="F121" s="898"/>
    </row>
    <row r="122" spans="1:6" ht="15.75" thickBot="1">
      <c r="A122" s="611" t="s">
        <v>1546</v>
      </c>
      <c r="B122" s="638">
        <v>0</v>
      </c>
      <c r="C122" s="638">
        <v>0</v>
      </c>
      <c r="D122" s="638">
        <v>0</v>
      </c>
      <c r="E122" s="638">
        <v>0</v>
      </c>
      <c r="F122" s="898"/>
    </row>
    <row r="123" spans="1:6" ht="16.5" thickTop="1" thickBot="1">
      <c r="A123" s="135" t="s">
        <v>1547</v>
      </c>
      <c r="B123" s="639">
        <v>1.9699999999999999E-2</v>
      </c>
      <c r="C123" s="639">
        <v>2.3199999999999998E-2</v>
      </c>
      <c r="D123" s="639">
        <v>3.3E-3</v>
      </c>
      <c r="E123" s="639">
        <v>1.8499999999999999E-2</v>
      </c>
      <c r="F123" s="898"/>
    </row>
    <row r="124" spans="1:6" ht="16.5" thickTop="1" thickBot="1">
      <c r="A124" s="614"/>
      <c r="B124" s="713"/>
      <c r="C124" s="713"/>
      <c r="D124" s="713"/>
      <c r="E124" s="713"/>
      <c r="F124" s="898"/>
    </row>
    <row r="125" spans="1:6" ht="15.75" thickTop="1">
      <c r="A125" s="152" t="s">
        <v>424</v>
      </c>
      <c r="B125" s="119"/>
      <c r="C125" s="119"/>
      <c r="D125" s="119"/>
      <c r="E125" s="119"/>
      <c r="F125" s="898"/>
    </row>
    <row r="126" spans="1:6">
      <c r="A126" s="152" t="s">
        <v>425</v>
      </c>
      <c r="B126" s="119"/>
      <c r="C126" s="119"/>
      <c r="D126" s="119"/>
      <c r="E126" s="119"/>
      <c r="F126" s="898"/>
    </row>
    <row r="127" spans="1:6">
      <c r="A127" s="152" t="s">
        <v>426</v>
      </c>
      <c r="B127" s="119"/>
      <c r="C127" s="119"/>
      <c r="D127" s="119"/>
      <c r="E127" s="119"/>
      <c r="F127" s="898"/>
    </row>
    <row r="128" spans="1:6">
      <c r="A128" s="152" t="s">
        <v>427</v>
      </c>
      <c r="B128" s="119"/>
      <c r="C128" s="119"/>
      <c r="D128" s="119"/>
      <c r="E128" s="119"/>
      <c r="F128" s="898"/>
    </row>
    <row r="129" spans="1:6">
      <c r="A129" s="152" t="s">
        <v>428</v>
      </c>
      <c r="B129" s="119"/>
      <c r="C129" s="119"/>
      <c r="D129" s="119"/>
      <c r="E129" s="119"/>
      <c r="F129" s="898"/>
    </row>
    <row r="130" spans="1:6">
      <c r="A130" s="152" t="s">
        <v>429</v>
      </c>
      <c r="B130" s="119"/>
      <c r="C130" s="119"/>
      <c r="D130" s="119"/>
      <c r="E130" s="119"/>
      <c r="F130" s="898"/>
    </row>
    <row r="131" spans="1:6">
      <c r="A131" s="152" t="s">
        <v>430</v>
      </c>
      <c r="B131" s="119"/>
      <c r="C131" s="119"/>
      <c r="D131" s="119"/>
      <c r="E131" s="119"/>
      <c r="F131" s="898"/>
    </row>
    <row r="132" spans="1:6">
      <c r="A132" s="152" t="s">
        <v>431</v>
      </c>
      <c r="B132" s="660"/>
      <c r="C132" s="660"/>
      <c r="D132" s="660"/>
      <c r="E132" s="660"/>
      <c r="F132" s="898"/>
    </row>
    <row r="133" spans="1:6">
      <c r="A133" s="152" t="s">
        <v>432</v>
      </c>
      <c r="B133" s="660"/>
      <c r="C133" s="660"/>
      <c r="D133" s="660"/>
      <c r="E133" s="660"/>
      <c r="F133" s="898"/>
    </row>
    <row r="134" spans="1:6">
      <c r="A134" s="152" t="s">
        <v>433</v>
      </c>
      <c r="B134" s="660"/>
      <c r="C134" s="660"/>
      <c r="D134" s="660"/>
      <c r="E134" s="660"/>
      <c r="F134" s="898"/>
    </row>
    <row r="135" spans="1:6">
      <c r="A135" s="216"/>
      <c r="B135" s="119"/>
      <c r="C135" s="119"/>
      <c r="D135" s="119"/>
      <c r="E135" s="119"/>
      <c r="F135" s="898"/>
    </row>
    <row r="136" spans="1:6" ht="15.75">
      <c r="A136" s="149"/>
      <c r="B136" s="216"/>
      <c r="C136" s="216"/>
      <c r="D136" s="216"/>
      <c r="E136" s="216"/>
      <c r="F136" s="898"/>
    </row>
    <row r="137" spans="1:6" ht="15.75">
      <c r="A137" s="149"/>
      <c r="B137" s="216"/>
      <c r="C137" s="216"/>
      <c r="D137" s="216"/>
      <c r="E137" s="216"/>
      <c r="F137" s="898"/>
    </row>
    <row r="138" spans="1:6" ht="15.75">
      <c r="A138" s="149"/>
      <c r="B138" s="216"/>
      <c r="C138" s="216"/>
      <c r="D138" s="216"/>
      <c r="E138" s="216"/>
      <c r="F138" s="898"/>
    </row>
    <row r="139" spans="1:6" ht="15.75">
      <c r="A139" s="149"/>
      <c r="B139" s="216"/>
      <c r="C139" s="216"/>
      <c r="D139" s="216"/>
      <c r="E139" s="216"/>
      <c r="F139" s="898"/>
    </row>
    <row r="140" spans="1:6" ht="15.75">
      <c r="A140" s="149"/>
      <c r="B140" s="216"/>
      <c r="C140" s="216"/>
      <c r="D140" s="216"/>
      <c r="E140" s="216"/>
      <c r="F140" s="898"/>
    </row>
    <row r="141" spans="1:6" ht="15.75">
      <c r="A141" s="149"/>
      <c r="B141" s="216"/>
      <c r="C141" s="216"/>
      <c r="D141" s="216"/>
      <c r="E141" s="216"/>
      <c r="F141" s="898"/>
    </row>
    <row r="142" spans="1:6" ht="15.75">
      <c r="A142" s="149"/>
      <c r="B142" s="216"/>
      <c r="C142" s="216"/>
      <c r="D142" s="216"/>
      <c r="E142" s="216"/>
      <c r="F142" s="898"/>
    </row>
    <row r="143" spans="1:6" ht="15.75">
      <c r="A143" s="149"/>
      <c r="B143" s="216"/>
      <c r="C143" s="216"/>
      <c r="D143" s="216"/>
      <c r="E143" s="216"/>
      <c r="F143" s="898"/>
    </row>
    <row r="144" spans="1:6" ht="15.75">
      <c r="A144" s="149"/>
      <c r="B144" s="216"/>
      <c r="C144" s="216"/>
      <c r="D144" s="216"/>
      <c r="E144" s="216"/>
      <c r="F144" s="898"/>
    </row>
    <row r="145" spans="1:6" ht="15.75">
      <c r="A145" s="149"/>
      <c r="B145" s="216"/>
      <c r="C145" s="216"/>
      <c r="D145" s="216"/>
      <c r="E145" s="216"/>
      <c r="F145" s="898"/>
    </row>
    <row r="146" spans="1:6" ht="15.75">
      <c r="A146" s="149"/>
      <c r="B146" s="216"/>
      <c r="C146" s="216"/>
      <c r="D146" s="216"/>
      <c r="E146" s="216"/>
      <c r="F146" s="898"/>
    </row>
    <row r="147" spans="1:6" ht="15.75">
      <c r="A147" s="120"/>
      <c r="F147" s="898"/>
    </row>
    <row r="148" spans="1:6" ht="15.75">
      <c r="A148" s="120"/>
      <c r="F148" s="898"/>
    </row>
    <row r="149" spans="1:6" ht="15.75">
      <c r="A149" s="120"/>
      <c r="F149" s="898"/>
    </row>
    <row r="150" spans="1:6" ht="15.75">
      <c r="A150" s="120"/>
      <c r="F150" s="898"/>
    </row>
    <row r="151" spans="1:6" ht="15.75">
      <c r="A151" s="120"/>
      <c r="F151" s="898"/>
    </row>
    <row r="152" spans="1:6" ht="15.75">
      <c r="A152" s="120"/>
      <c r="F152" s="898"/>
    </row>
    <row r="153" spans="1:6" ht="15.75">
      <c r="A153" s="120"/>
      <c r="F153" s="898"/>
    </row>
    <row r="154" spans="1:6" ht="15.75">
      <c r="A154" s="120"/>
      <c r="F154" s="898"/>
    </row>
    <row r="155" spans="1:6" ht="15.75">
      <c r="A155" s="120"/>
      <c r="F155" s="898"/>
    </row>
    <row r="156" spans="1:6" ht="15.75">
      <c r="A156" s="120"/>
      <c r="F156" s="898"/>
    </row>
    <row r="157" spans="1:6" ht="15.75">
      <c r="A157" s="120"/>
      <c r="F157" s="898"/>
    </row>
    <row r="158" spans="1:6" ht="15.75">
      <c r="A158" s="120"/>
      <c r="F158" s="898"/>
    </row>
    <row r="159" spans="1:6" ht="15.75">
      <c r="A159" s="120"/>
      <c r="F159" s="898"/>
    </row>
    <row r="160" spans="1:6" ht="15.75">
      <c r="A160" s="120"/>
      <c r="F160" s="898"/>
    </row>
    <row r="161" spans="1:6" ht="15.75">
      <c r="A161" s="120"/>
      <c r="F161" s="898"/>
    </row>
    <row r="162" spans="1:6" ht="15.75">
      <c r="A162" s="120"/>
      <c r="F162" s="898"/>
    </row>
    <row r="163" spans="1:6" ht="15.75">
      <c r="A163" s="120"/>
      <c r="F163" s="898"/>
    </row>
    <row r="164" spans="1:6" ht="15.75">
      <c r="A164" s="120"/>
      <c r="F164" s="898"/>
    </row>
    <row r="165" spans="1:6" ht="15.75">
      <c r="A165" s="120"/>
      <c r="F165" s="898"/>
    </row>
    <row r="166" spans="1:6" ht="15.75">
      <c r="A166" s="120"/>
      <c r="F166" s="898"/>
    </row>
    <row r="167" spans="1:6" ht="15.75">
      <c r="A167" s="120"/>
      <c r="F167" s="898"/>
    </row>
    <row r="168" spans="1:6" ht="15.75">
      <c r="A168" s="120"/>
      <c r="F168" s="898"/>
    </row>
    <row r="169" spans="1:6" ht="15.75">
      <c r="A169" s="120"/>
      <c r="F169" s="898"/>
    </row>
    <row r="170" spans="1:6" ht="15.75">
      <c r="A170" s="120"/>
      <c r="F170" s="898"/>
    </row>
    <row r="171" spans="1:6" ht="15.75">
      <c r="A171" s="120"/>
      <c r="F171" s="898"/>
    </row>
    <row r="172" spans="1:6" ht="15.75">
      <c r="A172" s="120"/>
      <c r="F172" s="898"/>
    </row>
    <row r="173" spans="1:6" ht="15.75">
      <c r="A173" s="120"/>
      <c r="F173" s="898"/>
    </row>
    <row r="174" spans="1:6" ht="15.75">
      <c r="A174" s="120"/>
      <c r="F174" s="898"/>
    </row>
    <row r="175" spans="1:6" ht="15.75">
      <c r="A175" s="120"/>
      <c r="F175" s="898"/>
    </row>
    <row r="176" spans="1:6" ht="15.75">
      <c r="A176" s="120"/>
      <c r="F176" s="898"/>
    </row>
    <row r="177" spans="1:6" ht="15.75">
      <c r="A177" s="120"/>
      <c r="F177" s="898"/>
    </row>
    <row r="178" spans="1:6" ht="15.75">
      <c r="A178" s="120"/>
      <c r="F178" s="898"/>
    </row>
    <row r="179" spans="1:6" ht="15.75">
      <c r="A179" s="120"/>
      <c r="F179" s="898"/>
    </row>
    <row r="180" spans="1:6" ht="15.75">
      <c r="A180" s="120"/>
      <c r="F180" s="898"/>
    </row>
    <row r="181" spans="1:6" ht="15.75">
      <c r="A181" s="120"/>
      <c r="F181" s="898"/>
    </row>
    <row r="182" spans="1:6" ht="15.75">
      <c r="A182" s="120"/>
      <c r="F182" s="898"/>
    </row>
    <row r="183" spans="1:6" ht="15.75">
      <c r="A183" s="120"/>
      <c r="F183" s="898"/>
    </row>
    <row r="184" spans="1:6" ht="15.75">
      <c r="A184" s="120"/>
      <c r="F184" s="898"/>
    </row>
    <row r="185" spans="1:6" ht="15.75">
      <c r="A185" s="120"/>
      <c r="F185" s="898"/>
    </row>
    <row r="186" spans="1:6" ht="15.75">
      <c r="A186" s="120"/>
      <c r="F186" s="898"/>
    </row>
    <row r="187" spans="1:6" ht="15.75">
      <c r="A187" s="120"/>
      <c r="F187" s="898"/>
    </row>
    <row r="188" spans="1:6" ht="15.75">
      <c r="A188" s="120"/>
      <c r="F188" s="898"/>
    </row>
    <row r="189" spans="1:6" ht="15.75">
      <c r="A189" s="120"/>
      <c r="F189" s="898"/>
    </row>
    <row r="190" spans="1:6" ht="15.75">
      <c r="A190" s="120"/>
      <c r="F190" s="898"/>
    </row>
    <row r="191" spans="1:6" ht="15.75">
      <c r="A191" s="120"/>
      <c r="F191" s="898"/>
    </row>
    <row r="192" spans="1:6" ht="15.75">
      <c r="A192" s="120"/>
      <c r="F192" s="898"/>
    </row>
    <row r="193" spans="1:6" ht="15.75">
      <c r="A193" s="120"/>
      <c r="F193" s="898"/>
    </row>
    <row r="194" spans="1:6" ht="15.75">
      <c r="A194" s="120"/>
      <c r="F194" s="898"/>
    </row>
    <row r="195" spans="1:6" ht="15.75">
      <c r="A195" s="120"/>
      <c r="F195" s="898"/>
    </row>
    <row r="196" spans="1:6" ht="15.75">
      <c r="A196" s="120"/>
      <c r="F196" s="898"/>
    </row>
    <row r="197" spans="1:6" ht="15.75">
      <c r="A197" s="120"/>
      <c r="F197" s="898"/>
    </row>
    <row r="198" spans="1:6" ht="15.75">
      <c r="A198" s="120"/>
      <c r="F198" s="898"/>
    </row>
    <row r="199" spans="1:6" ht="15.75">
      <c r="A199" s="120"/>
      <c r="F199" s="898"/>
    </row>
    <row r="200" spans="1:6" ht="15.75">
      <c r="A200" s="120"/>
      <c r="F200" s="898"/>
    </row>
    <row r="201" spans="1:6" ht="15.75">
      <c r="A201" s="120"/>
    </row>
    <row r="202" spans="1:6" ht="15.75">
      <c r="A202" s="120"/>
    </row>
    <row r="203" spans="1:6" ht="15.75">
      <c r="A203" s="120"/>
    </row>
    <row r="204" spans="1:6" ht="15.75">
      <c r="A204" s="120"/>
    </row>
    <row r="205" spans="1:6" ht="15.75">
      <c r="A205" s="120"/>
    </row>
    <row r="206" spans="1:6" ht="15.75">
      <c r="A206" s="120"/>
    </row>
    <row r="207" spans="1:6" ht="15.75">
      <c r="A207" s="120"/>
    </row>
    <row r="208" spans="1:6" ht="15.75">
      <c r="A208" s="120"/>
    </row>
    <row r="209" spans="1:1" ht="15.75">
      <c r="A209" s="120"/>
    </row>
    <row r="210" spans="1:1" ht="15.75">
      <c r="A210" s="120"/>
    </row>
    <row r="211" spans="1:1" ht="15.75">
      <c r="A211" s="120"/>
    </row>
    <row r="212" spans="1:1" ht="15.75">
      <c r="A212" s="120"/>
    </row>
    <row r="213" spans="1:1" ht="15.75">
      <c r="A213" s="120"/>
    </row>
    <row r="214" spans="1:1" ht="15.75">
      <c r="A214" s="120"/>
    </row>
    <row r="215" spans="1:1" ht="15.75">
      <c r="A215" s="120"/>
    </row>
    <row r="216" spans="1:1" ht="15.75">
      <c r="A216" s="120"/>
    </row>
    <row r="217" spans="1:1" ht="15.75">
      <c r="A217" s="120"/>
    </row>
    <row r="218" spans="1:1" ht="15.75">
      <c r="A218" s="120"/>
    </row>
    <row r="219" spans="1:1" ht="15.75">
      <c r="A219" s="120"/>
    </row>
    <row r="220" spans="1:1" ht="15.75">
      <c r="A220" s="120"/>
    </row>
    <row r="221" spans="1:1" ht="15.75">
      <c r="A221" s="120"/>
    </row>
    <row r="222" spans="1:1" ht="15.75">
      <c r="A222" s="120"/>
    </row>
    <row r="223" spans="1:1" ht="15.75">
      <c r="A223" s="120"/>
    </row>
    <row r="224" spans="1:1" ht="15.75">
      <c r="A224" s="120"/>
    </row>
    <row r="225" spans="1:1" ht="15.75">
      <c r="A225" s="120"/>
    </row>
    <row r="226" spans="1:1" ht="15.75">
      <c r="A226" s="120"/>
    </row>
    <row r="227" spans="1:1" ht="15.75">
      <c r="A227" s="120"/>
    </row>
    <row r="228" spans="1:1" ht="15.75">
      <c r="A228" s="120"/>
    </row>
    <row r="229" spans="1:1" ht="15.75">
      <c r="A229" s="120"/>
    </row>
    <row r="230" spans="1:1" ht="15.75">
      <c r="A230" s="120"/>
    </row>
    <row r="231" spans="1:1" ht="15.75">
      <c r="A231" s="120"/>
    </row>
    <row r="232" spans="1:1" ht="15.75">
      <c r="A232" s="120"/>
    </row>
    <row r="233" spans="1:1" ht="15.75">
      <c r="A233" s="120"/>
    </row>
    <row r="234" spans="1:1" ht="15.75">
      <c r="A234" s="120"/>
    </row>
    <row r="235" spans="1:1" ht="15.75">
      <c r="A235" s="120"/>
    </row>
    <row r="236" spans="1:1" ht="15.75">
      <c r="A236" s="120"/>
    </row>
    <row r="237" spans="1:1" ht="15.75">
      <c r="A237" s="120"/>
    </row>
    <row r="238" spans="1:1" ht="15.75">
      <c r="A238" s="120"/>
    </row>
    <row r="239" spans="1:1" ht="15.75">
      <c r="A239" s="120"/>
    </row>
    <row r="240" spans="1:1" ht="15.75">
      <c r="A240" s="120"/>
    </row>
    <row r="241" spans="1:1" ht="15.75">
      <c r="A241" s="120"/>
    </row>
    <row r="242" spans="1:1" ht="15.75">
      <c r="A242" s="120"/>
    </row>
    <row r="243" spans="1:1" ht="15.75">
      <c r="A243" s="120"/>
    </row>
    <row r="244" spans="1:1" ht="15.75">
      <c r="A244" s="120"/>
    </row>
    <row r="245" spans="1:1" ht="15.75">
      <c r="A245" s="120"/>
    </row>
    <row r="246" spans="1:1" ht="15.75">
      <c r="A246" s="120"/>
    </row>
    <row r="247" spans="1:1" ht="15.75">
      <c r="A247" s="120"/>
    </row>
    <row r="248" spans="1:1" ht="15.75">
      <c r="A248" s="120"/>
    </row>
    <row r="249" spans="1:1" ht="15.75">
      <c r="A249" s="120"/>
    </row>
    <row r="250" spans="1:1" ht="15.75">
      <c r="A250" s="120"/>
    </row>
    <row r="251" spans="1:1" ht="15.75">
      <c r="A251" s="120"/>
    </row>
    <row r="252" spans="1:1" ht="15.75">
      <c r="A252" s="120"/>
    </row>
    <row r="253" spans="1:1" ht="15.75">
      <c r="A253" s="120"/>
    </row>
    <row r="254" spans="1:1" ht="15.75">
      <c r="A254" s="120"/>
    </row>
    <row r="255" spans="1:1" ht="15.75">
      <c r="A255" s="120"/>
    </row>
    <row r="256" spans="1:1" ht="15.75">
      <c r="A256" s="120"/>
    </row>
    <row r="257" spans="1:1" ht="15.75">
      <c r="A257" s="120"/>
    </row>
    <row r="258" spans="1:1" ht="15.75">
      <c r="A258" s="120"/>
    </row>
    <row r="259" spans="1:1" ht="15.75">
      <c r="A259" s="120"/>
    </row>
    <row r="260" spans="1:1" ht="15.75">
      <c r="A260" s="120"/>
    </row>
    <row r="261" spans="1:1" ht="15.75">
      <c r="A261" s="120"/>
    </row>
    <row r="262" spans="1:1" ht="15.75">
      <c r="A262" s="120"/>
    </row>
    <row r="263" spans="1:1" ht="15.75">
      <c r="A263" s="120"/>
    </row>
    <row r="264" spans="1:1" ht="15.75">
      <c r="A264" s="120"/>
    </row>
    <row r="265" spans="1:1" ht="15.75">
      <c r="A265" s="120"/>
    </row>
    <row r="266" spans="1:1" ht="15.75">
      <c r="A266" s="120"/>
    </row>
    <row r="267" spans="1:1" ht="15.75">
      <c r="A267" s="120"/>
    </row>
    <row r="268" spans="1:1" ht="15.75">
      <c r="A268" s="120"/>
    </row>
    <row r="269" spans="1:1" ht="15.75">
      <c r="A269" s="120"/>
    </row>
    <row r="270" spans="1:1" ht="15.75">
      <c r="A270" s="120"/>
    </row>
    <row r="271" spans="1:1" ht="15.75">
      <c r="A271" s="120"/>
    </row>
    <row r="272" spans="1:1" ht="15.75">
      <c r="A272" s="120"/>
    </row>
    <row r="273" spans="1:1" ht="15.75">
      <c r="A273" s="120"/>
    </row>
    <row r="274" spans="1:1" ht="15.75">
      <c r="A274" s="120"/>
    </row>
    <row r="275" spans="1:1" ht="15.75">
      <c r="A275" s="120"/>
    </row>
    <row r="276" spans="1:1" ht="15.75">
      <c r="A276" s="120"/>
    </row>
    <row r="277" spans="1:1" ht="15.75">
      <c r="A277" s="120"/>
    </row>
    <row r="278" spans="1:1" ht="15.75">
      <c r="A278" s="120"/>
    </row>
    <row r="279" spans="1:1" ht="15.75">
      <c r="A279" s="120"/>
    </row>
    <row r="280" spans="1:1" ht="15.75">
      <c r="A280" s="120"/>
    </row>
    <row r="281" spans="1:1" ht="15.75">
      <c r="A281" s="120"/>
    </row>
    <row r="282" spans="1:1" ht="15.75">
      <c r="A282" s="120"/>
    </row>
    <row r="283" spans="1:1" ht="15.75">
      <c r="A283" s="120"/>
    </row>
    <row r="284" spans="1:1" ht="15.75">
      <c r="A284" s="120"/>
    </row>
    <row r="285" spans="1:1" ht="15.75">
      <c r="A285" s="120"/>
    </row>
    <row r="286" spans="1:1" ht="15.75">
      <c r="A286" s="120"/>
    </row>
    <row r="287" spans="1:1" ht="15.75">
      <c r="A287" s="120"/>
    </row>
    <row r="288" spans="1:1" ht="15.75">
      <c r="A288" s="120"/>
    </row>
    <row r="289" spans="1:1" ht="15.75">
      <c r="A289" s="120"/>
    </row>
    <row r="290" spans="1:1" ht="15.75">
      <c r="A290" s="120"/>
    </row>
    <row r="291" spans="1:1" ht="15.75">
      <c r="A291" s="120"/>
    </row>
    <row r="292" spans="1:1" ht="15.75">
      <c r="A292" s="120"/>
    </row>
    <row r="293" spans="1:1" ht="15.75">
      <c r="A293" s="120"/>
    </row>
    <row r="294" spans="1:1" ht="15.75">
      <c r="A294" s="120"/>
    </row>
    <row r="295" spans="1:1" ht="15.75">
      <c r="A295" s="120"/>
    </row>
    <row r="296" spans="1:1" ht="15.75">
      <c r="A296" s="120"/>
    </row>
    <row r="297" spans="1:1" ht="15.75">
      <c r="A297" s="120"/>
    </row>
    <row r="298" spans="1:1" ht="15.75">
      <c r="A298" s="120"/>
    </row>
    <row r="299" spans="1:1" ht="15.75">
      <c r="A299" s="120"/>
    </row>
    <row r="300" spans="1:1" ht="15.75">
      <c r="A300" s="120"/>
    </row>
    <row r="301" spans="1:1" ht="15.75">
      <c r="A301" s="120"/>
    </row>
    <row r="302" spans="1:1" ht="15.75">
      <c r="A302" s="120"/>
    </row>
    <row r="303" spans="1:1" ht="15.75">
      <c r="A303" s="120"/>
    </row>
    <row r="304" spans="1:1" ht="15.75">
      <c r="A304" s="120"/>
    </row>
    <row r="305" spans="1:1" ht="15.75">
      <c r="A305" s="120"/>
    </row>
    <row r="306" spans="1:1" ht="15.75">
      <c r="A306" s="120"/>
    </row>
    <row r="307" spans="1:1" ht="15.75">
      <c r="A307" s="120"/>
    </row>
    <row r="308" spans="1:1" ht="15.75">
      <c r="A308" s="120"/>
    </row>
    <row r="309" spans="1:1" ht="15.75">
      <c r="A309" s="120"/>
    </row>
    <row r="310" spans="1:1" ht="15.75">
      <c r="A310" s="120"/>
    </row>
    <row r="311" spans="1:1" ht="15.75">
      <c r="A311" s="120"/>
    </row>
    <row r="312" spans="1:1" ht="15.75">
      <c r="A312" s="120"/>
    </row>
    <row r="313" spans="1:1" ht="15.75">
      <c r="A313" s="120"/>
    </row>
    <row r="314" spans="1:1" ht="15.75">
      <c r="A314" s="120"/>
    </row>
    <row r="315" spans="1:1" ht="15.75">
      <c r="A315" s="120"/>
    </row>
    <row r="316" spans="1:1" ht="15.75">
      <c r="A316" s="120"/>
    </row>
    <row r="317" spans="1:1" ht="15.75">
      <c r="A317" s="120"/>
    </row>
    <row r="318" spans="1:1" ht="15.75">
      <c r="A318" s="120"/>
    </row>
    <row r="319" spans="1:1" ht="15.75">
      <c r="A319" s="120"/>
    </row>
    <row r="320" spans="1:1" ht="15.75">
      <c r="A320" s="120"/>
    </row>
    <row r="321" spans="1:1" ht="15.75">
      <c r="A321" s="120"/>
    </row>
    <row r="322" spans="1:1" ht="15.75">
      <c r="A322" s="120"/>
    </row>
    <row r="323" spans="1:1" ht="15.75">
      <c r="A323" s="120"/>
    </row>
    <row r="324" spans="1:1" ht="15.75">
      <c r="A324" s="120"/>
    </row>
    <row r="325" spans="1:1" ht="15.75">
      <c r="A325" s="120"/>
    </row>
    <row r="326" spans="1:1" ht="15.75">
      <c r="A326" s="120"/>
    </row>
    <row r="327" spans="1:1" ht="15.75">
      <c r="A327" s="120"/>
    </row>
    <row r="328" spans="1:1" ht="15.75">
      <c r="A328" s="120"/>
    </row>
    <row r="329" spans="1:1" ht="15.75">
      <c r="A329" s="120"/>
    </row>
    <row r="330" spans="1:1" ht="15.75">
      <c r="A330" s="120"/>
    </row>
    <row r="331" spans="1:1" ht="15.75">
      <c r="A331" s="120"/>
    </row>
    <row r="332" spans="1:1" ht="15.75">
      <c r="A332" s="120"/>
    </row>
    <row r="333" spans="1:1" ht="15.75">
      <c r="A333" s="120"/>
    </row>
    <row r="334" spans="1:1" ht="15.75">
      <c r="A334" s="120"/>
    </row>
    <row r="335" spans="1:1" ht="15.75">
      <c r="A335" s="120"/>
    </row>
    <row r="336" spans="1:1" ht="15.75">
      <c r="A336" s="120"/>
    </row>
    <row r="337" spans="1:1" ht="15.75">
      <c r="A337" s="120"/>
    </row>
    <row r="338" spans="1:1" ht="15.75">
      <c r="A338" s="120"/>
    </row>
    <row r="339" spans="1:1" ht="15.75">
      <c r="A339" s="120"/>
    </row>
    <row r="340" spans="1:1" ht="15.75">
      <c r="A340" s="120"/>
    </row>
    <row r="341" spans="1:1" ht="15.75">
      <c r="A341" s="120"/>
    </row>
    <row r="342" spans="1:1" ht="15.75">
      <c r="A342" s="120"/>
    </row>
    <row r="343" spans="1:1" ht="15.75">
      <c r="A343" s="120"/>
    </row>
    <row r="344" spans="1:1" ht="15.75">
      <c r="A344" s="120"/>
    </row>
    <row r="345" spans="1:1" ht="15.75">
      <c r="A345" s="120"/>
    </row>
    <row r="346" spans="1:1" ht="15.75">
      <c r="A346" s="120"/>
    </row>
    <row r="347" spans="1:1" ht="15.75">
      <c r="A347" s="120"/>
    </row>
    <row r="348" spans="1:1" ht="15.75">
      <c r="A348" s="120"/>
    </row>
    <row r="349" spans="1:1" ht="15.75">
      <c r="A349" s="120"/>
    </row>
    <row r="350" spans="1:1" ht="15.75">
      <c r="A350" s="120"/>
    </row>
    <row r="351" spans="1:1" ht="15.75">
      <c r="A351" s="120"/>
    </row>
    <row r="352" spans="1:1" ht="15.75">
      <c r="A352" s="120"/>
    </row>
    <row r="353" spans="1:1" ht="15.75">
      <c r="A353" s="120"/>
    </row>
    <row r="354" spans="1:1" ht="15.75">
      <c r="A354" s="120"/>
    </row>
    <row r="355" spans="1:1" ht="15.75">
      <c r="A355" s="120"/>
    </row>
    <row r="356" spans="1:1" ht="15.75">
      <c r="A356" s="120"/>
    </row>
    <row r="357" spans="1:1" ht="15.75">
      <c r="A357" s="120"/>
    </row>
    <row r="358" spans="1:1" ht="15.75">
      <c r="A358" s="120"/>
    </row>
    <row r="359" spans="1:1" ht="15.75">
      <c r="A359" s="120"/>
    </row>
    <row r="360" spans="1:1" ht="15.75">
      <c r="A360" s="120"/>
    </row>
    <row r="361" spans="1:1" ht="15.75">
      <c r="A361" s="120"/>
    </row>
    <row r="362" spans="1:1" ht="15.75">
      <c r="A362" s="120"/>
    </row>
    <row r="363" spans="1:1" ht="15.75">
      <c r="A363" s="120"/>
    </row>
    <row r="364" spans="1:1" ht="15.75">
      <c r="A364" s="120"/>
    </row>
    <row r="365" spans="1:1" ht="15.75">
      <c r="A365" s="120"/>
    </row>
    <row r="366" spans="1:1" ht="15.75">
      <c r="A366" s="120"/>
    </row>
    <row r="367" spans="1:1" ht="15.75">
      <c r="A367" s="120"/>
    </row>
    <row r="368" spans="1:1" ht="15.75">
      <c r="A368" s="120"/>
    </row>
    <row r="369" spans="1:1" ht="15.75">
      <c r="A369" s="120"/>
    </row>
    <row r="370" spans="1:1" ht="15.75">
      <c r="A370" s="120"/>
    </row>
    <row r="371" spans="1:1" ht="15.75">
      <c r="A371" s="120"/>
    </row>
    <row r="372" spans="1:1" ht="15.75">
      <c r="A372" s="120"/>
    </row>
    <row r="373" spans="1:1" ht="15.75">
      <c r="A373" s="120"/>
    </row>
    <row r="374" spans="1:1" ht="15.75">
      <c r="A374" s="120"/>
    </row>
    <row r="375" spans="1:1" ht="15.75">
      <c r="A375" s="120"/>
    </row>
    <row r="376" spans="1:1" ht="15.75">
      <c r="A376" s="120"/>
    </row>
    <row r="377" spans="1:1" ht="15.75">
      <c r="A377" s="120"/>
    </row>
    <row r="378" spans="1:1" ht="15.75">
      <c r="A378" s="120"/>
    </row>
    <row r="379" spans="1:1" ht="15.75">
      <c r="A379" s="120"/>
    </row>
    <row r="380" spans="1:1" ht="15.75">
      <c r="A380" s="120"/>
    </row>
    <row r="381" spans="1:1" ht="15.75">
      <c r="A381" s="120"/>
    </row>
    <row r="382" spans="1:1" ht="15.75">
      <c r="A382" s="120"/>
    </row>
    <row r="383" spans="1:1" ht="15.75">
      <c r="A383" s="120"/>
    </row>
    <row r="384" spans="1:1" ht="15.75">
      <c r="A384" s="120"/>
    </row>
    <row r="385" spans="1:1" ht="15.75">
      <c r="A385" s="120"/>
    </row>
    <row r="386" spans="1:1" ht="15.75">
      <c r="A386" s="120"/>
    </row>
    <row r="387" spans="1:1" ht="15.75">
      <c r="A387" s="120"/>
    </row>
    <row r="388" spans="1:1" ht="15.75">
      <c r="A388" s="120"/>
    </row>
    <row r="389" spans="1:1" ht="15.75">
      <c r="A389" s="120"/>
    </row>
    <row r="390" spans="1:1" ht="15.75">
      <c r="A390" s="120"/>
    </row>
    <row r="391" spans="1:1" ht="15.75">
      <c r="A391" s="120"/>
    </row>
    <row r="392" spans="1:1" ht="15.75">
      <c r="A392" s="120"/>
    </row>
    <row r="393" spans="1:1" ht="15.75">
      <c r="A393" s="120"/>
    </row>
    <row r="394" spans="1:1" ht="15.75">
      <c r="A394" s="120"/>
    </row>
    <row r="395" spans="1:1" ht="15.75">
      <c r="A395" s="120"/>
    </row>
    <row r="396" spans="1:1" ht="15.75">
      <c r="A396" s="120"/>
    </row>
    <row r="397" spans="1:1" ht="15.75">
      <c r="A397" s="120"/>
    </row>
    <row r="398" spans="1:1" ht="15.75">
      <c r="A398" s="120"/>
    </row>
    <row r="399" spans="1:1" ht="15.75">
      <c r="A399" s="120"/>
    </row>
    <row r="400" spans="1:1" ht="15.75">
      <c r="A400" s="120"/>
    </row>
    <row r="401" spans="1:1" ht="15.75">
      <c r="A401" s="120"/>
    </row>
    <row r="402" spans="1:1" ht="15.75">
      <c r="A402" s="120"/>
    </row>
    <row r="403" spans="1:1" ht="15.75">
      <c r="A403" s="120"/>
    </row>
    <row r="404" spans="1:1" ht="15.75">
      <c r="A404" s="120"/>
    </row>
    <row r="405" spans="1:1" ht="15.75">
      <c r="A405" s="120"/>
    </row>
    <row r="406" spans="1:1" ht="15.75">
      <c r="A406" s="120"/>
    </row>
    <row r="407" spans="1:1" ht="15.75">
      <c r="A407" s="120"/>
    </row>
    <row r="408" spans="1:1" ht="15.75">
      <c r="A408" s="120"/>
    </row>
    <row r="409" spans="1:1" ht="15.75">
      <c r="A409" s="120"/>
    </row>
    <row r="410" spans="1:1" ht="15.75">
      <c r="A410" s="120"/>
    </row>
    <row r="411" spans="1:1" ht="15.75">
      <c r="A411" s="120"/>
    </row>
    <row r="412" spans="1:1" ht="15.75">
      <c r="A412" s="120"/>
    </row>
    <row r="413" spans="1:1" ht="15.75">
      <c r="A413" s="120"/>
    </row>
    <row r="414" spans="1:1" ht="15.75">
      <c r="A414" s="120"/>
    </row>
    <row r="415" spans="1:1" ht="15.75">
      <c r="A415" s="120"/>
    </row>
    <row r="416" spans="1:1" ht="15.75">
      <c r="A416" s="120"/>
    </row>
    <row r="417" spans="1:1" ht="15.75">
      <c r="A417" s="120"/>
    </row>
    <row r="418" spans="1:1" ht="15.75">
      <c r="A418" s="120"/>
    </row>
    <row r="419" spans="1:1" ht="15.75">
      <c r="A419" s="120"/>
    </row>
    <row r="420" spans="1:1" ht="15.75">
      <c r="A420" s="120"/>
    </row>
    <row r="421" spans="1:1" ht="15.75">
      <c r="A421" s="120"/>
    </row>
    <row r="422" spans="1:1" ht="15.75">
      <c r="A422" s="120"/>
    </row>
    <row r="423" spans="1:1" ht="15.75">
      <c r="A423" s="120"/>
    </row>
    <row r="424" spans="1:1" ht="15.75">
      <c r="A424" s="120"/>
    </row>
    <row r="425" spans="1:1" ht="15.75">
      <c r="A425" s="120"/>
    </row>
    <row r="426" spans="1:1" ht="15.75">
      <c r="A426" s="120"/>
    </row>
    <row r="427" spans="1:1" ht="15.75">
      <c r="A427" s="120"/>
    </row>
    <row r="428" spans="1:1" ht="15.75">
      <c r="A428" s="120"/>
    </row>
    <row r="429" spans="1:1" ht="15.75">
      <c r="A429" s="120"/>
    </row>
    <row r="430" spans="1:1" ht="15.75">
      <c r="A430" s="120"/>
    </row>
    <row r="431" spans="1:1" ht="15.75">
      <c r="A431" s="120"/>
    </row>
    <row r="432" spans="1:1" ht="15.75">
      <c r="A432" s="120"/>
    </row>
    <row r="433" spans="1:1" ht="15.75">
      <c r="A433" s="120"/>
    </row>
    <row r="434" spans="1:1" ht="15.75">
      <c r="A434" s="120"/>
    </row>
    <row r="435" spans="1:1" ht="15.75">
      <c r="A435" s="120"/>
    </row>
    <row r="436" spans="1:1" ht="15.75">
      <c r="A436" s="120"/>
    </row>
    <row r="437" spans="1:1" ht="15.75">
      <c r="A437" s="120"/>
    </row>
    <row r="438" spans="1:1" ht="15.75">
      <c r="A438" s="120"/>
    </row>
    <row r="439" spans="1:1" ht="15.75">
      <c r="A439" s="120"/>
    </row>
    <row r="440" spans="1:1" ht="15.75">
      <c r="A440" s="120"/>
    </row>
    <row r="441" spans="1:1" ht="15.75">
      <c r="A441" s="120"/>
    </row>
    <row r="442" spans="1:1" ht="15.75">
      <c r="A442" s="120"/>
    </row>
    <row r="443" spans="1:1" ht="15.75">
      <c r="A443" s="120"/>
    </row>
    <row r="444" spans="1:1" ht="15.75">
      <c r="A444" s="120"/>
    </row>
    <row r="445" spans="1:1" ht="15.75">
      <c r="A445" s="120"/>
    </row>
    <row r="446" spans="1:1" ht="15.75">
      <c r="A446" s="120"/>
    </row>
    <row r="447" spans="1:1" ht="15.75">
      <c r="A447" s="120"/>
    </row>
    <row r="448" spans="1:1" ht="15.75">
      <c r="A448" s="120"/>
    </row>
    <row r="449" spans="1:1" ht="15.75">
      <c r="A449" s="120"/>
    </row>
    <row r="450" spans="1:1" ht="15.75">
      <c r="A450" s="120"/>
    </row>
    <row r="451" spans="1:1" ht="15.75">
      <c r="A451" s="120"/>
    </row>
    <row r="452" spans="1:1" ht="15.75">
      <c r="A452" s="120"/>
    </row>
    <row r="453" spans="1:1" ht="15.75">
      <c r="A453" s="120"/>
    </row>
    <row r="454" spans="1:1" ht="15.75">
      <c r="A454" s="120"/>
    </row>
    <row r="455" spans="1:1" ht="15.75">
      <c r="A455" s="120"/>
    </row>
    <row r="456" spans="1:1" ht="15.75">
      <c r="A456" s="120"/>
    </row>
    <row r="457" spans="1:1" ht="15.75">
      <c r="A457" s="120"/>
    </row>
    <row r="458" spans="1:1" ht="15.75">
      <c r="A458" s="120"/>
    </row>
    <row r="459" spans="1:1" ht="15.75">
      <c r="A459" s="120"/>
    </row>
    <row r="460" spans="1:1" ht="15.75">
      <c r="A460" s="120"/>
    </row>
    <row r="461" spans="1:1" ht="15.75">
      <c r="A461" s="120"/>
    </row>
    <row r="462" spans="1:1" ht="15.75">
      <c r="A462" s="120"/>
    </row>
    <row r="463" spans="1:1" ht="15.75">
      <c r="A463" s="120"/>
    </row>
    <row r="464" spans="1:1" ht="15.75">
      <c r="A464" s="120"/>
    </row>
    <row r="465" spans="1:1" ht="15.75">
      <c r="A465" s="120"/>
    </row>
    <row r="466" spans="1:1" ht="15.75">
      <c r="A466" s="120"/>
    </row>
    <row r="467" spans="1:1" ht="15.75">
      <c r="A467" s="120"/>
    </row>
    <row r="468" spans="1:1" ht="15.75">
      <c r="A468" s="120"/>
    </row>
    <row r="469" spans="1:1" ht="15.75">
      <c r="A469" s="120"/>
    </row>
    <row r="470" spans="1:1" ht="15.75">
      <c r="A470" s="120"/>
    </row>
    <row r="471" spans="1:1" ht="15.75">
      <c r="A471" s="120"/>
    </row>
    <row r="472" spans="1:1" ht="15.75">
      <c r="A472" s="120"/>
    </row>
    <row r="473" spans="1:1" ht="15.75">
      <c r="A473" s="120"/>
    </row>
    <row r="474" spans="1:1" ht="15.75">
      <c r="A474" s="120"/>
    </row>
    <row r="475" spans="1:1" ht="15.75">
      <c r="A475" s="120"/>
    </row>
    <row r="476" spans="1:1" ht="15.75">
      <c r="A476" s="120"/>
    </row>
    <row r="477" spans="1:1" ht="15.75">
      <c r="A477" s="120"/>
    </row>
    <row r="478" spans="1:1" ht="15.75">
      <c r="A478" s="120"/>
    </row>
    <row r="479" spans="1:1" ht="15.75">
      <c r="A479" s="120"/>
    </row>
    <row r="480" spans="1:1" ht="15.75">
      <c r="A480" s="120"/>
    </row>
    <row r="481" spans="1:1" ht="15.75">
      <c r="A481" s="120"/>
    </row>
    <row r="482" spans="1:1" ht="15.75">
      <c r="A482" s="120"/>
    </row>
    <row r="483" spans="1:1" ht="15.75">
      <c r="A483" s="120"/>
    </row>
    <row r="484" spans="1:1" ht="15.75">
      <c r="A484" s="120"/>
    </row>
    <row r="485" spans="1:1" ht="15.75">
      <c r="A485" s="120"/>
    </row>
    <row r="486" spans="1:1" ht="15.75">
      <c r="A486" s="120"/>
    </row>
    <row r="487" spans="1:1" ht="15.75">
      <c r="A487" s="120"/>
    </row>
    <row r="488" spans="1:1" ht="15.75">
      <c r="A488" s="120"/>
    </row>
    <row r="489" spans="1:1" ht="15.75">
      <c r="A489" s="120"/>
    </row>
    <row r="490" spans="1:1" ht="15.75">
      <c r="A490" s="120"/>
    </row>
    <row r="491" spans="1:1" ht="15.75">
      <c r="A491" s="120"/>
    </row>
    <row r="492" spans="1:1" ht="15.75">
      <c r="A492" s="120"/>
    </row>
    <row r="493" spans="1:1" ht="15.75">
      <c r="A493" s="120"/>
    </row>
    <row r="494" spans="1:1" ht="15.75">
      <c r="A494" s="120"/>
    </row>
    <row r="495" spans="1:1" ht="15.75">
      <c r="A495" s="120"/>
    </row>
    <row r="496" spans="1:1" ht="15.75">
      <c r="A496" s="120"/>
    </row>
    <row r="497" spans="1:1" ht="15.75">
      <c r="A497" s="120"/>
    </row>
    <row r="498" spans="1:1" ht="15.75">
      <c r="A498" s="120"/>
    </row>
    <row r="499" spans="1:1" ht="15.75">
      <c r="A499" s="120"/>
    </row>
    <row r="500" spans="1:1" ht="15.75">
      <c r="A500" s="120"/>
    </row>
    <row r="501" spans="1:1" ht="15.75">
      <c r="A501" s="120"/>
    </row>
    <row r="502" spans="1:1" ht="15.75">
      <c r="A502" s="120"/>
    </row>
    <row r="503" spans="1:1" ht="15.75">
      <c r="A503" s="120"/>
    </row>
    <row r="504" spans="1:1" ht="15.75">
      <c r="A504" s="120"/>
    </row>
    <row r="505" spans="1:1" ht="15.75">
      <c r="A505" s="120"/>
    </row>
    <row r="506" spans="1:1" ht="15.75">
      <c r="A506" s="120"/>
    </row>
    <row r="507" spans="1:1" ht="15.75">
      <c r="A507" s="120"/>
    </row>
    <row r="508" spans="1:1" ht="15.75">
      <c r="A508" s="120"/>
    </row>
    <row r="509" spans="1:1" ht="15.75">
      <c r="A509" s="120"/>
    </row>
    <row r="510" spans="1:1" ht="15.75">
      <c r="A510" s="120"/>
    </row>
    <row r="511" spans="1:1" ht="15.75">
      <c r="A511" s="120"/>
    </row>
    <row r="512" spans="1:1" ht="15.75">
      <c r="A512" s="120"/>
    </row>
    <row r="513" spans="1:1" ht="15.75">
      <c r="A513" s="120"/>
    </row>
    <row r="514" spans="1:1" ht="15.75">
      <c r="A514" s="120"/>
    </row>
    <row r="515" spans="1:1" ht="15.75">
      <c r="A515" s="120"/>
    </row>
    <row r="516" spans="1:1" ht="15.75">
      <c r="A516" s="120"/>
    </row>
    <row r="517" spans="1:1" ht="15.75">
      <c r="A517" s="120"/>
    </row>
    <row r="518" spans="1:1" ht="15.75">
      <c r="A518" s="120"/>
    </row>
    <row r="519" spans="1:1" ht="15.75">
      <c r="A519" s="120"/>
    </row>
    <row r="520" spans="1:1" ht="15.75">
      <c r="A520" s="120"/>
    </row>
    <row r="521" spans="1:1" ht="15.75">
      <c r="A521" s="120"/>
    </row>
    <row r="522" spans="1:1" ht="15.75">
      <c r="A522" s="120"/>
    </row>
    <row r="523" spans="1:1" ht="15.75">
      <c r="A523" s="120"/>
    </row>
    <row r="524" spans="1:1" ht="15.75">
      <c r="A524" s="120"/>
    </row>
    <row r="525" spans="1:1" ht="15.75">
      <c r="A525" s="120"/>
    </row>
    <row r="526" spans="1:1" ht="15.75">
      <c r="A526" s="120"/>
    </row>
    <row r="527" spans="1:1" ht="15.75">
      <c r="A527" s="120"/>
    </row>
    <row r="528" spans="1:1" ht="15.75">
      <c r="A528" s="120"/>
    </row>
    <row r="529" spans="1:1" ht="15.75">
      <c r="A529" s="120"/>
    </row>
    <row r="530" spans="1:1" ht="15.75">
      <c r="A530" s="120"/>
    </row>
    <row r="531" spans="1:1" ht="15.75">
      <c r="A531" s="120"/>
    </row>
    <row r="532" spans="1:1" ht="15.75">
      <c r="A532" s="120"/>
    </row>
    <row r="533" spans="1:1" ht="15.75">
      <c r="A533" s="120"/>
    </row>
    <row r="534" spans="1:1" ht="15.75">
      <c r="A534" s="120"/>
    </row>
    <row r="535" spans="1:1" ht="15.75">
      <c r="A535" s="120"/>
    </row>
    <row r="536" spans="1:1" ht="15.75">
      <c r="A536" s="120"/>
    </row>
    <row r="537" spans="1:1" ht="15.75">
      <c r="A537" s="120"/>
    </row>
    <row r="538" spans="1:1" ht="15.75">
      <c r="A538" s="120"/>
    </row>
    <row r="539" spans="1:1" ht="15.75">
      <c r="A539" s="120"/>
    </row>
    <row r="540" spans="1:1" ht="15.75">
      <c r="A540" s="120"/>
    </row>
    <row r="541" spans="1:1" ht="15.75">
      <c r="A541" s="120"/>
    </row>
    <row r="542" spans="1:1" ht="15.75">
      <c r="A542" s="120"/>
    </row>
    <row r="543" spans="1:1" ht="15.75">
      <c r="A543" s="120"/>
    </row>
    <row r="544" spans="1:1" ht="15.75">
      <c r="A544" s="120"/>
    </row>
    <row r="545" spans="1:1" ht="15.75">
      <c r="A545" s="120"/>
    </row>
    <row r="546" spans="1:1" ht="15.75">
      <c r="A546" s="120"/>
    </row>
    <row r="547" spans="1:1" ht="15.75">
      <c r="A547" s="120"/>
    </row>
    <row r="548" spans="1:1" ht="15.75">
      <c r="A548" s="120"/>
    </row>
    <row r="549" spans="1:1" ht="15.75">
      <c r="A549" s="120"/>
    </row>
    <row r="550" spans="1:1" ht="15.75">
      <c r="A550" s="120"/>
    </row>
    <row r="551" spans="1:1" ht="15.75">
      <c r="A551" s="120"/>
    </row>
    <row r="552" spans="1:1" ht="15.75">
      <c r="A552" s="120"/>
    </row>
    <row r="553" spans="1:1" ht="15.75">
      <c r="A553" s="120"/>
    </row>
    <row r="554" spans="1:1" ht="15.75">
      <c r="A554" s="120"/>
    </row>
    <row r="555" spans="1:1" ht="15.75">
      <c r="A555" s="120"/>
    </row>
    <row r="556" spans="1:1" ht="15.75">
      <c r="A556" s="120"/>
    </row>
    <row r="557" spans="1:1" ht="15.75">
      <c r="A557" s="120"/>
    </row>
    <row r="558" spans="1:1" ht="15.75">
      <c r="A558" s="120"/>
    </row>
    <row r="559" spans="1:1" ht="15.75">
      <c r="A559" s="120"/>
    </row>
    <row r="560" spans="1:1" ht="15.75">
      <c r="A560" s="120"/>
    </row>
    <row r="561" spans="1:1" ht="15.75">
      <c r="A561" s="120"/>
    </row>
    <row r="562" spans="1:1" ht="15.75">
      <c r="A562" s="120"/>
    </row>
    <row r="563" spans="1:1" ht="15.75">
      <c r="A563" s="120"/>
    </row>
    <row r="564" spans="1:1" ht="15.75">
      <c r="A564" s="120"/>
    </row>
    <row r="565" spans="1:1" ht="15.75">
      <c r="A565" s="120"/>
    </row>
    <row r="566" spans="1:1" ht="15.75">
      <c r="A566" s="120"/>
    </row>
    <row r="567" spans="1:1" ht="15.75">
      <c r="A567" s="120"/>
    </row>
    <row r="568" spans="1:1" ht="15.75">
      <c r="A568" s="120"/>
    </row>
    <row r="569" spans="1:1" ht="15.75">
      <c r="A569" s="120"/>
    </row>
    <row r="570" spans="1:1" ht="15.75">
      <c r="A570" s="120"/>
    </row>
    <row r="571" spans="1:1" ht="15.75">
      <c r="A571" s="120"/>
    </row>
    <row r="572" spans="1:1" ht="15.75">
      <c r="A572" s="120"/>
    </row>
    <row r="573" spans="1:1" ht="15.75">
      <c r="A573" s="120"/>
    </row>
    <row r="574" spans="1:1" ht="15.75">
      <c r="A574" s="120"/>
    </row>
    <row r="575" spans="1:1" ht="15.75">
      <c r="A575" s="120"/>
    </row>
    <row r="576" spans="1:1" ht="15.75">
      <c r="A576" s="120"/>
    </row>
    <row r="577" spans="1:1" ht="15.75">
      <c r="A577" s="120"/>
    </row>
    <row r="578" spans="1:1" ht="15.75">
      <c r="A578" s="120"/>
    </row>
    <row r="579" spans="1:1" ht="15.75">
      <c r="A579" s="120"/>
    </row>
    <row r="580" spans="1:1" ht="15.75">
      <c r="A580" s="120"/>
    </row>
    <row r="581" spans="1:1" ht="15.75">
      <c r="A581" s="120"/>
    </row>
    <row r="582" spans="1:1" ht="15.75">
      <c r="A582" s="120"/>
    </row>
    <row r="583" spans="1:1" ht="15.75">
      <c r="A583" s="120"/>
    </row>
    <row r="584" spans="1:1" ht="15.75">
      <c r="A584" s="120"/>
    </row>
    <row r="585" spans="1:1" ht="15.75">
      <c r="A585" s="120"/>
    </row>
    <row r="586" spans="1:1" ht="15.75">
      <c r="A586" s="120"/>
    </row>
    <row r="587" spans="1:1" ht="15.75">
      <c r="A587" s="120"/>
    </row>
    <row r="588" spans="1:1" ht="15.75">
      <c r="A588" s="120"/>
    </row>
    <row r="589" spans="1:1" ht="15.75">
      <c r="A589" s="120"/>
    </row>
    <row r="590" spans="1:1" ht="15.75">
      <c r="A590" s="120"/>
    </row>
    <row r="591" spans="1:1" ht="15.75">
      <c r="A591" s="120"/>
    </row>
    <row r="592" spans="1:1" ht="15.75">
      <c r="A592" s="120"/>
    </row>
    <row r="593" spans="1:1" ht="15.75">
      <c r="A593" s="120"/>
    </row>
    <row r="594" spans="1:1" ht="15.75">
      <c r="A594" s="120"/>
    </row>
    <row r="595" spans="1:1" ht="15.75">
      <c r="A595" s="120"/>
    </row>
    <row r="596" spans="1:1" ht="15.75">
      <c r="A596" s="120"/>
    </row>
    <row r="597" spans="1:1" ht="15.75">
      <c r="A597" s="120"/>
    </row>
    <row r="598" spans="1:1" ht="15.75">
      <c r="A598" s="120"/>
    </row>
    <row r="599" spans="1:1" ht="15.75">
      <c r="A599" s="120"/>
    </row>
    <row r="600" spans="1:1" ht="15.75">
      <c r="A600" s="120"/>
    </row>
    <row r="601" spans="1:1" ht="15.75">
      <c r="A601" s="120"/>
    </row>
    <row r="602" spans="1:1" ht="15.75">
      <c r="A602" s="120"/>
    </row>
    <row r="603" spans="1:1" ht="15.75">
      <c r="A603" s="120"/>
    </row>
    <row r="604" spans="1:1" ht="15.75">
      <c r="A604" s="120"/>
    </row>
    <row r="605" spans="1:1" ht="15.75">
      <c r="A605" s="120"/>
    </row>
    <row r="606" spans="1:1" ht="15.75">
      <c r="A606" s="120"/>
    </row>
    <row r="607" spans="1:1" ht="15.75">
      <c r="A607" s="120"/>
    </row>
    <row r="608" spans="1:1" ht="15.75">
      <c r="A608" s="120"/>
    </row>
    <row r="609" spans="1:1" ht="15.75">
      <c r="A609" s="120"/>
    </row>
    <row r="610" spans="1:1" ht="15.75">
      <c r="A610" s="120"/>
    </row>
    <row r="611" spans="1:1" ht="15.75">
      <c r="A611" s="120"/>
    </row>
    <row r="612" spans="1:1" ht="15.75">
      <c r="A612" s="120"/>
    </row>
    <row r="613" spans="1:1" ht="15.75">
      <c r="A613" s="120"/>
    </row>
    <row r="614" spans="1:1" ht="15.75">
      <c r="A614" s="120"/>
    </row>
    <row r="615" spans="1:1" ht="15.75">
      <c r="A615" s="120"/>
    </row>
    <row r="616" spans="1:1" ht="15.75">
      <c r="A616" s="120"/>
    </row>
  </sheetData>
  <mergeCells count="5">
    <mergeCell ref="A5:E5"/>
    <mergeCell ref="A1:E1"/>
    <mergeCell ref="A2:E2"/>
    <mergeCell ref="A3:E3"/>
    <mergeCell ref="A4:E4"/>
  </mergeCells>
  <pageMargins left="0.7" right="0.7" top="0.75" bottom="0.75" header="0.3" footer="0.3"/>
  <pageSetup orientation="portrait" r:id="rId1"/>
</worksheet>
</file>

<file path=xl/worksheets/sheet27.xml><?xml version="1.0" encoding="utf-8"?>
<worksheet xmlns="http://schemas.openxmlformats.org/spreadsheetml/2006/main" xmlns:r="http://schemas.openxmlformats.org/officeDocument/2006/relationships">
  <sheetPr codeName="Sheet27">
    <pageSetUpPr fitToPage="1"/>
  </sheetPr>
  <dimension ref="A1:I227"/>
  <sheetViews>
    <sheetView zoomScale="50" workbookViewId="0">
      <selection activeCell="K17" sqref="K17"/>
    </sheetView>
  </sheetViews>
  <sheetFormatPr defaultRowHeight="18"/>
  <cols>
    <col min="1" max="1" width="132.28515625" style="57" customWidth="1"/>
    <col min="2" max="8" width="16" style="57" customWidth="1"/>
    <col min="9" max="9" width="16" style="75" customWidth="1"/>
    <col min="10" max="256" width="9.140625" style="57"/>
    <col min="257" max="257" width="132.28515625" style="57" customWidth="1"/>
    <col min="258" max="265" width="16" style="57" customWidth="1"/>
    <col min="266" max="512" width="9.140625" style="57"/>
    <col min="513" max="513" width="132.28515625" style="57" customWidth="1"/>
    <col min="514" max="521" width="16" style="57" customWidth="1"/>
    <col min="522" max="768" width="9.140625" style="57"/>
    <col min="769" max="769" width="132.28515625" style="57" customWidth="1"/>
    <col min="770" max="777" width="16" style="57" customWidth="1"/>
    <col min="778" max="1024" width="9.140625" style="57"/>
    <col min="1025" max="1025" width="132.28515625" style="57" customWidth="1"/>
    <col min="1026" max="1033" width="16" style="57" customWidth="1"/>
    <col min="1034" max="1280" width="9.140625" style="57"/>
    <col min="1281" max="1281" width="132.28515625" style="57" customWidth="1"/>
    <col min="1282" max="1289" width="16" style="57" customWidth="1"/>
    <col min="1290" max="1536" width="9.140625" style="57"/>
    <col min="1537" max="1537" width="132.28515625" style="57" customWidth="1"/>
    <col min="1538" max="1545" width="16" style="57" customWidth="1"/>
    <col min="1546" max="1792" width="9.140625" style="57"/>
    <col min="1793" max="1793" width="132.28515625" style="57" customWidth="1"/>
    <col min="1794" max="1801" width="16" style="57" customWidth="1"/>
    <col min="1802" max="2048" width="9.140625" style="57"/>
    <col min="2049" max="2049" width="132.28515625" style="57" customWidth="1"/>
    <col min="2050" max="2057" width="16" style="57" customWidth="1"/>
    <col min="2058" max="2304" width="9.140625" style="57"/>
    <col min="2305" max="2305" width="132.28515625" style="57" customWidth="1"/>
    <col min="2306" max="2313" width="16" style="57" customWidth="1"/>
    <col min="2314" max="2560" width="9.140625" style="57"/>
    <col min="2561" max="2561" width="132.28515625" style="57" customWidth="1"/>
    <col min="2562" max="2569" width="16" style="57" customWidth="1"/>
    <col min="2570" max="2816" width="9.140625" style="57"/>
    <col min="2817" max="2817" width="132.28515625" style="57" customWidth="1"/>
    <col min="2818" max="2825" width="16" style="57" customWidth="1"/>
    <col min="2826" max="3072" width="9.140625" style="57"/>
    <col min="3073" max="3073" width="132.28515625" style="57" customWidth="1"/>
    <col min="3074" max="3081" width="16" style="57" customWidth="1"/>
    <col min="3082" max="3328" width="9.140625" style="57"/>
    <col min="3329" max="3329" width="132.28515625" style="57" customWidth="1"/>
    <col min="3330" max="3337" width="16" style="57" customWidth="1"/>
    <col min="3338" max="3584" width="9.140625" style="57"/>
    <col min="3585" max="3585" width="132.28515625" style="57" customWidth="1"/>
    <col min="3586" max="3593" width="16" style="57" customWidth="1"/>
    <col min="3594" max="3840" width="9.140625" style="57"/>
    <col min="3841" max="3841" width="132.28515625" style="57" customWidth="1"/>
    <col min="3842" max="3849" width="16" style="57" customWidth="1"/>
    <col min="3850" max="4096" width="9.140625" style="57"/>
    <col min="4097" max="4097" width="132.28515625" style="57" customWidth="1"/>
    <col min="4098" max="4105" width="16" style="57" customWidth="1"/>
    <col min="4106" max="4352" width="9.140625" style="57"/>
    <col min="4353" max="4353" width="132.28515625" style="57" customWidth="1"/>
    <col min="4354" max="4361" width="16" style="57" customWidth="1"/>
    <col min="4362" max="4608" width="9.140625" style="57"/>
    <col min="4609" max="4609" width="132.28515625" style="57" customWidth="1"/>
    <col min="4610" max="4617" width="16" style="57" customWidth="1"/>
    <col min="4618" max="4864" width="9.140625" style="57"/>
    <col min="4865" max="4865" width="132.28515625" style="57" customWidth="1"/>
    <col min="4866" max="4873" width="16" style="57" customWidth="1"/>
    <col min="4874" max="5120" width="9.140625" style="57"/>
    <col min="5121" max="5121" width="132.28515625" style="57" customWidth="1"/>
    <col min="5122" max="5129" width="16" style="57" customWidth="1"/>
    <col min="5130" max="5376" width="9.140625" style="57"/>
    <col min="5377" max="5377" width="132.28515625" style="57" customWidth="1"/>
    <col min="5378" max="5385" width="16" style="57" customWidth="1"/>
    <col min="5386" max="5632" width="9.140625" style="57"/>
    <col min="5633" max="5633" width="132.28515625" style="57" customWidth="1"/>
    <col min="5634" max="5641" width="16" style="57" customWidth="1"/>
    <col min="5642" max="5888" width="9.140625" style="57"/>
    <col min="5889" max="5889" width="132.28515625" style="57" customWidth="1"/>
    <col min="5890" max="5897" width="16" style="57" customWidth="1"/>
    <col min="5898" max="6144" width="9.140625" style="57"/>
    <col min="6145" max="6145" width="132.28515625" style="57" customWidth="1"/>
    <col min="6146" max="6153" width="16" style="57" customWidth="1"/>
    <col min="6154" max="6400" width="9.140625" style="57"/>
    <col min="6401" max="6401" width="132.28515625" style="57" customWidth="1"/>
    <col min="6402" max="6409" width="16" style="57" customWidth="1"/>
    <col min="6410" max="6656" width="9.140625" style="57"/>
    <col min="6657" max="6657" width="132.28515625" style="57" customWidth="1"/>
    <col min="6658" max="6665" width="16" style="57" customWidth="1"/>
    <col min="6666" max="6912" width="9.140625" style="57"/>
    <col min="6913" max="6913" width="132.28515625" style="57" customWidth="1"/>
    <col min="6914" max="6921" width="16" style="57" customWidth="1"/>
    <col min="6922" max="7168" width="9.140625" style="57"/>
    <col min="7169" max="7169" width="132.28515625" style="57" customWidth="1"/>
    <col min="7170" max="7177" width="16" style="57" customWidth="1"/>
    <col min="7178" max="7424" width="9.140625" style="57"/>
    <col min="7425" max="7425" width="132.28515625" style="57" customWidth="1"/>
    <col min="7426" max="7433" width="16" style="57" customWidth="1"/>
    <col min="7434" max="7680" width="9.140625" style="57"/>
    <col min="7681" max="7681" width="132.28515625" style="57" customWidth="1"/>
    <col min="7682" max="7689" width="16" style="57" customWidth="1"/>
    <col min="7690" max="7936" width="9.140625" style="57"/>
    <col min="7937" max="7937" width="132.28515625" style="57" customWidth="1"/>
    <col min="7938" max="7945" width="16" style="57" customWidth="1"/>
    <col min="7946" max="8192" width="9.140625" style="57"/>
    <col min="8193" max="8193" width="132.28515625" style="57" customWidth="1"/>
    <col min="8194" max="8201" width="16" style="57" customWidth="1"/>
    <col min="8202" max="8448" width="9.140625" style="57"/>
    <col min="8449" max="8449" width="132.28515625" style="57" customWidth="1"/>
    <col min="8450" max="8457" width="16" style="57" customWidth="1"/>
    <col min="8458" max="8704" width="9.140625" style="57"/>
    <col min="8705" max="8705" width="132.28515625" style="57" customWidth="1"/>
    <col min="8706" max="8713" width="16" style="57" customWidth="1"/>
    <col min="8714" max="8960" width="9.140625" style="57"/>
    <col min="8961" max="8961" width="132.28515625" style="57" customWidth="1"/>
    <col min="8962" max="8969" width="16" style="57" customWidth="1"/>
    <col min="8970" max="9216" width="9.140625" style="57"/>
    <col min="9217" max="9217" width="132.28515625" style="57" customWidth="1"/>
    <col min="9218" max="9225" width="16" style="57" customWidth="1"/>
    <col min="9226" max="9472" width="9.140625" style="57"/>
    <col min="9473" max="9473" width="132.28515625" style="57" customWidth="1"/>
    <col min="9474" max="9481" width="16" style="57" customWidth="1"/>
    <col min="9482" max="9728" width="9.140625" style="57"/>
    <col min="9729" max="9729" width="132.28515625" style="57" customWidth="1"/>
    <col min="9730" max="9737" width="16" style="57" customWidth="1"/>
    <col min="9738" max="9984" width="9.140625" style="57"/>
    <col min="9985" max="9985" width="132.28515625" style="57" customWidth="1"/>
    <col min="9986" max="9993" width="16" style="57" customWidth="1"/>
    <col min="9994" max="10240" width="9.140625" style="57"/>
    <col min="10241" max="10241" width="132.28515625" style="57" customWidth="1"/>
    <col min="10242" max="10249" width="16" style="57" customWidth="1"/>
    <col min="10250" max="10496" width="9.140625" style="57"/>
    <col min="10497" max="10497" width="132.28515625" style="57" customWidth="1"/>
    <col min="10498" max="10505" width="16" style="57" customWidth="1"/>
    <col min="10506" max="10752" width="9.140625" style="57"/>
    <col min="10753" max="10753" width="132.28515625" style="57" customWidth="1"/>
    <col min="10754" max="10761" width="16" style="57" customWidth="1"/>
    <col min="10762" max="11008" width="9.140625" style="57"/>
    <col min="11009" max="11009" width="132.28515625" style="57" customWidth="1"/>
    <col min="11010" max="11017" width="16" style="57" customWidth="1"/>
    <col min="11018" max="11264" width="9.140625" style="57"/>
    <col min="11265" max="11265" width="132.28515625" style="57" customWidth="1"/>
    <col min="11266" max="11273" width="16" style="57" customWidth="1"/>
    <col min="11274" max="11520" width="9.140625" style="57"/>
    <col min="11521" max="11521" width="132.28515625" style="57" customWidth="1"/>
    <col min="11522" max="11529" width="16" style="57" customWidth="1"/>
    <col min="11530" max="11776" width="9.140625" style="57"/>
    <col min="11777" max="11777" width="132.28515625" style="57" customWidth="1"/>
    <col min="11778" max="11785" width="16" style="57" customWidth="1"/>
    <col min="11786" max="12032" width="9.140625" style="57"/>
    <col min="12033" max="12033" width="132.28515625" style="57" customWidth="1"/>
    <col min="12034" max="12041" width="16" style="57" customWidth="1"/>
    <col min="12042" max="12288" width="9.140625" style="57"/>
    <col min="12289" max="12289" width="132.28515625" style="57" customWidth="1"/>
    <col min="12290" max="12297" width="16" style="57" customWidth="1"/>
    <col min="12298" max="12544" width="9.140625" style="57"/>
    <col min="12545" max="12545" width="132.28515625" style="57" customWidth="1"/>
    <col min="12546" max="12553" width="16" style="57" customWidth="1"/>
    <col min="12554" max="12800" width="9.140625" style="57"/>
    <col min="12801" max="12801" width="132.28515625" style="57" customWidth="1"/>
    <col min="12802" max="12809" width="16" style="57" customWidth="1"/>
    <col min="12810" max="13056" width="9.140625" style="57"/>
    <col min="13057" max="13057" width="132.28515625" style="57" customWidth="1"/>
    <col min="13058" max="13065" width="16" style="57" customWidth="1"/>
    <col min="13066" max="13312" width="9.140625" style="57"/>
    <col min="13313" max="13313" width="132.28515625" style="57" customWidth="1"/>
    <col min="13314" max="13321" width="16" style="57" customWidth="1"/>
    <col min="13322" max="13568" width="9.140625" style="57"/>
    <col min="13569" max="13569" width="132.28515625" style="57" customWidth="1"/>
    <col min="13570" max="13577" width="16" style="57" customWidth="1"/>
    <col min="13578" max="13824" width="9.140625" style="57"/>
    <col min="13825" max="13825" width="132.28515625" style="57" customWidth="1"/>
    <col min="13826" max="13833" width="16" style="57" customWidth="1"/>
    <col min="13834" max="14080" width="9.140625" style="57"/>
    <col min="14081" max="14081" width="132.28515625" style="57" customWidth="1"/>
    <col min="14082" max="14089" width="16" style="57" customWidth="1"/>
    <col min="14090" max="14336" width="9.140625" style="57"/>
    <col min="14337" max="14337" width="132.28515625" style="57" customWidth="1"/>
    <col min="14338" max="14345" width="16" style="57" customWidth="1"/>
    <col min="14346" max="14592" width="9.140625" style="57"/>
    <col min="14593" max="14593" width="132.28515625" style="57" customWidth="1"/>
    <col min="14594" max="14601" width="16" style="57" customWidth="1"/>
    <col min="14602" max="14848" width="9.140625" style="57"/>
    <col min="14849" max="14849" width="132.28515625" style="57" customWidth="1"/>
    <col min="14850" max="14857" width="16" style="57" customWidth="1"/>
    <col min="14858" max="15104" width="9.140625" style="57"/>
    <col min="15105" max="15105" width="132.28515625" style="57" customWidth="1"/>
    <col min="15106" max="15113" width="16" style="57" customWidth="1"/>
    <col min="15114" max="15360" width="9.140625" style="57"/>
    <col min="15361" max="15361" width="132.28515625" style="57" customWidth="1"/>
    <col min="15362" max="15369" width="16" style="57" customWidth="1"/>
    <col min="15370" max="15616" width="9.140625" style="57"/>
    <col min="15617" max="15617" width="132.28515625" style="57" customWidth="1"/>
    <col min="15618" max="15625" width="16" style="57" customWidth="1"/>
    <col min="15626" max="15872" width="9.140625" style="57"/>
    <col min="15873" max="15873" width="132.28515625" style="57" customWidth="1"/>
    <col min="15874" max="15881" width="16" style="57" customWidth="1"/>
    <col min="15882" max="16128" width="9.140625" style="57"/>
    <col min="16129" max="16129" width="132.28515625" style="57" customWidth="1"/>
    <col min="16130" max="16137" width="16" style="57" customWidth="1"/>
    <col min="16138" max="16384" width="9.140625" style="57"/>
  </cols>
  <sheetData>
    <row r="1" spans="1:9" ht="43.5" customHeight="1">
      <c r="A1" s="1169" t="s">
        <v>1297</v>
      </c>
      <c r="B1" s="1169"/>
      <c r="C1" s="1169"/>
      <c r="D1" s="1169"/>
      <c r="E1" s="1169"/>
      <c r="F1" s="1169"/>
      <c r="G1" s="1169"/>
      <c r="H1" s="1169"/>
      <c r="I1" s="1169"/>
    </row>
    <row r="2" spans="1:9" ht="43.5" customHeight="1">
      <c r="A2" s="1169" t="s">
        <v>434</v>
      </c>
      <c r="B2" s="1169"/>
      <c r="C2" s="1169"/>
      <c r="D2" s="1169"/>
      <c r="E2" s="1169"/>
      <c r="F2" s="1169"/>
      <c r="G2" s="1169"/>
      <c r="H2" s="1169"/>
      <c r="I2" s="1169"/>
    </row>
    <row r="3" spans="1:9" ht="43.5" customHeight="1">
      <c r="A3" s="1169" t="s">
        <v>1309</v>
      </c>
      <c r="B3" s="1169"/>
      <c r="C3" s="1169"/>
      <c r="D3" s="1169"/>
      <c r="E3" s="1169"/>
      <c r="F3" s="1169"/>
      <c r="G3" s="1169"/>
      <c r="H3" s="1169"/>
      <c r="I3" s="1169"/>
    </row>
    <row r="4" spans="1:9" ht="43.5" customHeight="1">
      <c r="A4" s="1170" t="s">
        <v>435</v>
      </c>
      <c r="B4" s="1170"/>
      <c r="C4" s="1170"/>
      <c r="D4" s="1170"/>
      <c r="E4" s="1170"/>
      <c r="F4" s="1170"/>
      <c r="G4" s="1170"/>
      <c r="H4" s="1170"/>
      <c r="I4" s="1170"/>
    </row>
    <row r="5" spans="1:9" ht="19.5" customHeight="1" thickBot="1">
      <c r="A5" s="1169"/>
      <c r="B5" s="1169"/>
      <c r="C5" s="1169"/>
      <c r="D5" s="1169"/>
      <c r="E5" s="1169"/>
      <c r="F5" s="1169"/>
      <c r="G5" s="1169"/>
      <c r="H5" s="1169"/>
      <c r="I5" s="1169"/>
    </row>
    <row r="6" spans="1:9" ht="35.25" customHeight="1" thickTop="1" thickBot="1">
      <c r="A6" s="711"/>
      <c r="B6" s="1196" t="s">
        <v>1310</v>
      </c>
      <c r="C6" s="1196"/>
      <c r="D6" s="1196"/>
      <c r="E6" s="1196"/>
      <c r="F6" s="1196"/>
      <c r="G6" s="1196"/>
      <c r="H6" s="1196"/>
      <c r="I6" s="770" t="s">
        <v>1300</v>
      </c>
    </row>
    <row r="7" spans="1:9" s="60" customFormat="1" ht="30.75" customHeight="1" thickTop="1" thickBot="1">
      <c r="A7" s="711" t="s">
        <v>306</v>
      </c>
      <c r="B7" s="154" t="s">
        <v>436</v>
      </c>
      <c r="C7" s="154" t="s">
        <v>437</v>
      </c>
      <c r="D7" s="154" t="s">
        <v>438</v>
      </c>
      <c r="E7" s="154" t="s">
        <v>439</v>
      </c>
      <c r="F7" s="154" t="s">
        <v>440</v>
      </c>
      <c r="G7" s="154" t="s">
        <v>1482</v>
      </c>
      <c r="H7" s="154" t="s">
        <v>441</v>
      </c>
      <c r="I7" s="154" t="s">
        <v>1483</v>
      </c>
    </row>
    <row r="8" spans="1:9" ht="4.5" customHeight="1" thickTop="1" thickBot="1">
      <c r="A8" s="61"/>
      <c r="B8" s="62"/>
      <c r="C8" s="62"/>
      <c r="D8" s="62"/>
      <c r="E8" s="62"/>
      <c r="F8" s="62"/>
      <c r="G8" s="62"/>
      <c r="H8" s="62"/>
      <c r="I8" s="62"/>
    </row>
    <row r="9" spans="1:9" ht="21" customHeight="1" thickTop="1" thickBot="1">
      <c r="A9" s="63" t="s">
        <v>442</v>
      </c>
      <c r="B9" s="823">
        <v>471694.32835724537</v>
      </c>
      <c r="C9" s="823">
        <v>554696.49273744621</v>
      </c>
      <c r="D9" s="823">
        <v>547710.60355907772</v>
      </c>
      <c r="E9" s="823">
        <v>592753.24086297373</v>
      </c>
      <c r="F9" s="823">
        <v>664894.41005685122</v>
      </c>
      <c r="G9" s="823">
        <v>721919.89807580179</v>
      </c>
      <c r="H9" s="823">
        <v>737778.67011953355</v>
      </c>
      <c r="I9" s="823">
        <v>766059.1460014577</v>
      </c>
    </row>
    <row r="10" spans="1:9" s="163" customFormat="1" ht="21" customHeight="1" thickTop="1">
      <c r="A10" s="155" t="s">
        <v>9</v>
      </c>
      <c r="B10" s="824">
        <v>40826.56097417503</v>
      </c>
      <c r="C10" s="824">
        <v>75234.952649928266</v>
      </c>
      <c r="D10" s="824">
        <v>33896.574092219016</v>
      </c>
      <c r="E10" s="824">
        <v>51757.204397959191</v>
      </c>
      <c r="F10" s="824">
        <v>61047.600539358595</v>
      </c>
      <c r="G10" s="824">
        <v>52709.965600583084</v>
      </c>
      <c r="H10" s="824">
        <v>58127.02343294461</v>
      </c>
      <c r="I10" s="824">
        <v>57831.068029154514</v>
      </c>
    </row>
    <row r="11" spans="1:9" s="163" customFormat="1" ht="21" customHeight="1">
      <c r="A11" s="155" t="s">
        <v>18</v>
      </c>
      <c r="B11" s="824">
        <v>60095.101337159256</v>
      </c>
      <c r="C11" s="824">
        <v>68870.110119081772</v>
      </c>
      <c r="D11" s="824">
        <v>102073.74545100864</v>
      </c>
      <c r="E11" s="824">
        <v>67243.86908309038</v>
      </c>
      <c r="F11" s="824">
        <v>71071.430586005823</v>
      </c>
      <c r="G11" s="824">
        <v>82115.436829446073</v>
      </c>
      <c r="H11" s="824">
        <v>90147.614733236158</v>
      </c>
      <c r="I11" s="824">
        <v>91451.582482507292</v>
      </c>
    </row>
    <row r="12" spans="1:9" s="163" customFormat="1" ht="21" customHeight="1">
      <c r="A12" s="155" t="s">
        <v>27</v>
      </c>
      <c r="B12" s="824">
        <v>340768.46290530846</v>
      </c>
      <c r="C12" s="824">
        <v>370699.42744476325</v>
      </c>
      <c r="D12" s="824">
        <v>384997.55360374646</v>
      </c>
      <c r="E12" s="824">
        <v>447199.81185714289</v>
      </c>
      <c r="F12" s="824">
        <v>506114.61872011662</v>
      </c>
      <c r="G12" s="824">
        <v>545570.06568658899</v>
      </c>
      <c r="H12" s="824">
        <v>551683.09794897959</v>
      </c>
      <c r="I12" s="824">
        <v>590466.59050437319</v>
      </c>
    </row>
    <row r="13" spans="1:9" s="163" customFormat="1" ht="21" customHeight="1">
      <c r="A13" s="156" t="s">
        <v>443</v>
      </c>
      <c r="B13" s="824">
        <v>339509.07209899573</v>
      </c>
      <c r="C13" s="824">
        <v>369640.9735509326</v>
      </c>
      <c r="D13" s="824">
        <v>388899.54337031697</v>
      </c>
      <c r="E13" s="824">
        <v>450792.27572594752</v>
      </c>
      <c r="F13" s="824">
        <v>511650.63245918369</v>
      </c>
      <c r="G13" s="824">
        <v>552125.03795626829</v>
      </c>
      <c r="H13" s="824">
        <v>557905.69866034982</v>
      </c>
      <c r="I13" s="824">
        <v>596832.28204227402</v>
      </c>
    </row>
    <row r="14" spans="1:9" s="163" customFormat="1" ht="21" customHeight="1">
      <c r="A14" s="156" t="s">
        <v>444</v>
      </c>
      <c r="B14" s="824">
        <v>337260.16718794836</v>
      </c>
      <c r="C14" s="824">
        <v>364668.72305164998</v>
      </c>
      <c r="D14" s="824">
        <v>383775.95669164264</v>
      </c>
      <c r="E14" s="824">
        <v>446610.10279300291</v>
      </c>
      <c r="F14" s="824">
        <v>506227.88236443151</v>
      </c>
      <c r="G14" s="824">
        <v>544816.28762099124</v>
      </c>
      <c r="H14" s="824">
        <v>550471.78954664723</v>
      </c>
      <c r="I14" s="824">
        <v>589039.46506559767</v>
      </c>
    </row>
    <row r="15" spans="1:9" s="163" customFormat="1" ht="21" customHeight="1">
      <c r="A15" s="156" t="s">
        <v>445</v>
      </c>
      <c r="B15" s="824">
        <v>2248.9049110473456</v>
      </c>
      <c r="C15" s="824">
        <v>4972.2504992826398</v>
      </c>
      <c r="D15" s="824">
        <v>5123.5866786743509</v>
      </c>
      <c r="E15" s="824">
        <v>4182.1729329446061</v>
      </c>
      <c r="F15" s="824">
        <v>5422.7500947521858</v>
      </c>
      <c r="G15" s="824">
        <v>7308.7503352769672</v>
      </c>
      <c r="H15" s="824">
        <v>7433.9091137026244</v>
      </c>
      <c r="I15" s="824">
        <v>7792.8169766763849</v>
      </c>
    </row>
    <row r="16" spans="1:9" s="163" customFormat="1" ht="21" customHeight="1">
      <c r="A16" s="156" t="s">
        <v>446</v>
      </c>
      <c r="B16" s="824">
        <v>1797.8310200860835</v>
      </c>
      <c r="C16" s="824">
        <v>2469.0484404591102</v>
      </c>
      <c r="D16" s="824">
        <v>2258.1430129682999</v>
      </c>
      <c r="E16" s="824">
        <v>2041.9405131195335</v>
      </c>
      <c r="F16" s="824">
        <v>1915.0104839650146</v>
      </c>
      <c r="G16" s="824">
        <v>2530.304533527697</v>
      </c>
      <c r="H16" s="824">
        <v>1972.5145816326531</v>
      </c>
      <c r="I16" s="824">
        <v>2495.8432988338191</v>
      </c>
    </row>
    <row r="17" spans="1:9" s="163" customFormat="1" ht="21" customHeight="1">
      <c r="A17" s="156" t="s">
        <v>447</v>
      </c>
      <c r="B17" s="824">
        <v>1755.0684146341462</v>
      </c>
      <c r="C17" s="824">
        <v>2308.3858651362984</v>
      </c>
      <c r="D17" s="824">
        <v>1965.3344827089336</v>
      </c>
      <c r="E17" s="824">
        <v>1766.379912536443</v>
      </c>
      <c r="F17" s="824">
        <v>1811.3533104956268</v>
      </c>
      <c r="G17" s="824">
        <v>2423.1044679300294</v>
      </c>
      <c r="H17" s="824">
        <v>1906.2136661807579</v>
      </c>
      <c r="I17" s="824">
        <v>2295.4637667638481</v>
      </c>
    </row>
    <row r="18" spans="1:9" s="163" customFormat="1" ht="21" customHeight="1">
      <c r="A18" s="156" t="s">
        <v>448</v>
      </c>
      <c r="B18" s="824">
        <v>42.762605451936871</v>
      </c>
      <c r="C18" s="824">
        <v>160.66257532281202</v>
      </c>
      <c r="D18" s="824">
        <v>292.80853025936597</v>
      </c>
      <c r="E18" s="824">
        <v>275.56060058309038</v>
      </c>
      <c r="F18" s="824">
        <v>103.65717346938776</v>
      </c>
      <c r="G18" s="824">
        <v>107.20006559766763</v>
      </c>
      <c r="H18" s="824">
        <v>66.300915451895051</v>
      </c>
      <c r="I18" s="824">
        <v>200.37953206997088</v>
      </c>
    </row>
    <row r="19" spans="1:9" s="163" customFormat="1" ht="21" customHeight="1">
      <c r="A19" s="156" t="s">
        <v>449</v>
      </c>
      <c r="B19" s="824">
        <v>1626.2473299856529</v>
      </c>
      <c r="C19" s="824">
        <v>693.72419799139175</v>
      </c>
      <c r="D19" s="824">
        <v>1122.9750432276658</v>
      </c>
      <c r="E19" s="824">
        <v>1343.4819620991252</v>
      </c>
      <c r="F19" s="824">
        <v>1843.6221384839648</v>
      </c>
      <c r="G19" s="824">
        <v>2951.7808790087461</v>
      </c>
      <c r="H19" s="824">
        <v>3035.9854635568513</v>
      </c>
      <c r="I19" s="824">
        <v>5133.1762886297383</v>
      </c>
    </row>
    <row r="20" spans="1:9" s="163" customFormat="1" ht="21" customHeight="1">
      <c r="A20" s="156" t="s">
        <v>450</v>
      </c>
      <c r="B20" s="824">
        <v>1545.58925107604</v>
      </c>
      <c r="C20" s="824">
        <v>589.61427833572463</v>
      </c>
      <c r="D20" s="824">
        <v>907.36898991354474</v>
      </c>
      <c r="E20" s="824">
        <v>1095.0771632653061</v>
      </c>
      <c r="F20" s="824">
        <v>1639.5436326530612</v>
      </c>
      <c r="G20" s="824">
        <v>2790.370147230321</v>
      </c>
      <c r="H20" s="824">
        <v>2908.153839650146</v>
      </c>
      <c r="I20" s="824">
        <v>4854.0935437317785</v>
      </c>
    </row>
    <row r="21" spans="1:9" s="163" customFormat="1" ht="21" customHeight="1">
      <c r="A21" s="156" t="s">
        <v>451</v>
      </c>
      <c r="B21" s="824">
        <v>80.658078909612627</v>
      </c>
      <c r="C21" s="824">
        <v>104.10991965566716</v>
      </c>
      <c r="D21" s="824">
        <v>215.60605331412103</v>
      </c>
      <c r="E21" s="824">
        <v>248.40479883381923</v>
      </c>
      <c r="F21" s="824">
        <v>204.07850583090379</v>
      </c>
      <c r="G21" s="824">
        <v>161.41073177842566</v>
      </c>
      <c r="H21" s="824">
        <v>127.83162390670554</v>
      </c>
      <c r="I21" s="824">
        <v>279.08274489795917</v>
      </c>
    </row>
    <row r="22" spans="1:9" s="163" customFormat="1" ht="21" customHeight="1">
      <c r="A22" s="156" t="s">
        <v>40</v>
      </c>
      <c r="B22" s="824">
        <v>4789.6440932568148</v>
      </c>
      <c r="C22" s="824">
        <v>5079.3715437589663</v>
      </c>
      <c r="D22" s="824">
        <v>4496.171368876081</v>
      </c>
      <c r="E22" s="824">
        <v>4784.6689139941691</v>
      </c>
      <c r="F22" s="824">
        <v>5435.9823221574334</v>
      </c>
      <c r="G22" s="824">
        <v>5480.8982507288629</v>
      </c>
      <c r="H22" s="824">
        <v>5821.505709912537</v>
      </c>
      <c r="I22" s="824">
        <v>5911.4537653061225</v>
      </c>
    </row>
    <row r="23" spans="1:9" s="163" customFormat="1" ht="21" customHeight="1">
      <c r="A23" s="156" t="s">
        <v>452</v>
      </c>
      <c r="B23" s="824">
        <v>-6954.3316370157818</v>
      </c>
      <c r="C23" s="824">
        <v>-7183.6902883787661</v>
      </c>
      <c r="D23" s="824">
        <v>-11779.279191642652</v>
      </c>
      <c r="E23" s="824">
        <v>-11762.555258017492</v>
      </c>
      <c r="F23" s="824">
        <v>-14730.628683673469</v>
      </c>
      <c r="G23" s="824">
        <v>-17517.955932944606</v>
      </c>
      <c r="H23" s="824">
        <v>-17052.606466472302</v>
      </c>
      <c r="I23" s="824">
        <v>-19906.164890670556</v>
      </c>
    </row>
    <row r="24" spans="1:9" s="163" customFormat="1" ht="21" customHeight="1">
      <c r="A24" s="155" t="s">
        <v>58</v>
      </c>
      <c r="B24" s="824">
        <v>3558.4491463414633</v>
      </c>
      <c r="C24" s="824">
        <v>3909.5212654232423</v>
      </c>
      <c r="D24" s="824">
        <v>4613.3402406340056</v>
      </c>
      <c r="E24" s="824">
        <v>5084.5230481049566</v>
      </c>
      <c r="F24" s="824">
        <v>3717.2147084548105</v>
      </c>
      <c r="G24" s="824">
        <v>5808.2357157434399</v>
      </c>
      <c r="H24" s="824">
        <v>4906.4624256559773</v>
      </c>
      <c r="I24" s="824">
        <v>5764.090970845481</v>
      </c>
    </row>
    <row r="25" spans="1:9" s="163" customFormat="1" ht="21" customHeight="1">
      <c r="A25" s="155" t="s">
        <v>64</v>
      </c>
      <c r="B25" s="824">
        <v>441.13429555236729</v>
      </c>
      <c r="C25" s="824">
        <v>286.42888952654232</v>
      </c>
      <c r="D25" s="824">
        <v>3.0850187319884723</v>
      </c>
      <c r="E25" s="824">
        <v>2.9154518950437319E-6</v>
      </c>
      <c r="F25" s="824">
        <v>0.88104664723032067</v>
      </c>
      <c r="G25" s="824">
        <v>-1.4577259475218659E-6</v>
      </c>
      <c r="H25" s="824">
        <v>-1.4577259475218659E-6</v>
      </c>
      <c r="I25" s="824">
        <v>141.13763119533527</v>
      </c>
    </row>
    <row r="26" spans="1:9" s="163" customFormat="1" ht="21" customHeight="1">
      <c r="A26" s="155" t="s">
        <v>453</v>
      </c>
      <c r="B26" s="824">
        <v>12208.073078909614</v>
      </c>
      <c r="C26" s="824">
        <v>21628.771609756099</v>
      </c>
      <c r="D26" s="824">
        <v>6502.9490259365994</v>
      </c>
      <c r="E26" s="824">
        <v>2459.926188046647</v>
      </c>
      <c r="F26" s="824">
        <v>1572.6647172011662</v>
      </c>
      <c r="G26" s="824">
        <v>12999.644498542275</v>
      </c>
      <c r="H26" s="824">
        <v>10678.390166180758</v>
      </c>
      <c r="I26" s="824">
        <v>213.77004518950437</v>
      </c>
    </row>
    <row r="27" spans="1:9" s="163" customFormat="1" ht="43.5" customHeight="1">
      <c r="A27" s="155" t="s">
        <v>75</v>
      </c>
      <c r="B27" s="824">
        <v>11537.303783357247</v>
      </c>
      <c r="C27" s="824">
        <v>11738.34974175036</v>
      </c>
      <c r="D27" s="824">
        <v>12544.078693083571</v>
      </c>
      <c r="E27" s="824">
        <v>16000.922102040817</v>
      </c>
      <c r="F27" s="824">
        <v>17682.144737609331</v>
      </c>
      <c r="G27" s="824">
        <v>18355.648405247812</v>
      </c>
      <c r="H27" s="824">
        <v>18294.405674927115</v>
      </c>
      <c r="I27" s="824">
        <v>16132.64171282799</v>
      </c>
    </row>
    <row r="28" spans="1:9" s="164" customFormat="1" ht="24" customHeight="1" thickBot="1">
      <c r="A28" s="157" t="s">
        <v>454</v>
      </c>
      <c r="B28" s="825">
        <v>2259.2428364418938</v>
      </c>
      <c r="C28" s="825">
        <v>2328.9310172166429</v>
      </c>
      <c r="D28" s="825">
        <v>3079.2774337175797</v>
      </c>
      <c r="E28" s="825">
        <v>3006.984183673469</v>
      </c>
      <c r="F28" s="825">
        <v>3687.8550014577254</v>
      </c>
      <c r="G28" s="825">
        <v>4360.9013411078713</v>
      </c>
      <c r="H28" s="825">
        <v>3941.6757390670555</v>
      </c>
      <c r="I28" s="825">
        <v>4058.2646253644311</v>
      </c>
    </row>
    <row r="29" spans="1:9" ht="21" customHeight="1" thickTop="1" thickBot="1">
      <c r="A29" s="63" t="s">
        <v>455</v>
      </c>
      <c r="B29" s="823">
        <v>420779.92738307029</v>
      </c>
      <c r="C29" s="823">
        <v>496117.07406599709</v>
      </c>
      <c r="D29" s="823">
        <v>487835.73950000003</v>
      </c>
      <c r="E29" s="823">
        <v>524324.53906413994</v>
      </c>
      <c r="F29" s="823">
        <v>593971.56443294464</v>
      </c>
      <c r="G29" s="823">
        <v>642475.94752769684</v>
      </c>
      <c r="H29" s="823">
        <v>658715.35275801749</v>
      </c>
      <c r="I29" s="823">
        <v>682255.98477259476</v>
      </c>
    </row>
    <row r="30" spans="1:9" s="163" customFormat="1" ht="21" customHeight="1" thickTop="1">
      <c r="A30" s="155" t="s">
        <v>456</v>
      </c>
      <c r="B30" s="824">
        <v>306417.70370875177</v>
      </c>
      <c r="C30" s="824">
        <v>403122.15211621235</v>
      </c>
      <c r="D30" s="824">
        <v>391372.99568443809</v>
      </c>
      <c r="E30" s="824">
        <v>418639.83081778424</v>
      </c>
      <c r="F30" s="824">
        <v>484267.78988338192</v>
      </c>
      <c r="G30" s="824">
        <v>525106.09508454811</v>
      </c>
      <c r="H30" s="824">
        <v>534702.00323177839</v>
      </c>
      <c r="I30" s="824">
        <v>551558.49106559763</v>
      </c>
    </row>
    <row r="31" spans="1:9" s="163" customFormat="1" ht="21" customHeight="1">
      <c r="A31" s="156" t="s">
        <v>457</v>
      </c>
      <c r="B31" s="824">
        <v>903.93628550932567</v>
      </c>
      <c r="C31" s="824">
        <v>4670.7676040172164</v>
      </c>
      <c r="D31" s="824">
        <v>6911.1860172910665</v>
      </c>
      <c r="E31" s="824">
        <v>14019.205575801749</v>
      </c>
      <c r="F31" s="824">
        <v>10959.39831341108</v>
      </c>
      <c r="G31" s="824">
        <v>11166.398132653061</v>
      </c>
      <c r="H31" s="824">
        <v>11296.662581632652</v>
      </c>
      <c r="I31" s="824">
        <v>10375.359492711372</v>
      </c>
    </row>
    <row r="32" spans="1:9" s="163" customFormat="1" ht="21" customHeight="1">
      <c r="A32" s="156" t="s">
        <v>458</v>
      </c>
      <c r="B32" s="824">
        <v>86405.254863701572</v>
      </c>
      <c r="C32" s="824">
        <v>120971.35280200861</v>
      </c>
      <c r="D32" s="824">
        <v>120990.67965994235</v>
      </c>
      <c r="E32" s="824">
        <v>136181.78818221574</v>
      </c>
      <c r="F32" s="824">
        <v>143666.10132215742</v>
      </c>
      <c r="G32" s="824">
        <v>143920.39520408164</v>
      </c>
      <c r="H32" s="824">
        <v>149292.12761953354</v>
      </c>
      <c r="I32" s="824">
        <v>147790.83545918367</v>
      </c>
    </row>
    <row r="33" spans="1:9" s="163" customFormat="1" ht="21" customHeight="1">
      <c r="A33" s="156" t="s">
        <v>459</v>
      </c>
      <c r="B33" s="824">
        <v>135591.7087173601</v>
      </c>
      <c r="C33" s="824">
        <v>162739.72032711623</v>
      </c>
      <c r="D33" s="824">
        <v>143372.85227665707</v>
      </c>
      <c r="E33" s="824">
        <v>122310.99610495627</v>
      </c>
      <c r="F33" s="824">
        <v>114628.28379737609</v>
      </c>
      <c r="G33" s="824">
        <v>97943.123663265316</v>
      </c>
      <c r="H33" s="824">
        <v>100817.73675947521</v>
      </c>
      <c r="I33" s="824">
        <v>19447.440018950438</v>
      </c>
    </row>
    <row r="34" spans="1:9" s="163" customFormat="1" ht="21" customHeight="1">
      <c r="A34" s="156" t="s">
        <v>460</v>
      </c>
      <c r="B34" s="824">
        <v>13353.864997130559</v>
      </c>
      <c r="C34" s="824">
        <v>16326.89973888092</v>
      </c>
      <c r="D34" s="824">
        <v>11385.09561239193</v>
      </c>
      <c r="E34" s="824">
        <v>8757.6567055393589</v>
      </c>
      <c r="F34" s="824">
        <v>8952.3893615160359</v>
      </c>
      <c r="G34" s="824">
        <v>8686.9324096209912</v>
      </c>
      <c r="H34" s="824">
        <v>8805.7243046647218</v>
      </c>
      <c r="I34" s="824">
        <v>6390.4413848396498</v>
      </c>
    </row>
    <row r="35" spans="1:9" s="163" customFormat="1" ht="21" customHeight="1">
      <c r="A35" s="156" t="s">
        <v>461</v>
      </c>
      <c r="B35" s="824">
        <v>58363.793030129134</v>
      </c>
      <c r="C35" s="824">
        <v>82033.54822525107</v>
      </c>
      <c r="D35" s="824">
        <v>93278.762551873195</v>
      </c>
      <c r="E35" s="824">
        <v>128661.62868658891</v>
      </c>
      <c r="F35" s="824">
        <v>194219.64908746353</v>
      </c>
      <c r="G35" s="824">
        <v>250022.35275801751</v>
      </c>
      <c r="H35" s="824">
        <v>250785.12439212826</v>
      </c>
      <c r="I35" s="824">
        <v>348526.89826967928</v>
      </c>
    </row>
    <row r="36" spans="1:9" s="163" customFormat="1" ht="21" customHeight="1">
      <c r="A36" s="156" t="s">
        <v>462</v>
      </c>
      <c r="B36" s="824">
        <v>11799.14581492109</v>
      </c>
      <c r="C36" s="824">
        <v>16379.863418938306</v>
      </c>
      <c r="D36" s="824">
        <v>15434.419566282422</v>
      </c>
      <c r="E36" s="824">
        <v>8708.5555626822152</v>
      </c>
      <c r="F36" s="824">
        <v>11841.968001457726</v>
      </c>
      <c r="G36" s="824">
        <v>13366.892916909621</v>
      </c>
      <c r="H36" s="824">
        <v>13704.627574344022</v>
      </c>
      <c r="I36" s="824">
        <v>19027.516440233238</v>
      </c>
    </row>
    <row r="37" spans="1:9" s="163" customFormat="1" ht="21" customHeight="1">
      <c r="A37" s="155" t="s">
        <v>463</v>
      </c>
      <c r="B37" s="824">
        <v>794.30522525107608</v>
      </c>
      <c r="C37" s="824">
        <v>805.85391391678638</v>
      </c>
      <c r="D37" s="824">
        <v>1356.6001195965418</v>
      </c>
      <c r="E37" s="824">
        <v>1661.186193877551</v>
      </c>
      <c r="F37" s="824">
        <v>376.87795918367345</v>
      </c>
      <c r="G37" s="824">
        <v>91.829354227405261</v>
      </c>
      <c r="H37" s="824">
        <v>67.515648688046639</v>
      </c>
      <c r="I37" s="824">
        <v>339.56708454810502</v>
      </c>
    </row>
    <row r="38" spans="1:9" s="163" customFormat="1" ht="21" customHeight="1">
      <c r="A38" s="155" t="s">
        <v>464</v>
      </c>
      <c r="B38" s="824">
        <v>104187.58245337159</v>
      </c>
      <c r="C38" s="824">
        <v>65300.761552367287</v>
      </c>
      <c r="D38" s="824">
        <v>43460.188876080691</v>
      </c>
      <c r="E38" s="824">
        <v>29687.419613702623</v>
      </c>
      <c r="F38" s="824">
        <v>28036.720370262392</v>
      </c>
      <c r="G38" s="824">
        <v>35859.987488338193</v>
      </c>
      <c r="H38" s="824">
        <v>42961.12333527697</v>
      </c>
      <c r="I38" s="824">
        <v>64923.93116763849</v>
      </c>
    </row>
    <row r="39" spans="1:9" s="163" customFormat="1" ht="21" customHeight="1">
      <c r="A39" s="155" t="s">
        <v>465</v>
      </c>
      <c r="B39" s="824">
        <v>7288.4740301291249</v>
      </c>
      <c r="C39" s="824">
        <v>8230.6067044476313</v>
      </c>
      <c r="D39" s="824">
        <v>11051.230874639768</v>
      </c>
      <c r="E39" s="824">
        <v>10223.292924198251</v>
      </c>
      <c r="F39" s="824">
        <v>10773.233148688047</v>
      </c>
      <c r="G39" s="824">
        <v>15476.737708454812</v>
      </c>
      <c r="H39" s="824">
        <v>14781.279549562681</v>
      </c>
      <c r="I39" s="824">
        <v>16251.544147230321</v>
      </c>
    </row>
    <row r="40" spans="1:9" s="163" customFormat="1" ht="21" customHeight="1">
      <c r="A40" s="155" t="s">
        <v>129</v>
      </c>
      <c r="B40" s="824">
        <v>2091.8619655667148</v>
      </c>
      <c r="C40" s="824">
        <v>3513.8379827833569</v>
      </c>
      <c r="D40" s="824">
        <v>4138.5565576368872</v>
      </c>
      <c r="E40" s="824">
        <v>4761.5994154518949</v>
      </c>
      <c r="F40" s="824">
        <v>5203.6199606413993</v>
      </c>
      <c r="G40" s="824">
        <v>5198.4064737609333</v>
      </c>
      <c r="H40" s="824">
        <v>5194.6096734693883</v>
      </c>
      <c r="I40" s="824">
        <v>5193.9007521865879</v>
      </c>
    </row>
    <row r="41" spans="1:9" s="163" customFormat="1" ht="21" customHeight="1">
      <c r="A41" s="155" t="s">
        <v>135</v>
      </c>
      <c r="B41" s="824">
        <v>0</v>
      </c>
      <c r="C41" s="824">
        <v>0</v>
      </c>
      <c r="D41" s="824">
        <v>20111.111109510082</v>
      </c>
      <c r="E41" s="824">
        <v>35191.763890670554</v>
      </c>
      <c r="F41" s="824">
        <v>35207.347220116615</v>
      </c>
      <c r="G41" s="824">
        <v>35139.819440233237</v>
      </c>
      <c r="H41" s="824">
        <v>35220.333329446061</v>
      </c>
      <c r="I41" s="824">
        <v>27625.972220116619</v>
      </c>
    </row>
    <row r="42" spans="1:9" s="163" customFormat="1">
      <c r="A42" s="155" t="s">
        <v>466</v>
      </c>
      <c r="B42" s="824">
        <v>0</v>
      </c>
      <c r="C42" s="824">
        <v>0</v>
      </c>
      <c r="D42" s="824">
        <v>0</v>
      </c>
      <c r="E42" s="824">
        <v>0</v>
      </c>
      <c r="F42" s="824">
        <v>0</v>
      </c>
      <c r="G42" s="824">
        <v>0</v>
      </c>
      <c r="H42" s="824">
        <v>0</v>
      </c>
      <c r="I42" s="824">
        <v>0</v>
      </c>
    </row>
    <row r="43" spans="1:9" s="164" customFormat="1" ht="24" customHeight="1" thickBot="1">
      <c r="A43" s="157" t="s">
        <v>110</v>
      </c>
      <c r="B43" s="825"/>
      <c r="C43" s="825">
        <v>15143.861796269726</v>
      </c>
      <c r="D43" s="825">
        <v>16345.056278097982</v>
      </c>
      <c r="E43" s="825">
        <v>24159.446208454814</v>
      </c>
      <c r="F43" s="825">
        <v>30105.975890670557</v>
      </c>
      <c r="G43" s="825">
        <v>25603.071978134114</v>
      </c>
      <c r="H43" s="825">
        <v>25788.487989795922</v>
      </c>
      <c r="I43" s="825">
        <v>16362.578335276967</v>
      </c>
    </row>
    <row r="44" spans="1:9" ht="21" customHeight="1" thickTop="1" thickBot="1">
      <c r="A44" s="63" t="s">
        <v>467</v>
      </c>
      <c r="B44" s="823">
        <v>50914.40094835007</v>
      </c>
      <c r="C44" s="823">
        <v>58579.418642754667</v>
      </c>
      <c r="D44" s="823">
        <v>59874.864041786743</v>
      </c>
      <c r="E44" s="823">
        <v>68428.70182215744</v>
      </c>
      <c r="F44" s="823">
        <v>70922.845597667634</v>
      </c>
      <c r="G44" s="823">
        <v>79443.950536443139</v>
      </c>
      <c r="H44" s="823">
        <v>79063.31740379009</v>
      </c>
      <c r="I44" s="823">
        <v>83803.161236151602</v>
      </c>
    </row>
    <row r="45" spans="1:9" s="163" customFormat="1" ht="21" customHeight="1" thickTop="1">
      <c r="A45" s="155" t="s">
        <v>150</v>
      </c>
      <c r="B45" s="824">
        <v>41808.479196556669</v>
      </c>
      <c r="C45" s="824">
        <v>45309.196556671443</v>
      </c>
      <c r="D45" s="824">
        <v>45505.057636887606</v>
      </c>
      <c r="E45" s="824">
        <v>50088.49854227405</v>
      </c>
      <c r="F45" s="824">
        <v>55082.434402332365</v>
      </c>
      <c r="G45" s="824">
        <v>58452.055393586001</v>
      </c>
      <c r="H45" s="824">
        <v>58452.055393586001</v>
      </c>
      <c r="I45" s="824">
        <v>63631.618075801751</v>
      </c>
    </row>
    <row r="46" spans="1:9" s="163" customFormat="1" ht="21" customHeight="1">
      <c r="A46" s="155" t="s">
        <v>154</v>
      </c>
      <c r="B46" s="824">
        <v>528.45708464849349</v>
      </c>
      <c r="C46" s="824">
        <v>528.45708464849349</v>
      </c>
      <c r="D46" s="824">
        <v>530.74148126801151</v>
      </c>
      <c r="E46" s="824">
        <v>536.93088629737611</v>
      </c>
      <c r="F46" s="824">
        <v>536.91817930029151</v>
      </c>
      <c r="G46" s="824">
        <v>536.91817930029151</v>
      </c>
      <c r="H46" s="824">
        <v>536.91817930029151</v>
      </c>
      <c r="I46" s="824">
        <v>536.91817930029151</v>
      </c>
    </row>
    <row r="47" spans="1:9" s="163" customFormat="1" ht="21" customHeight="1">
      <c r="A47" s="155" t="s">
        <v>158</v>
      </c>
      <c r="B47" s="824">
        <v>0</v>
      </c>
      <c r="C47" s="824">
        <v>0</v>
      </c>
      <c r="D47" s="824">
        <v>0</v>
      </c>
      <c r="E47" s="824">
        <v>0</v>
      </c>
      <c r="F47" s="824">
        <v>0</v>
      </c>
      <c r="G47" s="824">
        <v>0</v>
      </c>
      <c r="H47" s="824">
        <v>0</v>
      </c>
      <c r="I47" s="824">
        <v>-2.9154518950437319E-6</v>
      </c>
    </row>
    <row r="48" spans="1:9" s="163" customFormat="1" ht="21" customHeight="1">
      <c r="A48" s="155" t="s">
        <v>468</v>
      </c>
      <c r="B48" s="824">
        <v>4636.9673959827833</v>
      </c>
      <c r="C48" s="824">
        <v>5031.01469010043</v>
      </c>
      <c r="D48" s="824">
        <v>5827.1683559077819</v>
      </c>
      <c r="E48" s="824">
        <v>6705.654167638485</v>
      </c>
      <c r="F48" s="824">
        <v>7815.4287011661809</v>
      </c>
      <c r="G48" s="824">
        <v>8564.2351326530606</v>
      </c>
      <c r="H48" s="824">
        <v>8564.2351326530606</v>
      </c>
      <c r="I48" s="824">
        <v>9715.2460058309043</v>
      </c>
    </row>
    <row r="49" spans="1:9" s="163" customFormat="1" ht="21" customHeight="1">
      <c r="A49" s="155" t="s">
        <v>166</v>
      </c>
      <c r="B49" s="824">
        <v>3940.4972711621235</v>
      </c>
      <c r="C49" s="824">
        <v>7710.7503113342909</v>
      </c>
      <c r="D49" s="824">
        <v>8011.8965677233427</v>
      </c>
      <c r="E49" s="824">
        <v>11097.618225947523</v>
      </c>
      <c r="F49" s="824">
        <v>7488.064314868805</v>
      </c>
      <c r="G49" s="824">
        <v>11890.741830903788</v>
      </c>
      <c r="H49" s="824">
        <v>11510.108698250728</v>
      </c>
      <c r="I49" s="824">
        <v>9919.3789781341111</v>
      </c>
    </row>
    <row r="50" spans="1:9" s="163" customFormat="1" ht="40.5" customHeight="1">
      <c r="A50" s="156" t="s">
        <v>469</v>
      </c>
      <c r="B50" s="824">
        <v>2.4325681492109039E-2</v>
      </c>
      <c r="C50" s="824">
        <v>2.4325681492109039E-2</v>
      </c>
      <c r="D50" s="824">
        <v>2.4430835734870319E-2</v>
      </c>
      <c r="E50" s="824">
        <v>0</v>
      </c>
      <c r="F50" s="824">
        <v>0</v>
      </c>
      <c r="G50" s="824">
        <v>0</v>
      </c>
      <c r="H50" s="824">
        <v>0</v>
      </c>
      <c r="I50" s="824">
        <v>0</v>
      </c>
    </row>
    <row r="51" spans="1:9" s="164" customFormat="1" ht="24" customHeight="1" thickBot="1">
      <c r="A51" s="158" t="s">
        <v>470</v>
      </c>
      <c r="B51" s="825">
        <v>3940.4729454806316</v>
      </c>
      <c r="C51" s="825">
        <v>7710.7259856527971</v>
      </c>
      <c r="D51" s="825">
        <v>8011.8721368876086</v>
      </c>
      <c r="E51" s="825">
        <v>11097.618225947523</v>
      </c>
      <c r="F51" s="825">
        <v>7488.064314868805</v>
      </c>
      <c r="G51" s="825">
        <v>11890.741830903788</v>
      </c>
      <c r="H51" s="825">
        <v>11510.108698250728</v>
      </c>
      <c r="I51" s="825">
        <v>9919.3789781341111</v>
      </c>
    </row>
    <row r="52" spans="1:9" ht="24" customHeight="1" thickTop="1" thickBot="1">
      <c r="A52" s="63" t="s">
        <v>471</v>
      </c>
      <c r="B52" s="823">
        <v>471694.32833142031</v>
      </c>
      <c r="C52" s="823">
        <v>554696.49270875182</v>
      </c>
      <c r="D52" s="823">
        <v>547710.60354178667</v>
      </c>
      <c r="E52" s="823">
        <v>592753.24088629743</v>
      </c>
      <c r="F52" s="823">
        <v>664894.41003061237</v>
      </c>
      <c r="G52" s="823">
        <v>721919.89806413988</v>
      </c>
      <c r="H52" s="823">
        <v>737778.67016180756</v>
      </c>
      <c r="I52" s="823">
        <v>766059.14600874623</v>
      </c>
    </row>
    <row r="53" spans="1:9" s="163" customFormat="1" ht="21" customHeight="1" thickTop="1">
      <c r="A53" s="159" t="s">
        <v>472</v>
      </c>
      <c r="B53" s="824">
        <v>2766.4594304160687</v>
      </c>
      <c r="C53" s="824">
        <v>3275.9805767575326</v>
      </c>
      <c r="D53" s="824">
        <v>3276.3258386167149</v>
      </c>
      <c r="E53" s="824">
        <v>3414.7478309037906</v>
      </c>
      <c r="F53" s="824">
        <v>2960.9765306122449</v>
      </c>
      <c r="G53" s="824">
        <v>2857.7135276967933</v>
      </c>
      <c r="H53" s="824">
        <v>2906.322922740525</v>
      </c>
      <c r="I53" s="824">
        <v>2239.9350860058307</v>
      </c>
    </row>
    <row r="54" spans="1:9" s="164" customFormat="1" ht="21" customHeight="1">
      <c r="A54" s="158" t="s">
        <v>473</v>
      </c>
      <c r="B54" s="825">
        <v>0</v>
      </c>
      <c r="C54" s="825">
        <v>0</v>
      </c>
      <c r="D54" s="825">
        <v>0</v>
      </c>
      <c r="E54" s="825">
        <v>47.999999999999993</v>
      </c>
      <c r="F54" s="825">
        <v>0</v>
      </c>
      <c r="G54" s="825">
        <v>0</v>
      </c>
      <c r="H54" s="825">
        <v>0</v>
      </c>
      <c r="I54" s="825">
        <v>0</v>
      </c>
    </row>
    <row r="55" spans="1:9" s="164" customFormat="1" ht="21" customHeight="1">
      <c r="A55" s="158" t="s">
        <v>474</v>
      </c>
      <c r="B55" s="825">
        <v>2766.4594304160687</v>
      </c>
      <c r="C55" s="825">
        <v>3275.9805767575326</v>
      </c>
      <c r="D55" s="825">
        <v>3276.3258386167149</v>
      </c>
      <c r="E55" s="825">
        <v>3366.7478309037901</v>
      </c>
      <c r="F55" s="825">
        <v>2960.9765306122449</v>
      </c>
      <c r="G55" s="825">
        <v>2857.7135276967933</v>
      </c>
      <c r="H55" s="825">
        <v>2906.322922740525</v>
      </c>
      <c r="I55" s="825">
        <v>2239.9350860058307</v>
      </c>
    </row>
    <row r="56" spans="1:9" s="164" customFormat="1" ht="21" customHeight="1">
      <c r="A56" s="158" t="s">
        <v>475</v>
      </c>
      <c r="B56" s="825">
        <v>0</v>
      </c>
      <c r="C56" s="825">
        <v>0</v>
      </c>
      <c r="D56" s="825">
        <v>0</v>
      </c>
      <c r="E56" s="825">
        <v>0</v>
      </c>
      <c r="F56" s="825">
        <v>0</v>
      </c>
      <c r="G56" s="825">
        <v>0</v>
      </c>
      <c r="H56" s="825">
        <v>0</v>
      </c>
      <c r="I56" s="825">
        <v>0</v>
      </c>
    </row>
    <row r="57" spans="1:9" s="164" customFormat="1" ht="21" customHeight="1">
      <c r="A57" s="158" t="s">
        <v>476</v>
      </c>
      <c r="B57" s="825">
        <v>0</v>
      </c>
      <c r="C57" s="825">
        <v>0</v>
      </c>
      <c r="D57" s="825">
        <v>0</v>
      </c>
      <c r="E57" s="825">
        <v>0</v>
      </c>
      <c r="F57" s="825">
        <v>0</v>
      </c>
      <c r="G57" s="825">
        <v>0</v>
      </c>
      <c r="H57" s="825">
        <v>0</v>
      </c>
      <c r="I57" s="825">
        <v>0</v>
      </c>
    </row>
    <row r="58" spans="1:9" s="164" customFormat="1">
      <c r="A58" s="158" t="s">
        <v>477</v>
      </c>
      <c r="B58" s="825">
        <v>0</v>
      </c>
      <c r="C58" s="825">
        <v>0</v>
      </c>
      <c r="D58" s="825">
        <v>0</v>
      </c>
      <c r="E58" s="825">
        <v>0</v>
      </c>
      <c r="F58" s="825">
        <v>0</v>
      </c>
      <c r="G58" s="825">
        <v>0</v>
      </c>
      <c r="H58" s="825">
        <v>0</v>
      </c>
      <c r="I58" s="825">
        <v>0</v>
      </c>
    </row>
    <row r="59" spans="1:9" s="164" customFormat="1" ht="31.5" customHeight="1" thickBot="1">
      <c r="A59" s="157" t="s">
        <v>478</v>
      </c>
      <c r="B59" s="825">
        <v>471874.64466714486</v>
      </c>
      <c r="C59" s="825">
        <v>558371.39860975614</v>
      </c>
      <c r="D59" s="825">
        <v>668901.78640201734</v>
      </c>
      <c r="E59" s="825">
        <v>789795.38569241983</v>
      </c>
      <c r="F59" s="825">
        <v>912310.61256997078</v>
      </c>
      <c r="G59" s="825">
        <v>1108390.8904460641</v>
      </c>
      <c r="H59" s="825">
        <v>1138762.2656268221</v>
      </c>
      <c r="I59" s="825">
        <v>1122154.1034271137</v>
      </c>
    </row>
    <row r="60" spans="1:9" ht="30" customHeight="1" thickTop="1" thickBot="1">
      <c r="A60" s="160" t="s">
        <v>479</v>
      </c>
      <c r="B60" s="823"/>
      <c r="C60" s="823"/>
      <c r="D60" s="823"/>
      <c r="E60" s="823"/>
      <c r="F60" s="823"/>
      <c r="G60" s="823"/>
      <c r="H60" s="823"/>
      <c r="I60" s="823"/>
    </row>
    <row r="61" spans="1:9" ht="21" customHeight="1" thickTop="1">
      <c r="A61" s="71" t="s">
        <v>480</v>
      </c>
      <c r="B61" s="826">
        <v>63540.114880918227</v>
      </c>
      <c r="C61" s="826">
        <v>69241.850065997132</v>
      </c>
      <c r="D61" s="826">
        <v>64290.065227665713</v>
      </c>
      <c r="E61" s="826">
        <v>61825.80839795919</v>
      </c>
      <c r="F61" s="826">
        <v>68863.442478134108</v>
      </c>
      <c r="G61" s="826">
        <v>69643.846628279876</v>
      </c>
      <c r="H61" s="826">
        <v>76446.4151574344</v>
      </c>
      <c r="I61" s="826">
        <v>74540.684682215753</v>
      </c>
    </row>
    <row r="62" spans="1:9" ht="21.75" customHeight="1">
      <c r="A62" s="68" t="s">
        <v>481</v>
      </c>
      <c r="B62" s="826">
        <v>-19949.799929698707</v>
      </c>
      <c r="C62" s="826">
        <v>-24742.209902439026</v>
      </c>
      <c r="D62" s="826">
        <v>-14877.094367435158</v>
      </c>
      <c r="E62" s="826">
        <v>-10891.128037900875</v>
      </c>
      <c r="F62" s="826">
        <v>-11958.440422740525</v>
      </c>
      <c r="G62" s="826">
        <v>-11656.991854227406</v>
      </c>
      <c r="H62" s="826">
        <v>-12802.323651603498</v>
      </c>
      <c r="I62" s="826">
        <v>-14752.824546647231</v>
      </c>
    </row>
    <row r="63" spans="1:9">
      <c r="A63" s="66" t="s">
        <v>482</v>
      </c>
      <c r="B63" s="826">
        <v>43590.314951219509</v>
      </c>
      <c r="C63" s="826">
        <v>44499.640163558106</v>
      </c>
      <c r="D63" s="826">
        <v>49412.970860230547</v>
      </c>
      <c r="E63" s="826">
        <v>50934.680360058301</v>
      </c>
      <c r="F63" s="826">
        <v>56905.00205539359</v>
      </c>
      <c r="G63" s="826">
        <v>57986.854774052474</v>
      </c>
      <c r="H63" s="826">
        <v>63644.091505830911</v>
      </c>
      <c r="I63" s="826">
        <v>59787.86013556851</v>
      </c>
    </row>
    <row r="64" spans="1:9">
      <c r="A64" s="71" t="s">
        <v>483</v>
      </c>
      <c r="B64" s="826">
        <v>6715.0334548063129</v>
      </c>
      <c r="C64" s="826">
        <v>6446.2978464849357</v>
      </c>
      <c r="D64" s="826">
        <v>8392.2978357348693</v>
      </c>
      <c r="E64" s="826">
        <v>6321.7170437317782</v>
      </c>
      <c r="F64" s="826">
        <v>6209.418450437317</v>
      </c>
      <c r="G64" s="826">
        <v>6231.5789344023324</v>
      </c>
      <c r="H64" s="826">
        <v>6700.0460655976667</v>
      </c>
      <c r="I64" s="826">
        <v>5272.4563833819248</v>
      </c>
    </row>
    <row r="65" spans="1:9">
      <c r="A65" s="68" t="s">
        <v>484</v>
      </c>
      <c r="B65" s="826">
        <v>-1972.2355753228121</v>
      </c>
      <c r="C65" s="826">
        <v>-2037.0745222381636</v>
      </c>
      <c r="D65" s="826">
        <v>-4136.9985374639773</v>
      </c>
      <c r="E65" s="826">
        <v>-1391.9670364431486</v>
      </c>
      <c r="F65" s="826">
        <v>-2030.0366078717204</v>
      </c>
      <c r="G65" s="826">
        <v>-2683.4338119533531</v>
      </c>
      <c r="H65" s="826">
        <v>-2951.573475218659</v>
      </c>
      <c r="I65" s="826">
        <v>-2443.5483921282798</v>
      </c>
    </row>
    <row r="66" spans="1:9">
      <c r="A66" s="72" t="s">
        <v>485</v>
      </c>
      <c r="B66" s="826">
        <v>48333.112830703009</v>
      </c>
      <c r="C66" s="826">
        <v>48908.863487804876</v>
      </c>
      <c r="D66" s="826">
        <v>53668.270158501437</v>
      </c>
      <c r="E66" s="826">
        <v>55864.43036734694</v>
      </c>
      <c r="F66" s="826">
        <v>61084.383897959182</v>
      </c>
      <c r="G66" s="826">
        <v>61534.999896501467</v>
      </c>
      <c r="H66" s="826">
        <v>67392.564096209913</v>
      </c>
      <c r="I66" s="826">
        <v>62616.768126822164</v>
      </c>
    </row>
    <row r="67" spans="1:9">
      <c r="A67" s="71" t="s">
        <v>486</v>
      </c>
      <c r="B67" s="826">
        <v>7844.1550243902448</v>
      </c>
      <c r="C67" s="826">
        <v>11125.561109038739</v>
      </c>
      <c r="D67" s="826">
        <v>8136.428092219021</v>
      </c>
      <c r="E67" s="826">
        <v>8098.9846282798826</v>
      </c>
      <c r="F67" s="826">
        <v>13013.4567696793</v>
      </c>
      <c r="G67" s="826">
        <v>12562.604065597667</v>
      </c>
      <c r="H67" s="826">
        <v>13749.262959183676</v>
      </c>
      <c r="I67" s="826">
        <v>10024.661918367347</v>
      </c>
    </row>
    <row r="68" spans="1:9">
      <c r="A68" s="71" t="s">
        <v>487</v>
      </c>
      <c r="B68" s="826">
        <v>-8869.8454017216645</v>
      </c>
      <c r="C68" s="826">
        <v>-15621.729688665711</v>
      </c>
      <c r="D68" s="826">
        <v>-15664.319089337176</v>
      </c>
      <c r="E68" s="826">
        <v>-9592.0998017492711</v>
      </c>
      <c r="F68" s="826">
        <v>-17760.466440233235</v>
      </c>
      <c r="G68" s="826">
        <v>-16042.946750728863</v>
      </c>
      <c r="H68" s="826">
        <v>-16969.596205539357</v>
      </c>
      <c r="I68" s="826">
        <v>-15256.711604956268</v>
      </c>
    </row>
    <row r="69" spans="1:9">
      <c r="A69" s="66" t="s">
        <v>488</v>
      </c>
      <c r="B69" s="826">
        <v>47307.422453371597</v>
      </c>
      <c r="C69" s="826">
        <v>44412.694908177902</v>
      </c>
      <c r="D69" s="826">
        <v>46140.379161383287</v>
      </c>
      <c r="E69" s="826">
        <v>54371.315193877555</v>
      </c>
      <c r="F69" s="826">
        <v>56337.374227405249</v>
      </c>
      <c r="G69" s="826">
        <v>58054.657211370264</v>
      </c>
      <c r="H69" s="826">
        <v>64172.230849854226</v>
      </c>
      <c r="I69" s="826">
        <v>57384.718440233242</v>
      </c>
    </row>
    <row r="70" spans="1:9">
      <c r="A70" s="68" t="s">
        <v>489</v>
      </c>
      <c r="B70" s="826">
        <v>-34572.984513629846</v>
      </c>
      <c r="C70" s="826">
        <v>-36710.447307030125</v>
      </c>
      <c r="D70" s="826">
        <v>-38120.567090778102</v>
      </c>
      <c r="E70" s="826">
        <v>-43104.563501457727</v>
      </c>
      <c r="F70" s="826">
        <v>-47394.609743440233</v>
      </c>
      <c r="G70" s="826">
        <v>-44414.952623906705</v>
      </c>
      <c r="H70" s="826">
        <v>-47400.188741982507</v>
      </c>
      <c r="I70" s="826">
        <v>-43791.166896501461</v>
      </c>
    </row>
    <row r="71" spans="1:9">
      <c r="A71" s="72" t="s">
        <v>490</v>
      </c>
      <c r="B71" s="826">
        <v>12734.437939741751</v>
      </c>
      <c r="C71" s="826">
        <v>7702.2476011477765</v>
      </c>
      <c r="D71" s="826">
        <v>8019.8120706051877</v>
      </c>
      <c r="E71" s="826">
        <v>11266.751692419824</v>
      </c>
      <c r="F71" s="826">
        <v>8942.7644839650147</v>
      </c>
      <c r="G71" s="826">
        <v>13639.704587463557</v>
      </c>
      <c r="H71" s="826">
        <v>16772.042107871719</v>
      </c>
      <c r="I71" s="826">
        <v>13593.551543731779</v>
      </c>
    </row>
    <row r="72" spans="1:9">
      <c r="A72" s="72" t="s">
        <v>491</v>
      </c>
      <c r="B72" s="826">
        <v>-15905.147408895265</v>
      </c>
      <c r="C72" s="826">
        <v>1616.1474519368724</v>
      </c>
      <c r="D72" s="826">
        <v>-736.67935014409238</v>
      </c>
      <c r="E72" s="826">
        <v>-4193.0371749271135</v>
      </c>
      <c r="F72" s="826">
        <v>486.03532069970845</v>
      </c>
      <c r="G72" s="826">
        <v>825.74313994169108</v>
      </c>
      <c r="H72" s="826">
        <v>888.97700145772592</v>
      </c>
      <c r="I72" s="826">
        <v>630.03850728862972</v>
      </c>
    </row>
    <row r="73" spans="1:9">
      <c r="A73" s="73" t="s">
        <v>492</v>
      </c>
      <c r="B73" s="826">
        <v>-16666.635482065998</v>
      </c>
      <c r="C73" s="826">
        <v>0.1793629842180775</v>
      </c>
      <c r="D73" s="826">
        <v>-1023.718893371758</v>
      </c>
      <c r="E73" s="826">
        <v>-5193.134902332361</v>
      </c>
      <c r="F73" s="826">
        <v>3.2567055393586009E-2</v>
      </c>
      <c r="G73" s="826">
        <v>328.80208017492708</v>
      </c>
      <c r="H73" s="826">
        <v>328.80072740524781</v>
      </c>
      <c r="I73" s="826">
        <v>31.599591836734696</v>
      </c>
    </row>
    <row r="74" spans="1:9">
      <c r="A74" s="73" t="s">
        <v>493</v>
      </c>
      <c r="B74" s="826">
        <v>761.4880731707317</v>
      </c>
      <c r="C74" s="826">
        <v>1615.9680889526544</v>
      </c>
      <c r="D74" s="826">
        <v>287.03954322766572</v>
      </c>
      <c r="E74" s="826">
        <v>1000.0977274052477</v>
      </c>
      <c r="F74" s="826">
        <v>486.00275364431491</v>
      </c>
      <c r="G74" s="826">
        <v>496.94105976676383</v>
      </c>
      <c r="H74" s="826">
        <v>560.17627405247811</v>
      </c>
      <c r="I74" s="826">
        <v>598.43891545189513</v>
      </c>
    </row>
    <row r="75" spans="1:9">
      <c r="A75" s="66" t="s">
        <v>494</v>
      </c>
      <c r="B75" s="826">
        <v>9844.3059971305593</v>
      </c>
      <c r="C75" s="826">
        <v>-1607.6690674318509</v>
      </c>
      <c r="D75" s="826">
        <v>728.73941354466865</v>
      </c>
      <c r="E75" s="826">
        <v>4129.873533527697</v>
      </c>
      <c r="F75" s="826">
        <v>-474.39132069970844</v>
      </c>
      <c r="G75" s="826">
        <v>-827.96220553935871</v>
      </c>
      <c r="H75" s="826">
        <v>-891.41184839650145</v>
      </c>
      <c r="I75" s="826">
        <v>-643.50160932944607</v>
      </c>
    </row>
    <row r="76" spans="1:9">
      <c r="A76" s="66" t="s">
        <v>495</v>
      </c>
      <c r="B76" s="826">
        <v>13567.507526542324</v>
      </c>
      <c r="C76" s="826">
        <v>0.18861979913916788</v>
      </c>
      <c r="D76" s="826">
        <v>1016.2595259365995</v>
      </c>
      <c r="E76" s="826">
        <v>5199.0235379008745</v>
      </c>
      <c r="F76" s="826">
        <v>-1.1448979591836737E-2</v>
      </c>
      <c r="G76" s="826">
        <v>-328.78355685131203</v>
      </c>
      <c r="H76" s="826">
        <v>-328.78476384839649</v>
      </c>
      <c r="I76" s="826">
        <v>-43.075645772594747</v>
      </c>
    </row>
    <row r="77" spans="1:9">
      <c r="A77" s="68" t="s">
        <v>496</v>
      </c>
      <c r="B77" s="826">
        <v>-3723.201529411765</v>
      </c>
      <c r="C77" s="826">
        <v>-1607.85768723099</v>
      </c>
      <c r="D77" s="826">
        <v>-287.52011239193087</v>
      </c>
      <c r="E77" s="826">
        <v>-1069.1500043731778</v>
      </c>
      <c r="F77" s="826">
        <v>-474.37987172011657</v>
      </c>
      <c r="G77" s="826">
        <v>-499.17864868804656</v>
      </c>
      <c r="H77" s="826">
        <v>-562.6270845481049</v>
      </c>
      <c r="I77" s="826">
        <v>-600.42596355685123</v>
      </c>
    </row>
    <row r="78" spans="1:9">
      <c r="A78" s="66" t="s">
        <v>497</v>
      </c>
      <c r="B78" s="826">
        <v>6673.5965279770444</v>
      </c>
      <c r="C78" s="826">
        <v>7710.7259856527971</v>
      </c>
      <c r="D78" s="826">
        <v>8011.8721340057637</v>
      </c>
      <c r="E78" s="826">
        <v>11203.588051020408</v>
      </c>
      <c r="F78" s="826">
        <v>8954.408483965015</v>
      </c>
      <c r="G78" s="826">
        <v>13637.48552186589</v>
      </c>
      <c r="H78" s="826">
        <v>16769.607260932946</v>
      </c>
      <c r="I78" s="826">
        <v>13580.088441690961</v>
      </c>
    </row>
    <row r="79" spans="1:9">
      <c r="A79" s="74" t="s">
        <v>498</v>
      </c>
      <c r="B79" s="826">
        <v>61.101787661406028</v>
      </c>
      <c r="C79" s="826">
        <v>0</v>
      </c>
      <c r="D79" s="826">
        <v>0</v>
      </c>
      <c r="E79" s="826">
        <v>0</v>
      </c>
      <c r="F79" s="826">
        <v>50.75655976676385</v>
      </c>
      <c r="G79" s="826">
        <v>0</v>
      </c>
      <c r="H79" s="826">
        <v>0</v>
      </c>
      <c r="I79" s="826">
        <v>0</v>
      </c>
    </row>
    <row r="80" spans="1:9">
      <c r="A80" s="72" t="s">
        <v>499</v>
      </c>
      <c r="B80" s="826">
        <v>6734.6983156384495</v>
      </c>
      <c r="C80" s="826">
        <v>7710.7259856527971</v>
      </c>
      <c r="D80" s="826">
        <v>8011.8721340057637</v>
      </c>
      <c r="E80" s="826">
        <v>11203.588051020408</v>
      </c>
      <c r="F80" s="826">
        <v>9005.1650437317785</v>
      </c>
      <c r="G80" s="826">
        <v>13637.48552186589</v>
      </c>
      <c r="H80" s="826">
        <v>16769.607260932946</v>
      </c>
      <c r="I80" s="826">
        <v>13580.088441690961</v>
      </c>
    </row>
    <row r="81" spans="1:9" ht="21" customHeight="1">
      <c r="A81" s="71" t="s">
        <v>500</v>
      </c>
      <c r="B81" s="826">
        <v>0</v>
      </c>
      <c r="C81" s="826">
        <v>0</v>
      </c>
      <c r="D81" s="826">
        <v>0</v>
      </c>
      <c r="E81" s="826">
        <v>0</v>
      </c>
      <c r="F81" s="826">
        <v>0</v>
      </c>
      <c r="G81" s="826">
        <v>0</v>
      </c>
      <c r="H81" s="826">
        <v>0</v>
      </c>
      <c r="I81" s="826">
        <v>0</v>
      </c>
    </row>
    <row r="82" spans="1:9" ht="21" customHeight="1">
      <c r="A82" s="66" t="s">
        <v>501</v>
      </c>
      <c r="B82" s="826">
        <v>6734.6983156384495</v>
      </c>
      <c r="C82" s="826">
        <v>7710.7259856527971</v>
      </c>
      <c r="D82" s="826">
        <v>8011.8721340057637</v>
      </c>
      <c r="E82" s="826">
        <v>11203.588051020408</v>
      </c>
      <c r="F82" s="826">
        <v>9005.1650437317785</v>
      </c>
      <c r="G82" s="826">
        <v>13637.48552186589</v>
      </c>
      <c r="H82" s="826">
        <v>16769.607260932946</v>
      </c>
      <c r="I82" s="826">
        <v>13580.088441690961</v>
      </c>
    </row>
    <row r="83" spans="1:9" ht="21" customHeight="1">
      <c r="A83" s="71" t="s">
        <v>502</v>
      </c>
      <c r="B83" s="826">
        <v>-2794.2253701578188</v>
      </c>
      <c r="C83" s="826">
        <v>0</v>
      </c>
      <c r="D83" s="826">
        <v>0</v>
      </c>
      <c r="E83" s="826">
        <v>0</v>
      </c>
      <c r="F83" s="826">
        <v>0</v>
      </c>
      <c r="G83" s="826">
        <v>0</v>
      </c>
      <c r="H83" s="826">
        <v>0</v>
      </c>
      <c r="I83" s="826">
        <v>0</v>
      </c>
    </row>
    <row r="84" spans="1:9" ht="18" customHeight="1">
      <c r="A84" s="66" t="s">
        <v>503</v>
      </c>
      <c r="B84" s="826">
        <v>3940.4729454806316</v>
      </c>
      <c r="C84" s="826">
        <v>7710.7259856527971</v>
      </c>
      <c r="D84" s="826">
        <v>8011.8721340057637</v>
      </c>
      <c r="E84" s="826">
        <v>11203.588051020408</v>
      </c>
      <c r="F84" s="826">
        <v>9005.1650437317785</v>
      </c>
      <c r="G84" s="826">
        <v>13637.48552186589</v>
      </c>
      <c r="H84" s="826">
        <v>16769.607260932946</v>
      </c>
      <c r="I84" s="826">
        <v>13580.088441690961</v>
      </c>
    </row>
    <row r="85" spans="1:9" ht="24" customHeight="1" thickBot="1">
      <c r="A85" s="71" t="s">
        <v>504</v>
      </c>
      <c r="B85" s="826">
        <v>0</v>
      </c>
      <c r="C85" s="826">
        <v>0</v>
      </c>
      <c r="D85" s="826">
        <v>0</v>
      </c>
      <c r="E85" s="826">
        <v>-105.96982507288629</v>
      </c>
      <c r="F85" s="826">
        <v>-1517.1007288629737</v>
      </c>
      <c r="G85" s="826">
        <v>-1746.7436909620992</v>
      </c>
      <c r="H85" s="826">
        <v>-5259.4985626822154</v>
      </c>
      <c r="I85" s="826">
        <v>-3660.7094635568515</v>
      </c>
    </row>
    <row r="86" spans="1:9" ht="19.5" thickTop="1" thickBot="1">
      <c r="A86" s="63" t="s">
        <v>505</v>
      </c>
      <c r="B86" s="823">
        <v>3940.4729454806316</v>
      </c>
      <c r="C86" s="823">
        <v>7710.7259856527971</v>
      </c>
      <c r="D86" s="823">
        <v>8011.8721340057637</v>
      </c>
      <c r="E86" s="823">
        <v>11097.618225947523</v>
      </c>
      <c r="F86" s="823">
        <v>7488.064314868805</v>
      </c>
      <c r="G86" s="823">
        <v>11890.741830903788</v>
      </c>
      <c r="H86" s="823">
        <v>11510.108698250728</v>
      </c>
      <c r="I86" s="823">
        <v>9919.3789781341111</v>
      </c>
    </row>
    <row r="87" spans="1:9" ht="28.5" customHeight="1" thickTop="1" thickBot="1">
      <c r="A87" s="161"/>
      <c r="B87" s="827"/>
      <c r="C87" s="827"/>
      <c r="D87" s="827"/>
      <c r="E87" s="827"/>
      <c r="F87" s="827"/>
      <c r="G87" s="827"/>
      <c r="H87" s="827"/>
      <c r="I87" s="827"/>
    </row>
    <row r="88" spans="1:9" ht="18.75" thickTop="1">
      <c r="A88" s="162"/>
      <c r="B88" s="75"/>
      <c r="C88" s="75"/>
      <c r="D88" s="75"/>
      <c r="E88" s="75"/>
      <c r="F88" s="75"/>
      <c r="G88" s="75"/>
      <c r="H88" s="75"/>
    </row>
    <row r="89" spans="1:9">
      <c r="A89" s="162"/>
      <c r="B89" s="75"/>
      <c r="C89" s="75"/>
      <c r="D89" s="75"/>
      <c r="E89" s="75"/>
      <c r="F89" s="75"/>
      <c r="G89" s="75"/>
      <c r="H89" s="75"/>
    </row>
    <row r="90" spans="1:9" ht="19.5">
      <c r="A90" s="165"/>
      <c r="B90" s="75"/>
      <c r="C90" s="75"/>
      <c r="D90" s="75"/>
      <c r="E90" s="75"/>
      <c r="F90" s="75"/>
      <c r="G90" s="75"/>
      <c r="H90" s="75"/>
    </row>
    <row r="91" spans="1:9" ht="19.5">
      <c r="A91" s="165"/>
      <c r="B91" s="75"/>
      <c r="C91" s="75"/>
      <c r="D91" s="75"/>
      <c r="E91" s="75"/>
      <c r="F91" s="75"/>
      <c r="G91" s="75"/>
      <c r="H91" s="75"/>
    </row>
    <row r="92" spans="1:9" ht="19.5">
      <c r="A92" s="165"/>
      <c r="B92" s="75"/>
      <c r="C92" s="75"/>
      <c r="D92" s="75"/>
      <c r="E92" s="75"/>
      <c r="F92" s="75"/>
      <c r="G92" s="75"/>
      <c r="H92" s="75"/>
    </row>
    <row r="93" spans="1:9" ht="19.5">
      <c r="A93" s="166"/>
      <c r="B93" s="75"/>
      <c r="C93" s="75"/>
      <c r="D93" s="75"/>
      <c r="E93" s="75"/>
      <c r="F93" s="75"/>
      <c r="G93" s="75"/>
      <c r="H93" s="75"/>
    </row>
    <row r="94" spans="1:9" ht="19.5">
      <c r="A94" s="166"/>
      <c r="B94" s="75"/>
      <c r="C94" s="75"/>
      <c r="D94" s="75"/>
      <c r="E94" s="75"/>
      <c r="F94" s="75"/>
      <c r="G94" s="75"/>
      <c r="H94" s="75"/>
    </row>
    <row r="95" spans="1:9" ht="19.5">
      <c r="A95" s="167"/>
      <c r="B95" s="75"/>
      <c r="C95" s="75"/>
      <c r="D95" s="75"/>
      <c r="E95" s="75"/>
      <c r="F95" s="75"/>
      <c r="G95" s="75"/>
      <c r="H95" s="75"/>
    </row>
    <row r="96" spans="1:9" ht="19.5">
      <c r="A96" s="165"/>
      <c r="B96" s="75"/>
      <c r="C96" s="75"/>
      <c r="D96" s="75"/>
      <c r="E96" s="75"/>
      <c r="F96" s="75"/>
      <c r="G96" s="75"/>
      <c r="H96" s="75"/>
    </row>
    <row r="97" spans="1:8" ht="19.5">
      <c r="A97" s="165"/>
      <c r="B97" s="75"/>
      <c r="C97" s="75"/>
      <c r="D97" s="75"/>
      <c r="E97" s="75"/>
      <c r="F97" s="75"/>
      <c r="G97" s="75"/>
      <c r="H97" s="75"/>
    </row>
    <row r="98" spans="1:8" ht="19.5">
      <c r="A98" s="165"/>
      <c r="B98" s="75"/>
      <c r="C98" s="75"/>
      <c r="D98" s="75"/>
      <c r="E98" s="75"/>
      <c r="F98" s="75"/>
      <c r="G98" s="75"/>
      <c r="H98" s="75"/>
    </row>
    <row r="99" spans="1:8" ht="19.5">
      <c r="A99" s="165"/>
      <c r="B99" s="75"/>
      <c r="C99" s="75"/>
      <c r="D99" s="75"/>
      <c r="E99" s="75"/>
      <c r="F99" s="75"/>
      <c r="G99" s="75"/>
      <c r="H99" s="75"/>
    </row>
    <row r="100" spans="1:8" ht="19.5">
      <c r="A100" s="165"/>
      <c r="B100" s="75"/>
      <c r="C100" s="75"/>
      <c r="D100" s="75"/>
      <c r="E100" s="75"/>
      <c r="F100" s="75"/>
      <c r="G100" s="75"/>
      <c r="H100" s="75"/>
    </row>
    <row r="101" spans="1:8" ht="19.5">
      <c r="A101" s="168"/>
      <c r="B101" s="75"/>
      <c r="C101" s="75"/>
      <c r="D101" s="75"/>
      <c r="E101" s="75"/>
      <c r="F101" s="75"/>
      <c r="G101" s="75"/>
      <c r="H101" s="75"/>
    </row>
    <row r="102" spans="1:8">
      <c r="A102" s="169"/>
      <c r="B102" s="75"/>
      <c r="C102" s="75"/>
      <c r="D102" s="75"/>
      <c r="E102" s="75"/>
      <c r="F102" s="75"/>
      <c r="G102" s="75"/>
      <c r="H102" s="75"/>
    </row>
    <row r="103" spans="1:8">
      <c r="A103" s="169"/>
      <c r="B103" s="75"/>
      <c r="C103" s="75"/>
      <c r="D103" s="75"/>
      <c r="E103" s="75"/>
      <c r="F103" s="75"/>
      <c r="G103" s="75"/>
      <c r="H103" s="75"/>
    </row>
    <row r="104" spans="1:8">
      <c r="A104" s="169"/>
      <c r="B104" s="75"/>
      <c r="C104" s="75"/>
      <c r="D104" s="75"/>
      <c r="E104" s="75"/>
      <c r="F104" s="75"/>
      <c r="G104" s="75"/>
      <c r="H104" s="75"/>
    </row>
    <row r="105" spans="1:8">
      <c r="A105" s="169"/>
      <c r="B105" s="75"/>
      <c r="C105" s="75"/>
      <c r="D105" s="75"/>
      <c r="E105" s="75"/>
      <c r="F105" s="75"/>
      <c r="G105" s="75"/>
      <c r="H105" s="75"/>
    </row>
    <row r="106" spans="1:8">
      <c r="A106" s="169"/>
      <c r="B106" s="75"/>
      <c r="C106" s="75"/>
      <c r="D106" s="75"/>
      <c r="E106" s="75"/>
      <c r="F106" s="75"/>
      <c r="G106" s="75"/>
      <c r="H106" s="75"/>
    </row>
    <row r="107" spans="1:8">
      <c r="A107" s="169"/>
      <c r="B107" s="75"/>
      <c r="C107" s="75"/>
      <c r="D107" s="75"/>
      <c r="E107" s="75"/>
      <c r="F107" s="75"/>
      <c r="G107" s="75"/>
      <c r="H107" s="75"/>
    </row>
    <row r="108" spans="1:8">
      <c r="A108" s="170"/>
      <c r="B108" s="75"/>
      <c r="C108" s="75"/>
      <c r="D108" s="75"/>
      <c r="E108" s="75"/>
      <c r="F108" s="75"/>
      <c r="G108" s="75"/>
      <c r="H108" s="75"/>
    </row>
    <row r="109" spans="1:8">
      <c r="A109" s="170"/>
      <c r="B109" s="75"/>
      <c r="C109" s="75"/>
      <c r="D109" s="75"/>
      <c r="E109" s="75"/>
      <c r="F109" s="75"/>
      <c r="G109" s="75"/>
      <c r="H109" s="75"/>
    </row>
    <row r="110" spans="1:8" ht="19.5">
      <c r="A110" s="165"/>
      <c r="B110" s="75"/>
      <c r="C110" s="75"/>
      <c r="D110" s="75"/>
      <c r="E110" s="75"/>
      <c r="F110" s="75"/>
      <c r="G110" s="75"/>
      <c r="H110" s="75"/>
    </row>
    <row r="111" spans="1:8" ht="19.5">
      <c r="A111" s="165"/>
      <c r="B111" s="75"/>
      <c r="C111" s="75"/>
      <c r="D111" s="75"/>
      <c r="E111" s="75"/>
      <c r="F111" s="75"/>
      <c r="G111" s="75"/>
      <c r="H111" s="75"/>
    </row>
    <row r="112" spans="1:8" ht="19.5">
      <c r="A112" s="167"/>
      <c r="B112" s="75"/>
      <c r="C112" s="75"/>
      <c r="D112" s="75"/>
      <c r="E112" s="75"/>
      <c r="F112" s="75"/>
      <c r="G112" s="75"/>
      <c r="H112" s="75"/>
    </row>
    <row r="113" spans="1:8" ht="19.5">
      <c r="A113" s="167"/>
      <c r="B113" s="75"/>
      <c r="C113" s="75"/>
      <c r="D113" s="75"/>
      <c r="E113" s="75"/>
      <c r="F113" s="75"/>
      <c r="G113" s="75"/>
      <c r="H113" s="75"/>
    </row>
    <row r="114" spans="1:8" ht="19.5">
      <c r="A114" s="167"/>
      <c r="B114" s="75"/>
      <c r="C114" s="75"/>
      <c r="D114" s="75"/>
      <c r="E114" s="75"/>
      <c r="F114" s="75"/>
      <c r="G114" s="75"/>
      <c r="H114" s="75"/>
    </row>
    <row r="115" spans="1:8" ht="19.5">
      <c r="A115" s="165"/>
      <c r="B115" s="75"/>
      <c r="C115" s="75"/>
      <c r="D115" s="75"/>
      <c r="E115" s="75"/>
      <c r="F115" s="75"/>
      <c r="G115" s="75"/>
      <c r="H115" s="75"/>
    </row>
    <row r="116" spans="1:8" ht="19.5">
      <c r="A116" s="165"/>
      <c r="B116" s="75"/>
      <c r="C116" s="75"/>
      <c r="D116" s="75"/>
      <c r="E116" s="75"/>
      <c r="F116" s="75"/>
      <c r="G116" s="75"/>
      <c r="H116" s="75"/>
    </row>
    <row r="117" spans="1:8" ht="19.5">
      <c r="A117" s="165"/>
      <c r="B117" s="75"/>
      <c r="C117" s="75"/>
      <c r="D117" s="75"/>
      <c r="E117" s="75"/>
      <c r="F117" s="75"/>
      <c r="G117" s="75"/>
      <c r="H117" s="75"/>
    </row>
    <row r="118" spans="1:8" ht="19.5">
      <c r="A118" s="165"/>
      <c r="B118" s="75"/>
      <c r="C118" s="75"/>
      <c r="D118" s="75"/>
      <c r="E118" s="75"/>
      <c r="F118" s="75"/>
      <c r="G118" s="75"/>
      <c r="H118" s="75"/>
    </row>
    <row r="119" spans="1:8" ht="19.5">
      <c r="A119" s="165"/>
      <c r="B119" s="75"/>
      <c r="C119" s="75"/>
      <c r="D119" s="75"/>
      <c r="E119" s="75"/>
      <c r="F119" s="75"/>
      <c r="G119" s="75"/>
      <c r="H119" s="75"/>
    </row>
    <row r="120" spans="1:8" ht="19.5">
      <c r="A120" s="165"/>
      <c r="B120" s="75"/>
      <c r="C120" s="75"/>
      <c r="D120" s="75"/>
      <c r="E120" s="75"/>
      <c r="F120" s="75"/>
      <c r="G120" s="75"/>
      <c r="H120" s="75"/>
    </row>
    <row r="121" spans="1:8" ht="19.5">
      <c r="A121" s="165"/>
      <c r="B121" s="75"/>
      <c r="C121" s="75"/>
      <c r="D121" s="75"/>
      <c r="E121" s="75"/>
      <c r="F121" s="75"/>
      <c r="G121" s="75"/>
      <c r="H121" s="75"/>
    </row>
    <row r="122" spans="1:8" ht="19.5">
      <c r="A122" s="167"/>
      <c r="B122" s="75"/>
      <c r="C122" s="75"/>
      <c r="D122" s="75"/>
      <c r="E122" s="75"/>
      <c r="F122" s="75"/>
      <c r="G122" s="75"/>
      <c r="H122" s="75"/>
    </row>
    <row r="123" spans="1:8" ht="19.5">
      <c r="A123" s="165"/>
      <c r="B123" s="75"/>
      <c r="C123" s="75"/>
      <c r="D123" s="75"/>
      <c r="E123" s="75"/>
      <c r="F123" s="75"/>
      <c r="G123" s="75"/>
      <c r="H123" s="75"/>
    </row>
    <row r="124" spans="1:8" ht="19.5">
      <c r="A124" s="165"/>
      <c r="B124" s="75"/>
      <c r="C124" s="75"/>
      <c r="D124" s="75"/>
      <c r="E124" s="75"/>
      <c r="F124" s="75"/>
      <c r="G124" s="75"/>
      <c r="H124" s="75"/>
    </row>
    <row r="125" spans="1:8" ht="19.5">
      <c r="A125" s="165"/>
      <c r="B125" s="75"/>
      <c r="C125" s="75"/>
      <c r="D125" s="75"/>
      <c r="E125" s="75"/>
      <c r="F125" s="75"/>
      <c r="G125" s="75"/>
      <c r="H125" s="75"/>
    </row>
    <row r="126" spans="1:8" ht="19.5">
      <c r="A126" s="165"/>
      <c r="B126" s="75"/>
      <c r="C126" s="75"/>
      <c r="D126" s="75"/>
      <c r="E126" s="75"/>
      <c r="F126" s="75"/>
      <c r="G126" s="75"/>
      <c r="H126" s="75"/>
    </row>
    <row r="127" spans="1:8" ht="19.5">
      <c r="A127" s="165"/>
      <c r="B127" s="75"/>
      <c r="C127" s="75"/>
      <c r="D127" s="75"/>
      <c r="E127" s="75"/>
      <c r="F127" s="75"/>
      <c r="G127" s="75"/>
      <c r="H127" s="75"/>
    </row>
    <row r="128" spans="1:8" ht="19.5">
      <c r="A128" s="167"/>
      <c r="B128" s="75"/>
      <c r="C128" s="75"/>
      <c r="D128" s="75"/>
      <c r="E128" s="75"/>
      <c r="F128" s="75"/>
      <c r="G128" s="75"/>
      <c r="H128" s="75"/>
    </row>
    <row r="129" spans="1:8" ht="19.5">
      <c r="A129" s="165"/>
      <c r="B129" s="75"/>
      <c r="C129" s="75"/>
      <c r="D129" s="75"/>
      <c r="E129" s="75"/>
      <c r="F129" s="75"/>
      <c r="G129" s="75"/>
      <c r="H129" s="75"/>
    </row>
    <row r="130" spans="1:8" ht="19.5">
      <c r="A130" s="165"/>
      <c r="B130" s="75"/>
      <c r="C130" s="75"/>
      <c r="D130" s="75"/>
      <c r="E130" s="75"/>
      <c r="F130" s="75"/>
      <c r="G130" s="75"/>
      <c r="H130" s="75"/>
    </row>
    <row r="131" spans="1:8" ht="19.5">
      <c r="A131" s="165"/>
      <c r="B131" s="75"/>
      <c r="C131" s="75"/>
      <c r="D131" s="75"/>
      <c r="E131" s="75"/>
      <c r="F131" s="75"/>
      <c r="G131" s="75"/>
      <c r="H131" s="75"/>
    </row>
    <row r="132" spans="1:8" ht="19.5">
      <c r="A132" s="167"/>
      <c r="B132" s="75"/>
      <c r="C132" s="75"/>
      <c r="D132" s="75"/>
      <c r="E132" s="75"/>
      <c r="F132" s="75"/>
      <c r="G132" s="75"/>
      <c r="H132" s="75"/>
    </row>
    <row r="133" spans="1:8" ht="19.5">
      <c r="A133" s="165"/>
      <c r="B133" s="75"/>
      <c r="C133" s="75"/>
      <c r="D133" s="75"/>
      <c r="E133" s="75"/>
      <c r="F133" s="75"/>
      <c r="G133" s="75"/>
      <c r="H133" s="75"/>
    </row>
    <row r="134" spans="1:8" ht="19.5">
      <c r="A134" s="165"/>
      <c r="B134" s="75"/>
      <c r="C134" s="75"/>
      <c r="D134" s="75"/>
      <c r="E134" s="75"/>
      <c r="F134" s="75"/>
      <c r="G134" s="75"/>
      <c r="H134" s="75"/>
    </row>
    <row r="135" spans="1:8" ht="19.5">
      <c r="A135" s="165"/>
      <c r="B135" s="75"/>
      <c r="C135" s="75"/>
      <c r="D135" s="75"/>
      <c r="E135" s="75"/>
      <c r="F135" s="75"/>
      <c r="G135" s="75"/>
      <c r="H135" s="75"/>
    </row>
    <row r="136" spans="1:8" ht="19.5">
      <c r="A136" s="165"/>
      <c r="B136" s="75"/>
      <c r="C136" s="75"/>
      <c r="D136" s="75"/>
      <c r="E136" s="75"/>
      <c r="F136" s="75"/>
      <c r="G136" s="75"/>
      <c r="H136" s="75"/>
    </row>
    <row r="137" spans="1:8" ht="19.5">
      <c r="A137" s="167"/>
      <c r="B137" s="75"/>
      <c r="C137" s="75"/>
      <c r="D137" s="75"/>
      <c r="E137" s="75"/>
      <c r="F137" s="75"/>
      <c r="G137" s="75"/>
      <c r="H137" s="75"/>
    </row>
    <row r="138" spans="1:8" ht="19.5">
      <c r="A138" s="165"/>
      <c r="B138" s="75"/>
      <c r="C138" s="75"/>
      <c r="D138" s="75"/>
      <c r="E138" s="75"/>
      <c r="F138" s="75"/>
      <c r="G138" s="75"/>
      <c r="H138" s="75"/>
    </row>
    <row r="139" spans="1:8" ht="19.5">
      <c r="A139" s="165"/>
      <c r="B139" s="75"/>
      <c r="C139" s="75"/>
      <c r="D139" s="75"/>
      <c r="E139" s="75"/>
      <c r="F139" s="75"/>
      <c r="G139" s="75"/>
      <c r="H139" s="75"/>
    </row>
    <row r="140" spans="1:8" ht="19.5">
      <c r="A140" s="165"/>
      <c r="B140" s="75"/>
      <c r="C140" s="75"/>
      <c r="D140" s="75"/>
      <c r="E140" s="75"/>
      <c r="F140" s="75"/>
      <c r="G140" s="75"/>
      <c r="H140" s="75"/>
    </row>
    <row r="141" spans="1:8" ht="19.5">
      <c r="A141" s="165"/>
      <c r="B141" s="75"/>
      <c r="C141" s="75"/>
      <c r="D141" s="75"/>
      <c r="E141" s="75"/>
      <c r="F141" s="75"/>
      <c r="G141" s="75"/>
      <c r="H141" s="75"/>
    </row>
    <row r="142" spans="1:8" ht="19.5">
      <c r="A142" s="166"/>
      <c r="B142" s="75"/>
      <c r="C142" s="75"/>
      <c r="D142" s="75"/>
      <c r="E142" s="75"/>
      <c r="F142" s="75"/>
      <c r="G142" s="75"/>
      <c r="H142" s="75"/>
    </row>
    <row r="143" spans="1:8" ht="19.5">
      <c r="A143" s="166"/>
      <c r="B143" s="75"/>
      <c r="C143" s="75"/>
      <c r="D143" s="75"/>
      <c r="E143" s="75"/>
      <c r="F143" s="75"/>
      <c r="G143" s="75"/>
      <c r="H143" s="75"/>
    </row>
    <row r="144" spans="1:8" ht="19.5">
      <c r="A144" s="167"/>
      <c r="B144" s="75"/>
      <c r="C144" s="75"/>
      <c r="D144" s="75"/>
      <c r="E144" s="75"/>
      <c r="F144" s="75"/>
      <c r="G144" s="75"/>
      <c r="H144" s="75"/>
    </row>
    <row r="145" spans="1:8" ht="19.5">
      <c r="A145" s="165"/>
      <c r="B145" s="75"/>
      <c r="C145" s="75"/>
      <c r="D145" s="75"/>
      <c r="E145" s="75"/>
      <c r="F145" s="75"/>
      <c r="G145" s="75"/>
      <c r="H145" s="75"/>
    </row>
    <row r="146" spans="1:8" ht="19.5">
      <c r="A146" s="165"/>
      <c r="B146" s="75"/>
      <c r="C146" s="75"/>
      <c r="D146" s="75"/>
      <c r="E146" s="75"/>
      <c r="F146" s="75"/>
      <c r="G146" s="75"/>
      <c r="H146" s="75"/>
    </row>
    <row r="147" spans="1:8" ht="19.5">
      <c r="A147" s="171"/>
      <c r="B147" s="75"/>
      <c r="C147" s="75"/>
      <c r="D147" s="75"/>
      <c r="E147" s="75"/>
      <c r="F147" s="75"/>
      <c r="G147" s="75"/>
      <c r="H147" s="75"/>
    </row>
    <row r="148" spans="1:8" ht="19.5">
      <c r="A148" s="167"/>
      <c r="B148" s="75"/>
      <c r="C148" s="75"/>
      <c r="D148" s="75"/>
      <c r="E148" s="75"/>
      <c r="F148" s="75"/>
      <c r="G148" s="75"/>
      <c r="H148" s="75"/>
    </row>
    <row r="149" spans="1:8" ht="19.5">
      <c r="A149" s="165"/>
      <c r="B149" s="75"/>
      <c r="C149" s="75"/>
      <c r="D149" s="75"/>
      <c r="E149" s="75"/>
      <c r="F149" s="75"/>
      <c r="G149" s="75"/>
      <c r="H149" s="75"/>
    </row>
    <row r="150" spans="1:8" ht="19.5">
      <c r="A150" s="165"/>
      <c r="B150" s="75"/>
      <c r="C150" s="75"/>
      <c r="D150" s="75"/>
      <c r="E150" s="75"/>
      <c r="F150" s="75"/>
      <c r="G150" s="75"/>
      <c r="H150" s="75"/>
    </row>
    <row r="151" spans="1:8" ht="19.5">
      <c r="A151" s="165"/>
      <c r="B151" s="75"/>
      <c r="C151" s="75"/>
      <c r="D151" s="75"/>
      <c r="E151" s="75"/>
      <c r="F151" s="75"/>
      <c r="G151" s="75"/>
      <c r="H151" s="75"/>
    </row>
    <row r="152" spans="1:8" ht="19.5">
      <c r="A152" s="167"/>
      <c r="B152" s="75"/>
      <c r="C152" s="75"/>
      <c r="D152" s="75"/>
      <c r="E152" s="75"/>
      <c r="F152" s="75"/>
      <c r="G152" s="75"/>
      <c r="H152" s="75"/>
    </row>
    <row r="153" spans="1:8" ht="19.5">
      <c r="A153" s="165"/>
      <c r="B153" s="75"/>
      <c r="C153" s="75"/>
      <c r="D153" s="75"/>
      <c r="E153" s="75"/>
      <c r="F153" s="75"/>
      <c r="G153" s="75"/>
      <c r="H153" s="75"/>
    </row>
    <row r="154" spans="1:8" ht="19.5">
      <c r="A154" s="165"/>
      <c r="B154" s="75"/>
      <c r="C154" s="75"/>
      <c r="D154" s="75"/>
      <c r="E154" s="75"/>
      <c r="F154" s="75"/>
      <c r="G154" s="75"/>
      <c r="H154" s="75"/>
    </row>
    <row r="155" spans="1:8" ht="19.5">
      <c r="A155" s="165"/>
      <c r="B155" s="75"/>
      <c r="C155" s="75"/>
      <c r="D155" s="75"/>
      <c r="E155" s="75"/>
      <c r="F155" s="75"/>
      <c r="G155" s="75"/>
      <c r="H155" s="75"/>
    </row>
    <row r="156" spans="1:8" ht="19.5">
      <c r="A156" s="167"/>
      <c r="B156" s="75"/>
      <c r="C156" s="75"/>
      <c r="D156" s="75"/>
      <c r="E156" s="75"/>
      <c r="F156" s="75"/>
      <c r="G156" s="75"/>
      <c r="H156" s="75"/>
    </row>
    <row r="157" spans="1:8" ht="19.5">
      <c r="A157" s="165"/>
      <c r="B157" s="75"/>
      <c r="C157" s="75"/>
      <c r="D157" s="75"/>
      <c r="E157" s="75"/>
      <c r="F157" s="75"/>
      <c r="G157" s="75"/>
      <c r="H157" s="75"/>
    </row>
    <row r="158" spans="1:8" ht="19.5">
      <c r="A158" s="165"/>
      <c r="B158" s="75"/>
      <c r="C158" s="75"/>
      <c r="D158" s="75"/>
      <c r="E158" s="75"/>
      <c r="F158" s="75"/>
      <c r="G158" s="75"/>
      <c r="H158" s="75"/>
    </row>
    <row r="159" spans="1:8" ht="19.5">
      <c r="A159" s="165"/>
      <c r="B159" s="75"/>
      <c r="C159" s="75"/>
      <c r="D159" s="75"/>
      <c r="E159" s="75"/>
      <c r="F159" s="75"/>
      <c r="G159" s="75"/>
      <c r="H159" s="75"/>
    </row>
    <row r="160" spans="1:8" ht="19.5">
      <c r="A160" s="167"/>
      <c r="B160" s="75"/>
      <c r="C160" s="75"/>
      <c r="D160" s="75"/>
      <c r="E160" s="75"/>
      <c r="F160" s="75"/>
      <c r="G160" s="75"/>
      <c r="H160" s="75"/>
    </row>
    <row r="161" spans="1:8" ht="19.5">
      <c r="A161" s="165"/>
      <c r="B161" s="75"/>
      <c r="C161" s="75"/>
      <c r="D161" s="75"/>
      <c r="E161" s="75"/>
      <c r="F161" s="75"/>
      <c r="G161" s="75"/>
      <c r="H161" s="75"/>
    </row>
    <row r="162" spans="1:8" ht="19.5">
      <c r="A162" s="165"/>
      <c r="B162" s="75"/>
      <c r="C162" s="75"/>
      <c r="D162" s="75"/>
      <c r="E162" s="75"/>
      <c r="F162" s="75"/>
      <c r="G162" s="75"/>
      <c r="H162" s="75"/>
    </row>
    <row r="163" spans="1:8" ht="19.5">
      <c r="A163" s="165"/>
      <c r="B163" s="75"/>
      <c r="C163" s="75"/>
      <c r="D163" s="75"/>
      <c r="E163" s="75"/>
      <c r="F163" s="75"/>
      <c r="G163" s="75"/>
      <c r="H163" s="75"/>
    </row>
    <row r="164" spans="1:8" ht="19.5">
      <c r="A164" s="172"/>
      <c r="B164" s="75"/>
      <c r="C164" s="75"/>
      <c r="D164" s="75"/>
      <c r="E164" s="75"/>
      <c r="F164" s="75"/>
      <c r="G164" s="75"/>
      <c r="H164" s="75"/>
    </row>
    <row r="165" spans="1:8" ht="19.5">
      <c r="A165" s="172"/>
      <c r="B165" s="75"/>
      <c r="C165" s="75"/>
      <c r="D165" s="75"/>
      <c r="E165" s="75"/>
      <c r="F165" s="75"/>
      <c r="G165" s="75"/>
      <c r="H165" s="75"/>
    </row>
    <row r="166" spans="1:8" ht="19.5">
      <c r="A166" s="172"/>
      <c r="B166" s="75"/>
      <c r="C166" s="75"/>
      <c r="D166" s="75"/>
      <c r="E166" s="75"/>
      <c r="F166" s="75"/>
      <c r="G166" s="75"/>
      <c r="H166" s="75"/>
    </row>
    <row r="167" spans="1:8" ht="19.5">
      <c r="A167" s="168"/>
      <c r="B167" s="75"/>
      <c r="C167" s="75"/>
      <c r="D167" s="75"/>
      <c r="E167" s="75"/>
      <c r="F167" s="75"/>
      <c r="G167" s="75"/>
      <c r="H167" s="75"/>
    </row>
    <row r="168" spans="1:8" ht="19.5">
      <c r="A168" s="168"/>
      <c r="B168" s="75"/>
      <c r="C168" s="75"/>
      <c r="D168" s="75"/>
      <c r="E168" s="75"/>
      <c r="F168" s="75"/>
      <c r="G168" s="75"/>
      <c r="H168" s="75"/>
    </row>
    <row r="169" spans="1:8" ht="19.5">
      <c r="A169" s="167"/>
      <c r="B169" s="75"/>
      <c r="C169" s="75"/>
      <c r="D169" s="75"/>
      <c r="E169" s="75"/>
      <c r="F169" s="75"/>
      <c r="G169" s="75"/>
      <c r="H169" s="75"/>
    </row>
    <row r="170" spans="1:8" ht="19.5">
      <c r="A170" s="165"/>
      <c r="B170" s="75"/>
      <c r="C170" s="75"/>
      <c r="D170" s="75"/>
      <c r="E170" s="75"/>
      <c r="F170" s="75"/>
      <c r="G170" s="75"/>
      <c r="H170" s="75"/>
    </row>
    <row r="171" spans="1:8" ht="19.5">
      <c r="A171" s="165"/>
      <c r="B171" s="75"/>
      <c r="C171" s="75"/>
      <c r="D171" s="75"/>
      <c r="E171" s="75"/>
      <c r="F171" s="75"/>
      <c r="G171" s="75"/>
      <c r="H171" s="75"/>
    </row>
    <row r="172" spans="1:8" ht="19.5">
      <c r="A172" s="165"/>
      <c r="B172" s="75"/>
      <c r="C172" s="75"/>
      <c r="D172" s="75"/>
      <c r="E172" s="75"/>
      <c r="F172" s="75"/>
      <c r="G172" s="75"/>
      <c r="H172" s="75"/>
    </row>
    <row r="173" spans="1:8" ht="19.5">
      <c r="A173" s="165"/>
      <c r="B173" s="75"/>
      <c r="C173" s="75"/>
      <c r="D173" s="75"/>
      <c r="E173" s="75"/>
      <c r="F173" s="75"/>
      <c r="G173" s="75"/>
      <c r="H173" s="75"/>
    </row>
    <row r="174" spans="1:8" ht="19.5">
      <c r="A174" s="165"/>
      <c r="B174" s="75"/>
      <c r="C174" s="75"/>
      <c r="D174" s="75"/>
      <c r="E174" s="75"/>
      <c r="F174" s="75"/>
      <c r="G174" s="75"/>
      <c r="H174" s="75"/>
    </row>
    <row r="175" spans="1:8" ht="19.5">
      <c r="A175" s="167"/>
      <c r="B175" s="75"/>
      <c r="C175" s="75"/>
      <c r="D175" s="75"/>
      <c r="E175" s="75"/>
      <c r="F175" s="75"/>
      <c r="G175" s="75"/>
      <c r="H175" s="75"/>
    </row>
    <row r="176" spans="1:8" ht="19.5">
      <c r="A176" s="165"/>
      <c r="B176" s="75"/>
      <c r="C176" s="75"/>
      <c r="D176" s="75"/>
      <c r="E176" s="75"/>
      <c r="F176" s="75"/>
      <c r="G176" s="75"/>
      <c r="H176" s="75"/>
    </row>
    <row r="177" spans="1:8" ht="19.5">
      <c r="A177" s="165"/>
      <c r="B177" s="75"/>
      <c r="C177" s="75"/>
      <c r="D177" s="75"/>
      <c r="E177" s="75"/>
      <c r="F177" s="75"/>
      <c r="G177" s="75"/>
      <c r="H177" s="75"/>
    </row>
    <row r="178" spans="1:8" ht="19.5">
      <c r="A178" s="165"/>
      <c r="B178" s="75"/>
      <c r="C178" s="75"/>
      <c r="D178" s="75"/>
      <c r="E178" s="75"/>
      <c r="F178" s="75"/>
      <c r="G178" s="75"/>
      <c r="H178" s="75"/>
    </row>
    <row r="179" spans="1:8" ht="19.5">
      <c r="A179" s="165"/>
      <c r="B179" s="75"/>
      <c r="C179" s="75"/>
      <c r="D179" s="75"/>
      <c r="E179" s="75"/>
      <c r="F179" s="75"/>
      <c r="G179" s="75"/>
      <c r="H179" s="75"/>
    </row>
    <row r="180" spans="1:8" ht="19.5">
      <c r="A180" s="167"/>
      <c r="B180" s="75"/>
      <c r="C180" s="75"/>
      <c r="D180" s="75"/>
      <c r="E180" s="75"/>
      <c r="F180" s="75"/>
      <c r="G180" s="75"/>
      <c r="H180" s="75"/>
    </row>
    <row r="181" spans="1:8" ht="19.5">
      <c r="A181" s="167"/>
      <c r="B181" s="75"/>
      <c r="C181" s="75"/>
      <c r="D181" s="75"/>
      <c r="E181" s="75"/>
      <c r="F181" s="75"/>
      <c r="G181" s="75"/>
      <c r="H181" s="75"/>
    </row>
    <row r="182" spans="1:8" ht="19.5">
      <c r="A182" s="165"/>
      <c r="B182" s="75"/>
      <c r="C182" s="75"/>
      <c r="D182" s="75"/>
      <c r="E182" s="75"/>
      <c r="F182" s="75"/>
      <c r="G182" s="75"/>
      <c r="H182" s="75"/>
    </row>
    <row r="183" spans="1:8" ht="19.5">
      <c r="A183" s="165"/>
      <c r="B183" s="75"/>
      <c r="C183" s="75"/>
      <c r="D183" s="75"/>
      <c r="E183" s="75"/>
      <c r="F183" s="75"/>
      <c r="G183" s="75"/>
      <c r="H183" s="75"/>
    </row>
    <row r="184" spans="1:8" ht="19.5">
      <c r="A184" s="165"/>
      <c r="B184" s="75"/>
      <c r="C184" s="75"/>
      <c r="D184" s="75"/>
      <c r="E184" s="75"/>
      <c r="F184" s="75"/>
      <c r="G184" s="75"/>
      <c r="H184" s="75"/>
    </row>
    <row r="185" spans="1:8" ht="19.5">
      <c r="A185" s="167"/>
      <c r="B185" s="75"/>
      <c r="C185" s="75"/>
      <c r="D185" s="75"/>
      <c r="E185" s="75"/>
      <c r="F185" s="75"/>
      <c r="G185" s="75"/>
      <c r="H185" s="75"/>
    </row>
    <row r="186" spans="1:8" ht="19.5">
      <c r="A186" s="167"/>
      <c r="B186" s="75"/>
      <c r="C186" s="75"/>
      <c r="D186" s="75"/>
      <c r="E186" s="75"/>
      <c r="F186" s="75"/>
      <c r="G186" s="75"/>
      <c r="H186" s="75"/>
    </row>
    <row r="187" spans="1:8" ht="19.5">
      <c r="A187" s="167"/>
      <c r="B187" s="75"/>
      <c r="C187" s="75"/>
      <c r="D187" s="75"/>
      <c r="E187" s="75"/>
      <c r="F187" s="75"/>
      <c r="G187" s="75"/>
      <c r="H187" s="75"/>
    </row>
    <row r="188" spans="1:8" ht="19.5">
      <c r="A188" s="167"/>
      <c r="B188" s="75"/>
      <c r="C188" s="75"/>
      <c r="D188" s="75"/>
      <c r="E188" s="75"/>
      <c r="F188" s="75"/>
      <c r="G188" s="75"/>
      <c r="H188" s="75"/>
    </row>
    <row r="189" spans="1:8" ht="19.5">
      <c r="A189" s="167"/>
      <c r="B189" s="75"/>
      <c r="C189" s="75"/>
      <c r="D189" s="75"/>
      <c r="E189" s="75"/>
      <c r="F189" s="75"/>
      <c r="G189" s="75"/>
      <c r="H189" s="75"/>
    </row>
    <row r="190" spans="1:8" ht="19.5">
      <c r="A190" s="167"/>
      <c r="B190" s="75"/>
      <c r="C190" s="75"/>
      <c r="D190" s="75"/>
      <c r="E190" s="75"/>
      <c r="F190" s="75"/>
      <c r="G190" s="75"/>
      <c r="H190" s="75"/>
    </row>
    <row r="191" spans="1:8" ht="19.5">
      <c r="A191" s="165"/>
      <c r="B191" s="75"/>
      <c r="C191" s="75"/>
      <c r="D191" s="75"/>
      <c r="E191" s="75"/>
      <c r="F191" s="75"/>
      <c r="G191" s="75"/>
      <c r="H191" s="75"/>
    </row>
    <row r="192" spans="1:8" ht="19.5">
      <c r="A192" s="165"/>
      <c r="B192" s="75"/>
      <c r="C192" s="75"/>
      <c r="D192" s="75"/>
      <c r="E192" s="75"/>
      <c r="F192" s="75"/>
      <c r="G192" s="75"/>
      <c r="H192" s="75"/>
    </row>
    <row r="193" spans="1:8" ht="19.5">
      <c r="A193" s="165"/>
      <c r="B193" s="75"/>
      <c r="C193" s="75"/>
      <c r="D193" s="75"/>
      <c r="E193" s="75"/>
      <c r="F193" s="75"/>
      <c r="G193" s="75"/>
      <c r="H193" s="75"/>
    </row>
    <row r="194" spans="1:8" ht="19.5">
      <c r="A194" s="167"/>
      <c r="B194" s="75"/>
      <c r="C194" s="75"/>
      <c r="D194" s="75"/>
      <c r="E194" s="75"/>
      <c r="F194" s="75"/>
      <c r="G194" s="75"/>
      <c r="H194" s="75"/>
    </row>
    <row r="195" spans="1:8" ht="19.5">
      <c r="A195" s="165"/>
      <c r="B195" s="75"/>
      <c r="C195" s="75"/>
      <c r="D195" s="75"/>
      <c r="E195" s="75"/>
      <c r="F195" s="75"/>
      <c r="G195" s="75"/>
      <c r="H195" s="75"/>
    </row>
    <row r="196" spans="1:8" ht="19.5">
      <c r="A196" s="165"/>
      <c r="B196" s="75"/>
      <c r="C196" s="75"/>
      <c r="D196" s="75"/>
      <c r="E196" s="75"/>
      <c r="F196" s="75"/>
      <c r="G196" s="75"/>
      <c r="H196" s="75"/>
    </row>
    <row r="197" spans="1:8" ht="19.5">
      <c r="A197" s="173"/>
      <c r="B197" s="75"/>
      <c r="C197" s="75"/>
      <c r="D197" s="75"/>
      <c r="E197" s="75"/>
      <c r="F197" s="75"/>
      <c r="G197" s="75"/>
      <c r="H197" s="75"/>
    </row>
    <row r="198" spans="1:8" ht="19.5">
      <c r="A198" s="165"/>
      <c r="B198" s="75"/>
      <c r="C198" s="75"/>
      <c r="D198" s="75"/>
      <c r="E198" s="75"/>
      <c r="F198" s="75"/>
      <c r="G198" s="75"/>
      <c r="H198" s="75"/>
    </row>
    <row r="199" spans="1:8" ht="19.5">
      <c r="A199" s="167"/>
      <c r="B199" s="75"/>
      <c r="C199" s="75"/>
      <c r="D199" s="75"/>
      <c r="E199" s="75"/>
      <c r="F199" s="75"/>
      <c r="G199" s="75"/>
      <c r="H199" s="75"/>
    </row>
    <row r="200" spans="1:8" ht="19.5">
      <c r="A200" s="165"/>
      <c r="B200" s="75"/>
      <c r="C200" s="75"/>
      <c r="D200" s="75"/>
      <c r="E200" s="75"/>
      <c r="F200" s="75"/>
      <c r="G200" s="75"/>
      <c r="H200" s="75"/>
    </row>
    <row r="201" spans="1:8" ht="19.5">
      <c r="A201" s="165"/>
      <c r="B201" s="75"/>
      <c r="C201" s="75"/>
      <c r="D201" s="75"/>
      <c r="E201" s="75"/>
      <c r="F201" s="75"/>
      <c r="G201" s="75"/>
      <c r="H201" s="75"/>
    </row>
    <row r="202" spans="1:8" ht="19.5">
      <c r="A202" s="167"/>
      <c r="B202" s="75"/>
      <c r="C202" s="75"/>
      <c r="D202" s="75"/>
      <c r="E202" s="75"/>
      <c r="F202" s="75"/>
      <c r="G202" s="75"/>
      <c r="H202" s="75"/>
    </row>
    <row r="203" spans="1:8" ht="19.5">
      <c r="A203" s="165"/>
      <c r="B203" s="75"/>
      <c r="C203" s="75"/>
      <c r="D203" s="75"/>
      <c r="E203" s="75"/>
      <c r="F203" s="75"/>
      <c r="G203" s="75"/>
      <c r="H203" s="75"/>
    </row>
    <row r="204" spans="1:8" ht="19.5">
      <c r="A204" s="165"/>
      <c r="B204" s="75"/>
      <c r="C204" s="75"/>
      <c r="D204" s="75"/>
      <c r="E204" s="75"/>
      <c r="F204" s="75"/>
      <c r="G204" s="75"/>
      <c r="H204" s="75"/>
    </row>
    <row r="205" spans="1:8" ht="19.5">
      <c r="A205" s="167"/>
      <c r="B205" s="75"/>
      <c r="C205" s="75"/>
      <c r="D205" s="75"/>
      <c r="E205" s="75"/>
      <c r="F205" s="75"/>
      <c r="G205" s="75"/>
      <c r="H205" s="75"/>
    </row>
    <row r="206" spans="1:8" ht="19.5">
      <c r="A206" s="165"/>
      <c r="B206" s="75"/>
      <c r="C206" s="75"/>
      <c r="D206" s="75"/>
      <c r="E206" s="75"/>
      <c r="F206" s="75"/>
      <c r="G206" s="75"/>
      <c r="H206" s="75"/>
    </row>
    <row r="207" spans="1:8" ht="19.5">
      <c r="A207" s="165"/>
      <c r="B207" s="75"/>
      <c r="C207" s="75"/>
      <c r="D207" s="75"/>
      <c r="E207" s="75"/>
      <c r="F207" s="75"/>
      <c r="G207" s="75"/>
      <c r="H207" s="75"/>
    </row>
    <row r="208" spans="1:8" ht="19.5">
      <c r="A208" s="165"/>
      <c r="B208" s="75"/>
      <c r="C208" s="75"/>
      <c r="D208" s="75"/>
      <c r="E208" s="75"/>
      <c r="F208" s="75"/>
      <c r="G208" s="75"/>
      <c r="H208" s="75"/>
    </row>
    <row r="209" spans="1:8" ht="19.5">
      <c r="A209" s="165"/>
      <c r="B209" s="75"/>
      <c r="C209" s="75"/>
      <c r="D209" s="75"/>
      <c r="E209" s="75"/>
      <c r="F209" s="75"/>
      <c r="G209" s="75"/>
      <c r="H209" s="75"/>
    </row>
    <row r="210" spans="1:8" ht="19.5">
      <c r="A210" s="165"/>
      <c r="B210" s="75"/>
      <c r="C210" s="75"/>
      <c r="D210" s="75"/>
      <c r="E210" s="75"/>
      <c r="F210" s="75"/>
      <c r="G210" s="75"/>
      <c r="H210" s="75"/>
    </row>
    <row r="211" spans="1:8" ht="19.5">
      <c r="A211" s="165"/>
      <c r="B211" s="75"/>
      <c r="C211" s="75"/>
      <c r="D211" s="75"/>
      <c r="E211" s="75"/>
      <c r="F211" s="75"/>
      <c r="G211" s="75"/>
      <c r="H211" s="75"/>
    </row>
    <row r="212" spans="1:8" ht="19.5">
      <c r="A212" s="165"/>
      <c r="B212" s="75"/>
      <c r="C212" s="75"/>
      <c r="D212" s="75"/>
      <c r="E212" s="75"/>
      <c r="F212" s="75"/>
      <c r="G212" s="75"/>
      <c r="H212" s="75"/>
    </row>
    <row r="213" spans="1:8" ht="19.5">
      <c r="A213" s="165"/>
      <c r="B213" s="75"/>
      <c r="C213" s="75"/>
      <c r="D213" s="75"/>
      <c r="E213" s="75"/>
      <c r="F213" s="75"/>
      <c r="G213" s="75"/>
      <c r="H213" s="75"/>
    </row>
    <row r="214" spans="1:8" ht="19.5">
      <c r="A214" s="167"/>
      <c r="B214" s="75"/>
      <c r="C214" s="75"/>
      <c r="D214" s="75"/>
      <c r="E214" s="75"/>
      <c r="F214" s="75"/>
      <c r="G214" s="75"/>
      <c r="H214" s="75"/>
    </row>
    <row r="215" spans="1:8" ht="19.5">
      <c r="A215" s="165"/>
      <c r="B215" s="75"/>
      <c r="C215" s="75"/>
      <c r="D215" s="75"/>
      <c r="E215" s="75"/>
      <c r="F215" s="75"/>
      <c r="G215" s="75"/>
      <c r="H215" s="75"/>
    </row>
    <row r="216" spans="1:8" ht="19.5">
      <c r="A216" s="165"/>
      <c r="B216" s="75"/>
      <c r="C216" s="75"/>
      <c r="D216" s="75"/>
      <c r="E216" s="75"/>
      <c r="F216" s="75"/>
      <c r="G216" s="75"/>
      <c r="H216" s="75"/>
    </row>
    <row r="217" spans="1:8" ht="19.5">
      <c r="A217" s="165"/>
      <c r="B217" s="75"/>
      <c r="C217" s="75"/>
      <c r="D217" s="75"/>
      <c r="E217" s="75"/>
      <c r="F217" s="75"/>
      <c r="G217" s="75"/>
      <c r="H217" s="75"/>
    </row>
    <row r="218" spans="1:8" ht="19.5">
      <c r="A218" s="165"/>
      <c r="B218" s="75"/>
      <c r="C218" s="75"/>
      <c r="D218" s="75"/>
      <c r="E218" s="75"/>
      <c r="F218" s="75"/>
      <c r="G218" s="75"/>
      <c r="H218" s="75"/>
    </row>
    <row r="219" spans="1:8" ht="19.5">
      <c r="A219" s="165"/>
      <c r="B219" s="75"/>
      <c r="C219" s="75"/>
      <c r="D219" s="75"/>
      <c r="E219" s="75"/>
      <c r="F219" s="75"/>
      <c r="G219" s="75"/>
      <c r="H219" s="75"/>
    </row>
    <row r="220" spans="1:8" ht="19.5">
      <c r="A220" s="167"/>
      <c r="B220" s="75"/>
      <c r="C220" s="75"/>
      <c r="D220" s="75"/>
      <c r="E220" s="75"/>
      <c r="F220" s="75"/>
      <c r="G220" s="75"/>
      <c r="H220" s="75"/>
    </row>
    <row r="221" spans="1:8" ht="19.5">
      <c r="A221" s="165"/>
      <c r="B221" s="75"/>
      <c r="C221" s="75"/>
      <c r="D221" s="75"/>
      <c r="E221" s="75"/>
      <c r="F221" s="75"/>
      <c r="G221" s="75"/>
      <c r="H221" s="75"/>
    </row>
    <row r="222" spans="1:8" ht="19.5">
      <c r="A222" s="165"/>
      <c r="B222" s="75"/>
      <c r="C222" s="75"/>
      <c r="D222" s="75"/>
      <c r="E222" s="75"/>
      <c r="F222" s="75"/>
      <c r="G222" s="75"/>
      <c r="H222" s="75"/>
    </row>
    <row r="223" spans="1:8" ht="19.5">
      <c r="A223" s="167"/>
      <c r="B223" s="75"/>
      <c r="C223" s="75"/>
      <c r="D223" s="75"/>
      <c r="E223" s="75"/>
      <c r="F223" s="75"/>
      <c r="G223" s="75"/>
      <c r="H223" s="75"/>
    </row>
    <row r="224" spans="1:8" ht="19.5">
      <c r="A224" s="165"/>
      <c r="B224" s="75"/>
      <c r="C224" s="75"/>
      <c r="D224" s="75"/>
      <c r="E224" s="75"/>
      <c r="F224" s="75"/>
      <c r="G224" s="75"/>
      <c r="H224" s="75"/>
    </row>
    <row r="225" spans="1:8" ht="19.5">
      <c r="A225" s="165"/>
      <c r="B225" s="75"/>
      <c r="C225" s="75"/>
      <c r="D225" s="75"/>
      <c r="E225" s="75"/>
      <c r="F225" s="75"/>
      <c r="G225" s="75"/>
      <c r="H225" s="75"/>
    </row>
    <row r="226" spans="1:8" ht="19.5">
      <c r="A226" s="165"/>
      <c r="B226" s="75"/>
      <c r="C226" s="75"/>
      <c r="D226" s="75"/>
      <c r="E226" s="75"/>
      <c r="F226" s="75"/>
      <c r="G226" s="75"/>
      <c r="H226" s="75"/>
    </row>
    <row r="227" spans="1:8" ht="19.5">
      <c r="A227" s="174"/>
      <c r="B227" s="75"/>
      <c r="C227" s="75"/>
      <c r="D227" s="75"/>
      <c r="E227" s="75"/>
      <c r="F227" s="75"/>
      <c r="G227" s="75"/>
      <c r="H227" s="75"/>
    </row>
  </sheetData>
  <mergeCells count="6">
    <mergeCell ref="B6:H6"/>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28.xml><?xml version="1.0" encoding="utf-8"?>
<worksheet xmlns="http://schemas.openxmlformats.org/spreadsheetml/2006/main" xmlns:r="http://schemas.openxmlformats.org/officeDocument/2006/relationships">
  <sheetPr>
    <pageSetUpPr fitToPage="1"/>
  </sheetPr>
  <dimension ref="A1:I227"/>
  <sheetViews>
    <sheetView zoomScale="55" zoomScaleNormal="55" workbookViewId="0">
      <selection activeCell="K11" sqref="K11"/>
    </sheetView>
  </sheetViews>
  <sheetFormatPr defaultRowHeight="18"/>
  <cols>
    <col min="1" max="1" width="132.28515625" style="57" customWidth="1"/>
    <col min="2" max="8" width="16" style="57" customWidth="1"/>
    <col min="9" max="9" width="16" style="75" customWidth="1"/>
    <col min="10" max="256" width="9.140625" style="57"/>
    <col min="257" max="257" width="132.28515625" style="57" customWidth="1"/>
    <col min="258" max="265" width="16" style="57" customWidth="1"/>
    <col min="266" max="512" width="9.140625" style="57"/>
    <col min="513" max="513" width="132.28515625" style="57" customWidth="1"/>
    <col min="514" max="521" width="16" style="57" customWidth="1"/>
    <col min="522" max="768" width="9.140625" style="57"/>
    <col min="769" max="769" width="132.28515625" style="57" customWidth="1"/>
    <col min="770" max="777" width="16" style="57" customWidth="1"/>
    <col min="778" max="1024" width="9.140625" style="57"/>
    <col min="1025" max="1025" width="132.28515625" style="57" customWidth="1"/>
    <col min="1026" max="1033" width="16" style="57" customWidth="1"/>
    <col min="1034" max="1280" width="9.140625" style="57"/>
    <col min="1281" max="1281" width="132.28515625" style="57" customWidth="1"/>
    <col min="1282" max="1289" width="16" style="57" customWidth="1"/>
    <col min="1290" max="1536" width="9.140625" style="57"/>
    <col min="1537" max="1537" width="132.28515625" style="57" customWidth="1"/>
    <col min="1538" max="1545" width="16" style="57" customWidth="1"/>
    <col min="1546" max="1792" width="9.140625" style="57"/>
    <col min="1793" max="1793" width="132.28515625" style="57" customWidth="1"/>
    <col min="1794" max="1801" width="16" style="57" customWidth="1"/>
    <col min="1802" max="2048" width="9.140625" style="57"/>
    <col min="2049" max="2049" width="132.28515625" style="57" customWidth="1"/>
    <col min="2050" max="2057" width="16" style="57" customWidth="1"/>
    <col min="2058" max="2304" width="9.140625" style="57"/>
    <col min="2305" max="2305" width="132.28515625" style="57" customWidth="1"/>
    <col min="2306" max="2313" width="16" style="57" customWidth="1"/>
    <col min="2314" max="2560" width="9.140625" style="57"/>
    <col min="2561" max="2561" width="132.28515625" style="57" customWidth="1"/>
    <col min="2562" max="2569" width="16" style="57" customWidth="1"/>
    <col min="2570" max="2816" width="9.140625" style="57"/>
    <col min="2817" max="2817" width="132.28515625" style="57" customWidth="1"/>
    <col min="2818" max="2825" width="16" style="57" customWidth="1"/>
    <col min="2826" max="3072" width="9.140625" style="57"/>
    <col min="3073" max="3073" width="132.28515625" style="57" customWidth="1"/>
    <col min="3074" max="3081" width="16" style="57" customWidth="1"/>
    <col min="3082" max="3328" width="9.140625" style="57"/>
    <col min="3329" max="3329" width="132.28515625" style="57" customWidth="1"/>
    <col min="3330" max="3337" width="16" style="57" customWidth="1"/>
    <col min="3338" max="3584" width="9.140625" style="57"/>
    <col min="3585" max="3585" width="132.28515625" style="57" customWidth="1"/>
    <col min="3586" max="3593" width="16" style="57" customWidth="1"/>
    <col min="3594" max="3840" width="9.140625" style="57"/>
    <col min="3841" max="3841" width="132.28515625" style="57" customWidth="1"/>
    <col min="3842" max="3849" width="16" style="57" customWidth="1"/>
    <col min="3850" max="4096" width="9.140625" style="57"/>
    <col min="4097" max="4097" width="132.28515625" style="57" customWidth="1"/>
    <col min="4098" max="4105" width="16" style="57" customWidth="1"/>
    <col min="4106" max="4352" width="9.140625" style="57"/>
    <col min="4353" max="4353" width="132.28515625" style="57" customWidth="1"/>
    <col min="4354" max="4361" width="16" style="57" customWidth="1"/>
    <col min="4362" max="4608" width="9.140625" style="57"/>
    <col min="4609" max="4609" width="132.28515625" style="57" customWidth="1"/>
    <col min="4610" max="4617" width="16" style="57" customWidth="1"/>
    <col min="4618" max="4864" width="9.140625" style="57"/>
    <col min="4865" max="4865" width="132.28515625" style="57" customWidth="1"/>
    <col min="4866" max="4873" width="16" style="57" customWidth="1"/>
    <col min="4874" max="5120" width="9.140625" style="57"/>
    <col min="5121" max="5121" width="132.28515625" style="57" customWidth="1"/>
    <col min="5122" max="5129" width="16" style="57" customWidth="1"/>
    <col min="5130" max="5376" width="9.140625" style="57"/>
    <col min="5377" max="5377" width="132.28515625" style="57" customWidth="1"/>
    <col min="5378" max="5385" width="16" style="57" customWidth="1"/>
    <col min="5386" max="5632" width="9.140625" style="57"/>
    <col min="5633" max="5633" width="132.28515625" style="57" customWidth="1"/>
    <col min="5634" max="5641" width="16" style="57" customWidth="1"/>
    <col min="5642" max="5888" width="9.140625" style="57"/>
    <col min="5889" max="5889" width="132.28515625" style="57" customWidth="1"/>
    <col min="5890" max="5897" width="16" style="57" customWidth="1"/>
    <col min="5898" max="6144" width="9.140625" style="57"/>
    <col min="6145" max="6145" width="132.28515625" style="57" customWidth="1"/>
    <col min="6146" max="6153" width="16" style="57" customWidth="1"/>
    <col min="6154" max="6400" width="9.140625" style="57"/>
    <col min="6401" max="6401" width="132.28515625" style="57" customWidth="1"/>
    <col min="6402" max="6409" width="16" style="57" customWidth="1"/>
    <col min="6410" max="6656" width="9.140625" style="57"/>
    <col min="6657" max="6657" width="132.28515625" style="57" customWidth="1"/>
    <col min="6658" max="6665" width="16" style="57" customWidth="1"/>
    <col min="6666" max="6912" width="9.140625" style="57"/>
    <col min="6913" max="6913" width="132.28515625" style="57" customWidth="1"/>
    <col min="6914" max="6921" width="16" style="57" customWidth="1"/>
    <col min="6922" max="7168" width="9.140625" style="57"/>
    <col min="7169" max="7169" width="132.28515625" style="57" customWidth="1"/>
    <col min="7170" max="7177" width="16" style="57" customWidth="1"/>
    <col min="7178" max="7424" width="9.140625" style="57"/>
    <col min="7425" max="7425" width="132.28515625" style="57" customWidth="1"/>
    <col min="7426" max="7433" width="16" style="57" customWidth="1"/>
    <col min="7434" max="7680" width="9.140625" style="57"/>
    <col min="7681" max="7681" width="132.28515625" style="57" customWidth="1"/>
    <col min="7682" max="7689" width="16" style="57" customWidth="1"/>
    <col min="7690" max="7936" width="9.140625" style="57"/>
    <col min="7937" max="7937" width="132.28515625" style="57" customWidth="1"/>
    <col min="7938" max="7945" width="16" style="57" customWidth="1"/>
    <col min="7946" max="8192" width="9.140625" style="57"/>
    <col min="8193" max="8193" width="132.28515625" style="57" customWidth="1"/>
    <col min="8194" max="8201" width="16" style="57" customWidth="1"/>
    <col min="8202" max="8448" width="9.140625" style="57"/>
    <col min="8449" max="8449" width="132.28515625" style="57" customWidth="1"/>
    <col min="8450" max="8457" width="16" style="57" customWidth="1"/>
    <col min="8458" max="8704" width="9.140625" style="57"/>
    <col min="8705" max="8705" width="132.28515625" style="57" customWidth="1"/>
    <col min="8706" max="8713" width="16" style="57" customWidth="1"/>
    <col min="8714" max="8960" width="9.140625" style="57"/>
    <col min="8961" max="8961" width="132.28515625" style="57" customWidth="1"/>
    <col min="8962" max="8969" width="16" style="57" customWidth="1"/>
    <col min="8970" max="9216" width="9.140625" style="57"/>
    <col min="9217" max="9217" width="132.28515625" style="57" customWidth="1"/>
    <col min="9218" max="9225" width="16" style="57" customWidth="1"/>
    <col min="9226" max="9472" width="9.140625" style="57"/>
    <col min="9473" max="9473" width="132.28515625" style="57" customWidth="1"/>
    <col min="9474" max="9481" width="16" style="57" customWidth="1"/>
    <col min="9482" max="9728" width="9.140625" style="57"/>
    <col min="9729" max="9729" width="132.28515625" style="57" customWidth="1"/>
    <col min="9730" max="9737" width="16" style="57" customWidth="1"/>
    <col min="9738" max="9984" width="9.140625" style="57"/>
    <col min="9985" max="9985" width="132.28515625" style="57" customWidth="1"/>
    <col min="9986" max="9993" width="16" style="57" customWidth="1"/>
    <col min="9994" max="10240" width="9.140625" style="57"/>
    <col min="10241" max="10241" width="132.28515625" style="57" customWidth="1"/>
    <col min="10242" max="10249" width="16" style="57" customWidth="1"/>
    <col min="10250" max="10496" width="9.140625" style="57"/>
    <col min="10497" max="10497" width="132.28515625" style="57" customWidth="1"/>
    <col min="10498" max="10505" width="16" style="57" customWidth="1"/>
    <col min="10506" max="10752" width="9.140625" style="57"/>
    <col min="10753" max="10753" width="132.28515625" style="57" customWidth="1"/>
    <col min="10754" max="10761" width="16" style="57" customWidth="1"/>
    <col min="10762" max="11008" width="9.140625" style="57"/>
    <col min="11009" max="11009" width="132.28515625" style="57" customWidth="1"/>
    <col min="11010" max="11017" width="16" style="57" customWidth="1"/>
    <col min="11018" max="11264" width="9.140625" style="57"/>
    <col min="11265" max="11265" width="132.28515625" style="57" customWidth="1"/>
    <col min="11266" max="11273" width="16" style="57" customWidth="1"/>
    <col min="11274" max="11520" width="9.140625" style="57"/>
    <col min="11521" max="11521" width="132.28515625" style="57" customWidth="1"/>
    <col min="11522" max="11529" width="16" style="57" customWidth="1"/>
    <col min="11530" max="11776" width="9.140625" style="57"/>
    <col min="11777" max="11777" width="132.28515625" style="57" customWidth="1"/>
    <col min="11778" max="11785" width="16" style="57" customWidth="1"/>
    <col min="11786" max="12032" width="9.140625" style="57"/>
    <col min="12033" max="12033" width="132.28515625" style="57" customWidth="1"/>
    <col min="12034" max="12041" width="16" style="57" customWidth="1"/>
    <col min="12042" max="12288" width="9.140625" style="57"/>
    <col min="12289" max="12289" width="132.28515625" style="57" customWidth="1"/>
    <col min="12290" max="12297" width="16" style="57" customWidth="1"/>
    <col min="12298" max="12544" width="9.140625" style="57"/>
    <col min="12545" max="12545" width="132.28515625" style="57" customWidth="1"/>
    <col min="12546" max="12553" width="16" style="57" customWidth="1"/>
    <col min="12554" max="12800" width="9.140625" style="57"/>
    <col min="12801" max="12801" width="132.28515625" style="57" customWidth="1"/>
    <col min="12802" max="12809" width="16" style="57" customWidth="1"/>
    <col min="12810" max="13056" width="9.140625" style="57"/>
    <col min="13057" max="13057" width="132.28515625" style="57" customWidth="1"/>
    <col min="13058" max="13065" width="16" style="57" customWidth="1"/>
    <col min="13066" max="13312" width="9.140625" style="57"/>
    <col min="13313" max="13313" width="132.28515625" style="57" customWidth="1"/>
    <col min="13314" max="13321" width="16" style="57" customWidth="1"/>
    <col min="13322" max="13568" width="9.140625" style="57"/>
    <col min="13569" max="13569" width="132.28515625" style="57" customWidth="1"/>
    <col min="13570" max="13577" width="16" style="57" customWidth="1"/>
    <col min="13578" max="13824" width="9.140625" style="57"/>
    <col min="13825" max="13825" width="132.28515625" style="57" customWidth="1"/>
    <col min="13826" max="13833" width="16" style="57" customWidth="1"/>
    <col min="13834" max="14080" width="9.140625" style="57"/>
    <col min="14081" max="14081" width="132.28515625" style="57" customWidth="1"/>
    <col min="14082" max="14089" width="16" style="57" customWidth="1"/>
    <col min="14090" max="14336" width="9.140625" style="57"/>
    <col min="14337" max="14337" width="132.28515625" style="57" customWidth="1"/>
    <col min="14338" max="14345" width="16" style="57" customWidth="1"/>
    <col min="14346" max="14592" width="9.140625" style="57"/>
    <col min="14593" max="14593" width="132.28515625" style="57" customWidth="1"/>
    <col min="14594" max="14601" width="16" style="57" customWidth="1"/>
    <col min="14602" max="14848" width="9.140625" style="57"/>
    <col min="14849" max="14849" width="132.28515625" style="57" customWidth="1"/>
    <col min="14850" max="14857" width="16" style="57" customWidth="1"/>
    <col min="14858" max="15104" width="9.140625" style="57"/>
    <col min="15105" max="15105" width="132.28515625" style="57" customWidth="1"/>
    <col min="15106" max="15113" width="16" style="57" customWidth="1"/>
    <col min="15114" max="15360" width="9.140625" style="57"/>
    <col min="15361" max="15361" width="132.28515625" style="57" customWidth="1"/>
    <col min="15362" max="15369" width="16" style="57" customWidth="1"/>
    <col min="15370" max="15616" width="9.140625" style="57"/>
    <col min="15617" max="15617" width="132.28515625" style="57" customWidth="1"/>
    <col min="15618" max="15625" width="16" style="57" customWidth="1"/>
    <col min="15626" max="15872" width="9.140625" style="57"/>
    <col min="15873" max="15873" width="132.28515625" style="57" customWidth="1"/>
    <col min="15874" max="15881" width="16" style="57" customWidth="1"/>
    <col min="15882" max="16128" width="9.140625" style="57"/>
    <col min="16129" max="16129" width="132.28515625" style="57" customWidth="1"/>
    <col min="16130" max="16137" width="16" style="57" customWidth="1"/>
    <col min="16138" max="16384" width="9.140625" style="57"/>
  </cols>
  <sheetData>
    <row r="1" spans="1:9" ht="37.5">
      <c r="A1" s="1169" t="s">
        <v>1297</v>
      </c>
      <c r="B1" s="1169"/>
      <c r="C1" s="1169"/>
      <c r="D1" s="1169"/>
      <c r="E1" s="1169"/>
      <c r="F1" s="1169"/>
      <c r="G1" s="1169"/>
      <c r="H1" s="1169"/>
      <c r="I1" s="1169"/>
    </row>
    <row r="2" spans="1:9" ht="37.5">
      <c r="A2" s="1169" t="s">
        <v>434</v>
      </c>
      <c r="B2" s="1169"/>
      <c r="C2" s="1169"/>
      <c r="D2" s="1169"/>
      <c r="E2" s="1169"/>
      <c r="F2" s="1169"/>
      <c r="G2" s="1169"/>
      <c r="H2" s="1169"/>
      <c r="I2" s="1169"/>
    </row>
    <row r="3" spans="1:9" ht="37.5">
      <c r="A3" s="1169" t="s">
        <v>1313</v>
      </c>
      <c r="B3" s="1169"/>
      <c r="C3" s="1169"/>
      <c r="D3" s="1169"/>
      <c r="E3" s="1169"/>
      <c r="F3" s="1169"/>
      <c r="G3" s="1169"/>
      <c r="H3" s="1169"/>
      <c r="I3" s="1169"/>
    </row>
    <row r="4" spans="1:9" ht="37.5">
      <c r="A4" s="1170" t="s">
        <v>435</v>
      </c>
      <c r="B4" s="1170"/>
      <c r="C4" s="1170"/>
      <c r="D4" s="1170"/>
      <c r="E4" s="1170"/>
      <c r="F4" s="1170"/>
      <c r="G4" s="1170"/>
      <c r="H4" s="1170"/>
      <c r="I4" s="1170"/>
    </row>
    <row r="5" spans="1:9" ht="38.25" thickBot="1">
      <c r="A5" s="1169"/>
      <c r="B5" s="1169"/>
      <c r="C5" s="1169"/>
      <c r="D5" s="1169"/>
      <c r="E5" s="1169"/>
      <c r="F5" s="1169"/>
      <c r="G5" s="1169"/>
      <c r="H5" s="1169"/>
      <c r="I5" s="1169"/>
    </row>
    <row r="6" spans="1:9" ht="40.5" customHeight="1" thickTop="1" thickBot="1">
      <c r="A6" s="711"/>
      <c r="B6" s="1196" t="s">
        <v>1477</v>
      </c>
      <c r="C6" s="1196"/>
      <c r="D6" s="1196"/>
      <c r="E6" s="1196"/>
      <c r="F6" s="1196"/>
      <c r="G6" s="1196"/>
      <c r="H6" s="1196"/>
      <c r="I6" s="770" t="s">
        <v>1302</v>
      </c>
    </row>
    <row r="7" spans="1:9" s="60" customFormat="1" ht="42" customHeight="1" thickTop="1" thickBot="1">
      <c r="A7" s="711" t="s">
        <v>306</v>
      </c>
      <c r="B7" s="154" t="s">
        <v>436</v>
      </c>
      <c r="C7" s="154" t="s">
        <v>437</v>
      </c>
      <c r="D7" s="154" t="s">
        <v>438</v>
      </c>
      <c r="E7" s="154" t="s">
        <v>439</v>
      </c>
      <c r="F7" s="154" t="s">
        <v>440</v>
      </c>
      <c r="G7" s="154" t="s">
        <v>1482</v>
      </c>
      <c r="H7" s="154" t="s">
        <v>441</v>
      </c>
      <c r="I7" s="154" t="s">
        <v>1483</v>
      </c>
    </row>
    <row r="8" spans="1:9" ht="8.25" customHeight="1" thickTop="1" thickBot="1">
      <c r="A8" s="61"/>
      <c r="B8" s="62"/>
      <c r="C8" s="62"/>
      <c r="D8" s="62"/>
      <c r="E8" s="62"/>
      <c r="F8" s="62"/>
      <c r="G8" s="62"/>
      <c r="H8" s="62"/>
      <c r="I8" s="62"/>
    </row>
    <row r="9" spans="1:9" ht="19.5" thickTop="1" thickBot="1">
      <c r="A9" s="63" t="s">
        <v>442</v>
      </c>
      <c r="B9" s="823">
        <v>34204.588196556673</v>
      </c>
      <c r="C9" s="823">
        <v>42220.256121951221</v>
      </c>
      <c r="D9" s="823">
        <v>47816.054865994229</v>
      </c>
      <c r="E9" s="823">
        <v>60315.192940233232</v>
      </c>
      <c r="F9" s="823">
        <v>83572.093107871711</v>
      </c>
      <c r="G9" s="823">
        <v>105294.20381049563</v>
      </c>
      <c r="H9" s="823">
        <v>104583.90806851312</v>
      </c>
      <c r="I9" s="823">
        <v>128506.03455393585</v>
      </c>
    </row>
    <row r="10" spans="1:9" s="163" customFormat="1" ht="18.75" thickTop="1">
      <c r="A10" s="155" t="s">
        <v>9</v>
      </c>
      <c r="B10" s="824">
        <v>1799.2237087517935</v>
      </c>
      <c r="C10" s="824">
        <v>2100.9183802008606</v>
      </c>
      <c r="D10" s="824">
        <v>1350.6670331412106</v>
      </c>
      <c r="E10" s="824">
        <v>6599.1275029154522</v>
      </c>
      <c r="F10" s="824">
        <v>7713.7956938775515</v>
      </c>
      <c r="G10" s="824">
        <v>9535.757785714286</v>
      </c>
      <c r="H10" s="824">
        <v>7638.4406326530616</v>
      </c>
      <c r="I10" s="824">
        <v>14457.358873177844</v>
      </c>
    </row>
    <row r="11" spans="1:9" s="163" customFormat="1">
      <c r="A11" s="155" t="s">
        <v>18</v>
      </c>
      <c r="B11" s="824">
        <v>4189.8493199426111</v>
      </c>
      <c r="C11" s="824">
        <v>5242.9432223816357</v>
      </c>
      <c r="D11" s="824">
        <v>4738.2450288184436</v>
      </c>
      <c r="E11" s="824">
        <v>4624.0840262390675</v>
      </c>
      <c r="F11" s="824">
        <v>12282.569670553936</v>
      </c>
      <c r="G11" s="824">
        <v>12408.150787172013</v>
      </c>
      <c r="H11" s="824">
        <v>12208.357896501459</v>
      </c>
      <c r="I11" s="824">
        <v>16459.933551020407</v>
      </c>
    </row>
    <row r="12" spans="1:9" s="163" customFormat="1">
      <c r="A12" s="155" t="s">
        <v>27</v>
      </c>
      <c r="B12" s="824">
        <v>26739.294000000002</v>
      </c>
      <c r="C12" s="824">
        <v>33440.019746054517</v>
      </c>
      <c r="D12" s="824">
        <v>40265.357036023051</v>
      </c>
      <c r="E12" s="824">
        <v>47258.258100583087</v>
      </c>
      <c r="F12" s="824">
        <v>61678.60578134111</v>
      </c>
      <c r="G12" s="824">
        <v>81369.670567055407</v>
      </c>
      <c r="H12" s="824">
        <v>82495.055403790087</v>
      </c>
      <c r="I12" s="824">
        <v>95007.76302040818</v>
      </c>
    </row>
    <row r="13" spans="1:9" s="163" customFormat="1">
      <c r="A13" s="156" t="s">
        <v>443</v>
      </c>
      <c r="B13" s="824">
        <v>27130.173770444766</v>
      </c>
      <c r="C13" s="824">
        <v>33954.485929698712</v>
      </c>
      <c r="D13" s="824">
        <v>40943.690723342937</v>
      </c>
      <c r="E13" s="824">
        <v>48054.365973760934</v>
      </c>
      <c r="F13" s="824">
        <v>62167.481922740524</v>
      </c>
      <c r="G13" s="824">
        <v>81347.375492711362</v>
      </c>
      <c r="H13" s="824">
        <v>82641.623832361511</v>
      </c>
      <c r="I13" s="824">
        <v>95102.270453352772</v>
      </c>
    </row>
    <row r="14" spans="1:9" s="163" customFormat="1">
      <c r="A14" s="156" t="s">
        <v>444</v>
      </c>
      <c r="B14" s="824">
        <v>26729.221271162121</v>
      </c>
      <c r="C14" s="824">
        <v>33651.108334289813</v>
      </c>
      <c r="D14" s="824">
        <v>40455.74001585014</v>
      </c>
      <c r="E14" s="824">
        <v>47667.91549125364</v>
      </c>
      <c r="F14" s="824">
        <v>60942.397172011661</v>
      </c>
      <c r="G14" s="824">
        <v>80234.536018950443</v>
      </c>
      <c r="H14" s="824">
        <v>81592.850574344033</v>
      </c>
      <c r="I14" s="824">
        <v>92795.234266763859</v>
      </c>
    </row>
    <row r="15" spans="1:9" s="163" customFormat="1">
      <c r="A15" s="156" t="s">
        <v>445</v>
      </c>
      <c r="B15" s="824">
        <v>400.95249928263985</v>
      </c>
      <c r="C15" s="824">
        <v>303.37759540889527</v>
      </c>
      <c r="D15" s="824">
        <v>487.9507074927954</v>
      </c>
      <c r="E15" s="824">
        <v>386.45048250728865</v>
      </c>
      <c r="F15" s="824">
        <v>1225.0847507288631</v>
      </c>
      <c r="G15" s="824">
        <v>1112.8394737609331</v>
      </c>
      <c r="H15" s="824">
        <v>1048.7732580174927</v>
      </c>
      <c r="I15" s="824">
        <v>2307.0361865889213</v>
      </c>
    </row>
    <row r="16" spans="1:9" s="163" customFormat="1">
      <c r="A16" s="156" t="s">
        <v>446</v>
      </c>
      <c r="B16" s="824">
        <v>0</v>
      </c>
      <c r="C16" s="824">
        <v>0</v>
      </c>
      <c r="D16" s="824">
        <v>0</v>
      </c>
      <c r="E16" s="824">
        <v>17.387973760932944</v>
      </c>
      <c r="F16" s="824">
        <v>461.48795189504375</v>
      </c>
      <c r="G16" s="824">
        <v>447.48501311953356</v>
      </c>
      <c r="H16" s="824">
        <v>312.47679446064143</v>
      </c>
      <c r="I16" s="824">
        <v>784.75740379008755</v>
      </c>
    </row>
    <row r="17" spans="1:9" s="163" customFormat="1">
      <c r="A17" s="156" t="s">
        <v>447</v>
      </c>
      <c r="B17" s="824">
        <v>0</v>
      </c>
      <c r="C17" s="824">
        <v>0</v>
      </c>
      <c r="D17" s="824">
        <v>0</v>
      </c>
      <c r="E17" s="824">
        <v>17.387973760932944</v>
      </c>
      <c r="F17" s="824">
        <v>401.10118367346945</v>
      </c>
      <c r="G17" s="824">
        <v>411.19645481049565</v>
      </c>
      <c r="H17" s="824">
        <v>280.69262827988337</v>
      </c>
      <c r="I17" s="824">
        <v>738.04693440233223</v>
      </c>
    </row>
    <row r="18" spans="1:9" s="163" customFormat="1">
      <c r="A18" s="156" t="s">
        <v>448</v>
      </c>
      <c r="B18" s="824">
        <v>0</v>
      </c>
      <c r="C18" s="824">
        <v>0</v>
      </c>
      <c r="D18" s="824">
        <v>0</v>
      </c>
      <c r="E18" s="824">
        <v>0</v>
      </c>
      <c r="F18" s="824">
        <v>60.386768221574343</v>
      </c>
      <c r="G18" s="824">
        <v>36.288558309037903</v>
      </c>
      <c r="H18" s="824">
        <v>31.784166180758017</v>
      </c>
      <c r="I18" s="824">
        <v>46.710469387755104</v>
      </c>
    </row>
    <row r="19" spans="1:9" s="163" customFormat="1">
      <c r="A19" s="156" t="s">
        <v>449</v>
      </c>
      <c r="B19" s="824">
        <v>0</v>
      </c>
      <c r="C19" s="824">
        <v>0</v>
      </c>
      <c r="D19" s="824">
        <v>0</v>
      </c>
      <c r="E19" s="824">
        <v>62.112540816326536</v>
      </c>
      <c r="F19" s="824">
        <v>197.11477405247814</v>
      </c>
      <c r="G19" s="824">
        <v>781.1421676384839</v>
      </c>
      <c r="H19" s="824">
        <v>792.03601311953355</v>
      </c>
      <c r="I19" s="824">
        <v>1077.3252361516033</v>
      </c>
    </row>
    <row r="20" spans="1:9" s="163" customFormat="1">
      <c r="A20" s="156" t="s">
        <v>450</v>
      </c>
      <c r="B20" s="824">
        <v>0</v>
      </c>
      <c r="C20" s="824">
        <v>0</v>
      </c>
      <c r="D20" s="824">
        <v>0</v>
      </c>
      <c r="E20" s="824">
        <v>0</v>
      </c>
      <c r="F20" s="824">
        <v>135.0022332361516</v>
      </c>
      <c r="G20" s="824">
        <v>744.64267784256549</v>
      </c>
      <c r="H20" s="824">
        <v>769.19665160349859</v>
      </c>
      <c r="I20" s="824">
        <v>1058.9902667638485</v>
      </c>
    </row>
    <row r="21" spans="1:9" s="163" customFormat="1">
      <c r="A21" s="156" t="s">
        <v>451</v>
      </c>
      <c r="B21" s="824">
        <v>0</v>
      </c>
      <c r="C21" s="824">
        <v>0</v>
      </c>
      <c r="D21" s="824">
        <v>0</v>
      </c>
      <c r="E21" s="824">
        <v>62.112540816326536</v>
      </c>
      <c r="F21" s="824">
        <v>62.112540816326536</v>
      </c>
      <c r="G21" s="824">
        <v>36.499489795918372</v>
      </c>
      <c r="H21" s="824">
        <v>22.839361516034987</v>
      </c>
      <c r="I21" s="824">
        <v>18.334969387755102</v>
      </c>
    </row>
    <row r="22" spans="1:9" s="163" customFormat="1">
      <c r="A22" s="156" t="s">
        <v>40</v>
      </c>
      <c r="B22" s="824">
        <v>414.82755810616931</v>
      </c>
      <c r="C22" s="824">
        <v>375.82703586800574</v>
      </c>
      <c r="D22" s="824">
        <v>453.09551440922195</v>
      </c>
      <c r="E22" s="824">
        <v>537.02570262390668</v>
      </c>
      <c r="F22" s="824">
        <v>768.8607842565599</v>
      </c>
      <c r="G22" s="824">
        <v>1121.6064460641401</v>
      </c>
      <c r="H22" s="824">
        <v>1136.5646034985423</v>
      </c>
      <c r="I22" s="824">
        <v>1347.0560466472305</v>
      </c>
    </row>
    <row r="23" spans="1:9" s="163" customFormat="1">
      <c r="A23" s="156" t="s">
        <v>452</v>
      </c>
      <c r="B23" s="824">
        <v>-805.70732855093263</v>
      </c>
      <c r="C23" s="824">
        <v>-890.29321951219515</v>
      </c>
      <c r="D23" s="824">
        <v>-1131.4292017291066</v>
      </c>
      <c r="E23" s="824">
        <v>-1412.6340903790087</v>
      </c>
      <c r="F23" s="824">
        <v>-1916.3396516034986</v>
      </c>
      <c r="G23" s="824">
        <v>-2327.9385524781342</v>
      </c>
      <c r="H23" s="824">
        <v>-2387.6458396501457</v>
      </c>
      <c r="I23" s="824">
        <v>-3303.6461195335278</v>
      </c>
    </row>
    <row r="24" spans="1:9" s="163" customFormat="1">
      <c r="A24" s="155" t="s">
        <v>58</v>
      </c>
      <c r="B24" s="824">
        <v>41.284182209469151</v>
      </c>
      <c r="C24" s="824">
        <v>46.564317073170734</v>
      </c>
      <c r="D24" s="824">
        <v>35.029410662824205</v>
      </c>
      <c r="E24" s="824">
        <v>177.46114723032071</v>
      </c>
      <c r="F24" s="824">
        <v>331.85253061224489</v>
      </c>
      <c r="G24" s="824">
        <v>164.59749125364431</v>
      </c>
      <c r="H24" s="824">
        <v>433.15132215743438</v>
      </c>
      <c r="I24" s="824">
        <v>183.14824198250727</v>
      </c>
    </row>
    <row r="25" spans="1:9" s="163" customFormat="1">
      <c r="A25" s="155" t="s">
        <v>64</v>
      </c>
      <c r="B25" s="824">
        <v>15.738163558106168</v>
      </c>
      <c r="C25" s="824">
        <v>8.6083213773314202E-4</v>
      </c>
      <c r="D25" s="824">
        <v>8.6455331412103745E-4</v>
      </c>
      <c r="E25" s="824">
        <v>4.3731778425655976E-4</v>
      </c>
      <c r="F25" s="824">
        <v>7.2886297376093293E-4</v>
      </c>
      <c r="G25" s="824">
        <v>4.3731778425655976E-4</v>
      </c>
      <c r="H25" s="824">
        <v>4.3731778425655976E-4</v>
      </c>
      <c r="I25" s="824">
        <v>1.4577259475218659E-4</v>
      </c>
    </row>
    <row r="26" spans="1:9" s="163" customFormat="1">
      <c r="A26" s="155" t="s">
        <v>453</v>
      </c>
      <c r="B26" s="824">
        <v>225.12482065997128</v>
      </c>
      <c r="C26" s="824">
        <v>22.5</v>
      </c>
      <c r="D26" s="824">
        <v>22.5</v>
      </c>
      <c r="E26" s="824">
        <v>229.54907725947521</v>
      </c>
      <c r="F26" s="824">
        <v>27.03206997084548</v>
      </c>
      <c r="G26" s="824">
        <v>27.98206997084548</v>
      </c>
      <c r="H26" s="824">
        <v>29.482069970845483</v>
      </c>
      <c r="I26" s="824">
        <v>321.10500437317785</v>
      </c>
    </row>
    <row r="27" spans="1:9" s="163" customFormat="1">
      <c r="A27" s="155" t="s">
        <v>75</v>
      </c>
      <c r="B27" s="824">
        <v>1185.0419999999999</v>
      </c>
      <c r="C27" s="824">
        <v>1110.1671362984218</v>
      </c>
      <c r="D27" s="824">
        <v>1209.5120100864551</v>
      </c>
      <c r="E27" s="824">
        <v>1277.8135335276968</v>
      </c>
      <c r="F27" s="824">
        <v>1443.3146151603498</v>
      </c>
      <c r="G27" s="824">
        <v>1710.5196341107871</v>
      </c>
      <c r="H27" s="824">
        <v>1722.3165991253643</v>
      </c>
      <c r="I27" s="824">
        <v>1873.1806107871721</v>
      </c>
    </row>
    <row r="28" spans="1:9" s="164" customFormat="1" ht="18.75" thickBot="1">
      <c r="A28" s="157" t="s">
        <v>454</v>
      </c>
      <c r="B28" s="825">
        <v>9.0320014347202306</v>
      </c>
      <c r="C28" s="825">
        <v>257.14245911047345</v>
      </c>
      <c r="D28" s="825">
        <v>194.74348270893373</v>
      </c>
      <c r="E28" s="825">
        <v>148.89911516034985</v>
      </c>
      <c r="F28" s="825">
        <v>94.92201749271139</v>
      </c>
      <c r="G28" s="825">
        <v>77.525037900874636</v>
      </c>
      <c r="H28" s="825">
        <v>57.103706997084544</v>
      </c>
      <c r="I28" s="825">
        <v>203.54510641399418</v>
      </c>
    </row>
    <row r="29" spans="1:9" ht="19.5" thickTop="1" thickBot="1">
      <c r="A29" s="63" t="s">
        <v>455</v>
      </c>
      <c r="B29" s="823">
        <v>28943.28218220947</v>
      </c>
      <c r="C29" s="823">
        <v>37131.431420373025</v>
      </c>
      <c r="D29" s="823">
        <v>42562.57958357349</v>
      </c>
      <c r="E29" s="823">
        <v>52876.032099125361</v>
      </c>
      <c r="F29" s="823">
        <v>73852.304685131196</v>
      </c>
      <c r="G29" s="823">
        <v>94729.966868804666</v>
      </c>
      <c r="H29" s="823">
        <v>93996.031164723026</v>
      </c>
      <c r="I29" s="823">
        <v>117562.29654227405</v>
      </c>
    </row>
    <row r="30" spans="1:9" s="163" customFormat="1" ht="18.75" thickTop="1">
      <c r="A30" s="155" t="s">
        <v>456</v>
      </c>
      <c r="B30" s="824">
        <v>27429.427398852225</v>
      </c>
      <c r="C30" s="824">
        <v>33082.027081779052</v>
      </c>
      <c r="D30" s="824">
        <v>36041.460706051876</v>
      </c>
      <c r="E30" s="824">
        <v>42814.283214285715</v>
      </c>
      <c r="F30" s="824">
        <v>60034.614845481046</v>
      </c>
      <c r="G30" s="824">
        <v>74691.072569970842</v>
      </c>
      <c r="H30" s="824">
        <v>74061.200660349845</v>
      </c>
      <c r="I30" s="824">
        <v>86552.691029154535</v>
      </c>
    </row>
    <row r="31" spans="1:9" s="163" customFormat="1">
      <c r="A31" s="156" t="s">
        <v>457</v>
      </c>
      <c r="B31" s="824">
        <v>0</v>
      </c>
      <c r="C31" s="824">
        <v>0</v>
      </c>
      <c r="D31" s="824">
        <v>0</v>
      </c>
      <c r="E31" s="824">
        <v>0</v>
      </c>
      <c r="F31" s="824">
        <v>0</v>
      </c>
      <c r="G31" s="824">
        <v>3.3112244897959182</v>
      </c>
      <c r="H31" s="824">
        <v>4.0102040816326534</v>
      </c>
      <c r="I31" s="824">
        <v>50.562682215743443</v>
      </c>
    </row>
    <row r="32" spans="1:9" s="163" customFormat="1">
      <c r="A32" s="156" t="s">
        <v>458</v>
      </c>
      <c r="B32" s="824">
        <v>2922.6262395982785</v>
      </c>
      <c r="C32" s="824">
        <v>4304.0555093256817</v>
      </c>
      <c r="D32" s="824">
        <v>3584.6748011527379</v>
      </c>
      <c r="E32" s="824">
        <v>6850.2707988338198</v>
      </c>
      <c r="F32" s="824">
        <v>8396.2319795918374</v>
      </c>
      <c r="G32" s="824">
        <v>10745.502572886297</v>
      </c>
      <c r="H32" s="824">
        <v>11003.787798833819</v>
      </c>
      <c r="I32" s="824">
        <v>12245.695653061226</v>
      </c>
    </row>
    <row r="33" spans="1:9" s="163" customFormat="1">
      <c r="A33" s="156" t="s">
        <v>459</v>
      </c>
      <c r="B33" s="824">
        <v>20950.04876470588</v>
      </c>
      <c r="C33" s="824">
        <v>24983.680642754665</v>
      </c>
      <c r="D33" s="824">
        <v>28408.968363112392</v>
      </c>
      <c r="E33" s="824">
        <v>32362.037806122447</v>
      </c>
      <c r="F33" s="824">
        <v>48221.292574344028</v>
      </c>
      <c r="G33" s="824">
        <v>52096.144851311954</v>
      </c>
      <c r="H33" s="824">
        <v>51172.149760932945</v>
      </c>
      <c r="I33" s="824">
        <v>27131.504183673467</v>
      </c>
    </row>
    <row r="34" spans="1:9" s="163" customFormat="1">
      <c r="A34" s="156" t="s">
        <v>460</v>
      </c>
      <c r="B34" s="824">
        <v>3266.8455882352941</v>
      </c>
      <c r="C34" s="824">
        <v>3474.2652955523672</v>
      </c>
      <c r="D34" s="824">
        <v>3854.1401181556198</v>
      </c>
      <c r="E34" s="824">
        <v>3312.7052084548104</v>
      </c>
      <c r="F34" s="824">
        <v>2682.4912784256562</v>
      </c>
      <c r="G34" s="824">
        <v>3264.9046793002917</v>
      </c>
      <c r="H34" s="824">
        <v>3187.1791166180756</v>
      </c>
      <c r="I34" s="824">
        <v>3586.9476443148687</v>
      </c>
    </row>
    <row r="35" spans="1:9" s="163" customFormat="1">
      <c r="A35" s="156" t="s">
        <v>461</v>
      </c>
      <c r="B35" s="824">
        <v>0</v>
      </c>
      <c r="C35" s="824">
        <v>0</v>
      </c>
      <c r="D35" s="824">
        <v>0</v>
      </c>
      <c r="E35" s="824">
        <v>0</v>
      </c>
      <c r="F35" s="824">
        <v>0</v>
      </c>
      <c r="G35" s="824">
        <v>6963.8922084548103</v>
      </c>
      <c r="H35" s="824">
        <v>6963.8922084548103</v>
      </c>
      <c r="I35" s="824">
        <v>40833.152479591838</v>
      </c>
    </row>
    <row r="36" spans="1:9" s="163" customFormat="1">
      <c r="A36" s="156" t="s">
        <v>462</v>
      </c>
      <c r="B36" s="824">
        <v>289.90680631276899</v>
      </c>
      <c r="C36" s="824">
        <v>320.02563414634142</v>
      </c>
      <c r="D36" s="824">
        <v>193.6774236311239</v>
      </c>
      <c r="E36" s="824">
        <v>289.26940087463561</v>
      </c>
      <c r="F36" s="824">
        <v>734.59901311953365</v>
      </c>
      <c r="G36" s="824">
        <v>1617.3170335276968</v>
      </c>
      <c r="H36" s="824">
        <v>1730.1815714285715</v>
      </c>
      <c r="I36" s="824">
        <v>2704.8283862973758</v>
      </c>
    </row>
    <row r="37" spans="1:9" s="163" customFormat="1">
      <c r="A37" s="155" t="s">
        <v>463</v>
      </c>
      <c r="B37" s="824">
        <v>0</v>
      </c>
      <c r="C37" s="824">
        <v>0.27848063127690098</v>
      </c>
      <c r="D37" s="824">
        <v>0.11078818443804035</v>
      </c>
      <c r="E37" s="824">
        <v>0</v>
      </c>
      <c r="F37" s="824">
        <v>0</v>
      </c>
      <c r="G37" s="824">
        <v>0</v>
      </c>
      <c r="H37" s="824">
        <v>0</v>
      </c>
      <c r="I37" s="824">
        <v>0</v>
      </c>
    </row>
    <row r="38" spans="1:9" s="163" customFormat="1">
      <c r="A38" s="155" t="s">
        <v>464</v>
      </c>
      <c r="B38" s="824">
        <v>824.94263558106161</v>
      </c>
      <c r="C38" s="824">
        <v>3500.3945595408891</v>
      </c>
      <c r="D38" s="824">
        <v>5898.1127031700289</v>
      </c>
      <c r="E38" s="824">
        <v>9116.7076545189502</v>
      </c>
      <c r="F38" s="824">
        <v>12524.18167638484</v>
      </c>
      <c r="G38" s="824">
        <v>18239.406983965015</v>
      </c>
      <c r="H38" s="824">
        <v>18138.739612244899</v>
      </c>
      <c r="I38" s="824">
        <v>28800.425504373179</v>
      </c>
    </row>
    <row r="39" spans="1:9" s="163" customFormat="1">
      <c r="A39" s="155" t="s">
        <v>465</v>
      </c>
      <c r="B39" s="824">
        <v>615.31250789096123</v>
      </c>
      <c r="C39" s="824">
        <v>366.88696556671448</v>
      </c>
      <c r="D39" s="824">
        <v>317.77971757925076</v>
      </c>
      <c r="E39" s="824">
        <v>546.7081268221574</v>
      </c>
      <c r="F39" s="824">
        <v>746.0083134110788</v>
      </c>
      <c r="G39" s="824">
        <v>1053.0074096209912</v>
      </c>
      <c r="H39" s="824">
        <v>1016.2125408163265</v>
      </c>
      <c r="I39" s="824">
        <v>1328.9959212827987</v>
      </c>
    </row>
    <row r="40" spans="1:9" s="163" customFormat="1">
      <c r="A40" s="155" t="s">
        <v>129</v>
      </c>
      <c r="B40" s="824">
        <v>73.599639885222388</v>
      </c>
      <c r="C40" s="824">
        <v>181.84433285509326</v>
      </c>
      <c r="D40" s="824">
        <v>305.11566858789632</v>
      </c>
      <c r="E40" s="824">
        <v>398.3331034985423</v>
      </c>
      <c r="F40" s="824">
        <v>547.49984985422736</v>
      </c>
      <c r="G40" s="824">
        <v>746.47990524781346</v>
      </c>
      <c r="H40" s="824">
        <v>779.87835131195345</v>
      </c>
      <c r="I40" s="824">
        <v>880.18408746355681</v>
      </c>
    </row>
    <row r="41" spans="1:9" s="163" customFormat="1">
      <c r="A41" s="155" t="s">
        <v>135</v>
      </c>
      <c r="B41" s="824">
        <v>0</v>
      </c>
      <c r="C41" s="824">
        <v>0</v>
      </c>
      <c r="D41" s="824">
        <v>0</v>
      </c>
      <c r="E41" s="824">
        <v>0</v>
      </c>
      <c r="F41" s="824">
        <v>0</v>
      </c>
      <c r="G41" s="824">
        <v>0</v>
      </c>
      <c r="H41" s="824">
        <v>0</v>
      </c>
      <c r="I41" s="824">
        <v>0</v>
      </c>
    </row>
    <row r="42" spans="1:9" s="163" customFormat="1">
      <c r="A42" s="155" t="s">
        <v>466</v>
      </c>
      <c r="B42" s="824">
        <v>0</v>
      </c>
      <c r="C42" s="824">
        <v>0</v>
      </c>
      <c r="D42" s="824">
        <v>0</v>
      </c>
      <c r="E42" s="824">
        <v>0</v>
      </c>
      <c r="F42" s="824">
        <v>0</v>
      </c>
      <c r="G42" s="824">
        <v>0</v>
      </c>
      <c r="H42" s="824">
        <v>0</v>
      </c>
      <c r="I42" s="824">
        <v>0</v>
      </c>
    </row>
    <row r="43" spans="1:9" s="164" customFormat="1" ht="18.75" thickBot="1">
      <c r="A43" s="157" t="s">
        <v>110</v>
      </c>
      <c r="B43" s="825"/>
      <c r="C43" s="825">
        <v>0</v>
      </c>
      <c r="D43" s="825">
        <v>0</v>
      </c>
      <c r="E43" s="825">
        <v>0</v>
      </c>
      <c r="F43" s="825">
        <v>0</v>
      </c>
      <c r="G43" s="825">
        <v>0</v>
      </c>
      <c r="H43" s="825">
        <v>0</v>
      </c>
      <c r="I43" s="825">
        <v>0</v>
      </c>
    </row>
    <row r="44" spans="1:9" ht="19.5" thickTop="1" thickBot="1">
      <c r="A44" s="63" t="s">
        <v>467</v>
      </c>
      <c r="B44" s="823">
        <v>5261.306014347203</v>
      </c>
      <c r="C44" s="823">
        <v>5088.8247015781926</v>
      </c>
      <c r="D44" s="823">
        <v>5253.475282420749</v>
      </c>
      <c r="E44" s="823">
        <v>7439.1608411078714</v>
      </c>
      <c r="F44" s="823">
        <v>9719.7884227405248</v>
      </c>
      <c r="G44" s="823">
        <v>10564.236941690962</v>
      </c>
      <c r="H44" s="823">
        <v>10587.876903790089</v>
      </c>
      <c r="I44" s="823">
        <v>10943.73801166181</v>
      </c>
    </row>
    <row r="45" spans="1:9" s="163" customFormat="1" ht="18.75" thickTop="1">
      <c r="A45" s="155" t="s">
        <v>150</v>
      </c>
      <c r="B45" s="824">
        <v>3162.8407460545195</v>
      </c>
      <c r="C45" s="824">
        <v>3162.8407460545195</v>
      </c>
      <c r="D45" s="824">
        <v>3176.5129682997117</v>
      </c>
      <c r="E45" s="824">
        <v>3213.5568513119533</v>
      </c>
      <c r="F45" s="824">
        <v>3213.5568513119533</v>
      </c>
      <c r="G45" s="824">
        <v>5830.9037900874637</v>
      </c>
      <c r="H45" s="824">
        <v>5830.9037900874637</v>
      </c>
      <c r="I45" s="824">
        <v>8294.6997084548111</v>
      </c>
    </row>
    <row r="46" spans="1:9" s="163" customFormat="1">
      <c r="A46" s="155" t="s">
        <v>154</v>
      </c>
      <c r="B46" s="824">
        <v>0</v>
      </c>
      <c r="C46" s="824">
        <v>0</v>
      </c>
      <c r="D46" s="824">
        <v>139.86913832853025</v>
      </c>
      <c r="E46" s="824">
        <v>1603.5129387755101</v>
      </c>
      <c r="F46" s="824">
        <v>3061.2388862973762</v>
      </c>
      <c r="G46" s="824">
        <v>2463.7971166180755</v>
      </c>
      <c r="H46" s="824">
        <v>2463.7971166180755</v>
      </c>
      <c r="I46" s="824">
        <v>781.28083090379016</v>
      </c>
    </row>
    <row r="47" spans="1:9" s="163" customFormat="1">
      <c r="A47" s="155" t="s">
        <v>158</v>
      </c>
      <c r="B47" s="824">
        <v>0</v>
      </c>
      <c r="C47" s="824">
        <v>0</v>
      </c>
      <c r="D47" s="824">
        <v>0</v>
      </c>
      <c r="E47" s="824">
        <v>0</v>
      </c>
      <c r="F47" s="824">
        <v>0</v>
      </c>
      <c r="G47" s="824">
        <v>0</v>
      </c>
      <c r="H47" s="824">
        <v>0</v>
      </c>
      <c r="I47" s="824">
        <v>0</v>
      </c>
    </row>
    <row r="48" spans="1:9" s="163" customFormat="1">
      <c r="A48" s="155" t="s">
        <v>468</v>
      </c>
      <c r="B48" s="824">
        <v>1700.7487431850789</v>
      </c>
      <c r="C48" s="824">
        <v>1737.1068048780487</v>
      </c>
      <c r="D48" s="824">
        <v>1760.1569279538903</v>
      </c>
      <c r="E48" s="824">
        <v>2101.183448979592</v>
      </c>
      <c r="F48" s="824">
        <v>2622.0910510204085</v>
      </c>
      <c r="G48" s="824">
        <v>1425.0875160349851</v>
      </c>
      <c r="H48" s="824">
        <v>1425.0875160349851</v>
      </c>
      <c r="I48" s="824">
        <v>1511.896364431487</v>
      </c>
    </row>
    <row r="49" spans="1:9" s="163" customFormat="1">
      <c r="A49" s="155" t="s">
        <v>166</v>
      </c>
      <c r="B49" s="824">
        <v>397.71652510760407</v>
      </c>
      <c r="C49" s="824">
        <v>188.87715064562408</v>
      </c>
      <c r="D49" s="824">
        <v>176.93624783861674</v>
      </c>
      <c r="E49" s="824">
        <v>520.9076020408163</v>
      </c>
      <c r="F49" s="824">
        <v>822.90163411078709</v>
      </c>
      <c r="G49" s="824">
        <v>844.44851895043735</v>
      </c>
      <c r="H49" s="824">
        <v>868.08848104956269</v>
      </c>
      <c r="I49" s="824">
        <v>355.86110787172015</v>
      </c>
    </row>
    <row r="50" spans="1:9" s="163" customFormat="1">
      <c r="A50" s="156" t="s">
        <v>469</v>
      </c>
      <c r="B50" s="824">
        <v>34.135906743185075</v>
      </c>
      <c r="C50" s="824">
        <v>34.135906743185075</v>
      </c>
      <c r="D50" s="824">
        <v>34.283468299711814</v>
      </c>
      <c r="E50" s="824">
        <v>0</v>
      </c>
      <c r="F50" s="824">
        <v>0</v>
      </c>
      <c r="G50" s="824">
        <v>0</v>
      </c>
      <c r="H50" s="824">
        <v>0</v>
      </c>
      <c r="I50" s="824">
        <v>0</v>
      </c>
    </row>
    <row r="51" spans="1:9" s="164" customFormat="1" ht="18.75" thickBot="1">
      <c r="A51" s="158" t="s">
        <v>470</v>
      </c>
      <c r="B51" s="825">
        <v>363.58061836441897</v>
      </c>
      <c r="C51" s="825">
        <v>154.74124390243904</v>
      </c>
      <c r="D51" s="825">
        <v>142.65277953890489</v>
      </c>
      <c r="E51" s="825">
        <v>520.9076020408163</v>
      </c>
      <c r="F51" s="825">
        <v>822.90163411078709</v>
      </c>
      <c r="G51" s="825">
        <v>844.44851895043735</v>
      </c>
      <c r="H51" s="825">
        <v>868.08848104956269</v>
      </c>
      <c r="I51" s="825">
        <v>355.86110787172015</v>
      </c>
    </row>
    <row r="52" spans="1:9" ht="19.5" thickTop="1" thickBot="1">
      <c r="A52" s="63" t="s">
        <v>471</v>
      </c>
      <c r="B52" s="823">
        <v>34204.588196556673</v>
      </c>
      <c r="C52" s="823">
        <v>42220.256121951221</v>
      </c>
      <c r="D52" s="823">
        <v>47816.054865994229</v>
      </c>
      <c r="E52" s="823">
        <v>60315.192940233232</v>
      </c>
      <c r="F52" s="823">
        <v>83572.093107871711</v>
      </c>
      <c r="G52" s="823">
        <v>105294.20381049563</v>
      </c>
      <c r="H52" s="823">
        <v>104583.90806851312</v>
      </c>
      <c r="I52" s="823">
        <v>128506.03455393585</v>
      </c>
    </row>
    <row r="53" spans="1:9" s="163" customFormat="1" ht="18.75" thickTop="1">
      <c r="A53" s="159" t="s">
        <v>472</v>
      </c>
      <c r="B53" s="824">
        <v>669.85429842180781</v>
      </c>
      <c r="C53" s="824">
        <v>798.76364849354377</v>
      </c>
      <c r="D53" s="824">
        <v>840.14420893371755</v>
      </c>
      <c r="E53" s="824">
        <v>2379.5541924198251</v>
      </c>
      <c r="F53" s="824">
        <v>3582.7718192419825</v>
      </c>
      <c r="G53" s="824">
        <v>5642.5009854227401</v>
      </c>
      <c r="H53" s="824">
        <v>6680.6144897959175</v>
      </c>
      <c r="I53" s="824">
        <v>9028.2978615160337</v>
      </c>
    </row>
    <row r="54" spans="1:9" s="164" customFormat="1">
      <c r="A54" s="158" t="s">
        <v>473</v>
      </c>
      <c r="B54" s="825">
        <v>0</v>
      </c>
      <c r="C54" s="825">
        <v>0</v>
      </c>
      <c r="D54" s="825">
        <v>0</v>
      </c>
      <c r="E54" s="825">
        <v>0</v>
      </c>
      <c r="F54" s="825">
        <v>0</v>
      </c>
      <c r="G54" s="825">
        <v>0</v>
      </c>
      <c r="H54" s="825">
        <v>0</v>
      </c>
      <c r="I54" s="825">
        <v>0</v>
      </c>
    </row>
    <row r="55" spans="1:9" s="164" customFormat="1">
      <c r="A55" s="158" t="s">
        <v>474</v>
      </c>
      <c r="B55" s="825">
        <v>669.85429842180781</v>
      </c>
      <c r="C55" s="825">
        <v>798.76364849354377</v>
      </c>
      <c r="D55" s="825">
        <v>840.14420893371755</v>
      </c>
      <c r="E55" s="825">
        <v>2379.5541924198251</v>
      </c>
      <c r="F55" s="825">
        <v>3567.4817682215744</v>
      </c>
      <c r="G55" s="825">
        <v>5632.9533688046649</v>
      </c>
      <c r="H55" s="825">
        <v>6660.400625364432</v>
      </c>
      <c r="I55" s="825">
        <v>8994.3160189504379</v>
      </c>
    </row>
    <row r="56" spans="1:9" s="164" customFormat="1">
      <c r="A56" s="158" t="s">
        <v>475</v>
      </c>
      <c r="B56" s="825">
        <v>0</v>
      </c>
      <c r="C56" s="825">
        <v>0</v>
      </c>
      <c r="D56" s="825">
        <v>0</v>
      </c>
      <c r="E56" s="825">
        <v>0</v>
      </c>
      <c r="F56" s="825">
        <v>0</v>
      </c>
      <c r="G56" s="825">
        <v>0</v>
      </c>
      <c r="H56" s="825">
        <v>0</v>
      </c>
      <c r="I56" s="825">
        <v>0</v>
      </c>
    </row>
    <row r="57" spans="1:9" s="164" customFormat="1">
      <c r="A57" s="158" t="s">
        <v>476</v>
      </c>
      <c r="B57" s="825">
        <v>0</v>
      </c>
      <c r="C57" s="825">
        <v>0</v>
      </c>
      <c r="D57" s="825">
        <v>0</v>
      </c>
      <c r="E57" s="825">
        <v>0</v>
      </c>
      <c r="F57" s="825">
        <v>15.290051020408164</v>
      </c>
      <c r="G57" s="825">
        <v>9.5476166180758018</v>
      </c>
      <c r="H57" s="825">
        <v>20.213864431486879</v>
      </c>
      <c r="I57" s="825">
        <v>33.981842565597667</v>
      </c>
    </row>
    <row r="58" spans="1:9" s="164" customFormat="1">
      <c r="A58" s="158" t="s">
        <v>477</v>
      </c>
      <c r="B58" s="825">
        <v>0</v>
      </c>
      <c r="C58" s="825">
        <v>0</v>
      </c>
      <c r="D58" s="825">
        <v>0</v>
      </c>
      <c r="E58" s="825">
        <v>0</v>
      </c>
      <c r="F58" s="825">
        <v>0</v>
      </c>
      <c r="G58" s="825">
        <v>0</v>
      </c>
      <c r="H58" s="825">
        <v>0</v>
      </c>
      <c r="I58" s="825">
        <v>0</v>
      </c>
    </row>
    <row r="59" spans="1:9" s="164" customFormat="1" ht="18.75" thickBot="1">
      <c r="A59" s="157" t="s">
        <v>478</v>
      </c>
      <c r="B59" s="825">
        <v>76676.315977044476</v>
      </c>
      <c r="C59" s="825">
        <v>89659.628675753236</v>
      </c>
      <c r="D59" s="825">
        <v>106146.32260518731</v>
      </c>
      <c r="E59" s="825">
        <v>115778.23865889214</v>
      </c>
      <c r="F59" s="825">
        <v>153109.52717492709</v>
      </c>
      <c r="G59" s="825">
        <v>185646.32386880467</v>
      </c>
      <c r="H59" s="825">
        <v>194147.18400728863</v>
      </c>
      <c r="I59" s="825">
        <v>237011.94659475223</v>
      </c>
    </row>
    <row r="60" spans="1:9" ht="19.5" thickTop="1" thickBot="1">
      <c r="A60" s="160" t="s">
        <v>479</v>
      </c>
      <c r="B60" s="823"/>
      <c r="C60" s="823"/>
      <c r="D60" s="823"/>
      <c r="E60" s="823"/>
      <c r="F60" s="823"/>
      <c r="G60" s="823"/>
      <c r="H60" s="823"/>
      <c r="I60" s="823"/>
    </row>
    <row r="61" spans="1:9" ht="18.75" thickTop="1">
      <c r="A61" s="71" t="s">
        <v>480</v>
      </c>
      <c r="B61" s="826">
        <v>3451.7701305595406</v>
      </c>
      <c r="C61" s="826">
        <v>3545.3934949784793</v>
      </c>
      <c r="D61" s="826">
        <v>3488.2117608069166</v>
      </c>
      <c r="E61" s="826">
        <v>4573.2728090379005</v>
      </c>
      <c r="F61" s="826">
        <v>6741.6713134110796</v>
      </c>
      <c r="G61" s="826">
        <v>8244.41809329446</v>
      </c>
      <c r="H61" s="826">
        <v>9164.8088309037903</v>
      </c>
      <c r="I61" s="826">
        <v>10637.536564139942</v>
      </c>
    </row>
    <row r="62" spans="1:9">
      <c r="A62" s="68" t="s">
        <v>481</v>
      </c>
      <c r="B62" s="826">
        <v>-1573.9670573888093</v>
      </c>
      <c r="C62" s="826">
        <v>-2105.0872352941178</v>
      </c>
      <c r="D62" s="826">
        <v>-1520.1833155619597</v>
      </c>
      <c r="E62" s="826">
        <v>-1579.6612711370262</v>
      </c>
      <c r="F62" s="826">
        <v>-2009.0655816326532</v>
      </c>
      <c r="G62" s="826">
        <v>-2592.1268002915454</v>
      </c>
      <c r="H62" s="826">
        <v>-2868.0812361516037</v>
      </c>
      <c r="I62" s="826">
        <v>-3510.7759387755104</v>
      </c>
    </row>
    <row r="63" spans="1:9">
      <c r="A63" s="66" t="s">
        <v>482</v>
      </c>
      <c r="B63" s="826">
        <v>1877.8030731707317</v>
      </c>
      <c r="C63" s="826">
        <v>1440.3062596843617</v>
      </c>
      <c r="D63" s="826">
        <v>1968.0284452449569</v>
      </c>
      <c r="E63" s="826">
        <v>2993.6115379008743</v>
      </c>
      <c r="F63" s="826">
        <v>4732.6057317784262</v>
      </c>
      <c r="G63" s="826">
        <v>5652.2912930029161</v>
      </c>
      <c r="H63" s="826">
        <v>6296.7275947521866</v>
      </c>
      <c r="I63" s="826">
        <v>7126.7606253644317</v>
      </c>
    </row>
    <row r="64" spans="1:9">
      <c r="A64" s="71" t="s">
        <v>483</v>
      </c>
      <c r="B64" s="826">
        <v>435.12449210903873</v>
      </c>
      <c r="C64" s="826">
        <v>943.5179210903874</v>
      </c>
      <c r="D64" s="826">
        <v>470.8350576368876</v>
      </c>
      <c r="E64" s="826">
        <v>312.38601166180763</v>
      </c>
      <c r="F64" s="826">
        <v>452.56946938775513</v>
      </c>
      <c r="G64" s="826">
        <v>339.23071720116621</v>
      </c>
      <c r="H64" s="826">
        <v>375.68479300291546</v>
      </c>
      <c r="I64" s="826">
        <v>471.89353644314866</v>
      </c>
    </row>
    <row r="65" spans="1:9">
      <c r="A65" s="68" t="s">
        <v>484</v>
      </c>
      <c r="B65" s="826">
        <v>-135.84345337159255</v>
      </c>
      <c r="C65" s="826">
        <v>-170.36808321377333</v>
      </c>
      <c r="D65" s="826">
        <v>-55.14858069164265</v>
      </c>
      <c r="E65" s="826">
        <v>-38.699723032069969</v>
      </c>
      <c r="F65" s="826">
        <v>-210.39486588921284</v>
      </c>
      <c r="G65" s="826">
        <v>-127.06557434402333</v>
      </c>
      <c r="H65" s="826">
        <v>-142.43485131195334</v>
      </c>
      <c r="I65" s="826">
        <v>-205.0393192419825</v>
      </c>
    </row>
    <row r="66" spans="1:9">
      <c r="A66" s="72" t="s">
        <v>485</v>
      </c>
      <c r="B66" s="826">
        <v>2177.0841119081779</v>
      </c>
      <c r="C66" s="826">
        <v>2213.4560975609756</v>
      </c>
      <c r="D66" s="826">
        <v>2383.7149221902018</v>
      </c>
      <c r="E66" s="826">
        <v>3267.2978265306119</v>
      </c>
      <c r="F66" s="826">
        <v>4974.7803352769679</v>
      </c>
      <c r="G66" s="826">
        <v>5864.4564358600583</v>
      </c>
      <c r="H66" s="826">
        <v>6529.977536443148</v>
      </c>
      <c r="I66" s="826">
        <v>7393.6148425655974</v>
      </c>
    </row>
    <row r="67" spans="1:9">
      <c r="A67" s="71" t="s">
        <v>486</v>
      </c>
      <c r="B67" s="826">
        <v>371.80591104734577</v>
      </c>
      <c r="C67" s="826">
        <v>269.47212769010042</v>
      </c>
      <c r="D67" s="826">
        <v>251.01714553314122</v>
      </c>
      <c r="E67" s="826">
        <v>304.01740524781343</v>
      </c>
      <c r="F67" s="826">
        <v>356.21363411078715</v>
      </c>
      <c r="G67" s="826">
        <v>303.71390379008744</v>
      </c>
      <c r="H67" s="826">
        <v>317.62901895043734</v>
      </c>
      <c r="I67" s="826">
        <v>1315.4488425655977</v>
      </c>
    </row>
    <row r="68" spans="1:9">
      <c r="A68" s="71" t="s">
        <v>487</v>
      </c>
      <c r="B68" s="826">
        <v>-384.77909469153519</v>
      </c>
      <c r="C68" s="826">
        <v>-456.82997704447638</v>
      </c>
      <c r="D68" s="826">
        <v>-579.19258213256489</v>
      </c>
      <c r="E68" s="826">
        <v>-575.62792419825075</v>
      </c>
      <c r="F68" s="826">
        <v>-898.76363411078717</v>
      </c>
      <c r="G68" s="826">
        <v>-968.59913265306125</v>
      </c>
      <c r="H68" s="826">
        <v>-1097.0459810495627</v>
      </c>
      <c r="I68" s="826">
        <v>-2808.2369518950436</v>
      </c>
    </row>
    <row r="69" spans="1:9">
      <c r="A69" s="66" t="s">
        <v>488</v>
      </c>
      <c r="B69" s="826">
        <v>2164.1109282639886</v>
      </c>
      <c r="C69" s="826">
        <v>2026.0982482065995</v>
      </c>
      <c r="D69" s="826">
        <v>2055.539485590778</v>
      </c>
      <c r="E69" s="826">
        <v>2995.687307580175</v>
      </c>
      <c r="F69" s="826">
        <v>4432.2303352769686</v>
      </c>
      <c r="G69" s="826">
        <v>5199.5712069970841</v>
      </c>
      <c r="H69" s="826">
        <v>5750.5605743440237</v>
      </c>
      <c r="I69" s="826">
        <v>5900.826733236152</v>
      </c>
    </row>
    <row r="70" spans="1:9">
      <c r="A70" s="68" t="s">
        <v>489</v>
      </c>
      <c r="B70" s="826">
        <v>-1602.939219512195</v>
      </c>
      <c r="C70" s="826">
        <v>-1949.3963242467719</v>
      </c>
      <c r="D70" s="826">
        <v>-1963.1487636887609</v>
      </c>
      <c r="E70" s="826">
        <v>-2475.2784518950434</v>
      </c>
      <c r="F70" s="826">
        <v>-3609.4141093294461</v>
      </c>
      <c r="G70" s="826">
        <v>-4386.3691355685132</v>
      </c>
      <c r="H70" s="826">
        <v>-4903.2949577259469</v>
      </c>
      <c r="I70" s="826">
        <v>-5481.560932944607</v>
      </c>
    </row>
    <row r="71" spans="1:9">
      <c r="A71" s="72" t="s">
        <v>490</v>
      </c>
      <c r="B71" s="826">
        <v>561.1717087517934</v>
      </c>
      <c r="C71" s="826">
        <v>76.701923959827838</v>
      </c>
      <c r="D71" s="826">
        <v>92.39072190201729</v>
      </c>
      <c r="E71" s="826">
        <v>520.40885568513124</v>
      </c>
      <c r="F71" s="826">
        <v>822.81622594752184</v>
      </c>
      <c r="G71" s="826">
        <v>813.20207142857146</v>
      </c>
      <c r="H71" s="826">
        <v>847.2656166180758</v>
      </c>
      <c r="I71" s="826">
        <v>419.26580029154519</v>
      </c>
    </row>
    <row r="72" spans="1:9">
      <c r="A72" s="72" t="s">
        <v>491</v>
      </c>
      <c r="B72" s="826">
        <v>-1929.8141406025825</v>
      </c>
      <c r="C72" s="826">
        <v>38.300827833572455</v>
      </c>
      <c r="D72" s="826">
        <v>-161.89396253602305</v>
      </c>
      <c r="E72" s="826">
        <v>-420.24183236151606</v>
      </c>
      <c r="F72" s="826">
        <v>1.7201166180758016E-4</v>
      </c>
      <c r="G72" s="826">
        <v>1.4577259475218659E-4</v>
      </c>
      <c r="H72" s="826">
        <v>1.2973760932944608E-4</v>
      </c>
      <c r="I72" s="826">
        <v>-3.4839650145772599E-4</v>
      </c>
    </row>
    <row r="73" spans="1:9">
      <c r="A73" s="73" t="s">
        <v>492</v>
      </c>
      <c r="B73" s="826">
        <v>-2033.980593974175</v>
      </c>
      <c r="C73" s="826">
        <v>8.6083213773314191E-5</v>
      </c>
      <c r="D73" s="826">
        <v>-163.42593804034581</v>
      </c>
      <c r="E73" s="826">
        <v>-420.75104227405245</v>
      </c>
      <c r="F73" s="826">
        <v>1.7201166180758016E-4</v>
      </c>
      <c r="G73" s="826">
        <v>1.4577259475218659E-4</v>
      </c>
      <c r="H73" s="826">
        <v>1.2973760932944608E-4</v>
      </c>
      <c r="I73" s="826">
        <v>-3.4839650145772599E-4</v>
      </c>
    </row>
    <row r="74" spans="1:9">
      <c r="A74" s="73" t="s">
        <v>493</v>
      </c>
      <c r="B74" s="826">
        <v>104.16645337159255</v>
      </c>
      <c r="C74" s="826">
        <v>38.300741750358675</v>
      </c>
      <c r="D74" s="826">
        <v>1.5319755043227665</v>
      </c>
      <c r="E74" s="826">
        <v>0.5092099125364431</v>
      </c>
      <c r="F74" s="826">
        <v>0</v>
      </c>
      <c r="G74" s="826">
        <v>0</v>
      </c>
      <c r="H74" s="826">
        <v>0</v>
      </c>
      <c r="I74" s="826">
        <v>0</v>
      </c>
    </row>
    <row r="75" spans="1:9">
      <c r="A75" s="66" t="s">
        <v>494</v>
      </c>
      <c r="B75" s="826">
        <v>2023.5598464849356</v>
      </c>
      <c r="C75" s="826">
        <v>-4.5807747489239589E-2</v>
      </c>
      <c r="D75" s="826">
        <v>163.36067723342941</v>
      </c>
      <c r="E75" s="826">
        <v>425.94176967930031</v>
      </c>
      <c r="F75" s="826">
        <v>-5.8294460641399428E-3</v>
      </c>
      <c r="G75" s="826">
        <v>-1.1763848396501459E-2</v>
      </c>
      <c r="H75" s="826">
        <v>-1.4762390670553936E-2</v>
      </c>
      <c r="I75" s="826">
        <v>-2.3260932944606412E-2</v>
      </c>
    </row>
    <row r="76" spans="1:9">
      <c r="A76" s="66" t="s">
        <v>495</v>
      </c>
      <c r="B76" s="826">
        <v>2024.6547130559541</v>
      </c>
      <c r="C76" s="826">
        <v>-2.2668579626972742E-4</v>
      </c>
      <c r="D76" s="826">
        <v>163.36100144092222</v>
      </c>
      <c r="E76" s="826">
        <v>425.94200583090378</v>
      </c>
      <c r="F76" s="826">
        <v>1.5495626822157435E-3</v>
      </c>
      <c r="G76" s="826">
        <v>1.3935860058309039E-3</v>
      </c>
      <c r="H76" s="826">
        <v>1.5932944606413995E-3</v>
      </c>
      <c r="I76" s="826">
        <v>9.34402332361516E-4</v>
      </c>
    </row>
    <row r="77" spans="1:9">
      <c r="A77" s="68" t="s">
        <v>496</v>
      </c>
      <c r="B77" s="826">
        <v>-1.0948665710186514</v>
      </c>
      <c r="C77" s="826">
        <v>-4.5581061692969868E-2</v>
      </c>
      <c r="D77" s="826">
        <v>-3.2420749279538904E-4</v>
      </c>
      <c r="E77" s="826">
        <v>-2.361516034985423E-4</v>
      </c>
      <c r="F77" s="826">
        <v>-7.379008746355685E-3</v>
      </c>
      <c r="G77" s="826">
        <v>-1.3157434402332363E-2</v>
      </c>
      <c r="H77" s="826">
        <v>-1.6355685131195338E-2</v>
      </c>
      <c r="I77" s="826">
        <v>-2.419533527696793E-2</v>
      </c>
    </row>
    <row r="78" spans="1:9">
      <c r="A78" s="66" t="s">
        <v>497</v>
      </c>
      <c r="B78" s="826">
        <v>654.91741463414633</v>
      </c>
      <c r="C78" s="826">
        <v>114.95694404591104</v>
      </c>
      <c r="D78" s="826">
        <v>93.857436599423622</v>
      </c>
      <c r="E78" s="826">
        <v>526.10879300291538</v>
      </c>
      <c r="F78" s="826">
        <v>822.81056851311951</v>
      </c>
      <c r="G78" s="826">
        <v>813.19045335276962</v>
      </c>
      <c r="H78" s="826">
        <v>847.2509839650146</v>
      </c>
      <c r="I78" s="826">
        <v>419.24219096209919</v>
      </c>
    </row>
    <row r="79" spans="1:9">
      <c r="A79" s="74" t="s">
        <v>498</v>
      </c>
      <c r="B79" s="826">
        <v>0</v>
      </c>
      <c r="C79" s="826">
        <v>1.5</v>
      </c>
      <c r="D79" s="826">
        <v>50.011256484149861</v>
      </c>
      <c r="E79" s="826">
        <v>0</v>
      </c>
      <c r="F79" s="826">
        <v>0.39030612244897961</v>
      </c>
      <c r="G79" s="826">
        <v>0.22157434402332363</v>
      </c>
      <c r="H79" s="826">
        <v>0.22157434402332363</v>
      </c>
      <c r="I79" s="826">
        <v>0.44387755102040816</v>
      </c>
    </row>
    <row r="80" spans="1:9">
      <c r="A80" s="72" t="s">
        <v>499</v>
      </c>
      <c r="B80" s="826">
        <v>654.91741463414633</v>
      </c>
      <c r="C80" s="826">
        <v>116.45694404591106</v>
      </c>
      <c r="D80" s="826">
        <v>143.86869308357348</v>
      </c>
      <c r="E80" s="826">
        <v>526.10879300291538</v>
      </c>
      <c r="F80" s="826">
        <v>823.20087463556854</v>
      </c>
      <c r="G80" s="826">
        <v>813.41202769679307</v>
      </c>
      <c r="H80" s="826">
        <v>847.47255830903794</v>
      </c>
      <c r="I80" s="826">
        <v>419.68606851311961</v>
      </c>
    </row>
    <row r="81" spans="1:9">
      <c r="A81" s="71" t="s">
        <v>500</v>
      </c>
      <c r="B81" s="826">
        <v>36.277685796269729</v>
      </c>
      <c r="C81" s="826">
        <v>38.284299856527973</v>
      </c>
      <c r="D81" s="826">
        <v>-1.2159135446685878</v>
      </c>
      <c r="E81" s="826">
        <v>-5.2011909620991252</v>
      </c>
      <c r="F81" s="826">
        <v>-0.29924052478134111</v>
      </c>
      <c r="G81" s="826">
        <v>31.036491253644314</v>
      </c>
      <c r="H81" s="826">
        <v>20.61592274052478</v>
      </c>
      <c r="I81" s="826">
        <v>-63.824960641399414</v>
      </c>
    </row>
    <row r="82" spans="1:9">
      <c r="A82" s="66" t="s">
        <v>501</v>
      </c>
      <c r="B82" s="826">
        <v>691.19510043041601</v>
      </c>
      <c r="C82" s="826">
        <v>154.74124390243904</v>
      </c>
      <c r="D82" s="826">
        <v>142.65277953890489</v>
      </c>
      <c r="E82" s="826">
        <v>520.9076020408163</v>
      </c>
      <c r="F82" s="826">
        <v>822.90163411078709</v>
      </c>
      <c r="G82" s="826">
        <v>844.44851895043735</v>
      </c>
      <c r="H82" s="826">
        <v>868.08848104956269</v>
      </c>
      <c r="I82" s="826">
        <v>355.86110787172015</v>
      </c>
    </row>
    <row r="83" spans="1:9">
      <c r="A83" s="71" t="s">
        <v>502</v>
      </c>
      <c r="B83" s="826">
        <v>-327.61448206599715</v>
      </c>
      <c r="C83" s="826">
        <v>0</v>
      </c>
      <c r="D83" s="826">
        <v>0</v>
      </c>
      <c r="E83" s="826">
        <v>0</v>
      </c>
      <c r="F83" s="826">
        <v>0</v>
      </c>
      <c r="G83" s="826">
        <v>0</v>
      </c>
      <c r="H83" s="826">
        <v>0</v>
      </c>
      <c r="I83" s="826">
        <v>0</v>
      </c>
    </row>
    <row r="84" spans="1:9">
      <c r="A84" s="66" t="s">
        <v>503</v>
      </c>
      <c r="B84" s="826">
        <v>363.58061836441897</v>
      </c>
      <c r="C84" s="826">
        <v>154.74124390243904</v>
      </c>
      <c r="D84" s="826">
        <v>142.65277953890489</v>
      </c>
      <c r="E84" s="826">
        <v>520.9076020408163</v>
      </c>
      <c r="F84" s="826">
        <v>822.90163411078709</v>
      </c>
      <c r="G84" s="826">
        <v>844.44851895043735</v>
      </c>
      <c r="H84" s="826">
        <v>868.08848104956269</v>
      </c>
      <c r="I84" s="826">
        <v>355.86110787172015</v>
      </c>
    </row>
    <row r="85" spans="1:9" ht="18.75" thickBot="1">
      <c r="A85" s="71" t="s">
        <v>504</v>
      </c>
      <c r="B85" s="826">
        <v>0</v>
      </c>
      <c r="C85" s="826">
        <v>0</v>
      </c>
      <c r="D85" s="826">
        <v>0</v>
      </c>
      <c r="E85" s="826">
        <v>0</v>
      </c>
      <c r="F85" s="826">
        <v>0</v>
      </c>
      <c r="G85" s="826">
        <v>0</v>
      </c>
      <c r="H85" s="826">
        <v>0</v>
      </c>
      <c r="I85" s="826">
        <v>0</v>
      </c>
    </row>
    <row r="86" spans="1:9" ht="19.5" thickTop="1" thickBot="1">
      <c r="A86" s="63" t="s">
        <v>505</v>
      </c>
      <c r="B86" s="823">
        <v>363.58061836441897</v>
      </c>
      <c r="C86" s="823">
        <v>154.74124390243904</v>
      </c>
      <c r="D86" s="823">
        <v>142.65277953890489</v>
      </c>
      <c r="E86" s="823">
        <v>520.9076020408163</v>
      </c>
      <c r="F86" s="823">
        <v>822.90163411078709</v>
      </c>
      <c r="G86" s="823">
        <v>844.44851895043735</v>
      </c>
      <c r="H86" s="823">
        <v>868.08848104956269</v>
      </c>
      <c r="I86" s="823">
        <v>355.86110787172015</v>
      </c>
    </row>
    <row r="87" spans="1:9" ht="19.5" thickTop="1" thickBot="1">
      <c r="A87" s="161"/>
      <c r="B87" s="827"/>
      <c r="C87" s="827"/>
      <c r="D87" s="827"/>
      <c r="E87" s="827"/>
      <c r="F87" s="827"/>
      <c r="G87" s="827"/>
      <c r="H87" s="827"/>
      <c r="I87" s="827"/>
    </row>
    <row r="88" spans="1:9" ht="18.75" thickTop="1">
      <c r="A88" s="162"/>
      <c r="B88" s="75"/>
      <c r="C88" s="75"/>
      <c r="D88" s="75"/>
      <c r="E88" s="75"/>
      <c r="F88" s="75"/>
      <c r="G88" s="75"/>
      <c r="H88" s="75"/>
    </row>
    <row r="89" spans="1:9">
      <c r="A89" s="162"/>
      <c r="B89" s="75"/>
      <c r="C89" s="75"/>
      <c r="D89" s="75"/>
      <c r="E89" s="75"/>
      <c r="F89" s="75"/>
      <c r="G89" s="75"/>
      <c r="H89" s="75"/>
    </row>
    <row r="90" spans="1:9" ht="19.5">
      <c r="A90" s="165"/>
      <c r="B90" s="75"/>
      <c r="C90" s="75"/>
      <c r="D90" s="75"/>
      <c r="E90" s="75"/>
      <c r="F90" s="75"/>
      <c r="G90" s="75"/>
      <c r="H90" s="75"/>
    </row>
    <row r="91" spans="1:9" ht="19.5">
      <c r="A91" s="165"/>
      <c r="B91" s="75"/>
      <c r="C91" s="75"/>
      <c r="D91" s="75"/>
      <c r="E91" s="75"/>
      <c r="F91" s="75"/>
      <c r="G91" s="75"/>
      <c r="H91" s="75"/>
    </row>
    <row r="92" spans="1:9" ht="19.5">
      <c r="A92" s="165"/>
      <c r="B92" s="75"/>
      <c r="C92" s="75"/>
      <c r="D92" s="75"/>
      <c r="E92" s="75"/>
      <c r="F92" s="75"/>
      <c r="G92" s="75"/>
      <c r="H92" s="75"/>
    </row>
    <row r="93" spans="1:9" ht="19.5">
      <c r="A93" s="166"/>
      <c r="B93" s="75"/>
      <c r="C93" s="75"/>
      <c r="D93" s="75"/>
      <c r="E93" s="75"/>
      <c r="F93" s="75"/>
      <c r="G93" s="75"/>
      <c r="H93" s="75"/>
    </row>
    <row r="94" spans="1:9" ht="19.5">
      <c r="A94" s="166"/>
      <c r="B94" s="75"/>
      <c r="C94" s="75"/>
      <c r="D94" s="75"/>
      <c r="E94" s="75"/>
      <c r="F94" s="75"/>
      <c r="G94" s="75"/>
      <c r="H94" s="75"/>
    </row>
    <row r="95" spans="1:9" ht="19.5">
      <c r="A95" s="167"/>
      <c r="B95" s="75"/>
      <c r="C95" s="75"/>
      <c r="D95" s="75"/>
      <c r="E95" s="75"/>
      <c r="F95" s="75"/>
      <c r="G95" s="75"/>
      <c r="H95" s="75"/>
    </row>
    <row r="96" spans="1:9" ht="19.5">
      <c r="A96" s="165"/>
      <c r="B96" s="75"/>
      <c r="C96" s="75"/>
      <c r="D96" s="75"/>
      <c r="E96" s="75"/>
      <c r="F96" s="75"/>
      <c r="G96" s="75"/>
      <c r="H96" s="75"/>
    </row>
    <row r="97" spans="1:8" ht="19.5">
      <c r="A97" s="165"/>
      <c r="B97" s="75"/>
      <c r="C97" s="75"/>
      <c r="D97" s="75"/>
      <c r="E97" s="75"/>
      <c r="F97" s="75"/>
      <c r="G97" s="75"/>
      <c r="H97" s="75"/>
    </row>
    <row r="98" spans="1:8" ht="19.5">
      <c r="A98" s="165"/>
      <c r="B98" s="75"/>
      <c r="C98" s="75"/>
      <c r="D98" s="75"/>
      <c r="E98" s="75"/>
      <c r="F98" s="75"/>
      <c r="G98" s="75"/>
      <c r="H98" s="75"/>
    </row>
    <row r="99" spans="1:8" ht="19.5">
      <c r="A99" s="165"/>
      <c r="B99" s="75"/>
      <c r="C99" s="75"/>
      <c r="D99" s="75"/>
      <c r="E99" s="75"/>
      <c r="F99" s="75"/>
      <c r="G99" s="75"/>
      <c r="H99" s="75"/>
    </row>
    <row r="100" spans="1:8" ht="19.5">
      <c r="A100" s="165"/>
      <c r="B100" s="75"/>
      <c r="C100" s="75"/>
      <c r="D100" s="75"/>
      <c r="E100" s="75"/>
      <c r="F100" s="75"/>
      <c r="G100" s="75"/>
      <c r="H100" s="75"/>
    </row>
    <row r="101" spans="1:8" ht="19.5">
      <c r="A101" s="168"/>
      <c r="B101" s="75"/>
      <c r="C101" s="75"/>
      <c r="D101" s="75"/>
      <c r="E101" s="75"/>
      <c r="F101" s="75"/>
      <c r="G101" s="75"/>
      <c r="H101" s="75"/>
    </row>
    <row r="102" spans="1:8">
      <c r="A102" s="169"/>
      <c r="B102" s="75"/>
      <c r="C102" s="75"/>
      <c r="D102" s="75"/>
      <c r="E102" s="75"/>
      <c r="F102" s="75"/>
      <c r="G102" s="75"/>
      <c r="H102" s="75"/>
    </row>
    <row r="103" spans="1:8">
      <c r="A103" s="169"/>
      <c r="B103" s="75"/>
      <c r="C103" s="75"/>
      <c r="D103" s="75"/>
      <c r="E103" s="75"/>
      <c r="F103" s="75"/>
      <c r="G103" s="75"/>
      <c r="H103" s="75"/>
    </row>
    <row r="104" spans="1:8">
      <c r="A104" s="169"/>
      <c r="B104" s="75"/>
      <c r="C104" s="75"/>
      <c r="D104" s="75"/>
      <c r="E104" s="75"/>
      <c r="F104" s="75"/>
      <c r="G104" s="75"/>
      <c r="H104" s="75"/>
    </row>
    <row r="105" spans="1:8">
      <c r="A105" s="169"/>
      <c r="B105" s="75"/>
      <c r="C105" s="75"/>
      <c r="D105" s="75"/>
      <c r="E105" s="75"/>
      <c r="F105" s="75"/>
      <c r="G105" s="75"/>
      <c r="H105" s="75"/>
    </row>
    <row r="106" spans="1:8">
      <c r="A106" s="169"/>
      <c r="B106" s="75"/>
      <c r="C106" s="75"/>
      <c r="D106" s="75"/>
      <c r="E106" s="75"/>
      <c r="F106" s="75"/>
      <c r="G106" s="75"/>
      <c r="H106" s="75"/>
    </row>
    <row r="107" spans="1:8">
      <c r="A107" s="169"/>
      <c r="B107" s="75"/>
      <c r="C107" s="75"/>
      <c r="D107" s="75"/>
      <c r="E107" s="75"/>
      <c r="F107" s="75"/>
      <c r="G107" s="75"/>
      <c r="H107" s="75"/>
    </row>
    <row r="108" spans="1:8">
      <c r="A108" s="170"/>
      <c r="B108" s="75"/>
      <c r="C108" s="75"/>
      <c r="D108" s="75"/>
      <c r="E108" s="75"/>
      <c r="F108" s="75"/>
      <c r="G108" s="75"/>
      <c r="H108" s="75"/>
    </row>
    <row r="109" spans="1:8">
      <c r="A109" s="170"/>
      <c r="B109" s="75"/>
      <c r="C109" s="75"/>
      <c r="D109" s="75"/>
      <c r="E109" s="75"/>
      <c r="F109" s="75"/>
      <c r="G109" s="75"/>
      <c r="H109" s="75"/>
    </row>
    <row r="110" spans="1:8" ht="19.5">
      <c r="A110" s="165"/>
      <c r="B110" s="75"/>
      <c r="C110" s="75"/>
      <c r="D110" s="75"/>
      <c r="E110" s="75"/>
      <c r="F110" s="75"/>
      <c r="G110" s="75"/>
      <c r="H110" s="75"/>
    </row>
    <row r="111" spans="1:8" ht="19.5">
      <c r="A111" s="165"/>
      <c r="B111" s="75"/>
      <c r="C111" s="75"/>
      <c r="D111" s="75"/>
      <c r="E111" s="75"/>
      <c r="F111" s="75"/>
      <c r="G111" s="75"/>
      <c r="H111" s="75"/>
    </row>
    <row r="112" spans="1:8" ht="19.5">
      <c r="A112" s="167"/>
      <c r="B112" s="75"/>
      <c r="C112" s="75"/>
      <c r="D112" s="75"/>
      <c r="E112" s="75"/>
      <c r="F112" s="75"/>
      <c r="G112" s="75"/>
      <c r="H112" s="75"/>
    </row>
    <row r="113" spans="1:8" ht="19.5">
      <c r="A113" s="167"/>
      <c r="B113" s="75"/>
      <c r="C113" s="75"/>
      <c r="D113" s="75"/>
      <c r="E113" s="75"/>
      <c r="F113" s="75"/>
      <c r="G113" s="75"/>
      <c r="H113" s="75"/>
    </row>
    <row r="114" spans="1:8" ht="19.5">
      <c r="A114" s="167"/>
      <c r="B114" s="75"/>
      <c r="C114" s="75"/>
      <c r="D114" s="75"/>
      <c r="E114" s="75"/>
      <c r="F114" s="75"/>
      <c r="G114" s="75"/>
      <c r="H114" s="75"/>
    </row>
    <row r="115" spans="1:8" ht="19.5">
      <c r="A115" s="165"/>
      <c r="B115" s="75"/>
      <c r="C115" s="75"/>
      <c r="D115" s="75"/>
      <c r="E115" s="75"/>
      <c r="F115" s="75"/>
      <c r="G115" s="75"/>
      <c r="H115" s="75"/>
    </row>
    <row r="116" spans="1:8" ht="19.5">
      <c r="A116" s="165"/>
      <c r="B116" s="75"/>
      <c r="C116" s="75"/>
      <c r="D116" s="75"/>
      <c r="E116" s="75"/>
      <c r="F116" s="75"/>
      <c r="G116" s="75"/>
      <c r="H116" s="75"/>
    </row>
    <row r="117" spans="1:8" ht="19.5">
      <c r="A117" s="165"/>
      <c r="B117" s="75"/>
      <c r="C117" s="75"/>
      <c r="D117" s="75"/>
      <c r="E117" s="75"/>
      <c r="F117" s="75"/>
      <c r="G117" s="75"/>
      <c r="H117" s="75"/>
    </row>
    <row r="118" spans="1:8" ht="19.5">
      <c r="A118" s="165"/>
      <c r="B118" s="75"/>
      <c r="C118" s="75"/>
      <c r="D118" s="75"/>
      <c r="E118" s="75"/>
      <c r="F118" s="75"/>
      <c r="G118" s="75"/>
      <c r="H118" s="75"/>
    </row>
    <row r="119" spans="1:8" ht="19.5">
      <c r="A119" s="165"/>
      <c r="B119" s="75"/>
      <c r="C119" s="75"/>
      <c r="D119" s="75"/>
      <c r="E119" s="75"/>
      <c r="F119" s="75"/>
      <c r="G119" s="75"/>
      <c r="H119" s="75"/>
    </row>
    <row r="120" spans="1:8" ht="19.5">
      <c r="A120" s="165"/>
      <c r="B120" s="75"/>
      <c r="C120" s="75"/>
      <c r="D120" s="75"/>
      <c r="E120" s="75"/>
      <c r="F120" s="75"/>
      <c r="G120" s="75"/>
      <c r="H120" s="75"/>
    </row>
    <row r="121" spans="1:8" ht="19.5">
      <c r="A121" s="165"/>
      <c r="B121" s="75"/>
      <c r="C121" s="75"/>
      <c r="D121" s="75"/>
      <c r="E121" s="75"/>
      <c r="F121" s="75"/>
      <c r="G121" s="75"/>
      <c r="H121" s="75"/>
    </row>
    <row r="122" spans="1:8" ht="19.5">
      <c r="A122" s="167"/>
      <c r="B122" s="75"/>
      <c r="C122" s="75"/>
      <c r="D122" s="75"/>
      <c r="E122" s="75"/>
      <c r="F122" s="75"/>
      <c r="G122" s="75"/>
      <c r="H122" s="75"/>
    </row>
    <row r="123" spans="1:8" ht="19.5">
      <c r="A123" s="165"/>
      <c r="B123" s="75"/>
      <c r="C123" s="75"/>
      <c r="D123" s="75"/>
      <c r="E123" s="75"/>
      <c r="F123" s="75"/>
      <c r="G123" s="75"/>
      <c r="H123" s="75"/>
    </row>
    <row r="124" spans="1:8" ht="19.5">
      <c r="A124" s="165"/>
      <c r="B124" s="75"/>
      <c r="C124" s="75"/>
      <c r="D124" s="75"/>
      <c r="E124" s="75"/>
      <c r="F124" s="75"/>
      <c r="G124" s="75"/>
      <c r="H124" s="75"/>
    </row>
    <row r="125" spans="1:8" ht="19.5">
      <c r="A125" s="165"/>
      <c r="B125" s="75"/>
      <c r="C125" s="75"/>
      <c r="D125" s="75"/>
      <c r="E125" s="75"/>
      <c r="F125" s="75"/>
      <c r="G125" s="75"/>
      <c r="H125" s="75"/>
    </row>
    <row r="126" spans="1:8" ht="19.5">
      <c r="A126" s="165"/>
      <c r="B126" s="75"/>
      <c r="C126" s="75"/>
      <c r="D126" s="75"/>
      <c r="E126" s="75"/>
      <c r="F126" s="75"/>
      <c r="G126" s="75"/>
      <c r="H126" s="75"/>
    </row>
    <row r="127" spans="1:8" ht="19.5">
      <c r="A127" s="165"/>
      <c r="B127" s="75"/>
      <c r="C127" s="75"/>
      <c r="D127" s="75"/>
      <c r="E127" s="75"/>
      <c r="F127" s="75"/>
      <c r="G127" s="75"/>
      <c r="H127" s="75"/>
    </row>
    <row r="128" spans="1:8" ht="19.5">
      <c r="A128" s="167"/>
      <c r="B128" s="75"/>
      <c r="C128" s="75"/>
      <c r="D128" s="75"/>
      <c r="E128" s="75"/>
      <c r="F128" s="75"/>
      <c r="G128" s="75"/>
      <c r="H128" s="75"/>
    </row>
    <row r="129" spans="1:8" ht="19.5">
      <c r="A129" s="165"/>
      <c r="B129" s="75"/>
      <c r="C129" s="75"/>
      <c r="D129" s="75"/>
      <c r="E129" s="75"/>
      <c r="F129" s="75"/>
      <c r="G129" s="75"/>
      <c r="H129" s="75"/>
    </row>
    <row r="130" spans="1:8" ht="19.5">
      <c r="A130" s="165"/>
      <c r="B130" s="75"/>
      <c r="C130" s="75"/>
      <c r="D130" s="75"/>
      <c r="E130" s="75"/>
      <c r="F130" s="75"/>
      <c r="G130" s="75"/>
      <c r="H130" s="75"/>
    </row>
    <row r="131" spans="1:8" ht="19.5">
      <c r="A131" s="165"/>
      <c r="B131" s="75"/>
      <c r="C131" s="75"/>
      <c r="D131" s="75"/>
      <c r="E131" s="75"/>
      <c r="F131" s="75"/>
      <c r="G131" s="75"/>
      <c r="H131" s="75"/>
    </row>
    <row r="132" spans="1:8" ht="19.5">
      <c r="A132" s="167"/>
      <c r="B132" s="75"/>
      <c r="C132" s="75"/>
      <c r="D132" s="75"/>
      <c r="E132" s="75"/>
      <c r="F132" s="75"/>
      <c r="G132" s="75"/>
      <c r="H132" s="75"/>
    </row>
    <row r="133" spans="1:8" ht="19.5">
      <c r="A133" s="165"/>
      <c r="B133" s="75"/>
      <c r="C133" s="75"/>
      <c r="D133" s="75"/>
      <c r="E133" s="75"/>
      <c r="F133" s="75"/>
      <c r="G133" s="75"/>
      <c r="H133" s="75"/>
    </row>
    <row r="134" spans="1:8" ht="19.5">
      <c r="A134" s="165"/>
      <c r="B134" s="75"/>
      <c r="C134" s="75"/>
      <c r="D134" s="75"/>
      <c r="E134" s="75"/>
      <c r="F134" s="75"/>
      <c r="G134" s="75"/>
      <c r="H134" s="75"/>
    </row>
    <row r="135" spans="1:8" ht="19.5">
      <c r="A135" s="165"/>
      <c r="B135" s="75"/>
      <c r="C135" s="75"/>
      <c r="D135" s="75"/>
      <c r="E135" s="75"/>
      <c r="F135" s="75"/>
      <c r="G135" s="75"/>
      <c r="H135" s="75"/>
    </row>
    <row r="136" spans="1:8" ht="19.5">
      <c r="A136" s="165"/>
      <c r="B136" s="75"/>
      <c r="C136" s="75"/>
      <c r="D136" s="75"/>
      <c r="E136" s="75"/>
      <c r="F136" s="75"/>
      <c r="G136" s="75"/>
      <c r="H136" s="75"/>
    </row>
    <row r="137" spans="1:8" ht="19.5">
      <c r="A137" s="167"/>
      <c r="B137" s="75"/>
      <c r="C137" s="75"/>
      <c r="D137" s="75"/>
      <c r="E137" s="75"/>
      <c r="F137" s="75"/>
      <c r="G137" s="75"/>
      <c r="H137" s="75"/>
    </row>
    <row r="138" spans="1:8" ht="19.5">
      <c r="A138" s="165"/>
      <c r="B138" s="75"/>
      <c r="C138" s="75"/>
      <c r="D138" s="75"/>
      <c r="E138" s="75"/>
      <c r="F138" s="75"/>
      <c r="G138" s="75"/>
      <c r="H138" s="75"/>
    </row>
    <row r="139" spans="1:8" ht="19.5">
      <c r="A139" s="165"/>
      <c r="B139" s="75"/>
      <c r="C139" s="75"/>
      <c r="D139" s="75"/>
      <c r="E139" s="75"/>
      <c r="F139" s="75"/>
      <c r="G139" s="75"/>
      <c r="H139" s="75"/>
    </row>
    <row r="140" spans="1:8" ht="19.5">
      <c r="A140" s="165"/>
      <c r="B140" s="75"/>
      <c r="C140" s="75"/>
      <c r="D140" s="75"/>
      <c r="E140" s="75"/>
      <c r="F140" s="75"/>
      <c r="G140" s="75"/>
      <c r="H140" s="75"/>
    </row>
    <row r="141" spans="1:8" ht="19.5">
      <c r="A141" s="165"/>
      <c r="B141" s="75"/>
      <c r="C141" s="75"/>
      <c r="D141" s="75"/>
      <c r="E141" s="75"/>
      <c r="F141" s="75"/>
      <c r="G141" s="75"/>
      <c r="H141" s="75"/>
    </row>
    <row r="142" spans="1:8" ht="19.5">
      <c r="A142" s="166"/>
      <c r="B142" s="75"/>
      <c r="C142" s="75"/>
      <c r="D142" s="75"/>
      <c r="E142" s="75"/>
      <c r="F142" s="75"/>
      <c r="G142" s="75"/>
      <c r="H142" s="75"/>
    </row>
    <row r="143" spans="1:8" ht="19.5">
      <c r="A143" s="166"/>
      <c r="B143" s="75"/>
      <c r="C143" s="75"/>
      <c r="D143" s="75"/>
      <c r="E143" s="75"/>
      <c r="F143" s="75"/>
      <c r="G143" s="75"/>
      <c r="H143" s="75"/>
    </row>
    <row r="144" spans="1:8" ht="19.5">
      <c r="A144" s="167"/>
      <c r="B144" s="75"/>
      <c r="C144" s="75"/>
      <c r="D144" s="75"/>
      <c r="E144" s="75"/>
      <c r="F144" s="75"/>
      <c r="G144" s="75"/>
      <c r="H144" s="75"/>
    </row>
    <row r="145" spans="1:8" ht="19.5">
      <c r="A145" s="165"/>
      <c r="B145" s="75"/>
      <c r="C145" s="75"/>
      <c r="D145" s="75"/>
      <c r="E145" s="75"/>
      <c r="F145" s="75"/>
      <c r="G145" s="75"/>
      <c r="H145" s="75"/>
    </row>
    <row r="146" spans="1:8" ht="19.5">
      <c r="A146" s="165"/>
      <c r="B146" s="75"/>
      <c r="C146" s="75"/>
      <c r="D146" s="75"/>
      <c r="E146" s="75"/>
      <c r="F146" s="75"/>
      <c r="G146" s="75"/>
      <c r="H146" s="75"/>
    </row>
    <row r="147" spans="1:8" ht="19.5">
      <c r="A147" s="171"/>
      <c r="B147" s="75"/>
      <c r="C147" s="75"/>
      <c r="D147" s="75"/>
      <c r="E147" s="75"/>
      <c r="F147" s="75"/>
      <c r="G147" s="75"/>
      <c r="H147" s="75"/>
    </row>
    <row r="148" spans="1:8" ht="19.5">
      <c r="A148" s="167"/>
      <c r="B148" s="75"/>
      <c r="C148" s="75"/>
      <c r="D148" s="75"/>
      <c r="E148" s="75"/>
      <c r="F148" s="75"/>
      <c r="G148" s="75"/>
      <c r="H148" s="75"/>
    </row>
    <row r="149" spans="1:8" ht="19.5">
      <c r="A149" s="165"/>
      <c r="B149" s="75"/>
      <c r="C149" s="75"/>
      <c r="D149" s="75"/>
      <c r="E149" s="75"/>
      <c r="F149" s="75"/>
      <c r="G149" s="75"/>
      <c r="H149" s="75"/>
    </row>
    <row r="150" spans="1:8" ht="19.5">
      <c r="A150" s="165"/>
      <c r="B150" s="75"/>
      <c r="C150" s="75"/>
      <c r="D150" s="75"/>
      <c r="E150" s="75"/>
      <c r="F150" s="75"/>
      <c r="G150" s="75"/>
      <c r="H150" s="75"/>
    </row>
    <row r="151" spans="1:8" ht="19.5">
      <c r="A151" s="165"/>
      <c r="B151" s="75"/>
      <c r="C151" s="75"/>
      <c r="D151" s="75"/>
      <c r="E151" s="75"/>
      <c r="F151" s="75"/>
      <c r="G151" s="75"/>
      <c r="H151" s="75"/>
    </row>
    <row r="152" spans="1:8" ht="19.5">
      <c r="A152" s="167"/>
      <c r="B152" s="75"/>
      <c r="C152" s="75"/>
      <c r="D152" s="75"/>
      <c r="E152" s="75"/>
      <c r="F152" s="75"/>
      <c r="G152" s="75"/>
      <c r="H152" s="75"/>
    </row>
    <row r="153" spans="1:8" ht="19.5">
      <c r="A153" s="165"/>
      <c r="B153" s="75"/>
      <c r="C153" s="75"/>
      <c r="D153" s="75"/>
      <c r="E153" s="75"/>
      <c r="F153" s="75"/>
      <c r="G153" s="75"/>
      <c r="H153" s="75"/>
    </row>
    <row r="154" spans="1:8" ht="19.5">
      <c r="A154" s="165"/>
      <c r="B154" s="75"/>
      <c r="C154" s="75"/>
      <c r="D154" s="75"/>
      <c r="E154" s="75"/>
      <c r="F154" s="75"/>
      <c r="G154" s="75"/>
      <c r="H154" s="75"/>
    </row>
    <row r="155" spans="1:8" ht="19.5">
      <c r="A155" s="165"/>
      <c r="B155" s="75"/>
      <c r="C155" s="75"/>
      <c r="D155" s="75"/>
      <c r="E155" s="75"/>
      <c r="F155" s="75"/>
      <c r="G155" s="75"/>
      <c r="H155" s="75"/>
    </row>
    <row r="156" spans="1:8" ht="19.5">
      <c r="A156" s="167"/>
      <c r="B156" s="75"/>
      <c r="C156" s="75"/>
      <c r="D156" s="75"/>
      <c r="E156" s="75"/>
      <c r="F156" s="75"/>
      <c r="G156" s="75"/>
      <c r="H156" s="75"/>
    </row>
    <row r="157" spans="1:8" ht="19.5">
      <c r="A157" s="165"/>
      <c r="B157" s="75"/>
      <c r="C157" s="75"/>
      <c r="D157" s="75"/>
      <c r="E157" s="75"/>
      <c r="F157" s="75"/>
      <c r="G157" s="75"/>
      <c r="H157" s="75"/>
    </row>
    <row r="158" spans="1:8" ht="19.5">
      <c r="A158" s="165"/>
      <c r="B158" s="75"/>
      <c r="C158" s="75"/>
      <c r="D158" s="75"/>
      <c r="E158" s="75"/>
      <c r="F158" s="75"/>
      <c r="G158" s="75"/>
      <c r="H158" s="75"/>
    </row>
    <row r="159" spans="1:8" ht="19.5">
      <c r="A159" s="165"/>
      <c r="B159" s="75"/>
      <c r="C159" s="75"/>
      <c r="D159" s="75"/>
      <c r="E159" s="75"/>
      <c r="F159" s="75"/>
      <c r="G159" s="75"/>
      <c r="H159" s="75"/>
    </row>
    <row r="160" spans="1:8" ht="19.5">
      <c r="A160" s="167"/>
      <c r="B160" s="75"/>
      <c r="C160" s="75"/>
      <c r="D160" s="75"/>
      <c r="E160" s="75"/>
      <c r="F160" s="75"/>
      <c r="G160" s="75"/>
      <c r="H160" s="75"/>
    </row>
    <row r="161" spans="1:8" ht="19.5">
      <c r="A161" s="165"/>
      <c r="B161" s="75"/>
      <c r="C161" s="75"/>
      <c r="D161" s="75"/>
      <c r="E161" s="75"/>
      <c r="F161" s="75"/>
      <c r="G161" s="75"/>
      <c r="H161" s="75"/>
    </row>
    <row r="162" spans="1:8" ht="19.5">
      <c r="A162" s="165"/>
      <c r="B162" s="75"/>
      <c r="C162" s="75"/>
      <c r="D162" s="75"/>
      <c r="E162" s="75"/>
      <c r="F162" s="75"/>
      <c r="G162" s="75"/>
      <c r="H162" s="75"/>
    </row>
    <row r="163" spans="1:8" ht="19.5">
      <c r="A163" s="165"/>
      <c r="B163" s="75"/>
      <c r="C163" s="75"/>
      <c r="D163" s="75"/>
      <c r="E163" s="75"/>
      <c r="F163" s="75"/>
      <c r="G163" s="75"/>
      <c r="H163" s="75"/>
    </row>
    <row r="164" spans="1:8" ht="19.5">
      <c r="A164" s="172"/>
      <c r="B164" s="75"/>
      <c r="C164" s="75"/>
      <c r="D164" s="75"/>
      <c r="E164" s="75"/>
      <c r="F164" s="75"/>
      <c r="G164" s="75"/>
      <c r="H164" s="75"/>
    </row>
    <row r="165" spans="1:8" ht="19.5">
      <c r="A165" s="172"/>
      <c r="B165" s="75"/>
      <c r="C165" s="75"/>
      <c r="D165" s="75"/>
      <c r="E165" s="75"/>
      <c r="F165" s="75"/>
      <c r="G165" s="75"/>
      <c r="H165" s="75"/>
    </row>
    <row r="166" spans="1:8" ht="19.5">
      <c r="A166" s="172"/>
      <c r="B166" s="75"/>
      <c r="C166" s="75"/>
      <c r="D166" s="75"/>
      <c r="E166" s="75"/>
      <c r="F166" s="75"/>
      <c r="G166" s="75"/>
      <c r="H166" s="75"/>
    </row>
    <row r="167" spans="1:8" ht="19.5">
      <c r="A167" s="168"/>
      <c r="B167" s="75"/>
      <c r="C167" s="75"/>
      <c r="D167" s="75"/>
      <c r="E167" s="75"/>
      <c r="F167" s="75"/>
      <c r="G167" s="75"/>
      <c r="H167" s="75"/>
    </row>
    <row r="168" spans="1:8" ht="19.5">
      <c r="A168" s="168"/>
      <c r="B168" s="75"/>
      <c r="C168" s="75"/>
      <c r="D168" s="75"/>
      <c r="E168" s="75"/>
      <c r="F168" s="75"/>
      <c r="G168" s="75"/>
      <c r="H168" s="75"/>
    </row>
    <row r="169" spans="1:8" ht="19.5">
      <c r="A169" s="167"/>
      <c r="B169" s="75"/>
      <c r="C169" s="75"/>
      <c r="D169" s="75"/>
      <c r="E169" s="75"/>
      <c r="F169" s="75"/>
      <c r="G169" s="75"/>
      <c r="H169" s="75"/>
    </row>
    <row r="170" spans="1:8" ht="19.5">
      <c r="A170" s="165"/>
      <c r="B170" s="75"/>
      <c r="C170" s="75"/>
      <c r="D170" s="75"/>
      <c r="E170" s="75"/>
      <c r="F170" s="75"/>
      <c r="G170" s="75"/>
      <c r="H170" s="75"/>
    </row>
    <row r="171" spans="1:8" ht="19.5">
      <c r="A171" s="165"/>
      <c r="B171" s="75"/>
      <c r="C171" s="75"/>
      <c r="D171" s="75"/>
      <c r="E171" s="75"/>
      <c r="F171" s="75"/>
      <c r="G171" s="75"/>
      <c r="H171" s="75"/>
    </row>
    <row r="172" spans="1:8" ht="19.5">
      <c r="A172" s="165"/>
      <c r="B172" s="75"/>
      <c r="C172" s="75"/>
      <c r="D172" s="75"/>
      <c r="E172" s="75"/>
      <c r="F172" s="75"/>
      <c r="G172" s="75"/>
      <c r="H172" s="75"/>
    </row>
    <row r="173" spans="1:8" ht="19.5">
      <c r="A173" s="165"/>
      <c r="B173" s="75"/>
      <c r="C173" s="75"/>
      <c r="D173" s="75"/>
      <c r="E173" s="75"/>
      <c r="F173" s="75"/>
      <c r="G173" s="75"/>
      <c r="H173" s="75"/>
    </row>
    <row r="174" spans="1:8" ht="19.5">
      <c r="A174" s="165"/>
      <c r="B174" s="75"/>
      <c r="C174" s="75"/>
      <c r="D174" s="75"/>
      <c r="E174" s="75"/>
      <c r="F174" s="75"/>
      <c r="G174" s="75"/>
      <c r="H174" s="75"/>
    </row>
    <row r="175" spans="1:8" ht="19.5">
      <c r="A175" s="167"/>
      <c r="B175" s="75"/>
      <c r="C175" s="75"/>
      <c r="D175" s="75"/>
      <c r="E175" s="75"/>
      <c r="F175" s="75"/>
      <c r="G175" s="75"/>
      <c r="H175" s="75"/>
    </row>
    <row r="176" spans="1:8" ht="19.5">
      <c r="A176" s="165"/>
      <c r="B176" s="75"/>
      <c r="C176" s="75"/>
      <c r="D176" s="75"/>
      <c r="E176" s="75"/>
      <c r="F176" s="75"/>
      <c r="G176" s="75"/>
      <c r="H176" s="75"/>
    </row>
    <row r="177" spans="1:8" ht="19.5">
      <c r="A177" s="165"/>
      <c r="B177" s="75"/>
      <c r="C177" s="75"/>
      <c r="D177" s="75"/>
      <c r="E177" s="75"/>
      <c r="F177" s="75"/>
      <c r="G177" s="75"/>
      <c r="H177" s="75"/>
    </row>
    <row r="178" spans="1:8" ht="19.5">
      <c r="A178" s="165"/>
      <c r="B178" s="75"/>
      <c r="C178" s="75"/>
      <c r="D178" s="75"/>
      <c r="E178" s="75"/>
      <c r="F178" s="75"/>
      <c r="G178" s="75"/>
      <c r="H178" s="75"/>
    </row>
    <row r="179" spans="1:8" ht="19.5">
      <c r="A179" s="165"/>
      <c r="B179" s="75"/>
      <c r="C179" s="75"/>
      <c r="D179" s="75"/>
      <c r="E179" s="75"/>
      <c r="F179" s="75"/>
      <c r="G179" s="75"/>
      <c r="H179" s="75"/>
    </row>
    <row r="180" spans="1:8" ht="19.5">
      <c r="A180" s="167"/>
      <c r="B180" s="75"/>
      <c r="C180" s="75"/>
      <c r="D180" s="75"/>
      <c r="E180" s="75"/>
      <c r="F180" s="75"/>
      <c r="G180" s="75"/>
      <c r="H180" s="75"/>
    </row>
    <row r="181" spans="1:8" ht="19.5">
      <c r="A181" s="167"/>
      <c r="B181" s="75"/>
      <c r="C181" s="75"/>
      <c r="D181" s="75"/>
      <c r="E181" s="75"/>
      <c r="F181" s="75"/>
      <c r="G181" s="75"/>
      <c r="H181" s="75"/>
    </row>
    <row r="182" spans="1:8" ht="19.5">
      <c r="A182" s="165"/>
      <c r="B182" s="75"/>
      <c r="C182" s="75"/>
      <c r="D182" s="75"/>
      <c r="E182" s="75"/>
      <c r="F182" s="75"/>
      <c r="G182" s="75"/>
      <c r="H182" s="75"/>
    </row>
    <row r="183" spans="1:8" ht="19.5">
      <c r="A183" s="165"/>
      <c r="B183" s="75"/>
      <c r="C183" s="75"/>
      <c r="D183" s="75"/>
      <c r="E183" s="75"/>
      <c r="F183" s="75"/>
      <c r="G183" s="75"/>
      <c r="H183" s="75"/>
    </row>
    <row r="184" spans="1:8" ht="19.5">
      <c r="A184" s="165"/>
      <c r="B184" s="75"/>
      <c r="C184" s="75"/>
      <c r="D184" s="75"/>
      <c r="E184" s="75"/>
      <c r="F184" s="75"/>
      <c r="G184" s="75"/>
      <c r="H184" s="75"/>
    </row>
    <row r="185" spans="1:8" ht="19.5">
      <c r="A185" s="167"/>
      <c r="B185" s="75"/>
      <c r="C185" s="75"/>
      <c r="D185" s="75"/>
      <c r="E185" s="75"/>
      <c r="F185" s="75"/>
      <c r="G185" s="75"/>
      <c r="H185" s="75"/>
    </row>
    <row r="186" spans="1:8" ht="19.5">
      <c r="A186" s="167"/>
      <c r="B186" s="75"/>
      <c r="C186" s="75"/>
      <c r="D186" s="75"/>
      <c r="E186" s="75"/>
      <c r="F186" s="75"/>
      <c r="G186" s="75"/>
      <c r="H186" s="75"/>
    </row>
    <row r="187" spans="1:8" ht="19.5">
      <c r="A187" s="167"/>
      <c r="B187" s="75"/>
      <c r="C187" s="75"/>
      <c r="D187" s="75"/>
      <c r="E187" s="75"/>
      <c r="F187" s="75"/>
      <c r="G187" s="75"/>
      <c r="H187" s="75"/>
    </row>
    <row r="188" spans="1:8" ht="19.5">
      <c r="A188" s="167"/>
      <c r="B188" s="75"/>
      <c r="C188" s="75"/>
      <c r="D188" s="75"/>
      <c r="E188" s="75"/>
      <c r="F188" s="75"/>
      <c r="G188" s="75"/>
      <c r="H188" s="75"/>
    </row>
    <row r="189" spans="1:8" ht="19.5">
      <c r="A189" s="167"/>
      <c r="B189" s="75"/>
      <c r="C189" s="75"/>
      <c r="D189" s="75"/>
      <c r="E189" s="75"/>
      <c r="F189" s="75"/>
      <c r="G189" s="75"/>
      <c r="H189" s="75"/>
    </row>
    <row r="190" spans="1:8" ht="19.5">
      <c r="A190" s="167"/>
      <c r="B190" s="75"/>
      <c r="C190" s="75"/>
      <c r="D190" s="75"/>
      <c r="E190" s="75"/>
      <c r="F190" s="75"/>
      <c r="G190" s="75"/>
      <c r="H190" s="75"/>
    </row>
    <row r="191" spans="1:8" ht="19.5">
      <c r="A191" s="165"/>
      <c r="B191" s="75"/>
      <c r="C191" s="75"/>
      <c r="D191" s="75"/>
      <c r="E191" s="75"/>
      <c r="F191" s="75"/>
      <c r="G191" s="75"/>
      <c r="H191" s="75"/>
    </row>
    <row r="192" spans="1:8" ht="19.5">
      <c r="A192" s="165"/>
      <c r="B192" s="75"/>
      <c r="C192" s="75"/>
      <c r="D192" s="75"/>
      <c r="E192" s="75"/>
      <c r="F192" s="75"/>
      <c r="G192" s="75"/>
      <c r="H192" s="75"/>
    </row>
    <row r="193" spans="1:8" ht="19.5">
      <c r="A193" s="165"/>
      <c r="B193" s="75"/>
      <c r="C193" s="75"/>
      <c r="D193" s="75"/>
      <c r="E193" s="75"/>
      <c r="F193" s="75"/>
      <c r="G193" s="75"/>
      <c r="H193" s="75"/>
    </row>
    <row r="194" spans="1:8" ht="19.5">
      <c r="A194" s="167"/>
      <c r="B194" s="75"/>
      <c r="C194" s="75"/>
      <c r="D194" s="75"/>
      <c r="E194" s="75"/>
      <c r="F194" s="75"/>
      <c r="G194" s="75"/>
      <c r="H194" s="75"/>
    </row>
    <row r="195" spans="1:8" ht="19.5">
      <c r="A195" s="165"/>
      <c r="B195" s="75"/>
      <c r="C195" s="75"/>
      <c r="D195" s="75"/>
      <c r="E195" s="75"/>
      <c r="F195" s="75"/>
      <c r="G195" s="75"/>
      <c r="H195" s="75"/>
    </row>
    <row r="196" spans="1:8" ht="19.5">
      <c r="A196" s="165"/>
      <c r="B196" s="75"/>
      <c r="C196" s="75"/>
      <c r="D196" s="75"/>
      <c r="E196" s="75"/>
      <c r="F196" s="75"/>
      <c r="G196" s="75"/>
      <c r="H196" s="75"/>
    </row>
    <row r="197" spans="1:8" ht="19.5">
      <c r="A197" s="173"/>
      <c r="B197" s="75"/>
      <c r="C197" s="75"/>
      <c r="D197" s="75"/>
      <c r="E197" s="75"/>
      <c r="F197" s="75"/>
      <c r="G197" s="75"/>
      <c r="H197" s="75"/>
    </row>
    <row r="198" spans="1:8" ht="19.5">
      <c r="A198" s="165"/>
      <c r="B198" s="75"/>
      <c r="C198" s="75"/>
      <c r="D198" s="75"/>
      <c r="E198" s="75"/>
      <c r="F198" s="75"/>
      <c r="G198" s="75"/>
      <c r="H198" s="75"/>
    </row>
    <row r="199" spans="1:8" ht="19.5">
      <c r="A199" s="167"/>
      <c r="B199" s="75"/>
      <c r="C199" s="75"/>
      <c r="D199" s="75"/>
      <c r="E199" s="75"/>
      <c r="F199" s="75"/>
      <c r="G199" s="75"/>
      <c r="H199" s="75"/>
    </row>
    <row r="200" spans="1:8" ht="19.5">
      <c r="A200" s="165"/>
      <c r="B200" s="75"/>
      <c r="C200" s="75"/>
      <c r="D200" s="75"/>
      <c r="E200" s="75"/>
      <c r="F200" s="75"/>
      <c r="G200" s="75"/>
      <c r="H200" s="75"/>
    </row>
    <row r="201" spans="1:8" ht="19.5">
      <c r="A201" s="165"/>
      <c r="B201" s="75"/>
      <c r="C201" s="75"/>
      <c r="D201" s="75"/>
      <c r="E201" s="75"/>
      <c r="F201" s="75"/>
      <c r="G201" s="75"/>
      <c r="H201" s="75"/>
    </row>
    <row r="202" spans="1:8" ht="19.5">
      <c r="A202" s="167"/>
      <c r="B202" s="75"/>
      <c r="C202" s="75"/>
      <c r="D202" s="75"/>
      <c r="E202" s="75"/>
      <c r="F202" s="75"/>
      <c r="G202" s="75"/>
      <c r="H202" s="75"/>
    </row>
    <row r="203" spans="1:8" ht="19.5">
      <c r="A203" s="165"/>
      <c r="B203" s="75"/>
      <c r="C203" s="75"/>
      <c r="D203" s="75"/>
      <c r="E203" s="75"/>
      <c r="F203" s="75"/>
      <c r="G203" s="75"/>
      <c r="H203" s="75"/>
    </row>
    <row r="204" spans="1:8" ht="19.5">
      <c r="A204" s="165"/>
      <c r="B204" s="75"/>
      <c r="C204" s="75"/>
      <c r="D204" s="75"/>
      <c r="E204" s="75"/>
      <c r="F204" s="75"/>
      <c r="G204" s="75"/>
      <c r="H204" s="75"/>
    </row>
    <row r="205" spans="1:8" ht="19.5">
      <c r="A205" s="167"/>
      <c r="B205" s="75"/>
      <c r="C205" s="75"/>
      <c r="D205" s="75"/>
      <c r="E205" s="75"/>
      <c r="F205" s="75"/>
      <c r="G205" s="75"/>
      <c r="H205" s="75"/>
    </row>
    <row r="206" spans="1:8" ht="19.5">
      <c r="A206" s="165"/>
      <c r="B206" s="75"/>
      <c r="C206" s="75"/>
      <c r="D206" s="75"/>
      <c r="E206" s="75"/>
      <c r="F206" s="75"/>
      <c r="G206" s="75"/>
      <c r="H206" s="75"/>
    </row>
    <row r="207" spans="1:8" ht="19.5">
      <c r="A207" s="165"/>
      <c r="B207" s="75"/>
      <c r="C207" s="75"/>
      <c r="D207" s="75"/>
      <c r="E207" s="75"/>
      <c r="F207" s="75"/>
      <c r="G207" s="75"/>
      <c r="H207" s="75"/>
    </row>
    <row r="208" spans="1:8" ht="19.5">
      <c r="A208" s="165"/>
      <c r="B208" s="75"/>
      <c r="C208" s="75"/>
      <c r="D208" s="75"/>
      <c r="E208" s="75"/>
      <c r="F208" s="75"/>
      <c r="G208" s="75"/>
      <c r="H208" s="75"/>
    </row>
    <row r="209" spans="1:8" ht="19.5">
      <c r="A209" s="165"/>
      <c r="B209" s="75"/>
      <c r="C209" s="75"/>
      <c r="D209" s="75"/>
      <c r="E209" s="75"/>
      <c r="F209" s="75"/>
      <c r="G209" s="75"/>
      <c r="H209" s="75"/>
    </row>
    <row r="210" spans="1:8" ht="19.5">
      <c r="A210" s="165"/>
      <c r="B210" s="75"/>
      <c r="C210" s="75"/>
      <c r="D210" s="75"/>
      <c r="E210" s="75"/>
      <c r="F210" s="75"/>
      <c r="G210" s="75"/>
      <c r="H210" s="75"/>
    </row>
    <row r="211" spans="1:8" ht="19.5">
      <c r="A211" s="165"/>
      <c r="B211" s="75"/>
      <c r="C211" s="75"/>
      <c r="D211" s="75"/>
      <c r="E211" s="75"/>
      <c r="F211" s="75"/>
      <c r="G211" s="75"/>
      <c r="H211" s="75"/>
    </row>
    <row r="212" spans="1:8" ht="19.5">
      <c r="A212" s="165"/>
      <c r="B212" s="75"/>
      <c r="C212" s="75"/>
      <c r="D212" s="75"/>
      <c r="E212" s="75"/>
      <c r="F212" s="75"/>
      <c r="G212" s="75"/>
      <c r="H212" s="75"/>
    </row>
    <row r="213" spans="1:8" ht="19.5">
      <c r="A213" s="165"/>
      <c r="B213" s="75"/>
      <c r="C213" s="75"/>
      <c r="D213" s="75"/>
      <c r="E213" s="75"/>
      <c r="F213" s="75"/>
      <c r="G213" s="75"/>
      <c r="H213" s="75"/>
    </row>
    <row r="214" spans="1:8" ht="19.5">
      <c r="A214" s="167"/>
      <c r="B214" s="75"/>
      <c r="C214" s="75"/>
      <c r="D214" s="75"/>
      <c r="E214" s="75"/>
      <c r="F214" s="75"/>
      <c r="G214" s="75"/>
      <c r="H214" s="75"/>
    </row>
    <row r="215" spans="1:8" ht="19.5">
      <c r="A215" s="165"/>
      <c r="B215" s="75"/>
      <c r="C215" s="75"/>
      <c r="D215" s="75"/>
      <c r="E215" s="75"/>
      <c r="F215" s="75"/>
      <c r="G215" s="75"/>
      <c r="H215" s="75"/>
    </row>
    <row r="216" spans="1:8" ht="19.5">
      <c r="A216" s="165"/>
      <c r="B216" s="75"/>
      <c r="C216" s="75"/>
      <c r="D216" s="75"/>
      <c r="E216" s="75"/>
      <c r="F216" s="75"/>
      <c r="G216" s="75"/>
      <c r="H216" s="75"/>
    </row>
    <row r="217" spans="1:8" ht="19.5">
      <c r="A217" s="165"/>
      <c r="B217" s="75"/>
      <c r="C217" s="75"/>
      <c r="D217" s="75"/>
      <c r="E217" s="75"/>
      <c r="F217" s="75"/>
      <c r="G217" s="75"/>
      <c r="H217" s="75"/>
    </row>
    <row r="218" spans="1:8" ht="19.5">
      <c r="A218" s="165"/>
      <c r="B218" s="75"/>
      <c r="C218" s="75"/>
      <c r="D218" s="75"/>
      <c r="E218" s="75"/>
      <c r="F218" s="75"/>
      <c r="G218" s="75"/>
      <c r="H218" s="75"/>
    </row>
    <row r="219" spans="1:8" ht="19.5">
      <c r="A219" s="165"/>
      <c r="B219" s="75"/>
      <c r="C219" s="75"/>
      <c r="D219" s="75"/>
      <c r="E219" s="75"/>
      <c r="F219" s="75"/>
      <c r="G219" s="75"/>
      <c r="H219" s="75"/>
    </row>
    <row r="220" spans="1:8" ht="19.5">
      <c r="A220" s="167"/>
      <c r="B220" s="75"/>
      <c r="C220" s="75"/>
      <c r="D220" s="75"/>
      <c r="E220" s="75"/>
      <c r="F220" s="75"/>
      <c r="G220" s="75"/>
      <c r="H220" s="75"/>
    </row>
    <row r="221" spans="1:8" ht="19.5">
      <c r="A221" s="165"/>
      <c r="B221" s="75"/>
      <c r="C221" s="75"/>
      <c r="D221" s="75"/>
      <c r="E221" s="75"/>
      <c r="F221" s="75"/>
      <c r="G221" s="75"/>
      <c r="H221" s="75"/>
    </row>
    <row r="222" spans="1:8" ht="19.5">
      <c r="A222" s="165"/>
      <c r="B222" s="75"/>
      <c r="C222" s="75"/>
      <c r="D222" s="75"/>
      <c r="E222" s="75"/>
      <c r="F222" s="75"/>
      <c r="G222" s="75"/>
      <c r="H222" s="75"/>
    </row>
    <row r="223" spans="1:8" ht="19.5">
      <c r="A223" s="167"/>
      <c r="B223" s="75"/>
      <c r="C223" s="75"/>
      <c r="D223" s="75"/>
      <c r="E223" s="75"/>
      <c r="F223" s="75"/>
      <c r="G223" s="75"/>
      <c r="H223" s="75"/>
    </row>
    <row r="224" spans="1:8" ht="19.5">
      <c r="A224" s="165"/>
      <c r="B224" s="75"/>
      <c r="C224" s="75"/>
      <c r="D224" s="75"/>
      <c r="E224" s="75"/>
      <c r="F224" s="75"/>
      <c r="G224" s="75"/>
      <c r="H224" s="75"/>
    </row>
    <row r="225" spans="1:8" ht="19.5">
      <c r="A225" s="165"/>
      <c r="B225" s="75"/>
      <c r="C225" s="75"/>
      <c r="D225" s="75"/>
      <c r="E225" s="75"/>
      <c r="F225" s="75"/>
      <c r="G225" s="75"/>
      <c r="H225" s="75"/>
    </row>
    <row r="226" spans="1:8" ht="19.5">
      <c r="A226" s="165"/>
      <c r="B226" s="75"/>
      <c r="C226" s="75"/>
      <c r="D226" s="75"/>
      <c r="E226" s="75"/>
      <c r="F226" s="75"/>
      <c r="G226" s="75"/>
      <c r="H226" s="75"/>
    </row>
    <row r="227" spans="1:8" ht="19.5">
      <c r="A227" s="174"/>
      <c r="B227" s="75"/>
      <c r="C227" s="75"/>
      <c r="D227" s="75"/>
      <c r="E227" s="75"/>
      <c r="F227" s="75"/>
      <c r="G227" s="75"/>
      <c r="H227" s="75"/>
    </row>
  </sheetData>
  <mergeCells count="6">
    <mergeCell ref="B6:H6"/>
    <mergeCell ref="A1:I1"/>
    <mergeCell ref="A2:I2"/>
    <mergeCell ref="A3:I3"/>
    <mergeCell ref="A4:I4"/>
    <mergeCell ref="A5:I5"/>
  </mergeCells>
  <pageMargins left="0.7" right="0.7" top="0.75" bottom="0.75" header="0.3" footer="0.3"/>
  <pageSetup scale="34" orientation="portrait" r:id="rId1"/>
</worksheet>
</file>

<file path=xl/worksheets/sheet29.xml><?xml version="1.0" encoding="utf-8"?>
<worksheet xmlns="http://schemas.openxmlformats.org/spreadsheetml/2006/main" xmlns:r="http://schemas.openxmlformats.org/officeDocument/2006/relationships">
  <sheetPr>
    <pageSetUpPr fitToPage="1"/>
  </sheetPr>
  <dimension ref="A1:I227"/>
  <sheetViews>
    <sheetView zoomScale="55" zoomScaleNormal="55" workbookViewId="0">
      <selection activeCell="L11" sqref="L10:L11"/>
    </sheetView>
  </sheetViews>
  <sheetFormatPr defaultRowHeight="18"/>
  <cols>
    <col min="1" max="1" width="132.28515625" style="57" customWidth="1"/>
    <col min="2" max="8" width="16" style="57" customWidth="1"/>
    <col min="9" max="9" width="16" style="75" customWidth="1"/>
    <col min="10" max="256" width="9.140625" style="57"/>
    <col min="257" max="257" width="132.28515625" style="57" customWidth="1"/>
    <col min="258" max="265" width="16" style="57" customWidth="1"/>
    <col min="266" max="512" width="9.140625" style="57"/>
    <col min="513" max="513" width="132.28515625" style="57" customWidth="1"/>
    <col min="514" max="521" width="16" style="57" customWidth="1"/>
    <col min="522" max="768" width="9.140625" style="57"/>
    <col min="769" max="769" width="132.28515625" style="57" customWidth="1"/>
    <col min="770" max="777" width="16" style="57" customWidth="1"/>
    <col min="778" max="1024" width="9.140625" style="57"/>
    <col min="1025" max="1025" width="132.28515625" style="57" customWidth="1"/>
    <col min="1026" max="1033" width="16" style="57" customWidth="1"/>
    <col min="1034" max="1280" width="9.140625" style="57"/>
    <col min="1281" max="1281" width="132.28515625" style="57" customWidth="1"/>
    <col min="1282" max="1289" width="16" style="57" customWidth="1"/>
    <col min="1290" max="1536" width="9.140625" style="57"/>
    <col min="1537" max="1537" width="132.28515625" style="57" customWidth="1"/>
    <col min="1538" max="1545" width="16" style="57" customWidth="1"/>
    <col min="1546" max="1792" width="9.140625" style="57"/>
    <col min="1793" max="1793" width="132.28515625" style="57" customWidth="1"/>
    <col min="1794" max="1801" width="16" style="57" customWidth="1"/>
    <col min="1802" max="2048" width="9.140625" style="57"/>
    <col min="2049" max="2049" width="132.28515625" style="57" customWidth="1"/>
    <col min="2050" max="2057" width="16" style="57" customWidth="1"/>
    <col min="2058" max="2304" width="9.140625" style="57"/>
    <col min="2305" max="2305" width="132.28515625" style="57" customWidth="1"/>
    <col min="2306" max="2313" width="16" style="57" customWidth="1"/>
    <col min="2314" max="2560" width="9.140625" style="57"/>
    <col min="2561" max="2561" width="132.28515625" style="57" customWidth="1"/>
    <col min="2562" max="2569" width="16" style="57" customWidth="1"/>
    <col min="2570" max="2816" width="9.140625" style="57"/>
    <col min="2817" max="2817" width="132.28515625" style="57" customWidth="1"/>
    <col min="2818" max="2825" width="16" style="57" customWidth="1"/>
    <col min="2826" max="3072" width="9.140625" style="57"/>
    <col min="3073" max="3073" width="132.28515625" style="57" customWidth="1"/>
    <col min="3074" max="3081" width="16" style="57" customWidth="1"/>
    <col min="3082" max="3328" width="9.140625" style="57"/>
    <col min="3329" max="3329" width="132.28515625" style="57" customWidth="1"/>
    <col min="3330" max="3337" width="16" style="57" customWidth="1"/>
    <col min="3338" max="3584" width="9.140625" style="57"/>
    <col min="3585" max="3585" width="132.28515625" style="57" customWidth="1"/>
    <col min="3586" max="3593" width="16" style="57" customWidth="1"/>
    <col min="3594" max="3840" width="9.140625" style="57"/>
    <col min="3841" max="3841" width="132.28515625" style="57" customWidth="1"/>
    <col min="3842" max="3849" width="16" style="57" customWidth="1"/>
    <col min="3850" max="4096" width="9.140625" style="57"/>
    <col min="4097" max="4097" width="132.28515625" style="57" customWidth="1"/>
    <col min="4098" max="4105" width="16" style="57" customWidth="1"/>
    <col min="4106" max="4352" width="9.140625" style="57"/>
    <col min="4353" max="4353" width="132.28515625" style="57" customWidth="1"/>
    <col min="4354" max="4361" width="16" style="57" customWidth="1"/>
    <col min="4362" max="4608" width="9.140625" style="57"/>
    <col min="4609" max="4609" width="132.28515625" style="57" customWidth="1"/>
    <col min="4610" max="4617" width="16" style="57" customWidth="1"/>
    <col min="4618" max="4864" width="9.140625" style="57"/>
    <col min="4865" max="4865" width="132.28515625" style="57" customWidth="1"/>
    <col min="4866" max="4873" width="16" style="57" customWidth="1"/>
    <col min="4874" max="5120" width="9.140625" style="57"/>
    <col min="5121" max="5121" width="132.28515625" style="57" customWidth="1"/>
    <col min="5122" max="5129" width="16" style="57" customWidth="1"/>
    <col min="5130" max="5376" width="9.140625" style="57"/>
    <col min="5377" max="5377" width="132.28515625" style="57" customWidth="1"/>
    <col min="5378" max="5385" width="16" style="57" customWidth="1"/>
    <col min="5386" max="5632" width="9.140625" style="57"/>
    <col min="5633" max="5633" width="132.28515625" style="57" customWidth="1"/>
    <col min="5634" max="5641" width="16" style="57" customWidth="1"/>
    <col min="5642" max="5888" width="9.140625" style="57"/>
    <col min="5889" max="5889" width="132.28515625" style="57" customWidth="1"/>
    <col min="5890" max="5897" width="16" style="57" customWidth="1"/>
    <col min="5898" max="6144" width="9.140625" style="57"/>
    <col min="6145" max="6145" width="132.28515625" style="57" customWidth="1"/>
    <col min="6146" max="6153" width="16" style="57" customWidth="1"/>
    <col min="6154" max="6400" width="9.140625" style="57"/>
    <col min="6401" max="6401" width="132.28515625" style="57" customWidth="1"/>
    <col min="6402" max="6409" width="16" style="57" customWidth="1"/>
    <col min="6410" max="6656" width="9.140625" style="57"/>
    <col min="6657" max="6657" width="132.28515625" style="57" customWidth="1"/>
    <col min="6658" max="6665" width="16" style="57" customWidth="1"/>
    <col min="6666" max="6912" width="9.140625" style="57"/>
    <col min="6913" max="6913" width="132.28515625" style="57" customWidth="1"/>
    <col min="6914" max="6921" width="16" style="57" customWidth="1"/>
    <col min="6922" max="7168" width="9.140625" style="57"/>
    <col min="7169" max="7169" width="132.28515625" style="57" customWidth="1"/>
    <col min="7170" max="7177" width="16" style="57" customWidth="1"/>
    <col min="7178" max="7424" width="9.140625" style="57"/>
    <col min="7425" max="7425" width="132.28515625" style="57" customWidth="1"/>
    <col min="7426" max="7433" width="16" style="57" customWidth="1"/>
    <col min="7434" max="7680" width="9.140625" style="57"/>
    <col min="7681" max="7681" width="132.28515625" style="57" customWidth="1"/>
    <col min="7682" max="7689" width="16" style="57" customWidth="1"/>
    <col min="7690" max="7936" width="9.140625" style="57"/>
    <col min="7937" max="7937" width="132.28515625" style="57" customWidth="1"/>
    <col min="7938" max="7945" width="16" style="57" customWidth="1"/>
    <col min="7946" max="8192" width="9.140625" style="57"/>
    <col min="8193" max="8193" width="132.28515625" style="57" customWidth="1"/>
    <col min="8194" max="8201" width="16" style="57" customWidth="1"/>
    <col min="8202" max="8448" width="9.140625" style="57"/>
    <col min="8449" max="8449" width="132.28515625" style="57" customWidth="1"/>
    <col min="8450" max="8457" width="16" style="57" customWidth="1"/>
    <col min="8458" max="8704" width="9.140625" style="57"/>
    <col min="8705" max="8705" width="132.28515625" style="57" customWidth="1"/>
    <col min="8706" max="8713" width="16" style="57" customWidth="1"/>
    <col min="8714" max="8960" width="9.140625" style="57"/>
    <col min="8961" max="8961" width="132.28515625" style="57" customWidth="1"/>
    <col min="8962" max="8969" width="16" style="57" customWidth="1"/>
    <col min="8970" max="9216" width="9.140625" style="57"/>
    <col min="9217" max="9217" width="132.28515625" style="57" customWidth="1"/>
    <col min="9218" max="9225" width="16" style="57" customWidth="1"/>
    <col min="9226" max="9472" width="9.140625" style="57"/>
    <col min="9473" max="9473" width="132.28515625" style="57" customWidth="1"/>
    <col min="9474" max="9481" width="16" style="57" customWidth="1"/>
    <col min="9482" max="9728" width="9.140625" style="57"/>
    <col min="9729" max="9729" width="132.28515625" style="57" customWidth="1"/>
    <col min="9730" max="9737" width="16" style="57" customWidth="1"/>
    <col min="9738" max="9984" width="9.140625" style="57"/>
    <col min="9985" max="9985" width="132.28515625" style="57" customWidth="1"/>
    <col min="9986" max="9993" width="16" style="57" customWidth="1"/>
    <col min="9994" max="10240" width="9.140625" style="57"/>
    <col min="10241" max="10241" width="132.28515625" style="57" customWidth="1"/>
    <col min="10242" max="10249" width="16" style="57" customWidth="1"/>
    <col min="10250" max="10496" width="9.140625" style="57"/>
    <col min="10497" max="10497" width="132.28515625" style="57" customWidth="1"/>
    <col min="10498" max="10505" width="16" style="57" customWidth="1"/>
    <col min="10506" max="10752" width="9.140625" style="57"/>
    <col min="10753" max="10753" width="132.28515625" style="57" customWidth="1"/>
    <col min="10754" max="10761" width="16" style="57" customWidth="1"/>
    <col min="10762" max="11008" width="9.140625" style="57"/>
    <col min="11009" max="11009" width="132.28515625" style="57" customWidth="1"/>
    <col min="11010" max="11017" width="16" style="57" customWidth="1"/>
    <col min="11018" max="11264" width="9.140625" style="57"/>
    <col min="11265" max="11265" width="132.28515625" style="57" customWidth="1"/>
    <col min="11266" max="11273" width="16" style="57" customWidth="1"/>
    <col min="11274" max="11520" width="9.140625" style="57"/>
    <col min="11521" max="11521" width="132.28515625" style="57" customWidth="1"/>
    <col min="11522" max="11529" width="16" style="57" customWidth="1"/>
    <col min="11530" max="11776" width="9.140625" style="57"/>
    <col min="11777" max="11777" width="132.28515625" style="57" customWidth="1"/>
    <col min="11778" max="11785" width="16" style="57" customWidth="1"/>
    <col min="11786" max="12032" width="9.140625" style="57"/>
    <col min="12033" max="12033" width="132.28515625" style="57" customWidth="1"/>
    <col min="12034" max="12041" width="16" style="57" customWidth="1"/>
    <col min="12042" max="12288" width="9.140625" style="57"/>
    <col min="12289" max="12289" width="132.28515625" style="57" customWidth="1"/>
    <col min="12290" max="12297" width="16" style="57" customWidth="1"/>
    <col min="12298" max="12544" width="9.140625" style="57"/>
    <col min="12545" max="12545" width="132.28515625" style="57" customWidth="1"/>
    <col min="12546" max="12553" width="16" style="57" customWidth="1"/>
    <col min="12554" max="12800" width="9.140625" style="57"/>
    <col min="12801" max="12801" width="132.28515625" style="57" customWidth="1"/>
    <col min="12802" max="12809" width="16" style="57" customWidth="1"/>
    <col min="12810" max="13056" width="9.140625" style="57"/>
    <col min="13057" max="13057" width="132.28515625" style="57" customWidth="1"/>
    <col min="13058" max="13065" width="16" style="57" customWidth="1"/>
    <col min="13066" max="13312" width="9.140625" style="57"/>
    <col min="13313" max="13313" width="132.28515625" style="57" customWidth="1"/>
    <col min="13314" max="13321" width="16" style="57" customWidth="1"/>
    <col min="13322" max="13568" width="9.140625" style="57"/>
    <col min="13569" max="13569" width="132.28515625" style="57" customWidth="1"/>
    <col min="13570" max="13577" width="16" style="57" customWidth="1"/>
    <col min="13578" max="13824" width="9.140625" style="57"/>
    <col min="13825" max="13825" width="132.28515625" style="57" customWidth="1"/>
    <col min="13826" max="13833" width="16" style="57" customWidth="1"/>
    <col min="13834" max="14080" width="9.140625" style="57"/>
    <col min="14081" max="14081" width="132.28515625" style="57" customWidth="1"/>
    <col min="14082" max="14089" width="16" style="57" customWidth="1"/>
    <col min="14090" max="14336" width="9.140625" style="57"/>
    <col min="14337" max="14337" width="132.28515625" style="57" customWidth="1"/>
    <col min="14338" max="14345" width="16" style="57" customWidth="1"/>
    <col min="14346" max="14592" width="9.140625" style="57"/>
    <col min="14593" max="14593" width="132.28515625" style="57" customWidth="1"/>
    <col min="14594" max="14601" width="16" style="57" customWidth="1"/>
    <col min="14602" max="14848" width="9.140625" style="57"/>
    <col min="14849" max="14849" width="132.28515625" style="57" customWidth="1"/>
    <col min="14850" max="14857" width="16" style="57" customWidth="1"/>
    <col min="14858" max="15104" width="9.140625" style="57"/>
    <col min="15105" max="15105" width="132.28515625" style="57" customWidth="1"/>
    <col min="15106" max="15113" width="16" style="57" customWidth="1"/>
    <col min="15114" max="15360" width="9.140625" style="57"/>
    <col min="15361" max="15361" width="132.28515625" style="57" customWidth="1"/>
    <col min="15362" max="15369" width="16" style="57" customWidth="1"/>
    <col min="15370" max="15616" width="9.140625" style="57"/>
    <col min="15617" max="15617" width="132.28515625" style="57" customWidth="1"/>
    <col min="15618" max="15625" width="16" style="57" customWidth="1"/>
    <col min="15626" max="15872" width="9.140625" style="57"/>
    <col min="15873" max="15873" width="132.28515625" style="57" customWidth="1"/>
    <col min="15874" max="15881" width="16" style="57" customWidth="1"/>
    <col min="15882" max="16128" width="9.140625" style="57"/>
    <col min="16129" max="16129" width="132.28515625" style="57" customWidth="1"/>
    <col min="16130" max="16137" width="16" style="57" customWidth="1"/>
    <col min="16138" max="16384" width="9.140625" style="57"/>
  </cols>
  <sheetData>
    <row r="1" spans="1:9" ht="37.5">
      <c r="A1" s="1169" t="s">
        <v>1297</v>
      </c>
      <c r="B1" s="1169"/>
      <c r="C1" s="1169"/>
      <c r="D1" s="1169"/>
      <c r="E1" s="1169"/>
      <c r="F1" s="1169"/>
      <c r="G1" s="1169"/>
      <c r="H1" s="1169"/>
      <c r="I1" s="1169"/>
    </row>
    <row r="2" spans="1:9" ht="37.5">
      <c r="A2" s="1169" t="s">
        <v>434</v>
      </c>
      <c r="B2" s="1169"/>
      <c r="C2" s="1169"/>
      <c r="D2" s="1169"/>
      <c r="E2" s="1169"/>
      <c r="F2" s="1169"/>
      <c r="G2" s="1169"/>
      <c r="H2" s="1169"/>
      <c r="I2" s="1169"/>
    </row>
    <row r="3" spans="1:9" ht="37.5">
      <c r="A3" s="1169" t="s">
        <v>1314</v>
      </c>
      <c r="B3" s="1169"/>
      <c r="C3" s="1169"/>
      <c r="D3" s="1169"/>
      <c r="E3" s="1169"/>
      <c r="F3" s="1169"/>
      <c r="G3" s="1169"/>
      <c r="H3" s="1169"/>
      <c r="I3" s="1169"/>
    </row>
    <row r="4" spans="1:9" ht="37.5">
      <c r="A4" s="1170" t="s">
        <v>435</v>
      </c>
      <c r="B4" s="1170"/>
      <c r="C4" s="1170"/>
      <c r="D4" s="1170"/>
      <c r="E4" s="1170"/>
      <c r="F4" s="1170"/>
      <c r="G4" s="1170"/>
      <c r="H4" s="1170"/>
      <c r="I4" s="1170"/>
    </row>
    <row r="5" spans="1:9" ht="5.25" customHeight="1" thickBot="1">
      <c r="A5" s="1169"/>
      <c r="B5" s="1169"/>
      <c r="C5" s="1169"/>
      <c r="D5" s="1169"/>
      <c r="E5" s="1169"/>
      <c r="F5" s="1169"/>
      <c r="G5" s="1169"/>
      <c r="H5" s="1169"/>
      <c r="I5" s="1169"/>
    </row>
    <row r="6" spans="1:9" ht="27.75" customHeight="1" thickTop="1" thickBot="1">
      <c r="A6" s="711"/>
      <c r="B6" s="1196" t="s">
        <v>1478</v>
      </c>
      <c r="C6" s="1196"/>
      <c r="D6" s="1196"/>
      <c r="E6" s="1196"/>
      <c r="F6" s="1196"/>
      <c r="G6" s="1196"/>
      <c r="H6" s="1196"/>
      <c r="I6" s="770" t="s">
        <v>1301</v>
      </c>
    </row>
    <row r="7" spans="1:9" s="60" customFormat="1" ht="33.75" customHeight="1" thickTop="1" thickBot="1">
      <c r="A7" s="711" t="s">
        <v>306</v>
      </c>
      <c r="B7" s="154" t="s">
        <v>436</v>
      </c>
      <c r="C7" s="154" t="s">
        <v>437</v>
      </c>
      <c r="D7" s="154" t="s">
        <v>438</v>
      </c>
      <c r="E7" s="154" t="s">
        <v>439</v>
      </c>
      <c r="F7" s="154" t="s">
        <v>440</v>
      </c>
      <c r="G7" s="154" t="s">
        <v>1482</v>
      </c>
      <c r="H7" s="154" t="s">
        <v>441</v>
      </c>
      <c r="I7" s="154" t="s">
        <v>1483</v>
      </c>
    </row>
    <row r="8" spans="1:9" ht="19.5" thickTop="1" thickBot="1">
      <c r="A8" s="61"/>
      <c r="B8" s="62"/>
      <c r="C8" s="62"/>
      <c r="D8" s="62"/>
      <c r="E8" s="62"/>
      <c r="F8" s="62"/>
      <c r="G8" s="62"/>
      <c r="H8" s="62"/>
      <c r="I8" s="62"/>
    </row>
    <row r="9" spans="1:9" ht="19.5" thickTop="1" thickBot="1">
      <c r="A9" s="63" t="s">
        <v>442</v>
      </c>
      <c r="B9" s="823">
        <v>84384.67202582497</v>
      </c>
      <c r="C9" s="823">
        <v>118838.21479483502</v>
      </c>
      <c r="D9" s="823">
        <v>134065.30666282421</v>
      </c>
      <c r="E9" s="823">
        <v>167285.35795772594</v>
      </c>
      <c r="F9" s="823">
        <v>241422.18269533527</v>
      </c>
      <c r="G9" s="823">
        <v>307447.81008454808</v>
      </c>
      <c r="H9" s="823">
        <v>309147.14808017493</v>
      </c>
      <c r="I9" s="823">
        <v>384796.29112390667</v>
      </c>
    </row>
    <row r="10" spans="1:9" s="163" customFormat="1" ht="18.75" thickTop="1">
      <c r="A10" s="155" t="s">
        <v>9</v>
      </c>
      <c r="B10" s="824">
        <v>4638.9293558106165</v>
      </c>
      <c r="C10" s="824">
        <v>7687.6822539454806</v>
      </c>
      <c r="D10" s="824">
        <v>8892.2434899135442</v>
      </c>
      <c r="E10" s="824">
        <v>9444.7988177842562</v>
      </c>
      <c r="F10" s="824">
        <v>8954.9349839650149</v>
      </c>
      <c r="G10" s="824">
        <v>15873.704741982508</v>
      </c>
      <c r="H10" s="824">
        <v>14201.446845481049</v>
      </c>
      <c r="I10" s="824">
        <v>22642.198930029153</v>
      </c>
    </row>
    <row r="11" spans="1:9" s="163" customFormat="1">
      <c r="A11" s="155" t="s">
        <v>18</v>
      </c>
      <c r="B11" s="824">
        <v>7705.0760774748924</v>
      </c>
      <c r="C11" s="824">
        <v>17153.14155810617</v>
      </c>
      <c r="D11" s="824">
        <v>15367.091056195968</v>
      </c>
      <c r="E11" s="824">
        <v>8953.2382623906706</v>
      </c>
      <c r="F11" s="824">
        <v>23245.345947521862</v>
      </c>
      <c r="G11" s="824">
        <v>21749.425604956268</v>
      </c>
      <c r="H11" s="824">
        <v>20498.464948979592</v>
      </c>
      <c r="I11" s="824">
        <v>22736.310908163268</v>
      </c>
    </row>
    <row r="12" spans="1:9" s="163" customFormat="1">
      <c r="A12" s="155" t="s">
        <v>27</v>
      </c>
      <c r="B12" s="824">
        <v>70825.991164992825</v>
      </c>
      <c r="C12" s="824">
        <v>90999.197142037301</v>
      </c>
      <c r="D12" s="824">
        <v>106516.76723919308</v>
      </c>
      <c r="E12" s="824">
        <v>143539.82100583089</v>
      </c>
      <c r="F12" s="824">
        <v>201062.81429154519</v>
      </c>
      <c r="G12" s="824">
        <v>258852.43684985422</v>
      </c>
      <c r="H12" s="824">
        <v>263563.58180612244</v>
      </c>
      <c r="I12" s="824">
        <v>324995.4772142857</v>
      </c>
    </row>
    <row r="13" spans="1:9" s="163" customFormat="1">
      <c r="A13" s="156" t="s">
        <v>443</v>
      </c>
      <c r="B13" s="824">
        <v>70305.100121951225</v>
      </c>
      <c r="C13" s="824">
        <v>90866.62397274033</v>
      </c>
      <c r="D13" s="824">
        <v>106394.68135014409</v>
      </c>
      <c r="E13" s="824">
        <v>143783.60534110788</v>
      </c>
      <c r="F13" s="824">
        <v>203070.12723760933</v>
      </c>
      <c r="G13" s="824">
        <v>259594.24932507286</v>
      </c>
      <c r="H13" s="824">
        <v>264878.04697813408</v>
      </c>
      <c r="I13" s="824">
        <v>325446.92800145777</v>
      </c>
    </row>
    <row r="14" spans="1:9" s="163" customFormat="1">
      <c r="A14" s="156" t="s">
        <v>444</v>
      </c>
      <c r="B14" s="824">
        <v>69358.887856527988</v>
      </c>
      <c r="C14" s="824">
        <v>89875.34367288377</v>
      </c>
      <c r="D14" s="824">
        <v>105631.19436599423</v>
      </c>
      <c r="E14" s="824">
        <v>143225.3794825073</v>
      </c>
      <c r="F14" s="824">
        <v>202566.26716618074</v>
      </c>
      <c r="G14" s="824">
        <v>258320.90965160352</v>
      </c>
      <c r="H14" s="824">
        <v>263536.31729737611</v>
      </c>
      <c r="I14" s="824">
        <v>323514.60146501457</v>
      </c>
    </row>
    <row r="15" spans="1:9" s="163" customFormat="1">
      <c r="A15" s="156" t="s">
        <v>445</v>
      </c>
      <c r="B15" s="824">
        <v>946.21226542324257</v>
      </c>
      <c r="C15" s="824">
        <v>991.28029985652813</v>
      </c>
      <c r="D15" s="824">
        <v>763.48698414985586</v>
      </c>
      <c r="E15" s="824">
        <v>558.22585860058314</v>
      </c>
      <c r="F15" s="824">
        <v>503.86007142857142</v>
      </c>
      <c r="G15" s="824">
        <v>1273.3396734693879</v>
      </c>
      <c r="H15" s="824">
        <v>1341.7296807580174</v>
      </c>
      <c r="I15" s="824">
        <v>1932.3265364431486</v>
      </c>
    </row>
    <row r="16" spans="1:9" s="163" customFormat="1">
      <c r="A16" s="156" t="s">
        <v>446</v>
      </c>
      <c r="B16" s="824">
        <v>951.54105021520797</v>
      </c>
      <c r="C16" s="824">
        <v>1321.3707044476328</v>
      </c>
      <c r="D16" s="824">
        <v>1188.9386123919307</v>
      </c>
      <c r="E16" s="824">
        <v>1301.0072259475219</v>
      </c>
      <c r="F16" s="824">
        <v>1373.6630670553936</v>
      </c>
      <c r="G16" s="824">
        <v>2753.7400568513121</v>
      </c>
      <c r="H16" s="824">
        <v>2358.7476166180759</v>
      </c>
      <c r="I16" s="824">
        <v>2917.4517230320703</v>
      </c>
    </row>
    <row r="17" spans="1:9" s="163" customFormat="1">
      <c r="A17" s="156" t="s">
        <v>447</v>
      </c>
      <c r="B17" s="824">
        <v>869.96258536585367</v>
      </c>
      <c r="C17" s="824">
        <v>1191.0845480631276</v>
      </c>
      <c r="D17" s="824">
        <v>1116.411347262248</v>
      </c>
      <c r="E17" s="824">
        <v>1248.5493673469389</v>
      </c>
      <c r="F17" s="824">
        <v>1331.477078717201</v>
      </c>
      <c r="G17" s="824">
        <v>2713.1641516034983</v>
      </c>
      <c r="H17" s="824">
        <v>2333.2645247813412</v>
      </c>
      <c r="I17" s="824">
        <v>2838.4508688046649</v>
      </c>
    </row>
    <row r="18" spans="1:9" s="163" customFormat="1">
      <c r="A18" s="156" t="s">
        <v>448</v>
      </c>
      <c r="B18" s="824">
        <v>81.578464849354376</v>
      </c>
      <c r="C18" s="824">
        <v>130.28615638450503</v>
      </c>
      <c r="D18" s="824">
        <v>72.527265129682988</v>
      </c>
      <c r="E18" s="824">
        <v>52.457858600583087</v>
      </c>
      <c r="F18" s="824">
        <v>42.185988338192416</v>
      </c>
      <c r="G18" s="824">
        <v>40.575905247813417</v>
      </c>
      <c r="H18" s="824">
        <v>25.483091836734694</v>
      </c>
      <c r="I18" s="824">
        <v>79.000854227405256</v>
      </c>
    </row>
    <row r="19" spans="1:9" s="163" customFormat="1">
      <c r="A19" s="156" t="s">
        <v>449</v>
      </c>
      <c r="B19" s="824">
        <v>520.96096126255372</v>
      </c>
      <c r="C19" s="824">
        <v>344.66616929698711</v>
      </c>
      <c r="D19" s="824">
        <v>714.1653674351586</v>
      </c>
      <c r="E19" s="824">
        <v>1058.769332361516</v>
      </c>
      <c r="F19" s="824">
        <v>1197.2427157434402</v>
      </c>
      <c r="G19" s="824">
        <v>1648.7931603498541</v>
      </c>
      <c r="H19" s="824">
        <v>1504.7879125364434</v>
      </c>
      <c r="I19" s="824">
        <v>2145.2590932944609</v>
      </c>
    </row>
    <row r="20" spans="1:9" s="163" customFormat="1">
      <c r="A20" s="156" t="s">
        <v>450</v>
      </c>
      <c r="B20" s="824">
        <v>461.97809182209465</v>
      </c>
      <c r="C20" s="824">
        <v>323.52478192252511</v>
      </c>
      <c r="D20" s="824">
        <v>643.49456195965411</v>
      </c>
      <c r="E20" s="824">
        <v>989.92706559766759</v>
      </c>
      <c r="F20" s="824">
        <v>1149.7945204081632</v>
      </c>
      <c r="G20" s="824">
        <v>1610.6375830903792</v>
      </c>
      <c r="H20" s="824">
        <v>1468.3238790087464</v>
      </c>
      <c r="I20" s="824">
        <v>2107.8446836734693</v>
      </c>
    </row>
    <row r="21" spans="1:9" s="163" customFormat="1">
      <c r="A21" s="156" t="s">
        <v>451</v>
      </c>
      <c r="B21" s="824">
        <v>58.982869440459105</v>
      </c>
      <c r="C21" s="824">
        <v>21.141387374461978</v>
      </c>
      <c r="D21" s="824">
        <v>70.670805475504324</v>
      </c>
      <c r="E21" s="824">
        <v>68.8422667638484</v>
      </c>
      <c r="F21" s="824">
        <v>47.448195335276971</v>
      </c>
      <c r="G21" s="824">
        <v>38.155577259475216</v>
      </c>
      <c r="H21" s="824">
        <v>36.464033527696792</v>
      </c>
      <c r="I21" s="824">
        <v>37.41440962099125</v>
      </c>
    </row>
    <row r="22" spans="1:9" s="163" customFormat="1">
      <c r="A22" s="156" t="s">
        <v>40</v>
      </c>
      <c r="B22" s="824">
        <v>1318.8055509325682</v>
      </c>
      <c r="C22" s="824">
        <v>1826.617269727403</v>
      </c>
      <c r="D22" s="824">
        <v>2250.1535763688762</v>
      </c>
      <c r="E22" s="824">
        <v>2686.0308906705541</v>
      </c>
      <c r="F22" s="824">
        <v>3447.0505801749273</v>
      </c>
      <c r="G22" s="824">
        <v>4323.6718338192422</v>
      </c>
      <c r="H22" s="824">
        <v>4464.4311311953352</v>
      </c>
      <c r="I22" s="824">
        <v>5497.7138746355686</v>
      </c>
    </row>
    <row r="23" spans="1:9" s="163" customFormat="1">
      <c r="A23" s="156" t="s">
        <v>452</v>
      </c>
      <c r="B23" s="824">
        <v>-2270.4165193687231</v>
      </c>
      <c r="C23" s="824">
        <v>-3360.0809741750359</v>
      </c>
      <c r="D23" s="824">
        <v>-4031.171667146974</v>
      </c>
      <c r="E23" s="824">
        <v>-5289.5917842565595</v>
      </c>
      <c r="F23" s="824">
        <v>-8025.2693090379016</v>
      </c>
      <c r="G23" s="824">
        <v>-9468.0175262390658</v>
      </c>
      <c r="H23" s="824">
        <v>-9642.4318323615171</v>
      </c>
      <c r="I23" s="824">
        <v>-11011.87547813411</v>
      </c>
    </row>
    <row r="24" spans="1:9" s="163" customFormat="1">
      <c r="A24" s="155" t="s">
        <v>58</v>
      </c>
      <c r="B24" s="824">
        <v>291.61403299856528</v>
      </c>
      <c r="C24" s="824">
        <v>402.46975035868007</v>
      </c>
      <c r="D24" s="824">
        <v>424.66580979827091</v>
      </c>
      <c r="E24" s="824">
        <v>1496.6533833819244</v>
      </c>
      <c r="F24" s="824">
        <v>2070.4998542274052</v>
      </c>
      <c r="G24" s="824">
        <v>2504.6586472303211</v>
      </c>
      <c r="H24" s="824">
        <v>2411.8527303206997</v>
      </c>
      <c r="I24" s="824">
        <v>3280.3559241982507</v>
      </c>
    </row>
    <row r="25" spans="1:9" s="163" customFormat="1">
      <c r="A25" s="155" t="s">
        <v>64</v>
      </c>
      <c r="B25" s="824">
        <v>6.2006484935437589</v>
      </c>
      <c r="C25" s="824">
        <v>1.0163113342898134</v>
      </c>
      <c r="D25" s="824">
        <v>0.23595389048991355</v>
      </c>
      <c r="E25" s="824">
        <v>1.1661807580174927E-3</v>
      </c>
      <c r="F25" s="824">
        <v>1.4577259475218659E-3</v>
      </c>
      <c r="G25" s="824">
        <v>1.6034985422740523E-3</v>
      </c>
      <c r="H25" s="824">
        <v>1.6034985422740523E-3</v>
      </c>
      <c r="I25" s="824">
        <v>1.6034985422740523E-3</v>
      </c>
    </row>
    <row r="26" spans="1:9" s="163" customFormat="1">
      <c r="A26" s="155" t="s">
        <v>453</v>
      </c>
      <c r="B26" s="824">
        <v>159.66032424677186</v>
      </c>
      <c r="C26" s="824">
        <v>40.760760401721669</v>
      </c>
      <c r="D26" s="824">
        <v>43.105338616714697</v>
      </c>
      <c r="E26" s="824">
        <v>49.868989795918367</v>
      </c>
      <c r="F26" s="824">
        <v>57.769864431486887</v>
      </c>
      <c r="G26" s="824">
        <v>57.769864431486887</v>
      </c>
      <c r="H26" s="824">
        <v>57.769864431486887</v>
      </c>
      <c r="I26" s="824">
        <v>57.769864431486887</v>
      </c>
    </row>
    <row r="27" spans="1:9" s="163" customFormat="1">
      <c r="A27" s="155" t="s">
        <v>75</v>
      </c>
      <c r="B27" s="824">
        <v>618.45881492109038</v>
      </c>
      <c r="C27" s="824">
        <v>2169.8343443328549</v>
      </c>
      <c r="D27" s="824">
        <v>2415.5733112391931</v>
      </c>
      <c r="E27" s="824">
        <v>3160.1607565597665</v>
      </c>
      <c r="F27" s="824">
        <v>4926.2521180758022</v>
      </c>
      <c r="G27" s="824">
        <v>7122.2670145772599</v>
      </c>
      <c r="H27" s="824">
        <v>7157.883752186588</v>
      </c>
      <c r="I27" s="824">
        <v>9393.8197215743439</v>
      </c>
    </row>
    <row r="28" spans="1:9" s="164" customFormat="1" ht="18.75" thickBot="1">
      <c r="A28" s="157" t="s">
        <v>454</v>
      </c>
      <c r="B28" s="825">
        <v>138.74160688665711</v>
      </c>
      <c r="C28" s="825">
        <v>384.11267431850786</v>
      </c>
      <c r="D28" s="825">
        <v>405.62446397694521</v>
      </c>
      <c r="E28" s="825">
        <v>640.81557580174933</v>
      </c>
      <c r="F28" s="825">
        <v>1104.5641778425656</v>
      </c>
      <c r="G28" s="825">
        <v>1287.545758017493</v>
      </c>
      <c r="H28" s="825">
        <v>1256.1465291545189</v>
      </c>
      <c r="I28" s="825">
        <v>1690.3569577259475</v>
      </c>
    </row>
    <row r="29" spans="1:9" ht="19.5" thickTop="1" thickBot="1">
      <c r="A29" s="63" t="s">
        <v>455</v>
      </c>
      <c r="B29" s="823">
        <v>74958.122360114779</v>
      </c>
      <c r="C29" s="823">
        <v>108447.09674748924</v>
      </c>
      <c r="D29" s="823">
        <v>120410.85122046109</v>
      </c>
      <c r="E29" s="823">
        <v>149507.96785714285</v>
      </c>
      <c r="F29" s="823">
        <v>221547.72582653063</v>
      </c>
      <c r="G29" s="823">
        <v>284037.32050291548</v>
      </c>
      <c r="H29" s="823">
        <v>285456.39066618076</v>
      </c>
      <c r="I29" s="823">
        <v>357540.52438921283</v>
      </c>
    </row>
    <row r="30" spans="1:9" s="163" customFormat="1" ht="18.75" thickTop="1">
      <c r="A30" s="155" t="s">
        <v>456</v>
      </c>
      <c r="B30" s="824">
        <v>37859.242760401721</v>
      </c>
      <c r="C30" s="824">
        <v>72508.764377331419</v>
      </c>
      <c r="D30" s="824">
        <v>79584.760344380396</v>
      </c>
      <c r="E30" s="824">
        <v>103368.67555976678</v>
      </c>
      <c r="F30" s="824">
        <v>169049.82625947523</v>
      </c>
      <c r="G30" s="824">
        <v>229708.90438483964</v>
      </c>
      <c r="H30" s="824">
        <v>229124.89066472303</v>
      </c>
      <c r="I30" s="824">
        <v>305911.76774927112</v>
      </c>
    </row>
    <row r="31" spans="1:9" s="163" customFormat="1">
      <c r="A31" s="156" t="s">
        <v>457</v>
      </c>
      <c r="B31" s="824">
        <v>1.0480631276901005</v>
      </c>
      <c r="C31" s="824">
        <v>1.3647345767575323</v>
      </c>
      <c r="D31" s="824">
        <v>1.2335302593659943</v>
      </c>
      <c r="E31" s="824">
        <v>1.2473323615160352</v>
      </c>
      <c r="F31" s="824">
        <v>1.2473323615160352</v>
      </c>
      <c r="G31" s="824">
        <v>154.33961224489795</v>
      </c>
      <c r="H31" s="824">
        <v>310.33493148688046</v>
      </c>
      <c r="I31" s="824">
        <v>2458.5749999999998</v>
      </c>
    </row>
    <row r="32" spans="1:9" s="163" customFormat="1">
      <c r="A32" s="156" t="s">
        <v>458</v>
      </c>
      <c r="B32" s="824">
        <v>14746.209780487807</v>
      </c>
      <c r="C32" s="824">
        <v>26326.604714490677</v>
      </c>
      <c r="D32" s="824">
        <v>32864.169949567724</v>
      </c>
      <c r="E32" s="824">
        <v>42272.898577259475</v>
      </c>
      <c r="F32" s="824">
        <v>49670.339513119536</v>
      </c>
      <c r="G32" s="824">
        <v>57033.624338192421</v>
      </c>
      <c r="H32" s="824">
        <v>53254.329546647226</v>
      </c>
      <c r="I32" s="824">
        <v>57306.798231778426</v>
      </c>
    </row>
    <row r="33" spans="1:9" s="163" customFormat="1">
      <c r="A33" s="156" t="s">
        <v>459</v>
      </c>
      <c r="B33" s="824">
        <v>21823.563751793397</v>
      </c>
      <c r="C33" s="824">
        <v>32802.188929698714</v>
      </c>
      <c r="D33" s="824">
        <v>24532.887121037467</v>
      </c>
      <c r="E33" s="824">
        <v>26662.550723032073</v>
      </c>
      <c r="F33" s="824">
        <v>34506.387147230322</v>
      </c>
      <c r="G33" s="824">
        <v>32577.024931486882</v>
      </c>
      <c r="H33" s="824">
        <v>34270.958918367345</v>
      </c>
      <c r="I33" s="824">
        <v>9515.8061107871727</v>
      </c>
    </row>
    <row r="34" spans="1:9" s="163" customFormat="1">
      <c r="A34" s="156" t="s">
        <v>460</v>
      </c>
      <c r="B34" s="824">
        <v>732.40930559540891</v>
      </c>
      <c r="C34" s="824">
        <v>635.10015781922516</v>
      </c>
      <c r="D34" s="824">
        <v>376.14791786743513</v>
      </c>
      <c r="E34" s="824">
        <v>430.57491399416909</v>
      </c>
      <c r="F34" s="824">
        <v>765.51356559766748</v>
      </c>
      <c r="G34" s="824">
        <v>637.69172448979589</v>
      </c>
      <c r="H34" s="824">
        <v>593.76907871720107</v>
      </c>
      <c r="I34" s="824">
        <v>551.54142857142858</v>
      </c>
    </row>
    <row r="35" spans="1:9" s="163" customFormat="1">
      <c r="A35" s="156" t="s">
        <v>461</v>
      </c>
      <c r="B35" s="824">
        <v>0</v>
      </c>
      <c r="C35" s="824">
        <v>11515.29530272597</v>
      </c>
      <c r="D35" s="824">
        <v>20488.769118155618</v>
      </c>
      <c r="E35" s="824">
        <v>32279.6118483965</v>
      </c>
      <c r="F35" s="824">
        <v>80841.831871720118</v>
      </c>
      <c r="G35" s="824">
        <v>132784.60281049562</v>
      </c>
      <c r="H35" s="824">
        <v>133775.85645481048</v>
      </c>
      <c r="I35" s="824">
        <v>223240.11922448981</v>
      </c>
    </row>
    <row r="36" spans="1:9" s="163" customFormat="1">
      <c r="A36" s="156" t="s">
        <v>462</v>
      </c>
      <c r="B36" s="824">
        <v>556.01185939741754</v>
      </c>
      <c r="C36" s="824">
        <v>1228.210538020086</v>
      </c>
      <c r="D36" s="824">
        <v>1321.5527074927952</v>
      </c>
      <c r="E36" s="824">
        <v>1721.7921647230321</v>
      </c>
      <c r="F36" s="824">
        <v>3264.5068294460643</v>
      </c>
      <c r="G36" s="824">
        <v>6521.62096793003</v>
      </c>
      <c r="H36" s="824">
        <v>6919.641734693877</v>
      </c>
      <c r="I36" s="824">
        <v>12838.927753644315</v>
      </c>
    </row>
    <row r="37" spans="1:9" s="163" customFormat="1">
      <c r="A37" s="155" t="s">
        <v>463</v>
      </c>
      <c r="B37" s="824">
        <v>0</v>
      </c>
      <c r="C37" s="824">
        <v>0</v>
      </c>
      <c r="D37" s="824">
        <v>0</v>
      </c>
      <c r="E37" s="824">
        <v>0</v>
      </c>
      <c r="F37" s="824">
        <v>0</v>
      </c>
      <c r="G37" s="824">
        <v>0</v>
      </c>
      <c r="H37" s="824">
        <v>0</v>
      </c>
      <c r="I37" s="824">
        <v>0</v>
      </c>
    </row>
    <row r="38" spans="1:9" s="163" customFormat="1">
      <c r="A38" s="155" t="s">
        <v>464</v>
      </c>
      <c r="B38" s="824">
        <v>30472.793503586803</v>
      </c>
      <c r="C38" s="824">
        <v>31613.474682926826</v>
      </c>
      <c r="D38" s="824">
        <v>28552.626112391928</v>
      </c>
      <c r="E38" s="824">
        <v>25554.160336734694</v>
      </c>
      <c r="F38" s="824">
        <v>25910.220800291543</v>
      </c>
      <c r="G38" s="824">
        <v>20569.718501457723</v>
      </c>
      <c r="H38" s="824">
        <v>23114.70669387755</v>
      </c>
      <c r="I38" s="824">
        <v>11952.035657434402</v>
      </c>
    </row>
    <row r="39" spans="1:9" s="163" customFormat="1">
      <c r="A39" s="155" t="s">
        <v>465</v>
      </c>
      <c r="B39" s="824">
        <v>6072.2982797704444</v>
      </c>
      <c r="C39" s="824">
        <v>2597.7525824964132</v>
      </c>
      <c r="D39" s="824">
        <v>4306.7881916426513</v>
      </c>
      <c r="E39" s="824">
        <v>5824.1345058309034</v>
      </c>
      <c r="F39" s="824">
        <v>7334.4664183673467</v>
      </c>
      <c r="G39" s="824">
        <v>9579.3276647230323</v>
      </c>
      <c r="H39" s="824">
        <v>8907.9924883381918</v>
      </c>
      <c r="I39" s="824">
        <v>12819.704699708454</v>
      </c>
    </row>
    <row r="40" spans="1:9" s="163" customFormat="1">
      <c r="A40" s="155" t="s">
        <v>129</v>
      </c>
      <c r="B40" s="824">
        <v>545.83781635581056</v>
      </c>
      <c r="C40" s="824">
        <v>1719.1551047345768</v>
      </c>
      <c r="D40" s="824">
        <v>3312.0654711815564</v>
      </c>
      <c r="E40" s="824">
        <v>3972.8854927113703</v>
      </c>
      <c r="F40" s="824">
        <v>4475.208886297376</v>
      </c>
      <c r="G40" s="824">
        <v>4815.4671020408159</v>
      </c>
      <c r="H40" s="824">
        <v>4861.2296443148689</v>
      </c>
      <c r="I40" s="824">
        <v>5254.2784766763853</v>
      </c>
    </row>
    <row r="41" spans="1:9" s="163" customFormat="1">
      <c r="A41" s="155" t="s">
        <v>135</v>
      </c>
      <c r="B41" s="824">
        <v>0</v>
      </c>
      <c r="C41" s="824">
        <v>0</v>
      </c>
      <c r="D41" s="824">
        <v>0</v>
      </c>
      <c r="E41" s="824">
        <v>6085.3833294460637</v>
      </c>
      <c r="F41" s="824">
        <v>10173.066650145773</v>
      </c>
      <c r="G41" s="824">
        <v>10140.566660349856</v>
      </c>
      <c r="H41" s="824">
        <v>10182.761100583091</v>
      </c>
      <c r="I41" s="824">
        <v>10147.372209912537</v>
      </c>
    </row>
    <row r="42" spans="1:9" s="163" customFormat="1">
      <c r="A42" s="155" t="s">
        <v>466</v>
      </c>
      <c r="B42" s="824">
        <v>7.9499999999999993</v>
      </c>
      <c r="C42" s="824">
        <v>7.9499999999999993</v>
      </c>
      <c r="D42" s="824">
        <v>4654.611100864553</v>
      </c>
      <c r="E42" s="824">
        <v>4702.7286326530611</v>
      </c>
      <c r="F42" s="824">
        <v>4604.9368119533528</v>
      </c>
      <c r="G42" s="824">
        <v>9223.3361895043727</v>
      </c>
      <c r="H42" s="824">
        <v>9264.8100743440245</v>
      </c>
      <c r="I42" s="824">
        <v>11455.365596209913</v>
      </c>
    </row>
    <row r="43" spans="1:9" s="164" customFormat="1" ht="18.75" thickBot="1">
      <c r="A43" s="157" t="s">
        <v>110</v>
      </c>
      <c r="B43" s="825"/>
      <c r="C43" s="825">
        <v>0</v>
      </c>
      <c r="D43" s="825">
        <v>0</v>
      </c>
      <c r="E43" s="825">
        <v>0</v>
      </c>
      <c r="F43" s="825">
        <v>0</v>
      </c>
      <c r="G43" s="825">
        <v>0</v>
      </c>
      <c r="H43" s="825">
        <v>0</v>
      </c>
      <c r="I43" s="825">
        <v>0</v>
      </c>
    </row>
    <row r="44" spans="1:9" ht="19.5" thickTop="1" thickBot="1">
      <c r="A44" s="63" t="s">
        <v>467</v>
      </c>
      <c r="B44" s="823">
        <v>9426.5496657101867</v>
      </c>
      <c r="C44" s="823">
        <v>10391.11804734577</v>
      </c>
      <c r="D44" s="823">
        <v>13654.455442363113</v>
      </c>
      <c r="E44" s="823">
        <v>17777.390100583092</v>
      </c>
      <c r="F44" s="823">
        <v>19874.456868804667</v>
      </c>
      <c r="G44" s="823">
        <v>23410.489581632653</v>
      </c>
      <c r="H44" s="823">
        <v>23690.757413994168</v>
      </c>
      <c r="I44" s="823">
        <v>27255.76673469388</v>
      </c>
    </row>
    <row r="45" spans="1:9" s="163" customFormat="1" ht="18.75" thickTop="1">
      <c r="A45" s="155" t="s">
        <v>150</v>
      </c>
      <c r="B45" s="824">
        <v>4592.7259684361552</v>
      </c>
      <c r="C45" s="824">
        <v>8639.2682926829257</v>
      </c>
      <c r="D45" s="824">
        <v>9787.9971181556193</v>
      </c>
      <c r="E45" s="824">
        <v>11319.096209912537</v>
      </c>
      <c r="F45" s="824">
        <v>15140.510204081631</v>
      </c>
      <c r="G45" s="824">
        <v>16543.717201166179</v>
      </c>
      <c r="H45" s="824">
        <v>16543.717201166179</v>
      </c>
      <c r="I45" s="824">
        <v>20392.478134110785</v>
      </c>
    </row>
    <row r="46" spans="1:9" s="163" customFormat="1">
      <c r="A46" s="155" t="s">
        <v>154</v>
      </c>
      <c r="B46" s="824">
        <v>4026.7124146341466</v>
      </c>
      <c r="C46" s="824">
        <v>136.98428407460545</v>
      </c>
      <c r="D46" s="824">
        <v>127.26653746397695</v>
      </c>
      <c r="E46" s="824">
        <v>128.73988921282799</v>
      </c>
      <c r="F46" s="824">
        <v>128.76037609329447</v>
      </c>
      <c r="G46" s="824">
        <v>128.74774635568514</v>
      </c>
      <c r="H46" s="824">
        <v>128.74774635568514</v>
      </c>
      <c r="I46" s="824">
        <v>128.75952332361516</v>
      </c>
    </row>
    <row r="47" spans="1:9" s="163" customFormat="1">
      <c r="A47" s="155" t="s">
        <v>158</v>
      </c>
      <c r="B47" s="824">
        <v>0</v>
      </c>
      <c r="C47" s="824">
        <v>0</v>
      </c>
      <c r="D47" s="824">
        <v>0</v>
      </c>
      <c r="E47" s="824">
        <v>0</v>
      </c>
      <c r="F47" s="824">
        <v>0</v>
      </c>
      <c r="G47" s="824">
        <v>0</v>
      </c>
      <c r="H47" s="824">
        <v>0</v>
      </c>
      <c r="I47" s="824">
        <v>0</v>
      </c>
    </row>
    <row r="48" spans="1:9" s="163" customFormat="1">
      <c r="A48" s="155" t="s">
        <v>468</v>
      </c>
      <c r="B48" s="824">
        <v>481.36225968436156</v>
      </c>
      <c r="C48" s="824">
        <v>513.93716212338597</v>
      </c>
      <c r="D48" s="824">
        <v>626.72752881844383</v>
      </c>
      <c r="E48" s="824">
        <v>948.91242711370262</v>
      </c>
      <c r="F48" s="824">
        <v>1486.9765845481049</v>
      </c>
      <c r="G48" s="824">
        <v>1798.797555393586</v>
      </c>
      <c r="H48" s="824">
        <v>1798.797555393586</v>
      </c>
      <c r="I48" s="824">
        <v>2320.7470466472305</v>
      </c>
    </row>
    <row r="49" spans="1:9" s="163" customFormat="1">
      <c r="A49" s="155" t="s">
        <v>166</v>
      </c>
      <c r="B49" s="824">
        <v>325.74902295552369</v>
      </c>
      <c r="C49" s="824">
        <v>1100.9283084648494</v>
      </c>
      <c r="D49" s="824">
        <v>3112.4642579250717</v>
      </c>
      <c r="E49" s="824">
        <v>5380.6415743440239</v>
      </c>
      <c r="F49" s="824">
        <v>3118.2097040816329</v>
      </c>
      <c r="G49" s="824">
        <v>4939.227078717201</v>
      </c>
      <c r="H49" s="824">
        <v>5219.4949110787175</v>
      </c>
      <c r="I49" s="824">
        <v>4413.7820306122449</v>
      </c>
    </row>
    <row r="50" spans="1:9" s="163" customFormat="1">
      <c r="A50" s="156" t="s">
        <v>469</v>
      </c>
      <c r="B50" s="824">
        <v>0</v>
      </c>
      <c r="C50" s="824">
        <v>0</v>
      </c>
      <c r="D50" s="824">
        <v>0</v>
      </c>
      <c r="E50" s="824">
        <v>0</v>
      </c>
      <c r="F50" s="824">
        <v>0</v>
      </c>
      <c r="G50" s="824">
        <v>0</v>
      </c>
      <c r="H50" s="824">
        <v>0</v>
      </c>
      <c r="I50" s="824">
        <v>0</v>
      </c>
    </row>
    <row r="51" spans="1:9" s="164" customFormat="1" ht="18.75" thickBot="1">
      <c r="A51" s="158" t="s">
        <v>470</v>
      </c>
      <c r="B51" s="825">
        <v>325.74902295552369</v>
      </c>
      <c r="C51" s="825">
        <v>1100.9283084648494</v>
      </c>
      <c r="D51" s="825">
        <v>3112.4642579250717</v>
      </c>
      <c r="E51" s="825">
        <v>5380.6415743440239</v>
      </c>
      <c r="F51" s="825">
        <v>3118.2097040816329</v>
      </c>
      <c r="G51" s="825">
        <v>4939.227078717201</v>
      </c>
      <c r="H51" s="825">
        <v>5219.4949110787175</v>
      </c>
      <c r="I51" s="825">
        <v>4413.7820306122449</v>
      </c>
    </row>
    <row r="52" spans="1:9" ht="19.5" thickTop="1" thickBot="1">
      <c r="A52" s="63" t="s">
        <v>471</v>
      </c>
      <c r="B52" s="823">
        <v>84384.67202582497</v>
      </c>
      <c r="C52" s="823">
        <v>118838.21479483502</v>
      </c>
      <c r="D52" s="823">
        <v>134065.30666282421</v>
      </c>
      <c r="E52" s="823">
        <v>167285.35795772594</v>
      </c>
      <c r="F52" s="823">
        <v>241422.18269533527</v>
      </c>
      <c r="G52" s="823">
        <v>307447.81008454808</v>
      </c>
      <c r="H52" s="823">
        <v>309147.14808017493</v>
      </c>
      <c r="I52" s="823">
        <v>384796.29112390667</v>
      </c>
    </row>
    <row r="53" spans="1:9" s="163" customFormat="1" ht="18.75" thickTop="1">
      <c r="A53" s="159" t="s">
        <v>472</v>
      </c>
      <c r="B53" s="824">
        <v>0</v>
      </c>
      <c r="C53" s="824">
        <v>0</v>
      </c>
      <c r="D53" s="824">
        <v>0</v>
      </c>
      <c r="E53" s="824">
        <v>0</v>
      </c>
      <c r="F53" s="824">
        <v>0</v>
      </c>
      <c r="G53" s="824">
        <v>0</v>
      </c>
      <c r="H53" s="824">
        <v>0</v>
      </c>
      <c r="I53" s="824">
        <v>0</v>
      </c>
    </row>
    <row r="54" spans="1:9" s="164" customFormat="1">
      <c r="A54" s="158" t="s">
        <v>473</v>
      </c>
      <c r="B54" s="825">
        <v>0</v>
      </c>
      <c r="C54" s="825">
        <v>0</v>
      </c>
      <c r="D54" s="825">
        <v>0</v>
      </c>
      <c r="E54" s="825">
        <v>0</v>
      </c>
      <c r="F54" s="825">
        <v>0</v>
      </c>
      <c r="G54" s="825">
        <v>0</v>
      </c>
      <c r="H54" s="825">
        <v>0</v>
      </c>
      <c r="I54" s="825">
        <v>0</v>
      </c>
    </row>
    <row r="55" spans="1:9" s="164" customFormat="1">
      <c r="A55" s="158" t="s">
        <v>474</v>
      </c>
      <c r="B55" s="825">
        <v>0</v>
      </c>
      <c r="C55" s="825">
        <v>0</v>
      </c>
      <c r="D55" s="825">
        <v>0</v>
      </c>
      <c r="E55" s="825">
        <v>0</v>
      </c>
      <c r="F55" s="825">
        <v>0</v>
      </c>
      <c r="G55" s="825">
        <v>0</v>
      </c>
      <c r="H55" s="825">
        <v>0</v>
      </c>
      <c r="I55" s="825">
        <v>0</v>
      </c>
    </row>
    <row r="56" spans="1:9" s="164" customFormat="1">
      <c r="A56" s="158" t="s">
        <v>475</v>
      </c>
      <c r="B56" s="825">
        <v>0</v>
      </c>
      <c r="C56" s="825">
        <v>0</v>
      </c>
      <c r="D56" s="825">
        <v>0</v>
      </c>
      <c r="E56" s="825">
        <v>0</v>
      </c>
      <c r="F56" s="825">
        <v>0</v>
      </c>
      <c r="G56" s="825">
        <v>0</v>
      </c>
      <c r="H56" s="825">
        <v>0</v>
      </c>
      <c r="I56" s="825">
        <v>0</v>
      </c>
    </row>
    <row r="57" spans="1:9" s="164" customFormat="1">
      <c r="A57" s="158" t="s">
        <v>476</v>
      </c>
      <c r="B57" s="825">
        <v>0</v>
      </c>
      <c r="C57" s="825">
        <v>0</v>
      </c>
      <c r="D57" s="825">
        <v>0</v>
      </c>
      <c r="E57" s="825">
        <v>0</v>
      </c>
      <c r="F57" s="825">
        <v>0</v>
      </c>
      <c r="G57" s="825">
        <v>0</v>
      </c>
      <c r="H57" s="825">
        <v>0</v>
      </c>
      <c r="I57" s="825">
        <v>0</v>
      </c>
    </row>
    <row r="58" spans="1:9" s="164" customFormat="1">
      <c r="A58" s="158" t="s">
        <v>477</v>
      </c>
      <c r="B58" s="825">
        <v>0</v>
      </c>
      <c r="C58" s="825">
        <v>0</v>
      </c>
      <c r="D58" s="825">
        <v>0</v>
      </c>
      <c r="E58" s="825">
        <v>0</v>
      </c>
      <c r="F58" s="825">
        <v>0</v>
      </c>
      <c r="G58" s="825">
        <v>0</v>
      </c>
      <c r="H58" s="825">
        <v>0</v>
      </c>
      <c r="I58" s="825">
        <v>0</v>
      </c>
    </row>
    <row r="59" spans="1:9" s="164" customFormat="1" ht="18.75" thickBot="1">
      <c r="A59" s="157" t="s">
        <v>478</v>
      </c>
      <c r="B59" s="825">
        <v>118891.88650932569</v>
      </c>
      <c r="C59" s="825">
        <v>126482.26655523673</v>
      </c>
      <c r="D59" s="825">
        <v>173261.03177233427</v>
      </c>
      <c r="E59" s="825">
        <v>223108.13116034988</v>
      </c>
      <c r="F59" s="825">
        <v>330694.37313702621</v>
      </c>
      <c r="G59" s="825">
        <v>435316.81002478133</v>
      </c>
      <c r="H59" s="825">
        <v>444583.42490379012</v>
      </c>
      <c r="I59" s="825">
        <v>542800.84141690959</v>
      </c>
    </row>
    <row r="60" spans="1:9" ht="19.5" thickTop="1" thickBot="1">
      <c r="A60" s="160" t="s">
        <v>479</v>
      </c>
      <c r="B60" s="823"/>
      <c r="C60" s="823"/>
      <c r="D60" s="823"/>
      <c r="E60" s="823"/>
      <c r="F60" s="823"/>
      <c r="G60" s="823"/>
      <c r="H60" s="823"/>
      <c r="I60" s="823"/>
    </row>
    <row r="61" spans="1:9" ht="18.75" thickTop="1">
      <c r="A61" s="71" t="s">
        <v>480</v>
      </c>
      <c r="B61" s="826">
        <v>10290.36306599713</v>
      </c>
      <c r="C61" s="826">
        <v>19324.296476327116</v>
      </c>
      <c r="D61" s="826">
        <v>23257.089167146973</v>
      </c>
      <c r="E61" s="826">
        <v>27077.298253644316</v>
      </c>
      <c r="F61" s="826">
        <v>34165.347842565599</v>
      </c>
      <c r="G61" s="826">
        <v>39986.480765306122</v>
      </c>
      <c r="H61" s="826">
        <v>44344.27099854227</v>
      </c>
      <c r="I61" s="826">
        <v>48397.527463556842</v>
      </c>
    </row>
    <row r="62" spans="1:9">
      <c r="A62" s="68" t="s">
        <v>481</v>
      </c>
      <c r="B62" s="826">
        <v>-3211.2034390243903</v>
      </c>
      <c r="C62" s="826">
        <v>-6270.8193773314206</v>
      </c>
      <c r="D62" s="826">
        <v>-4434.3222319884726</v>
      </c>
      <c r="E62" s="826">
        <v>-4204.6295728862979</v>
      </c>
      <c r="F62" s="826">
        <v>-5693.3254256559776</v>
      </c>
      <c r="G62" s="826">
        <v>-6354.2452215743433</v>
      </c>
      <c r="H62" s="826">
        <v>-7023.747548104956</v>
      </c>
      <c r="I62" s="826">
        <v>-9100.7135845481043</v>
      </c>
    </row>
    <row r="63" spans="1:9">
      <c r="A63" s="66" t="s">
        <v>482</v>
      </c>
      <c r="B63" s="826">
        <v>7079.1596269727406</v>
      </c>
      <c r="C63" s="826">
        <v>13053.477098995696</v>
      </c>
      <c r="D63" s="826">
        <v>18822.766935158503</v>
      </c>
      <c r="E63" s="826">
        <v>22872.668680758019</v>
      </c>
      <c r="F63" s="826">
        <v>28472.022416909622</v>
      </c>
      <c r="G63" s="826">
        <v>33632.235543731782</v>
      </c>
      <c r="H63" s="826">
        <v>37320.523450437315</v>
      </c>
      <c r="I63" s="826">
        <v>39296.81387900874</v>
      </c>
    </row>
    <row r="64" spans="1:9">
      <c r="A64" s="71" t="s">
        <v>483</v>
      </c>
      <c r="B64" s="826">
        <v>1158.6935595408895</v>
      </c>
      <c r="C64" s="826">
        <v>2179.0794261119081</v>
      </c>
      <c r="D64" s="826">
        <v>1579.5108040345822</v>
      </c>
      <c r="E64" s="826">
        <v>1780.1409241982508</v>
      </c>
      <c r="F64" s="826">
        <v>2013.4181341107872</v>
      </c>
      <c r="G64" s="826">
        <v>2145.5118250728865</v>
      </c>
      <c r="H64" s="826">
        <v>2565.1209591836737</v>
      </c>
      <c r="I64" s="826">
        <v>2751.5210451895045</v>
      </c>
    </row>
    <row r="65" spans="1:9">
      <c r="A65" s="68" t="s">
        <v>484</v>
      </c>
      <c r="B65" s="826">
        <v>-323.22559253945479</v>
      </c>
      <c r="C65" s="826">
        <v>-821.74921807747489</v>
      </c>
      <c r="D65" s="826">
        <v>-721.55160518731975</v>
      </c>
      <c r="E65" s="826">
        <v>-797.37383819241995</v>
      </c>
      <c r="F65" s="826">
        <v>-918.61537172011674</v>
      </c>
      <c r="G65" s="826">
        <v>-952.95915014577258</v>
      </c>
      <c r="H65" s="826">
        <v>-1149.3300437317785</v>
      </c>
      <c r="I65" s="826">
        <v>-1313.8858236151605</v>
      </c>
    </row>
    <row r="66" spans="1:9">
      <c r="A66" s="72" t="s">
        <v>485</v>
      </c>
      <c r="B66" s="826">
        <v>7914.6275939741754</v>
      </c>
      <c r="C66" s="826">
        <v>14410.807307030131</v>
      </c>
      <c r="D66" s="826">
        <v>19680.726134005763</v>
      </c>
      <c r="E66" s="826">
        <v>23855.435766763851</v>
      </c>
      <c r="F66" s="826">
        <v>29566.825179300289</v>
      </c>
      <c r="G66" s="826">
        <v>34824.78821865889</v>
      </c>
      <c r="H66" s="826">
        <v>38736.314365889215</v>
      </c>
      <c r="I66" s="826">
        <v>40734.449100583086</v>
      </c>
    </row>
    <row r="67" spans="1:9">
      <c r="A67" s="71" t="s">
        <v>486</v>
      </c>
      <c r="B67" s="826">
        <v>389.12239598278336</v>
      </c>
      <c r="C67" s="826">
        <v>1420.238361549498</v>
      </c>
      <c r="D67" s="826">
        <v>1583.1818083573487</v>
      </c>
      <c r="E67" s="826">
        <v>2028.6522113702624</v>
      </c>
      <c r="F67" s="826">
        <v>4469.1287798833819</v>
      </c>
      <c r="G67" s="826">
        <v>3895.9713061224493</v>
      </c>
      <c r="H67" s="826">
        <v>4527.3546195335284</v>
      </c>
      <c r="I67" s="826">
        <v>9455.8041676384837</v>
      </c>
    </row>
    <row r="68" spans="1:9">
      <c r="A68" s="71" t="s">
        <v>487</v>
      </c>
      <c r="B68" s="826">
        <v>-1835.9667589670016</v>
      </c>
      <c r="C68" s="826">
        <v>-4394.9737116212336</v>
      </c>
      <c r="D68" s="826">
        <v>-4638.1614927953897</v>
      </c>
      <c r="E68" s="826">
        <v>-4409.2523163265305</v>
      </c>
      <c r="F68" s="826">
        <v>-8210.2179897959177</v>
      </c>
      <c r="G68" s="826">
        <v>-6420.0480583090375</v>
      </c>
      <c r="H68" s="826">
        <v>-7664.9716588921283</v>
      </c>
      <c r="I68" s="826">
        <v>-12294.683739067057</v>
      </c>
    </row>
    <row r="69" spans="1:9">
      <c r="A69" s="66" t="s">
        <v>488</v>
      </c>
      <c r="B69" s="826">
        <v>6467.7832309899568</v>
      </c>
      <c r="C69" s="826">
        <v>11436.071956958394</v>
      </c>
      <c r="D69" s="826">
        <v>16625.746449567723</v>
      </c>
      <c r="E69" s="826">
        <v>21474.835661807578</v>
      </c>
      <c r="F69" s="826">
        <v>25825.735969387752</v>
      </c>
      <c r="G69" s="826">
        <v>32300.711466472301</v>
      </c>
      <c r="H69" s="826">
        <v>35598.697326530608</v>
      </c>
      <c r="I69" s="826">
        <v>37895.56952915452</v>
      </c>
    </row>
    <row r="70" spans="1:9">
      <c r="A70" s="68" t="s">
        <v>489</v>
      </c>
      <c r="B70" s="826">
        <v>-5590.8967144906746</v>
      </c>
      <c r="C70" s="826">
        <v>-10339.496028694402</v>
      </c>
      <c r="D70" s="826">
        <v>-12568.285233429393</v>
      </c>
      <c r="E70" s="826">
        <v>-15588.621469387755</v>
      </c>
      <c r="F70" s="826">
        <v>-21072.059534985419</v>
      </c>
      <c r="G70" s="826">
        <v>-24555.479810495628</v>
      </c>
      <c r="H70" s="826">
        <v>-27430.272177842562</v>
      </c>
      <c r="I70" s="826">
        <v>-30571.189360058306</v>
      </c>
    </row>
    <row r="71" spans="1:9">
      <c r="A71" s="72" t="s">
        <v>490</v>
      </c>
      <c r="B71" s="826">
        <v>876.88651649928261</v>
      </c>
      <c r="C71" s="826">
        <v>1096.5759282639885</v>
      </c>
      <c r="D71" s="826">
        <v>4057.4612161383284</v>
      </c>
      <c r="E71" s="826">
        <v>5886.2141924198249</v>
      </c>
      <c r="F71" s="826">
        <v>4753.6764344023322</v>
      </c>
      <c r="G71" s="826">
        <v>7745.231655976675</v>
      </c>
      <c r="H71" s="826">
        <v>8168.4251486880466</v>
      </c>
      <c r="I71" s="826">
        <v>7324.38016909621</v>
      </c>
    </row>
    <row r="72" spans="1:9">
      <c r="A72" s="72" t="s">
        <v>491</v>
      </c>
      <c r="B72" s="826">
        <v>-2264.2869827833574</v>
      </c>
      <c r="C72" s="826">
        <v>25.915813486370158</v>
      </c>
      <c r="D72" s="826">
        <v>-304.54106916426508</v>
      </c>
      <c r="E72" s="826">
        <v>-888.92716618075804</v>
      </c>
      <c r="F72" s="826">
        <v>12.515068513119534</v>
      </c>
      <c r="G72" s="826">
        <v>4.7669708454810493</v>
      </c>
      <c r="H72" s="826">
        <v>5.2483921282798836</v>
      </c>
      <c r="I72" s="826">
        <v>4.8040976676384846</v>
      </c>
    </row>
    <row r="73" spans="1:9">
      <c r="A73" s="73" t="s">
        <v>492</v>
      </c>
      <c r="B73" s="826">
        <v>-2277.9051678622668</v>
      </c>
      <c r="C73" s="826">
        <v>0.55660832137733141</v>
      </c>
      <c r="D73" s="826">
        <v>-308.9819884726225</v>
      </c>
      <c r="E73" s="826">
        <v>-916.19904227405243</v>
      </c>
      <c r="F73" s="826">
        <v>1.0014577259475218E-3</v>
      </c>
      <c r="G73" s="826">
        <v>3.9231778425655971E-2</v>
      </c>
      <c r="H73" s="826">
        <v>4.0540816326530615E-2</v>
      </c>
      <c r="I73" s="826">
        <v>2.6239067055393584E-5</v>
      </c>
    </row>
    <row r="74" spans="1:9">
      <c r="A74" s="73" t="s">
        <v>493</v>
      </c>
      <c r="B74" s="826">
        <v>13.618185078909613</v>
      </c>
      <c r="C74" s="826">
        <v>25.359205164992826</v>
      </c>
      <c r="D74" s="826">
        <v>4.4409193083573486</v>
      </c>
      <c r="E74" s="826">
        <v>27.271876093294463</v>
      </c>
      <c r="F74" s="826">
        <v>12.514067055393587</v>
      </c>
      <c r="G74" s="826">
        <v>4.7277390670553938</v>
      </c>
      <c r="H74" s="826">
        <v>5.2078513119533527</v>
      </c>
      <c r="I74" s="826">
        <v>4.8040714285714285</v>
      </c>
    </row>
    <row r="75" spans="1:9">
      <c r="A75" s="66" t="s">
        <v>494</v>
      </c>
      <c r="B75" s="826">
        <v>2027.8898981348636</v>
      </c>
      <c r="C75" s="826">
        <v>-26.378020086083211</v>
      </c>
      <c r="D75" s="826">
        <v>302.93582997118153</v>
      </c>
      <c r="E75" s="826">
        <v>872.51577551020398</v>
      </c>
      <c r="F75" s="826">
        <v>-9.8162915451895039</v>
      </c>
      <c r="G75" s="826">
        <v>-2.9614271137026238</v>
      </c>
      <c r="H75" s="826">
        <v>-3.0281093294460644</v>
      </c>
      <c r="I75" s="826">
        <v>-0.55096647230320706</v>
      </c>
    </row>
    <row r="76" spans="1:9">
      <c r="A76" s="66" t="s">
        <v>495</v>
      </c>
      <c r="B76" s="826">
        <v>2069.7038421807747</v>
      </c>
      <c r="C76" s="826">
        <v>-6.5163543758967002</v>
      </c>
      <c r="D76" s="826">
        <v>304.75741786743515</v>
      </c>
      <c r="E76" s="826">
        <v>889.11988775510201</v>
      </c>
      <c r="F76" s="826">
        <v>-3.3921938775510205</v>
      </c>
      <c r="G76" s="826">
        <v>-0.1190072886297376</v>
      </c>
      <c r="H76" s="826">
        <v>-0.12008309037900874</v>
      </c>
      <c r="I76" s="826">
        <v>-1.6530612244897958E-3</v>
      </c>
    </row>
    <row r="77" spans="1:9">
      <c r="A77" s="68" t="s">
        <v>496</v>
      </c>
      <c r="B77" s="826">
        <v>-41.81394404591105</v>
      </c>
      <c r="C77" s="826">
        <v>-19.861665710186514</v>
      </c>
      <c r="D77" s="826">
        <v>-1.8215878962536023</v>
      </c>
      <c r="E77" s="826">
        <v>-16.604112244897959</v>
      </c>
      <c r="F77" s="826">
        <v>-6.4240976676384829</v>
      </c>
      <c r="G77" s="826">
        <v>-2.842419825072886</v>
      </c>
      <c r="H77" s="826">
        <v>-2.9080262390670559</v>
      </c>
      <c r="I77" s="826">
        <v>-0.54931341107871723</v>
      </c>
    </row>
    <row r="78" spans="1:9">
      <c r="A78" s="66" t="s">
        <v>497</v>
      </c>
      <c r="B78" s="826">
        <v>640.48943185078906</v>
      </c>
      <c r="C78" s="826">
        <v>1096.1137216642753</v>
      </c>
      <c r="D78" s="826">
        <v>4055.8559769452454</v>
      </c>
      <c r="E78" s="826">
        <v>5869.8028017492707</v>
      </c>
      <c r="F78" s="826">
        <v>4756.3752113702622</v>
      </c>
      <c r="G78" s="826">
        <v>7747.037199708454</v>
      </c>
      <c r="H78" s="826">
        <v>8170.6454314868806</v>
      </c>
      <c r="I78" s="826">
        <v>7328.6333002915444</v>
      </c>
    </row>
    <row r="79" spans="1:9">
      <c r="A79" s="74" t="s">
        <v>498</v>
      </c>
      <c r="B79" s="826">
        <v>2.2341477761836441</v>
      </c>
      <c r="C79" s="826">
        <v>6.7155796269727404</v>
      </c>
      <c r="D79" s="826">
        <v>10.140842939481267</v>
      </c>
      <c r="E79" s="826">
        <v>27.180135568513123</v>
      </c>
      <c r="F79" s="826">
        <v>20.851590379008748</v>
      </c>
      <c r="G79" s="826">
        <v>51.277094752186592</v>
      </c>
      <c r="H79" s="826">
        <v>67.319202623906705</v>
      </c>
      <c r="I79" s="826">
        <v>10.440290087463557</v>
      </c>
    </row>
    <row r="80" spans="1:9">
      <c r="A80" s="72" t="s">
        <v>499</v>
      </c>
      <c r="B80" s="826">
        <v>642.72357962697265</v>
      </c>
      <c r="C80" s="826">
        <v>1102.8293012912484</v>
      </c>
      <c r="D80" s="826">
        <v>4065.9968198847259</v>
      </c>
      <c r="E80" s="826">
        <v>5896.9829373177854</v>
      </c>
      <c r="F80" s="826">
        <v>4777.2268017492715</v>
      </c>
      <c r="G80" s="826">
        <v>7798.3142944606416</v>
      </c>
      <c r="H80" s="826">
        <v>8237.9646341107873</v>
      </c>
      <c r="I80" s="826">
        <v>7339.0735903790082</v>
      </c>
    </row>
    <row r="81" spans="1:9">
      <c r="A81" s="71" t="s">
        <v>500</v>
      </c>
      <c r="B81" s="826">
        <v>0.61549497847919654</v>
      </c>
      <c r="C81" s="826">
        <v>-1.9009928263988523</v>
      </c>
      <c r="D81" s="826">
        <v>-14.921991354466858</v>
      </c>
      <c r="E81" s="826">
        <v>754.17379737609326</v>
      </c>
      <c r="F81" s="826">
        <v>14.437275510204081</v>
      </c>
      <c r="G81" s="826">
        <v>0.5298396501457725</v>
      </c>
      <c r="H81" s="826">
        <v>0.5298396501457725</v>
      </c>
      <c r="I81" s="826">
        <v>33.377661807580175</v>
      </c>
    </row>
    <row r="82" spans="1:9">
      <c r="A82" s="66" t="s">
        <v>501</v>
      </c>
      <c r="B82" s="826">
        <v>643.33907460545186</v>
      </c>
      <c r="C82" s="826">
        <v>1100.9283084648494</v>
      </c>
      <c r="D82" s="826">
        <v>4051.0748285302593</v>
      </c>
      <c r="E82" s="826">
        <v>6651.1567346938773</v>
      </c>
      <c r="F82" s="826">
        <v>4791.6640772594747</v>
      </c>
      <c r="G82" s="826">
        <v>7798.8441341107864</v>
      </c>
      <c r="H82" s="826">
        <v>8238.494473760933</v>
      </c>
      <c r="I82" s="826">
        <v>7372.451252186589</v>
      </c>
    </row>
    <row r="83" spans="1:9">
      <c r="A83" s="71" t="s">
        <v>502</v>
      </c>
      <c r="B83" s="826">
        <v>-317.59005164992828</v>
      </c>
      <c r="C83" s="826">
        <v>0</v>
      </c>
      <c r="D83" s="826">
        <v>0</v>
      </c>
      <c r="E83" s="826">
        <v>0</v>
      </c>
      <c r="F83" s="826">
        <v>0</v>
      </c>
      <c r="G83" s="826">
        <v>0</v>
      </c>
      <c r="H83" s="826">
        <v>0</v>
      </c>
      <c r="I83" s="826">
        <v>0</v>
      </c>
    </row>
    <row r="84" spans="1:9">
      <c r="A84" s="66" t="s">
        <v>503</v>
      </c>
      <c r="B84" s="826">
        <v>325.74902295552369</v>
      </c>
      <c r="C84" s="826">
        <v>1100.9283084648494</v>
      </c>
      <c r="D84" s="826">
        <v>4051.0748285302593</v>
      </c>
      <c r="E84" s="826">
        <v>6651.1567346938773</v>
      </c>
      <c r="F84" s="826">
        <v>4791.6640772594747</v>
      </c>
      <c r="G84" s="826">
        <v>7798.8441341107864</v>
      </c>
      <c r="H84" s="826">
        <v>8238.494473760933</v>
      </c>
      <c r="I84" s="826">
        <v>7372.451252186589</v>
      </c>
    </row>
    <row r="85" spans="1:9" ht="18.75" thickBot="1">
      <c r="A85" s="71" t="s">
        <v>504</v>
      </c>
      <c r="B85" s="826">
        <v>0</v>
      </c>
      <c r="C85" s="826">
        <v>0</v>
      </c>
      <c r="D85" s="826">
        <v>-938.61057060518738</v>
      </c>
      <c r="E85" s="826">
        <v>-1270.5151603498543</v>
      </c>
      <c r="F85" s="826">
        <v>-1673.4543731778426</v>
      </c>
      <c r="G85" s="826">
        <v>-2859.6170553935863</v>
      </c>
      <c r="H85" s="826">
        <v>-3018.9995626822156</v>
      </c>
      <c r="I85" s="826">
        <v>-2958.6692201166184</v>
      </c>
    </row>
    <row r="86" spans="1:9" ht="19.5" thickTop="1" thickBot="1">
      <c r="A86" s="63" t="s">
        <v>505</v>
      </c>
      <c r="B86" s="823">
        <v>325.74902295552369</v>
      </c>
      <c r="C86" s="823">
        <v>1100.9283084648494</v>
      </c>
      <c r="D86" s="823">
        <v>3112.4642579250717</v>
      </c>
      <c r="E86" s="823">
        <v>5380.6415743440239</v>
      </c>
      <c r="F86" s="823">
        <v>3118.2097040816329</v>
      </c>
      <c r="G86" s="823">
        <v>4939.227078717201</v>
      </c>
      <c r="H86" s="823">
        <v>5219.4949110787175</v>
      </c>
      <c r="I86" s="823">
        <v>4413.7820320699702</v>
      </c>
    </row>
    <row r="87" spans="1:9" ht="19.5" thickTop="1" thickBot="1">
      <c r="A87" s="161"/>
      <c r="B87" s="827"/>
      <c r="C87" s="827"/>
      <c r="D87" s="827"/>
      <c r="E87" s="827"/>
      <c r="F87" s="827"/>
      <c r="G87" s="827"/>
      <c r="H87" s="827"/>
      <c r="I87" s="827"/>
    </row>
    <row r="88" spans="1:9" ht="18.75" thickTop="1">
      <c r="A88" s="162"/>
      <c r="B88" s="75"/>
      <c r="C88" s="75"/>
      <c r="D88" s="75"/>
      <c r="E88" s="75"/>
      <c r="F88" s="75"/>
      <c r="G88" s="75"/>
      <c r="H88" s="75"/>
    </row>
    <row r="89" spans="1:9">
      <c r="A89" s="162"/>
      <c r="B89" s="75"/>
      <c r="C89" s="75"/>
      <c r="D89" s="75"/>
      <c r="E89" s="75"/>
      <c r="F89" s="75"/>
      <c r="G89" s="75"/>
      <c r="H89" s="75"/>
    </row>
    <row r="90" spans="1:9" ht="19.5">
      <c r="A90" s="165"/>
      <c r="B90" s="75"/>
      <c r="C90" s="75"/>
      <c r="D90" s="75"/>
      <c r="E90" s="75"/>
      <c r="F90" s="75"/>
      <c r="G90" s="75"/>
      <c r="H90" s="75"/>
    </row>
    <row r="91" spans="1:9" ht="19.5">
      <c r="A91" s="165"/>
      <c r="B91" s="75"/>
      <c r="C91" s="75"/>
      <c r="D91" s="75"/>
      <c r="E91" s="75"/>
      <c r="F91" s="75"/>
      <c r="G91" s="75"/>
      <c r="H91" s="75"/>
    </row>
    <row r="92" spans="1:9" ht="19.5">
      <c r="A92" s="165"/>
      <c r="B92" s="75"/>
      <c r="C92" s="75"/>
      <c r="D92" s="75"/>
      <c r="E92" s="75"/>
      <c r="F92" s="75"/>
      <c r="G92" s="75"/>
      <c r="H92" s="75"/>
    </row>
    <row r="93" spans="1:9" ht="19.5">
      <c r="A93" s="166"/>
      <c r="B93" s="75"/>
      <c r="C93" s="75"/>
      <c r="D93" s="75"/>
      <c r="E93" s="75"/>
      <c r="F93" s="75"/>
      <c r="G93" s="75"/>
      <c r="H93" s="75"/>
    </row>
    <row r="94" spans="1:9" ht="19.5">
      <c r="A94" s="166"/>
      <c r="B94" s="75"/>
      <c r="C94" s="75"/>
      <c r="D94" s="75"/>
      <c r="E94" s="75"/>
      <c r="F94" s="75"/>
      <c r="G94" s="75"/>
      <c r="H94" s="75"/>
    </row>
    <row r="95" spans="1:9" ht="19.5">
      <c r="A95" s="167"/>
      <c r="B95" s="75"/>
      <c r="C95" s="75"/>
      <c r="D95" s="75"/>
      <c r="E95" s="75"/>
      <c r="F95" s="75"/>
      <c r="G95" s="75"/>
      <c r="H95" s="75"/>
    </row>
    <row r="96" spans="1:9" ht="19.5">
      <c r="A96" s="165"/>
      <c r="B96" s="75"/>
      <c r="C96" s="75"/>
      <c r="D96" s="75"/>
      <c r="E96" s="75"/>
      <c r="F96" s="75"/>
      <c r="G96" s="75"/>
      <c r="H96" s="75"/>
    </row>
    <row r="97" spans="1:8" ht="19.5">
      <c r="A97" s="165"/>
      <c r="B97" s="75"/>
      <c r="C97" s="75"/>
      <c r="D97" s="75"/>
      <c r="E97" s="75"/>
      <c r="F97" s="75"/>
      <c r="G97" s="75"/>
      <c r="H97" s="75"/>
    </row>
    <row r="98" spans="1:8" ht="19.5">
      <c r="A98" s="165"/>
      <c r="B98" s="75"/>
      <c r="C98" s="75"/>
      <c r="D98" s="75"/>
      <c r="E98" s="75"/>
      <c r="F98" s="75"/>
      <c r="G98" s="75"/>
      <c r="H98" s="75"/>
    </row>
    <row r="99" spans="1:8" ht="19.5">
      <c r="A99" s="165"/>
      <c r="B99" s="75"/>
      <c r="C99" s="75"/>
      <c r="D99" s="75"/>
      <c r="E99" s="75"/>
      <c r="F99" s="75"/>
      <c r="G99" s="75"/>
      <c r="H99" s="75"/>
    </row>
    <row r="100" spans="1:8" ht="19.5">
      <c r="A100" s="165"/>
      <c r="B100" s="75"/>
      <c r="C100" s="75"/>
      <c r="D100" s="75"/>
      <c r="E100" s="75"/>
      <c r="F100" s="75"/>
      <c r="G100" s="75"/>
      <c r="H100" s="75"/>
    </row>
    <row r="101" spans="1:8" ht="19.5">
      <c r="A101" s="168"/>
      <c r="B101" s="75"/>
      <c r="C101" s="75"/>
      <c r="D101" s="75"/>
      <c r="E101" s="75"/>
      <c r="F101" s="75"/>
      <c r="G101" s="75"/>
      <c r="H101" s="75"/>
    </row>
    <row r="102" spans="1:8">
      <c r="A102" s="169"/>
      <c r="B102" s="75"/>
      <c r="C102" s="75"/>
      <c r="D102" s="75"/>
      <c r="E102" s="75"/>
      <c r="F102" s="75"/>
      <c r="G102" s="75"/>
      <c r="H102" s="75"/>
    </row>
    <row r="103" spans="1:8">
      <c r="A103" s="169"/>
      <c r="B103" s="75"/>
      <c r="C103" s="75"/>
      <c r="D103" s="75"/>
      <c r="E103" s="75"/>
      <c r="F103" s="75"/>
      <c r="G103" s="75"/>
      <c r="H103" s="75"/>
    </row>
    <row r="104" spans="1:8">
      <c r="A104" s="169"/>
      <c r="B104" s="75"/>
      <c r="C104" s="75"/>
      <c r="D104" s="75"/>
      <c r="E104" s="75"/>
      <c r="F104" s="75"/>
      <c r="G104" s="75"/>
      <c r="H104" s="75"/>
    </row>
    <row r="105" spans="1:8">
      <c r="A105" s="169"/>
      <c r="B105" s="75"/>
      <c r="C105" s="75"/>
      <c r="D105" s="75"/>
      <c r="E105" s="75"/>
      <c r="F105" s="75"/>
      <c r="G105" s="75"/>
      <c r="H105" s="75"/>
    </row>
    <row r="106" spans="1:8">
      <c r="A106" s="169"/>
      <c r="B106" s="75"/>
      <c r="C106" s="75"/>
      <c r="D106" s="75"/>
      <c r="E106" s="75"/>
      <c r="F106" s="75"/>
      <c r="G106" s="75"/>
      <c r="H106" s="75"/>
    </row>
    <row r="107" spans="1:8">
      <c r="A107" s="169"/>
      <c r="B107" s="75"/>
      <c r="C107" s="75"/>
      <c r="D107" s="75"/>
      <c r="E107" s="75"/>
      <c r="F107" s="75"/>
      <c r="G107" s="75"/>
      <c r="H107" s="75"/>
    </row>
    <row r="108" spans="1:8">
      <c r="A108" s="170"/>
      <c r="B108" s="75"/>
      <c r="C108" s="75"/>
      <c r="D108" s="75"/>
      <c r="E108" s="75"/>
      <c r="F108" s="75"/>
      <c r="G108" s="75"/>
      <c r="H108" s="75"/>
    </row>
    <row r="109" spans="1:8">
      <c r="A109" s="170"/>
      <c r="B109" s="75"/>
      <c r="C109" s="75"/>
      <c r="D109" s="75"/>
      <c r="E109" s="75"/>
      <c r="F109" s="75"/>
      <c r="G109" s="75"/>
      <c r="H109" s="75"/>
    </row>
    <row r="110" spans="1:8" ht="19.5">
      <c r="A110" s="165"/>
      <c r="B110" s="75"/>
      <c r="C110" s="75"/>
      <c r="D110" s="75"/>
      <c r="E110" s="75"/>
      <c r="F110" s="75"/>
      <c r="G110" s="75"/>
      <c r="H110" s="75"/>
    </row>
    <row r="111" spans="1:8" ht="19.5">
      <c r="A111" s="165"/>
      <c r="B111" s="75"/>
      <c r="C111" s="75"/>
      <c r="D111" s="75"/>
      <c r="E111" s="75"/>
      <c r="F111" s="75"/>
      <c r="G111" s="75"/>
      <c r="H111" s="75"/>
    </row>
    <row r="112" spans="1:8" ht="19.5">
      <c r="A112" s="167"/>
      <c r="B112" s="75"/>
      <c r="C112" s="75"/>
      <c r="D112" s="75"/>
      <c r="E112" s="75"/>
      <c r="F112" s="75"/>
      <c r="G112" s="75"/>
      <c r="H112" s="75"/>
    </row>
    <row r="113" spans="1:8" ht="19.5">
      <c r="A113" s="167"/>
      <c r="B113" s="75"/>
      <c r="C113" s="75"/>
      <c r="D113" s="75"/>
      <c r="E113" s="75"/>
      <c r="F113" s="75"/>
      <c r="G113" s="75"/>
      <c r="H113" s="75"/>
    </row>
    <row r="114" spans="1:8" ht="19.5">
      <c r="A114" s="167"/>
      <c r="B114" s="75"/>
      <c r="C114" s="75"/>
      <c r="D114" s="75"/>
      <c r="E114" s="75"/>
      <c r="F114" s="75"/>
      <c r="G114" s="75"/>
      <c r="H114" s="75"/>
    </row>
    <row r="115" spans="1:8" ht="19.5">
      <c r="A115" s="165"/>
      <c r="B115" s="75"/>
      <c r="C115" s="75"/>
      <c r="D115" s="75"/>
      <c r="E115" s="75"/>
      <c r="F115" s="75"/>
      <c r="G115" s="75"/>
      <c r="H115" s="75"/>
    </row>
    <row r="116" spans="1:8" ht="19.5">
      <c r="A116" s="165"/>
      <c r="B116" s="75"/>
      <c r="C116" s="75"/>
      <c r="D116" s="75"/>
      <c r="E116" s="75"/>
      <c r="F116" s="75"/>
      <c r="G116" s="75"/>
      <c r="H116" s="75"/>
    </row>
    <row r="117" spans="1:8" ht="19.5">
      <c r="A117" s="165"/>
      <c r="B117" s="75"/>
      <c r="C117" s="75"/>
      <c r="D117" s="75"/>
      <c r="E117" s="75"/>
      <c r="F117" s="75"/>
      <c r="G117" s="75"/>
      <c r="H117" s="75"/>
    </row>
    <row r="118" spans="1:8" ht="19.5">
      <c r="A118" s="165"/>
      <c r="B118" s="75"/>
      <c r="C118" s="75"/>
      <c r="D118" s="75"/>
      <c r="E118" s="75"/>
      <c r="F118" s="75"/>
      <c r="G118" s="75"/>
      <c r="H118" s="75"/>
    </row>
    <row r="119" spans="1:8" ht="19.5">
      <c r="A119" s="165"/>
      <c r="B119" s="75"/>
      <c r="C119" s="75"/>
      <c r="D119" s="75"/>
      <c r="E119" s="75"/>
      <c r="F119" s="75"/>
      <c r="G119" s="75"/>
      <c r="H119" s="75"/>
    </row>
    <row r="120" spans="1:8" ht="19.5">
      <c r="A120" s="165"/>
      <c r="B120" s="75"/>
      <c r="C120" s="75"/>
      <c r="D120" s="75"/>
      <c r="E120" s="75"/>
      <c r="F120" s="75"/>
      <c r="G120" s="75"/>
      <c r="H120" s="75"/>
    </row>
    <row r="121" spans="1:8" ht="19.5">
      <c r="A121" s="165"/>
      <c r="B121" s="75"/>
      <c r="C121" s="75"/>
      <c r="D121" s="75"/>
      <c r="E121" s="75"/>
      <c r="F121" s="75"/>
      <c r="G121" s="75"/>
      <c r="H121" s="75"/>
    </row>
    <row r="122" spans="1:8" ht="19.5">
      <c r="A122" s="167"/>
      <c r="B122" s="75"/>
      <c r="C122" s="75"/>
      <c r="D122" s="75"/>
      <c r="E122" s="75"/>
      <c r="F122" s="75"/>
      <c r="G122" s="75"/>
      <c r="H122" s="75"/>
    </row>
    <row r="123" spans="1:8" ht="19.5">
      <c r="A123" s="165"/>
      <c r="B123" s="75"/>
      <c r="C123" s="75"/>
      <c r="D123" s="75"/>
      <c r="E123" s="75"/>
      <c r="F123" s="75"/>
      <c r="G123" s="75"/>
      <c r="H123" s="75"/>
    </row>
    <row r="124" spans="1:8" ht="19.5">
      <c r="A124" s="165"/>
      <c r="B124" s="75"/>
      <c r="C124" s="75"/>
      <c r="D124" s="75"/>
      <c r="E124" s="75"/>
      <c r="F124" s="75"/>
      <c r="G124" s="75"/>
      <c r="H124" s="75"/>
    </row>
    <row r="125" spans="1:8" ht="19.5">
      <c r="A125" s="165"/>
      <c r="B125" s="75"/>
      <c r="C125" s="75"/>
      <c r="D125" s="75"/>
      <c r="E125" s="75"/>
      <c r="F125" s="75"/>
      <c r="G125" s="75"/>
      <c r="H125" s="75"/>
    </row>
    <row r="126" spans="1:8" ht="19.5">
      <c r="A126" s="165"/>
      <c r="B126" s="75"/>
      <c r="C126" s="75"/>
      <c r="D126" s="75"/>
      <c r="E126" s="75"/>
      <c r="F126" s="75"/>
      <c r="G126" s="75"/>
      <c r="H126" s="75"/>
    </row>
    <row r="127" spans="1:8" ht="19.5">
      <c r="A127" s="165"/>
      <c r="B127" s="75"/>
      <c r="C127" s="75"/>
      <c r="D127" s="75"/>
      <c r="E127" s="75"/>
      <c r="F127" s="75"/>
      <c r="G127" s="75"/>
      <c r="H127" s="75"/>
    </row>
    <row r="128" spans="1:8" ht="19.5">
      <c r="A128" s="167"/>
      <c r="B128" s="75"/>
      <c r="C128" s="75"/>
      <c r="D128" s="75"/>
      <c r="E128" s="75"/>
      <c r="F128" s="75"/>
      <c r="G128" s="75"/>
      <c r="H128" s="75"/>
    </row>
    <row r="129" spans="1:8" ht="19.5">
      <c r="A129" s="165"/>
      <c r="B129" s="75"/>
      <c r="C129" s="75"/>
      <c r="D129" s="75"/>
      <c r="E129" s="75"/>
      <c r="F129" s="75"/>
      <c r="G129" s="75"/>
      <c r="H129" s="75"/>
    </row>
    <row r="130" spans="1:8" ht="19.5">
      <c r="A130" s="165"/>
      <c r="B130" s="75"/>
      <c r="C130" s="75"/>
      <c r="D130" s="75"/>
      <c r="E130" s="75"/>
      <c r="F130" s="75"/>
      <c r="G130" s="75"/>
      <c r="H130" s="75"/>
    </row>
    <row r="131" spans="1:8" ht="19.5">
      <c r="A131" s="165"/>
      <c r="B131" s="75"/>
      <c r="C131" s="75"/>
      <c r="D131" s="75"/>
      <c r="E131" s="75"/>
      <c r="F131" s="75"/>
      <c r="G131" s="75"/>
      <c r="H131" s="75"/>
    </row>
    <row r="132" spans="1:8" ht="19.5">
      <c r="A132" s="167"/>
      <c r="B132" s="75"/>
      <c r="C132" s="75"/>
      <c r="D132" s="75"/>
      <c r="E132" s="75"/>
      <c r="F132" s="75"/>
      <c r="G132" s="75"/>
      <c r="H132" s="75"/>
    </row>
    <row r="133" spans="1:8" ht="19.5">
      <c r="A133" s="165"/>
      <c r="B133" s="75"/>
      <c r="C133" s="75"/>
      <c r="D133" s="75"/>
      <c r="E133" s="75"/>
      <c r="F133" s="75"/>
      <c r="G133" s="75"/>
      <c r="H133" s="75"/>
    </row>
    <row r="134" spans="1:8" ht="19.5">
      <c r="A134" s="165"/>
      <c r="B134" s="75"/>
      <c r="C134" s="75"/>
      <c r="D134" s="75"/>
      <c r="E134" s="75"/>
      <c r="F134" s="75"/>
      <c r="G134" s="75"/>
      <c r="H134" s="75"/>
    </row>
    <row r="135" spans="1:8" ht="19.5">
      <c r="A135" s="165"/>
      <c r="B135" s="75"/>
      <c r="C135" s="75"/>
      <c r="D135" s="75"/>
      <c r="E135" s="75"/>
      <c r="F135" s="75"/>
      <c r="G135" s="75"/>
      <c r="H135" s="75"/>
    </row>
    <row r="136" spans="1:8" ht="19.5">
      <c r="A136" s="165"/>
      <c r="B136" s="75"/>
      <c r="C136" s="75"/>
      <c r="D136" s="75"/>
      <c r="E136" s="75"/>
      <c r="F136" s="75"/>
      <c r="G136" s="75"/>
      <c r="H136" s="75"/>
    </row>
    <row r="137" spans="1:8" ht="19.5">
      <c r="A137" s="167"/>
      <c r="B137" s="75"/>
      <c r="C137" s="75"/>
      <c r="D137" s="75"/>
      <c r="E137" s="75"/>
      <c r="F137" s="75"/>
      <c r="G137" s="75"/>
      <c r="H137" s="75"/>
    </row>
    <row r="138" spans="1:8" ht="19.5">
      <c r="A138" s="165"/>
      <c r="B138" s="75"/>
      <c r="C138" s="75"/>
      <c r="D138" s="75"/>
      <c r="E138" s="75"/>
      <c r="F138" s="75"/>
      <c r="G138" s="75"/>
      <c r="H138" s="75"/>
    </row>
    <row r="139" spans="1:8" ht="19.5">
      <c r="A139" s="165"/>
      <c r="B139" s="75"/>
      <c r="C139" s="75"/>
      <c r="D139" s="75"/>
      <c r="E139" s="75"/>
      <c r="F139" s="75"/>
      <c r="G139" s="75"/>
      <c r="H139" s="75"/>
    </row>
    <row r="140" spans="1:8" ht="19.5">
      <c r="A140" s="165"/>
      <c r="B140" s="75"/>
      <c r="C140" s="75"/>
      <c r="D140" s="75"/>
      <c r="E140" s="75"/>
      <c r="F140" s="75"/>
      <c r="G140" s="75"/>
      <c r="H140" s="75"/>
    </row>
    <row r="141" spans="1:8" ht="19.5">
      <c r="A141" s="165"/>
      <c r="B141" s="75"/>
      <c r="C141" s="75"/>
      <c r="D141" s="75"/>
      <c r="E141" s="75"/>
      <c r="F141" s="75"/>
      <c r="G141" s="75"/>
      <c r="H141" s="75"/>
    </row>
    <row r="142" spans="1:8" ht="19.5">
      <c r="A142" s="166"/>
      <c r="B142" s="75"/>
      <c r="C142" s="75"/>
      <c r="D142" s="75"/>
      <c r="E142" s="75"/>
      <c r="F142" s="75"/>
      <c r="G142" s="75"/>
      <c r="H142" s="75"/>
    </row>
    <row r="143" spans="1:8" ht="19.5">
      <c r="A143" s="166"/>
      <c r="B143" s="75"/>
      <c r="C143" s="75"/>
      <c r="D143" s="75"/>
      <c r="E143" s="75"/>
      <c r="F143" s="75"/>
      <c r="G143" s="75"/>
      <c r="H143" s="75"/>
    </row>
    <row r="144" spans="1:8" ht="19.5">
      <c r="A144" s="167"/>
      <c r="B144" s="75"/>
      <c r="C144" s="75"/>
      <c r="D144" s="75"/>
      <c r="E144" s="75"/>
      <c r="F144" s="75"/>
      <c r="G144" s="75"/>
      <c r="H144" s="75"/>
    </row>
    <row r="145" spans="1:8" ht="19.5">
      <c r="A145" s="165"/>
      <c r="B145" s="75"/>
      <c r="C145" s="75"/>
      <c r="D145" s="75"/>
      <c r="E145" s="75"/>
      <c r="F145" s="75"/>
      <c r="G145" s="75"/>
      <c r="H145" s="75"/>
    </row>
    <row r="146" spans="1:8" ht="19.5">
      <c r="A146" s="165"/>
      <c r="B146" s="75"/>
      <c r="C146" s="75"/>
      <c r="D146" s="75"/>
      <c r="E146" s="75"/>
      <c r="F146" s="75"/>
      <c r="G146" s="75"/>
      <c r="H146" s="75"/>
    </row>
    <row r="147" spans="1:8" ht="19.5">
      <c r="A147" s="171"/>
      <c r="B147" s="75"/>
      <c r="C147" s="75"/>
      <c r="D147" s="75"/>
      <c r="E147" s="75"/>
      <c r="F147" s="75"/>
      <c r="G147" s="75"/>
      <c r="H147" s="75"/>
    </row>
    <row r="148" spans="1:8" ht="19.5">
      <c r="A148" s="167"/>
      <c r="B148" s="75"/>
      <c r="C148" s="75"/>
      <c r="D148" s="75"/>
      <c r="E148" s="75"/>
      <c r="F148" s="75"/>
      <c r="G148" s="75"/>
      <c r="H148" s="75"/>
    </row>
    <row r="149" spans="1:8" ht="19.5">
      <c r="A149" s="165"/>
      <c r="B149" s="75"/>
      <c r="C149" s="75"/>
      <c r="D149" s="75"/>
      <c r="E149" s="75"/>
      <c r="F149" s="75"/>
      <c r="G149" s="75"/>
      <c r="H149" s="75"/>
    </row>
    <row r="150" spans="1:8" ht="19.5">
      <c r="A150" s="165"/>
      <c r="B150" s="75"/>
      <c r="C150" s="75"/>
      <c r="D150" s="75"/>
      <c r="E150" s="75"/>
      <c r="F150" s="75"/>
      <c r="G150" s="75"/>
      <c r="H150" s="75"/>
    </row>
    <row r="151" spans="1:8" ht="19.5">
      <c r="A151" s="165"/>
      <c r="B151" s="75"/>
      <c r="C151" s="75"/>
      <c r="D151" s="75"/>
      <c r="E151" s="75"/>
      <c r="F151" s="75"/>
      <c r="G151" s="75"/>
      <c r="H151" s="75"/>
    </row>
    <row r="152" spans="1:8" ht="19.5">
      <c r="A152" s="167"/>
      <c r="B152" s="75"/>
      <c r="C152" s="75"/>
      <c r="D152" s="75"/>
      <c r="E152" s="75"/>
      <c r="F152" s="75"/>
      <c r="G152" s="75"/>
      <c r="H152" s="75"/>
    </row>
    <row r="153" spans="1:8" ht="19.5">
      <c r="A153" s="165"/>
      <c r="B153" s="75"/>
      <c r="C153" s="75"/>
      <c r="D153" s="75"/>
      <c r="E153" s="75"/>
      <c r="F153" s="75"/>
      <c r="G153" s="75"/>
      <c r="H153" s="75"/>
    </row>
    <row r="154" spans="1:8" ht="19.5">
      <c r="A154" s="165"/>
      <c r="B154" s="75"/>
      <c r="C154" s="75"/>
      <c r="D154" s="75"/>
      <c r="E154" s="75"/>
      <c r="F154" s="75"/>
      <c r="G154" s="75"/>
      <c r="H154" s="75"/>
    </row>
    <row r="155" spans="1:8" ht="19.5">
      <c r="A155" s="165"/>
      <c r="B155" s="75"/>
      <c r="C155" s="75"/>
      <c r="D155" s="75"/>
      <c r="E155" s="75"/>
      <c r="F155" s="75"/>
      <c r="G155" s="75"/>
      <c r="H155" s="75"/>
    </row>
    <row r="156" spans="1:8" ht="19.5">
      <c r="A156" s="167"/>
      <c r="B156" s="75"/>
      <c r="C156" s="75"/>
      <c r="D156" s="75"/>
      <c r="E156" s="75"/>
      <c r="F156" s="75"/>
      <c r="G156" s="75"/>
      <c r="H156" s="75"/>
    </row>
    <row r="157" spans="1:8" ht="19.5">
      <c r="A157" s="165"/>
      <c r="B157" s="75"/>
      <c r="C157" s="75"/>
      <c r="D157" s="75"/>
      <c r="E157" s="75"/>
      <c r="F157" s="75"/>
      <c r="G157" s="75"/>
      <c r="H157" s="75"/>
    </row>
    <row r="158" spans="1:8" ht="19.5">
      <c r="A158" s="165"/>
      <c r="B158" s="75"/>
      <c r="C158" s="75"/>
      <c r="D158" s="75"/>
      <c r="E158" s="75"/>
      <c r="F158" s="75"/>
      <c r="G158" s="75"/>
      <c r="H158" s="75"/>
    </row>
    <row r="159" spans="1:8" ht="19.5">
      <c r="A159" s="165"/>
      <c r="B159" s="75"/>
      <c r="C159" s="75"/>
      <c r="D159" s="75"/>
      <c r="E159" s="75"/>
      <c r="F159" s="75"/>
      <c r="G159" s="75"/>
      <c r="H159" s="75"/>
    </row>
    <row r="160" spans="1:8" ht="19.5">
      <c r="A160" s="167"/>
      <c r="B160" s="75"/>
      <c r="C160" s="75"/>
      <c r="D160" s="75"/>
      <c r="E160" s="75"/>
      <c r="F160" s="75"/>
      <c r="G160" s="75"/>
      <c r="H160" s="75"/>
    </row>
    <row r="161" spans="1:8" ht="19.5">
      <c r="A161" s="165"/>
      <c r="B161" s="75"/>
      <c r="C161" s="75"/>
      <c r="D161" s="75"/>
      <c r="E161" s="75"/>
      <c r="F161" s="75"/>
      <c r="G161" s="75"/>
      <c r="H161" s="75"/>
    </row>
    <row r="162" spans="1:8" ht="19.5">
      <c r="A162" s="165"/>
      <c r="B162" s="75"/>
      <c r="C162" s="75"/>
      <c r="D162" s="75"/>
      <c r="E162" s="75"/>
      <c r="F162" s="75"/>
      <c r="G162" s="75"/>
      <c r="H162" s="75"/>
    </row>
    <row r="163" spans="1:8" ht="19.5">
      <c r="A163" s="165"/>
      <c r="B163" s="75"/>
      <c r="C163" s="75"/>
      <c r="D163" s="75"/>
      <c r="E163" s="75"/>
      <c r="F163" s="75"/>
      <c r="G163" s="75"/>
      <c r="H163" s="75"/>
    </row>
    <row r="164" spans="1:8" ht="19.5">
      <c r="A164" s="172"/>
      <c r="B164" s="75"/>
      <c r="C164" s="75"/>
      <c r="D164" s="75"/>
      <c r="E164" s="75"/>
      <c r="F164" s="75"/>
      <c r="G164" s="75"/>
      <c r="H164" s="75"/>
    </row>
    <row r="165" spans="1:8" ht="19.5">
      <c r="A165" s="172"/>
      <c r="B165" s="75"/>
      <c r="C165" s="75"/>
      <c r="D165" s="75"/>
      <c r="E165" s="75"/>
      <c r="F165" s="75"/>
      <c r="G165" s="75"/>
      <c r="H165" s="75"/>
    </row>
    <row r="166" spans="1:8" ht="19.5">
      <c r="A166" s="172"/>
      <c r="B166" s="75"/>
      <c r="C166" s="75"/>
      <c r="D166" s="75"/>
      <c r="E166" s="75"/>
      <c r="F166" s="75"/>
      <c r="G166" s="75"/>
      <c r="H166" s="75"/>
    </row>
    <row r="167" spans="1:8" ht="19.5">
      <c r="A167" s="168"/>
      <c r="B167" s="75"/>
      <c r="C167" s="75"/>
      <c r="D167" s="75"/>
      <c r="E167" s="75"/>
      <c r="F167" s="75"/>
      <c r="G167" s="75"/>
      <c r="H167" s="75"/>
    </row>
    <row r="168" spans="1:8" ht="19.5">
      <c r="A168" s="168"/>
      <c r="B168" s="75"/>
      <c r="C168" s="75"/>
      <c r="D168" s="75"/>
      <c r="E168" s="75"/>
      <c r="F168" s="75"/>
      <c r="G168" s="75"/>
      <c r="H168" s="75"/>
    </row>
    <row r="169" spans="1:8" ht="19.5">
      <c r="A169" s="167"/>
      <c r="B169" s="75"/>
      <c r="C169" s="75"/>
      <c r="D169" s="75"/>
      <c r="E169" s="75"/>
      <c r="F169" s="75"/>
      <c r="G169" s="75"/>
      <c r="H169" s="75"/>
    </row>
    <row r="170" spans="1:8" ht="19.5">
      <c r="A170" s="165"/>
      <c r="B170" s="75"/>
      <c r="C170" s="75"/>
      <c r="D170" s="75"/>
      <c r="E170" s="75"/>
      <c r="F170" s="75"/>
      <c r="G170" s="75"/>
      <c r="H170" s="75"/>
    </row>
    <row r="171" spans="1:8" ht="19.5">
      <c r="A171" s="165"/>
      <c r="B171" s="75"/>
      <c r="C171" s="75"/>
      <c r="D171" s="75"/>
      <c r="E171" s="75"/>
      <c r="F171" s="75"/>
      <c r="G171" s="75"/>
      <c r="H171" s="75"/>
    </row>
    <row r="172" spans="1:8" ht="19.5">
      <c r="A172" s="165"/>
      <c r="B172" s="75"/>
      <c r="C172" s="75"/>
      <c r="D172" s="75"/>
      <c r="E172" s="75"/>
      <c r="F172" s="75"/>
      <c r="G172" s="75"/>
      <c r="H172" s="75"/>
    </row>
    <row r="173" spans="1:8" ht="19.5">
      <c r="A173" s="165"/>
      <c r="B173" s="75"/>
      <c r="C173" s="75"/>
      <c r="D173" s="75"/>
      <c r="E173" s="75"/>
      <c r="F173" s="75"/>
      <c r="G173" s="75"/>
      <c r="H173" s="75"/>
    </row>
    <row r="174" spans="1:8" ht="19.5">
      <c r="A174" s="165"/>
      <c r="B174" s="75"/>
      <c r="C174" s="75"/>
      <c r="D174" s="75"/>
      <c r="E174" s="75"/>
      <c r="F174" s="75"/>
      <c r="G174" s="75"/>
      <c r="H174" s="75"/>
    </row>
    <row r="175" spans="1:8" ht="19.5">
      <c r="A175" s="167"/>
      <c r="B175" s="75"/>
      <c r="C175" s="75"/>
      <c r="D175" s="75"/>
      <c r="E175" s="75"/>
      <c r="F175" s="75"/>
      <c r="G175" s="75"/>
      <c r="H175" s="75"/>
    </row>
    <row r="176" spans="1:8" ht="19.5">
      <c r="A176" s="165"/>
      <c r="B176" s="75"/>
      <c r="C176" s="75"/>
      <c r="D176" s="75"/>
      <c r="E176" s="75"/>
      <c r="F176" s="75"/>
      <c r="G176" s="75"/>
      <c r="H176" s="75"/>
    </row>
    <row r="177" spans="1:8" ht="19.5">
      <c r="A177" s="165"/>
      <c r="B177" s="75"/>
      <c r="C177" s="75"/>
      <c r="D177" s="75"/>
      <c r="E177" s="75"/>
      <c r="F177" s="75"/>
      <c r="G177" s="75"/>
      <c r="H177" s="75"/>
    </row>
    <row r="178" spans="1:8" ht="19.5">
      <c r="A178" s="165"/>
      <c r="B178" s="75"/>
      <c r="C178" s="75"/>
      <c r="D178" s="75"/>
      <c r="E178" s="75"/>
      <c r="F178" s="75"/>
      <c r="G178" s="75"/>
      <c r="H178" s="75"/>
    </row>
    <row r="179" spans="1:8" ht="19.5">
      <c r="A179" s="165"/>
      <c r="B179" s="75"/>
      <c r="C179" s="75"/>
      <c r="D179" s="75"/>
      <c r="E179" s="75"/>
      <c r="F179" s="75"/>
      <c r="G179" s="75"/>
      <c r="H179" s="75"/>
    </row>
    <row r="180" spans="1:8" ht="19.5">
      <c r="A180" s="167"/>
      <c r="B180" s="75"/>
      <c r="C180" s="75"/>
      <c r="D180" s="75"/>
      <c r="E180" s="75"/>
      <c r="F180" s="75"/>
      <c r="G180" s="75"/>
      <c r="H180" s="75"/>
    </row>
    <row r="181" spans="1:8" ht="19.5">
      <c r="A181" s="167"/>
      <c r="B181" s="75"/>
      <c r="C181" s="75"/>
      <c r="D181" s="75"/>
      <c r="E181" s="75"/>
      <c r="F181" s="75"/>
      <c r="G181" s="75"/>
      <c r="H181" s="75"/>
    </row>
    <row r="182" spans="1:8" ht="19.5">
      <c r="A182" s="165"/>
      <c r="B182" s="75"/>
      <c r="C182" s="75"/>
      <c r="D182" s="75"/>
      <c r="E182" s="75"/>
      <c r="F182" s="75"/>
      <c r="G182" s="75"/>
      <c r="H182" s="75"/>
    </row>
    <row r="183" spans="1:8" ht="19.5">
      <c r="A183" s="165"/>
      <c r="B183" s="75"/>
      <c r="C183" s="75"/>
      <c r="D183" s="75"/>
      <c r="E183" s="75"/>
      <c r="F183" s="75"/>
      <c r="G183" s="75"/>
      <c r="H183" s="75"/>
    </row>
    <row r="184" spans="1:8" ht="19.5">
      <c r="A184" s="165"/>
      <c r="B184" s="75"/>
      <c r="C184" s="75"/>
      <c r="D184" s="75"/>
      <c r="E184" s="75"/>
      <c r="F184" s="75"/>
      <c r="G184" s="75"/>
      <c r="H184" s="75"/>
    </row>
    <row r="185" spans="1:8" ht="19.5">
      <c r="A185" s="167"/>
      <c r="B185" s="75"/>
      <c r="C185" s="75"/>
      <c r="D185" s="75"/>
      <c r="E185" s="75"/>
      <c r="F185" s="75"/>
      <c r="G185" s="75"/>
      <c r="H185" s="75"/>
    </row>
    <row r="186" spans="1:8" ht="19.5">
      <c r="A186" s="167"/>
      <c r="B186" s="75"/>
      <c r="C186" s="75"/>
      <c r="D186" s="75"/>
      <c r="E186" s="75"/>
      <c r="F186" s="75"/>
      <c r="G186" s="75"/>
      <c r="H186" s="75"/>
    </row>
    <row r="187" spans="1:8" ht="19.5">
      <c r="A187" s="167"/>
      <c r="B187" s="75"/>
      <c r="C187" s="75"/>
      <c r="D187" s="75"/>
      <c r="E187" s="75"/>
      <c r="F187" s="75"/>
      <c r="G187" s="75"/>
      <c r="H187" s="75"/>
    </row>
    <row r="188" spans="1:8" ht="19.5">
      <c r="A188" s="167"/>
      <c r="B188" s="75"/>
      <c r="C188" s="75"/>
      <c r="D188" s="75"/>
      <c r="E188" s="75"/>
      <c r="F188" s="75"/>
      <c r="G188" s="75"/>
      <c r="H188" s="75"/>
    </row>
    <row r="189" spans="1:8" ht="19.5">
      <c r="A189" s="167"/>
      <c r="B189" s="75"/>
      <c r="C189" s="75"/>
      <c r="D189" s="75"/>
      <c r="E189" s="75"/>
      <c r="F189" s="75"/>
      <c r="G189" s="75"/>
      <c r="H189" s="75"/>
    </row>
    <row r="190" spans="1:8" ht="19.5">
      <c r="A190" s="167"/>
      <c r="B190" s="75"/>
      <c r="C190" s="75"/>
      <c r="D190" s="75"/>
      <c r="E190" s="75"/>
      <c r="F190" s="75"/>
      <c r="G190" s="75"/>
      <c r="H190" s="75"/>
    </row>
    <row r="191" spans="1:8" ht="19.5">
      <c r="A191" s="165"/>
      <c r="B191" s="75"/>
      <c r="C191" s="75"/>
      <c r="D191" s="75"/>
      <c r="E191" s="75"/>
      <c r="F191" s="75"/>
      <c r="G191" s="75"/>
      <c r="H191" s="75"/>
    </row>
    <row r="192" spans="1:8" ht="19.5">
      <c r="A192" s="165"/>
      <c r="B192" s="75"/>
      <c r="C192" s="75"/>
      <c r="D192" s="75"/>
      <c r="E192" s="75"/>
      <c r="F192" s="75"/>
      <c r="G192" s="75"/>
      <c r="H192" s="75"/>
    </row>
    <row r="193" spans="1:8" ht="19.5">
      <c r="A193" s="165"/>
      <c r="B193" s="75"/>
      <c r="C193" s="75"/>
      <c r="D193" s="75"/>
      <c r="E193" s="75"/>
      <c r="F193" s="75"/>
      <c r="G193" s="75"/>
      <c r="H193" s="75"/>
    </row>
    <row r="194" spans="1:8" ht="19.5">
      <c r="A194" s="167"/>
      <c r="B194" s="75"/>
      <c r="C194" s="75"/>
      <c r="D194" s="75"/>
      <c r="E194" s="75"/>
      <c r="F194" s="75"/>
      <c r="G194" s="75"/>
      <c r="H194" s="75"/>
    </row>
    <row r="195" spans="1:8" ht="19.5">
      <c r="A195" s="165"/>
      <c r="B195" s="75"/>
      <c r="C195" s="75"/>
      <c r="D195" s="75"/>
      <c r="E195" s="75"/>
      <c r="F195" s="75"/>
      <c r="G195" s="75"/>
      <c r="H195" s="75"/>
    </row>
    <row r="196" spans="1:8" ht="19.5">
      <c r="A196" s="165"/>
      <c r="B196" s="75"/>
      <c r="C196" s="75"/>
      <c r="D196" s="75"/>
      <c r="E196" s="75"/>
      <c r="F196" s="75"/>
      <c r="G196" s="75"/>
      <c r="H196" s="75"/>
    </row>
    <row r="197" spans="1:8" ht="19.5">
      <c r="A197" s="173"/>
      <c r="B197" s="75"/>
      <c r="C197" s="75"/>
      <c r="D197" s="75"/>
      <c r="E197" s="75"/>
      <c r="F197" s="75"/>
      <c r="G197" s="75"/>
      <c r="H197" s="75"/>
    </row>
    <row r="198" spans="1:8" ht="19.5">
      <c r="A198" s="165"/>
      <c r="B198" s="75"/>
      <c r="C198" s="75"/>
      <c r="D198" s="75"/>
      <c r="E198" s="75"/>
      <c r="F198" s="75"/>
      <c r="G198" s="75"/>
      <c r="H198" s="75"/>
    </row>
    <row r="199" spans="1:8" ht="19.5">
      <c r="A199" s="167"/>
      <c r="B199" s="75"/>
      <c r="C199" s="75"/>
      <c r="D199" s="75"/>
      <c r="E199" s="75"/>
      <c r="F199" s="75"/>
      <c r="G199" s="75"/>
      <c r="H199" s="75"/>
    </row>
    <row r="200" spans="1:8" ht="19.5">
      <c r="A200" s="165"/>
      <c r="B200" s="75"/>
      <c r="C200" s="75"/>
      <c r="D200" s="75"/>
      <c r="E200" s="75"/>
      <c r="F200" s="75"/>
      <c r="G200" s="75"/>
      <c r="H200" s="75"/>
    </row>
    <row r="201" spans="1:8" ht="19.5">
      <c r="A201" s="165"/>
      <c r="B201" s="75"/>
      <c r="C201" s="75"/>
      <c r="D201" s="75"/>
      <c r="E201" s="75"/>
      <c r="F201" s="75"/>
      <c r="G201" s="75"/>
      <c r="H201" s="75"/>
    </row>
    <row r="202" spans="1:8" ht="19.5">
      <c r="A202" s="167"/>
      <c r="B202" s="75"/>
      <c r="C202" s="75"/>
      <c r="D202" s="75"/>
      <c r="E202" s="75"/>
      <c r="F202" s="75"/>
      <c r="G202" s="75"/>
      <c r="H202" s="75"/>
    </row>
    <row r="203" spans="1:8" ht="19.5">
      <c r="A203" s="165"/>
      <c r="B203" s="75"/>
      <c r="C203" s="75"/>
      <c r="D203" s="75"/>
      <c r="E203" s="75"/>
      <c r="F203" s="75"/>
      <c r="G203" s="75"/>
      <c r="H203" s="75"/>
    </row>
    <row r="204" spans="1:8" ht="19.5">
      <c r="A204" s="165"/>
      <c r="B204" s="75"/>
      <c r="C204" s="75"/>
      <c r="D204" s="75"/>
      <c r="E204" s="75"/>
      <c r="F204" s="75"/>
      <c r="G204" s="75"/>
      <c r="H204" s="75"/>
    </row>
    <row r="205" spans="1:8" ht="19.5">
      <c r="A205" s="167"/>
      <c r="B205" s="75"/>
      <c r="C205" s="75"/>
      <c r="D205" s="75"/>
      <c r="E205" s="75"/>
      <c r="F205" s="75"/>
      <c r="G205" s="75"/>
      <c r="H205" s="75"/>
    </row>
    <row r="206" spans="1:8" ht="19.5">
      <c r="A206" s="165"/>
      <c r="B206" s="75"/>
      <c r="C206" s="75"/>
      <c r="D206" s="75"/>
      <c r="E206" s="75"/>
      <c r="F206" s="75"/>
      <c r="G206" s="75"/>
      <c r="H206" s="75"/>
    </row>
    <row r="207" spans="1:8" ht="19.5">
      <c r="A207" s="165"/>
      <c r="B207" s="75"/>
      <c r="C207" s="75"/>
      <c r="D207" s="75"/>
      <c r="E207" s="75"/>
      <c r="F207" s="75"/>
      <c r="G207" s="75"/>
      <c r="H207" s="75"/>
    </row>
    <row r="208" spans="1:8" ht="19.5">
      <c r="A208" s="165"/>
      <c r="B208" s="75"/>
      <c r="C208" s="75"/>
      <c r="D208" s="75"/>
      <c r="E208" s="75"/>
      <c r="F208" s="75"/>
      <c r="G208" s="75"/>
      <c r="H208" s="75"/>
    </row>
    <row r="209" spans="1:8" ht="19.5">
      <c r="A209" s="165"/>
      <c r="B209" s="75"/>
      <c r="C209" s="75"/>
      <c r="D209" s="75"/>
      <c r="E209" s="75"/>
      <c r="F209" s="75"/>
      <c r="G209" s="75"/>
      <c r="H209" s="75"/>
    </row>
    <row r="210" spans="1:8" ht="19.5">
      <c r="A210" s="165"/>
      <c r="B210" s="75"/>
      <c r="C210" s="75"/>
      <c r="D210" s="75"/>
      <c r="E210" s="75"/>
      <c r="F210" s="75"/>
      <c r="G210" s="75"/>
      <c r="H210" s="75"/>
    </row>
    <row r="211" spans="1:8" ht="19.5">
      <c r="A211" s="165"/>
      <c r="B211" s="75"/>
      <c r="C211" s="75"/>
      <c r="D211" s="75"/>
      <c r="E211" s="75"/>
      <c r="F211" s="75"/>
      <c r="G211" s="75"/>
      <c r="H211" s="75"/>
    </row>
    <row r="212" spans="1:8" ht="19.5">
      <c r="A212" s="165"/>
      <c r="B212" s="75"/>
      <c r="C212" s="75"/>
      <c r="D212" s="75"/>
      <c r="E212" s="75"/>
      <c r="F212" s="75"/>
      <c r="G212" s="75"/>
      <c r="H212" s="75"/>
    </row>
    <row r="213" spans="1:8" ht="19.5">
      <c r="A213" s="165"/>
      <c r="B213" s="75"/>
      <c r="C213" s="75"/>
      <c r="D213" s="75"/>
      <c r="E213" s="75"/>
      <c r="F213" s="75"/>
      <c r="G213" s="75"/>
      <c r="H213" s="75"/>
    </row>
    <row r="214" spans="1:8" ht="19.5">
      <c r="A214" s="167"/>
      <c r="B214" s="75"/>
      <c r="C214" s="75"/>
      <c r="D214" s="75"/>
      <c r="E214" s="75"/>
      <c r="F214" s="75"/>
      <c r="G214" s="75"/>
      <c r="H214" s="75"/>
    </row>
    <row r="215" spans="1:8" ht="19.5">
      <c r="A215" s="165"/>
      <c r="B215" s="75"/>
      <c r="C215" s="75"/>
      <c r="D215" s="75"/>
      <c r="E215" s="75"/>
      <c r="F215" s="75"/>
      <c r="G215" s="75"/>
      <c r="H215" s="75"/>
    </row>
    <row r="216" spans="1:8" ht="19.5">
      <c r="A216" s="165"/>
      <c r="B216" s="75"/>
      <c r="C216" s="75"/>
      <c r="D216" s="75"/>
      <c r="E216" s="75"/>
      <c r="F216" s="75"/>
      <c r="G216" s="75"/>
      <c r="H216" s="75"/>
    </row>
    <row r="217" spans="1:8" ht="19.5">
      <c r="A217" s="165"/>
      <c r="B217" s="75"/>
      <c r="C217" s="75"/>
      <c r="D217" s="75"/>
      <c r="E217" s="75"/>
      <c r="F217" s="75"/>
      <c r="G217" s="75"/>
      <c r="H217" s="75"/>
    </row>
    <row r="218" spans="1:8" ht="19.5">
      <c r="A218" s="165"/>
      <c r="B218" s="75"/>
      <c r="C218" s="75"/>
      <c r="D218" s="75"/>
      <c r="E218" s="75"/>
      <c r="F218" s="75"/>
      <c r="G218" s="75"/>
      <c r="H218" s="75"/>
    </row>
    <row r="219" spans="1:8" ht="19.5">
      <c r="A219" s="165"/>
      <c r="B219" s="75"/>
      <c r="C219" s="75"/>
      <c r="D219" s="75"/>
      <c r="E219" s="75"/>
      <c r="F219" s="75"/>
      <c r="G219" s="75"/>
      <c r="H219" s="75"/>
    </row>
    <row r="220" spans="1:8" ht="19.5">
      <c r="A220" s="167"/>
      <c r="B220" s="75"/>
      <c r="C220" s="75"/>
      <c r="D220" s="75"/>
      <c r="E220" s="75"/>
      <c r="F220" s="75"/>
      <c r="G220" s="75"/>
      <c r="H220" s="75"/>
    </row>
    <row r="221" spans="1:8" ht="19.5">
      <c r="A221" s="165"/>
      <c r="B221" s="75"/>
      <c r="C221" s="75"/>
      <c r="D221" s="75"/>
      <c r="E221" s="75"/>
      <c r="F221" s="75"/>
      <c r="G221" s="75"/>
      <c r="H221" s="75"/>
    </row>
    <row r="222" spans="1:8" ht="19.5">
      <c r="A222" s="165"/>
      <c r="B222" s="75"/>
      <c r="C222" s="75"/>
      <c r="D222" s="75"/>
      <c r="E222" s="75"/>
      <c r="F222" s="75"/>
      <c r="G222" s="75"/>
      <c r="H222" s="75"/>
    </row>
    <row r="223" spans="1:8" ht="19.5">
      <c r="A223" s="167"/>
      <c r="B223" s="75"/>
      <c r="C223" s="75"/>
      <c r="D223" s="75"/>
      <c r="E223" s="75"/>
      <c r="F223" s="75"/>
      <c r="G223" s="75"/>
      <c r="H223" s="75"/>
    </row>
    <row r="224" spans="1:8" ht="19.5">
      <c r="A224" s="165"/>
      <c r="B224" s="75"/>
      <c r="C224" s="75"/>
      <c r="D224" s="75"/>
      <c r="E224" s="75"/>
      <c r="F224" s="75"/>
      <c r="G224" s="75"/>
      <c r="H224" s="75"/>
    </row>
    <row r="225" spans="1:8" ht="19.5">
      <c r="A225" s="165"/>
      <c r="B225" s="75"/>
      <c r="C225" s="75"/>
      <c r="D225" s="75"/>
      <c r="E225" s="75"/>
      <c r="F225" s="75"/>
      <c r="G225" s="75"/>
      <c r="H225" s="75"/>
    </row>
    <row r="226" spans="1:8" ht="19.5">
      <c r="A226" s="165"/>
      <c r="B226" s="75"/>
      <c r="C226" s="75"/>
      <c r="D226" s="75"/>
      <c r="E226" s="75"/>
      <c r="F226" s="75"/>
      <c r="G226" s="75"/>
      <c r="H226" s="75"/>
    </row>
    <row r="227" spans="1:8" ht="19.5">
      <c r="A227" s="174"/>
      <c r="B227" s="75"/>
      <c r="C227" s="75"/>
      <c r="D227" s="75"/>
      <c r="E227" s="75"/>
      <c r="F227" s="75"/>
      <c r="G227" s="75"/>
      <c r="H227" s="75"/>
    </row>
  </sheetData>
  <mergeCells count="6">
    <mergeCell ref="B6:H6"/>
    <mergeCell ref="A1:I1"/>
    <mergeCell ref="A2:I2"/>
    <mergeCell ref="A3:I3"/>
    <mergeCell ref="A4:I4"/>
    <mergeCell ref="A5:I5"/>
  </mergeCells>
  <pageMargins left="0.7" right="0.7" top="0.75" bottom="0.75" header="0.3" footer="0.3"/>
  <pageSetup scale="34" orientation="portrait" r:id="rId1"/>
</worksheet>
</file>

<file path=xl/worksheets/sheet30.xml><?xml version="1.0" encoding="utf-8"?>
<worksheet xmlns="http://schemas.openxmlformats.org/spreadsheetml/2006/main" xmlns:r="http://schemas.openxmlformats.org/officeDocument/2006/relationships">
  <sheetPr>
    <pageSetUpPr fitToPage="1"/>
  </sheetPr>
  <dimension ref="A1:F199"/>
  <sheetViews>
    <sheetView zoomScale="70" zoomScaleNormal="70" workbookViewId="0">
      <selection activeCell="I8" sqref="I8"/>
    </sheetView>
  </sheetViews>
  <sheetFormatPr defaultColWidth="9.140625" defaultRowHeight="15"/>
  <cols>
    <col min="1" max="1" width="83.5703125" style="122" customWidth="1"/>
    <col min="2" max="4" width="20.7109375" style="898" customWidth="1"/>
    <col min="5" max="5" width="27.140625" style="898" customWidth="1"/>
    <col min="6" max="6" width="3.7109375" style="250" customWidth="1"/>
    <col min="7" max="7" width="11.140625" style="898" bestFit="1" customWidth="1"/>
    <col min="8" max="256" width="9.140625" style="898"/>
    <col min="257" max="257" width="64.140625" style="898" customWidth="1"/>
    <col min="258" max="261" width="20.140625" style="898" customWidth="1"/>
    <col min="262" max="262" width="3.7109375" style="898" customWidth="1"/>
    <col min="263" max="263" width="11.140625" style="898" bestFit="1" customWidth="1"/>
    <col min="264" max="512" width="9.140625" style="898"/>
    <col min="513" max="513" width="64.140625" style="898" customWidth="1"/>
    <col min="514" max="517" width="20.140625" style="898" customWidth="1"/>
    <col min="518" max="518" width="3.7109375" style="898" customWidth="1"/>
    <col min="519" max="519" width="11.140625" style="898" bestFit="1" customWidth="1"/>
    <col min="520" max="768" width="9.140625" style="898"/>
    <col min="769" max="769" width="64.140625" style="898" customWidth="1"/>
    <col min="770" max="773" width="20.140625" style="898" customWidth="1"/>
    <col min="774" max="774" width="3.7109375" style="898" customWidth="1"/>
    <col min="775" max="775" width="11.140625" style="898" bestFit="1" customWidth="1"/>
    <col min="776" max="1024" width="9.140625" style="898"/>
    <col min="1025" max="1025" width="64.140625" style="898" customWidth="1"/>
    <col min="1026" max="1029" width="20.140625" style="898" customWidth="1"/>
    <col min="1030" max="1030" width="3.7109375" style="898" customWidth="1"/>
    <col min="1031" max="1031" width="11.140625" style="898" bestFit="1" customWidth="1"/>
    <col min="1032" max="1280" width="9.140625" style="898"/>
    <col min="1281" max="1281" width="64.140625" style="898" customWidth="1"/>
    <col min="1282" max="1285" width="20.140625" style="898" customWidth="1"/>
    <col min="1286" max="1286" width="3.7109375" style="898" customWidth="1"/>
    <col min="1287" max="1287" width="11.140625" style="898" bestFit="1" customWidth="1"/>
    <col min="1288" max="1536" width="9.140625" style="898"/>
    <col min="1537" max="1537" width="64.140625" style="898" customWidth="1"/>
    <col min="1538" max="1541" width="20.140625" style="898" customWidth="1"/>
    <col min="1542" max="1542" width="3.7109375" style="898" customWidth="1"/>
    <col min="1543" max="1543" width="11.140625" style="898" bestFit="1" customWidth="1"/>
    <col min="1544" max="1792" width="9.140625" style="898"/>
    <col min="1793" max="1793" width="64.140625" style="898" customWidth="1"/>
    <col min="1794" max="1797" width="20.140625" style="898" customWidth="1"/>
    <col min="1798" max="1798" width="3.7109375" style="898" customWidth="1"/>
    <col min="1799" max="1799" width="11.140625" style="898" bestFit="1" customWidth="1"/>
    <col min="1800" max="2048" width="9.140625" style="898"/>
    <col min="2049" max="2049" width="64.140625" style="898" customWidth="1"/>
    <col min="2050" max="2053" width="20.140625" style="898" customWidth="1"/>
    <col min="2054" max="2054" width="3.7109375" style="898" customWidth="1"/>
    <col min="2055" max="2055" width="11.140625" style="898" bestFit="1" customWidth="1"/>
    <col min="2056" max="2304" width="9.140625" style="898"/>
    <col min="2305" max="2305" width="64.140625" style="898" customWidth="1"/>
    <col min="2306" max="2309" width="20.140625" style="898" customWidth="1"/>
    <col min="2310" max="2310" width="3.7109375" style="898" customWidth="1"/>
    <col min="2311" max="2311" width="11.140625" style="898" bestFit="1" customWidth="1"/>
    <col min="2312" max="2560" width="9.140625" style="898"/>
    <col min="2561" max="2561" width="64.140625" style="898" customWidth="1"/>
    <col min="2562" max="2565" width="20.140625" style="898" customWidth="1"/>
    <col min="2566" max="2566" width="3.7109375" style="898" customWidth="1"/>
    <col min="2567" max="2567" width="11.140625" style="898" bestFit="1" customWidth="1"/>
    <col min="2568" max="2816" width="9.140625" style="898"/>
    <col min="2817" max="2817" width="64.140625" style="898" customWidth="1"/>
    <col min="2818" max="2821" width="20.140625" style="898" customWidth="1"/>
    <col min="2822" max="2822" width="3.7109375" style="898" customWidth="1"/>
    <col min="2823" max="2823" width="11.140625" style="898" bestFit="1" customWidth="1"/>
    <col min="2824" max="3072" width="9.140625" style="898"/>
    <col min="3073" max="3073" width="64.140625" style="898" customWidth="1"/>
    <col min="3074" max="3077" width="20.140625" style="898" customWidth="1"/>
    <col min="3078" max="3078" width="3.7109375" style="898" customWidth="1"/>
    <col min="3079" max="3079" width="11.140625" style="898" bestFit="1" customWidth="1"/>
    <col min="3080" max="3328" width="9.140625" style="898"/>
    <col min="3329" max="3329" width="64.140625" style="898" customWidth="1"/>
    <col min="3330" max="3333" width="20.140625" style="898" customWidth="1"/>
    <col min="3334" max="3334" width="3.7109375" style="898" customWidth="1"/>
    <col min="3335" max="3335" width="11.140625" style="898" bestFit="1" customWidth="1"/>
    <col min="3336" max="3584" width="9.140625" style="898"/>
    <col min="3585" max="3585" width="64.140625" style="898" customWidth="1"/>
    <col min="3586" max="3589" width="20.140625" style="898" customWidth="1"/>
    <col min="3590" max="3590" width="3.7109375" style="898" customWidth="1"/>
    <col min="3591" max="3591" width="11.140625" style="898" bestFit="1" customWidth="1"/>
    <col min="3592" max="3840" width="9.140625" style="898"/>
    <col min="3841" max="3841" width="64.140625" style="898" customWidth="1"/>
    <col min="3842" max="3845" width="20.140625" style="898" customWidth="1"/>
    <col min="3846" max="3846" width="3.7109375" style="898" customWidth="1"/>
    <col min="3847" max="3847" width="11.140625" style="898" bestFit="1" customWidth="1"/>
    <col min="3848" max="4096" width="9.140625" style="898"/>
    <col min="4097" max="4097" width="64.140625" style="898" customWidth="1"/>
    <col min="4098" max="4101" width="20.140625" style="898" customWidth="1"/>
    <col min="4102" max="4102" width="3.7109375" style="898" customWidth="1"/>
    <col min="4103" max="4103" width="11.140625" style="898" bestFit="1" customWidth="1"/>
    <col min="4104" max="4352" width="9.140625" style="898"/>
    <col min="4353" max="4353" width="64.140625" style="898" customWidth="1"/>
    <col min="4354" max="4357" width="20.140625" style="898" customWidth="1"/>
    <col min="4358" max="4358" width="3.7109375" style="898" customWidth="1"/>
    <col min="4359" max="4359" width="11.140625" style="898" bestFit="1" customWidth="1"/>
    <col min="4360" max="4608" width="9.140625" style="898"/>
    <col min="4609" max="4609" width="64.140625" style="898" customWidth="1"/>
    <col min="4610" max="4613" width="20.140625" style="898" customWidth="1"/>
    <col min="4614" max="4614" width="3.7109375" style="898" customWidth="1"/>
    <col min="4615" max="4615" width="11.140625" style="898" bestFit="1" customWidth="1"/>
    <col min="4616" max="4864" width="9.140625" style="898"/>
    <col min="4865" max="4865" width="64.140625" style="898" customWidth="1"/>
    <col min="4866" max="4869" width="20.140625" style="898" customWidth="1"/>
    <col min="4870" max="4870" width="3.7109375" style="898" customWidth="1"/>
    <col min="4871" max="4871" width="11.140625" style="898" bestFit="1" customWidth="1"/>
    <col min="4872" max="5120" width="9.140625" style="898"/>
    <col min="5121" max="5121" width="64.140625" style="898" customWidth="1"/>
    <col min="5122" max="5125" width="20.140625" style="898" customWidth="1"/>
    <col min="5126" max="5126" width="3.7109375" style="898" customWidth="1"/>
    <col min="5127" max="5127" width="11.140625" style="898" bestFit="1" customWidth="1"/>
    <col min="5128" max="5376" width="9.140625" style="898"/>
    <col min="5377" max="5377" width="64.140625" style="898" customWidth="1"/>
    <col min="5378" max="5381" width="20.140625" style="898" customWidth="1"/>
    <col min="5382" max="5382" width="3.7109375" style="898" customWidth="1"/>
    <col min="5383" max="5383" width="11.140625" style="898" bestFit="1" customWidth="1"/>
    <col min="5384" max="5632" width="9.140625" style="898"/>
    <col min="5633" max="5633" width="64.140625" style="898" customWidth="1"/>
    <col min="5634" max="5637" width="20.140625" style="898" customWidth="1"/>
    <col min="5638" max="5638" width="3.7109375" style="898" customWidth="1"/>
    <col min="5639" max="5639" width="11.140625" style="898" bestFit="1" customWidth="1"/>
    <col min="5640" max="5888" width="9.140625" style="898"/>
    <col min="5889" max="5889" width="64.140625" style="898" customWidth="1"/>
    <col min="5890" max="5893" width="20.140625" style="898" customWidth="1"/>
    <col min="5894" max="5894" width="3.7109375" style="898" customWidth="1"/>
    <col min="5895" max="5895" width="11.140625" style="898" bestFit="1" customWidth="1"/>
    <col min="5896" max="6144" width="9.140625" style="898"/>
    <col min="6145" max="6145" width="64.140625" style="898" customWidth="1"/>
    <col min="6146" max="6149" width="20.140625" style="898" customWidth="1"/>
    <col min="6150" max="6150" width="3.7109375" style="898" customWidth="1"/>
    <col min="6151" max="6151" width="11.140625" style="898" bestFit="1" customWidth="1"/>
    <col min="6152" max="6400" width="9.140625" style="898"/>
    <col min="6401" max="6401" width="64.140625" style="898" customWidth="1"/>
    <col min="6402" max="6405" width="20.140625" style="898" customWidth="1"/>
    <col min="6406" max="6406" width="3.7109375" style="898" customWidth="1"/>
    <col min="6407" max="6407" width="11.140625" style="898" bestFit="1" customWidth="1"/>
    <col min="6408" max="6656" width="9.140625" style="898"/>
    <col min="6657" max="6657" width="64.140625" style="898" customWidth="1"/>
    <col min="6658" max="6661" width="20.140625" style="898" customWidth="1"/>
    <col min="6662" max="6662" width="3.7109375" style="898" customWidth="1"/>
    <col min="6663" max="6663" width="11.140625" style="898" bestFit="1" customWidth="1"/>
    <col min="6664" max="6912" width="9.140625" style="898"/>
    <col min="6913" max="6913" width="64.140625" style="898" customWidth="1"/>
    <col min="6914" max="6917" width="20.140625" style="898" customWidth="1"/>
    <col min="6918" max="6918" width="3.7109375" style="898" customWidth="1"/>
    <col min="6919" max="6919" width="11.140625" style="898" bestFit="1" customWidth="1"/>
    <col min="6920" max="7168" width="9.140625" style="898"/>
    <col min="7169" max="7169" width="64.140625" style="898" customWidth="1"/>
    <col min="7170" max="7173" width="20.140625" style="898" customWidth="1"/>
    <col min="7174" max="7174" width="3.7109375" style="898" customWidth="1"/>
    <col min="7175" max="7175" width="11.140625" style="898" bestFit="1" customWidth="1"/>
    <col min="7176" max="7424" width="9.140625" style="898"/>
    <col min="7425" max="7425" width="64.140625" style="898" customWidth="1"/>
    <col min="7426" max="7429" width="20.140625" style="898" customWidth="1"/>
    <col min="7430" max="7430" width="3.7109375" style="898" customWidth="1"/>
    <col min="7431" max="7431" width="11.140625" style="898" bestFit="1" customWidth="1"/>
    <col min="7432" max="7680" width="9.140625" style="898"/>
    <col min="7681" max="7681" width="64.140625" style="898" customWidth="1"/>
    <col min="7682" max="7685" width="20.140625" style="898" customWidth="1"/>
    <col min="7686" max="7686" width="3.7109375" style="898" customWidth="1"/>
    <col min="7687" max="7687" width="11.140625" style="898" bestFit="1" customWidth="1"/>
    <col min="7688" max="7936" width="9.140625" style="898"/>
    <col min="7937" max="7937" width="64.140625" style="898" customWidth="1"/>
    <col min="7938" max="7941" width="20.140625" style="898" customWidth="1"/>
    <col min="7942" max="7942" width="3.7109375" style="898" customWidth="1"/>
    <col min="7943" max="7943" width="11.140625" style="898" bestFit="1" customWidth="1"/>
    <col min="7944" max="8192" width="9.140625" style="898"/>
    <col min="8193" max="8193" width="64.140625" style="898" customWidth="1"/>
    <col min="8194" max="8197" width="20.140625" style="898" customWidth="1"/>
    <col min="8198" max="8198" width="3.7109375" style="898" customWidth="1"/>
    <col min="8199" max="8199" width="11.140625" style="898" bestFit="1" customWidth="1"/>
    <col min="8200" max="8448" width="9.140625" style="898"/>
    <col min="8449" max="8449" width="64.140625" style="898" customWidth="1"/>
    <col min="8450" max="8453" width="20.140625" style="898" customWidth="1"/>
    <col min="8454" max="8454" width="3.7109375" style="898" customWidth="1"/>
    <col min="8455" max="8455" width="11.140625" style="898" bestFit="1" customWidth="1"/>
    <col min="8456" max="8704" width="9.140625" style="898"/>
    <col min="8705" max="8705" width="64.140625" style="898" customWidth="1"/>
    <col min="8706" max="8709" width="20.140625" style="898" customWidth="1"/>
    <col min="8710" max="8710" width="3.7109375" style="898" customWidth="1"/>
    <col min="8711" max="8711" width="11.140625" style="898" bestFit="1" customWidth="1"/>
    <col min="8712" max="8960" width="9.140625" style="898"/>
    <col min="8961" max="8961" width="64.140625" style="898" customWidth="1"/>
    <col min="8962" max="8965" width="20.140625" style="898" customWidth="1"/>
    <col min="8966" max="8966" width="3.7109375" style="898" customWidth="1"/>
    <col min="8967" max="8967" width="11.140625" style="898" bestFit="1" customWidth="1"/>
    <col min="8968" max="9216" width="9.140625" style="898"/>
    <col min="9217" max="9217" width="64.140625" style="898" customWidth="1"/>
    <col min="9218" max="9221" width="20.140625" style="898" customWidth="1"/>
    <col min="9222" max="9222" width="3.7109375" style="898" customWidth="1"/>
    <col min="9223" max="9223" width="11.140625" style="898" bestFit="1" customWidth="1"/>
    <col min="9224" max="9472" width="9.140625" style="898"/>
    <col min="9473" max="9473" width="64.140625" style="898" customWidth="1"/>
    <col min="9474" max="9477" width="20.140625" style="898" customWidth="1"/>
    <col min="9478" max="9478" width="3.7109375" style="898" customWidth="1"/>
    <col min="9479" max="9479" width="11.140625" style="898" bestFit="1" customWidth="1"/>
    <col min="9480" max="9728" width="9.140625" style="898"/>
    <col min="9729" max="9729" width="64.140625" style="898" customWidth="1"/>
    <col min="9730" max="9733" width="20.140625" style="898" customWidth="1"/>
    <col min="9734" max="9734" width="3.7109375" style="898" customWidth="1"/>
    <col min="9735" max="9735" width="11.140625" style="898" bestFit="1" customWidth="1"/>
    <col min="9736" max="9984" width="9.140625" style="898"/>
    <col min="9985" max="9985" width="64.140625" style="898" customWidth="1"/>
    <col min="9986" max="9989" width="20.140625" style="898" customWidth="1"/>
    <col min="9990" max="9990" width="3.7109375" style="898" customWidth="1"/>
    <col min="9991" max="9991" width="11.140625" style="898" bestFit="1" customWidth="1"/>
    <col min="9992" max="10240" width="9.140625" style="898"/>
    <col min="10241" max="10241" width="64.140625" style="898" customWidth="1"/>
    <col min="10242" max="10245" width="20.140625" style="898" customWidth="1"/>
    <col min="10246" max="10246" width="3.7109375" style="898" customWidth="1"/>
    <col min="10247" max="10247" width="11.140625" style="898" bestFit="1" customWidth="1"/>
    <col min="10248" max="10496" width="9.140625" style="898"/>
    <col min="10497" max="10497" width="64.140625" style="898" customWidth="1"/>
    <col min="10498" max="10501" width="20.140625" style="898" customWidth="1"/>
    <col min="10502" max="10502" width="3.7109375" style="898" customWidth="1"/>
    <col min="10503" max="10503" width="11.140625" style="898" bestFit="1" customWidth="1"/>
    <col min="10504" max="10752" width="9.140625" style="898"/>
    <col min="10753" max="10753" width="64.140625" style="898" customWidth="1"/>
    <col min="10754" max="10757" width="20.140625" style="898" customWidth="1"/>
    <col min="10758" max="10758" width="3.7109375" style="898" customWidth="1"/>
    <col min="10759" max="10759" width="11.140625" style="898" bestFit="1" customWidth="1"/>
    <col min="10760" max="11008" width="9.140625" style="898"/>
    <col min="11009" max="11009" width="64.140625" style="898" customWidth="1"/>
    <col min="11010" max="11013" width="20.140625" style="898" customWidth="1"/>
    <col min="11014" max="11014" width="3.7109375" style="898" customWidth="1"/>
    <col min="11015" max="11015" width="11.140625" style="898" bestFit="1" customWidth="1"/>
    <col min="11016" max="11264" width="9.140625" style="898"/>
    <col min="11265" max="11265" width="64.140625" style="898" customWidth="1"/>
    <col min="11266" max="11269" width="20.140625" style="898" customWidth="1"/>
    <col min="11270" max="11270" width="3.7109375" style="898" customWidth="1"/>
    <col min="11271" max="11271" width="11.140625" style="898" bestFit="1" customWidth="1"/>
    <col min="11272" max="11520" width="9.140625" style="898"/>
    <col min="11521" max="11521" width="64.140625" style="898" customWidth="1"/>
    <col min="11522" max="11525" width="20.140625" style="898" customWidth="1"/>
    <col min="11526" max="11526" width="3.7109375" style="898" customWidth="1"/>
    <col min="11527" max="11527" width="11.140625" style="898" bestFit="1" customWidth="1"/>
    <col min="11528" max="11776" width="9.140625" style="898"/>
    <col min="11777" max="11777" width="64.140625" style="898" customWidth="1"/>
    <col min="11778" max="11781" width="20.140625" style="898" customWidth="1"/>
    <col min="11782" max="11782" width="3.7109375" style="898" customWidth="1"/>
    <col min="11783" max="11783" width="11.140625" style="898" bestFit="1" customWidth="1"/>
    <col min="11784" max="12032" width="9.140625" style="898"/>
    <col min="12033" max="12033" width="64.140625" style="898" customWidth="1"/>
    <col min="12034" max="12037" width="20.140625" style="898" customWidth="1"/>
    <col min="12038" max="12038" width="3.7109375" style="898" customWidth="1"/>
    <col min="12039" max="12039" width="11.140625" style="898" bestFit="1" customWidth="1"/>
    <col min="12040" max="12288" width="9.140625" style="898"/>
    <col min="12289" max="12289" width="64.140625" style="898" customWidth="1"/>
    <col min="12290" max="12293" width="20.140625" style="898" customWidth="1"/>
    <col min="12294" max="12294" width="3.7109375" style="898" customWidth="1"/>
    <col min="12295" max="12295" width="11.140625" style="898" bestFit="1" customWidth="1"/>
    <col min="12296" max="12544" width="9.140625" style="898"/>
    <col min="12545" max="12545" width="64.140625" style="898" customWidth="1"/>
    <col min="12546" max="12549" width="20.140625" style="898" customWidth="1"/>
    <col min="12550" max="12550" width="3.7109375" style="898" customWidth="1"/>
    <col min="12551" max="12551" width="11.140625" style="898" bestFit="1" customWidth="1"/>
    <col min="12552" max="12800" width="9.140625" style="898"/>
    <col min="12801" max="12801" width="64.140625" style="898" customWidth="1"/>
    <col min="12802" max="12805" width="20.140625" style="898" customWidth="1"/>
    <col min="12806" max="12806" width="3.7109375" style="898" customWidth="1"/>
    <col min="12807" max="12807" width="11.140625" style="898" bestFit="1" customWidth="1"/>
    <col min="12808" max="13056" width="9.140625" style="898"/>
    <col min="13057" max="13057" width="64.140625" style="898" customWidth="1"/>
    <col min="13058" max="13061" width="20.140625" style="898" customWidth="1"/>
    <col min="13062" max="13062" width="3.7109375" style="898" customWidth="1"/>
    <col min="13063" max="13063" width="11.140625" style="898" bestFit="1" customWidth="1"/>
    <col min="13064" max="13312" width="9.140625" style="898"/>
    <col min="13313" max="13313" width="64.140625" style="898" customWidth="1"/>
    <col min="13314" max="13317" width="20.140625" style="898" customWidth="1"/>
    <col min="13318" max="13318" width="3.7109375" style="898" customWidth="1"/>
    <col min="13319" max="13319" width="11.140625" style="898" bestFit="1" customWidth="1"/>
    <col min="13320" max="13568" width="9.140625" style="898"/>
    <col min="13569" max="13569" width="64.140625" style="898" customWidth="1"/>
    <col min="13570" max="13573" width="20.140625" style="898" customWidth="1"/>
    <col min="13574" max="13574" width="3.7109375" style="898" customWidth="1"/>
    <col min="13575" max="13575" width="11.140625" style="898" bestFit="1" customWidth="1"/>
    <col min="13576" max="13824" width="9.140625" style="898"/>
    <col min="13825" max="13825" width="64.140625" style="898" customWidth="1"/>
    <col min="13826" max="13829" width="20.140625" style="898" customWidth="1"/>
    <col min="13830" max="13830" width="3.7109375" style="898" customWidth="1"/>
    <col min="13831" max="13831" width="11.140625" style="898" bestFit="1" customWidth="1"/>
    <col min="13832" max="14080" width="9.140625" style="898"/>
    <col min="14081" max="14081" width="64.140625" style="898" customWidth="1"/>
    <col min="14082" max="14085" width="20.140625" style="898" customWidth="1"/>
    <col min="14086" max="14086" width="3.7109375" style="898" customWidth="1"/>
    <col min="14087" max="14087" width="11.140625" style="898" bestFit="1" customWidth="1"/>
    <col min="14088" max="14336" width="9.140625" style="898"/>
    <col min="14337" max="14337" width="64.140625" style="898" customWidth="1"/>
    <col min="14338" max="14341" width="20.140625" style="898" customWidth="1"/>
    <col min="14342" max="14342" width="3.7109375" style="898" customWidth="1"/>
    <col min="14343" max="14343" width="11.140625" style="898" bestFit="1" customWidth="1"/>
    <col min="14344" max="14592" width="9.140625" style="898"/>
    <col min="14593" max="14593" width="64.140625" style="898" customWidth="1"/>
    <col min="14594" max="14597" width="20.140625" style="898" customWidth="1"/>
    <col min="14598" max="14598" width="3.7109375" style="898" customWidth="1"/>
    <col min="14599" max="14599" width="11.140625" style="898" bestFit="1" customWidth="1"/>
    <col min="14600" max="14848" width="9.140625" style="898"/>
    <col min="14849" max="14849" width="64.140625" style="898" customWidth="1"/>
    <col min="14850" max="14853" width="20.140625" style="898" customWidth="1"/>
    <col min="14854" max="14854" width="3.7109375" style="898" customWidth="1"/>
    <col min="14855" max="14855" width="11.140625" style="898" bestFit="1" customWidth="1"/>
    <col min="14856" max="15104" width="9.140625" style="898"/>
    <col min="15105" max="15105" width="64.140625" style="898" customWidth="1"/>
    <col min="15106" max="15109" width="20.140625" style="898" customWidth="1"/>
    <col min="15110" max="15110" width="3.7109375" style="898" customWidth="1"/>
    <col min="15111" max="15111" width="11.140625" style="898" bestFit="1" customWidth="1"/>
    <col min="15112" max="15360" width="9.140625" style="898"/>
    <col min="15361" max="15361" width="64.140625" style="898" customWidth="1"/>
    <col min="15362" max="15365" width="20.140625" style="898" customWidth="1"/>
    <col min="15366" max="15366" width="3.7109375" style="898" customWidth="1"/>
    <col min="15367" max="15367" width="11.140625" style="898" bestFit="1" customWidth="1"/>
    <col min="15368" max="15616" width="9.140625" style="898"/>
    <col min="15617" max="15617" width="64.140625" style="898" customWidth="1"/>
    <col min="15618" max="15621" width="20.140625" style="898" customWidth="1"/>
    <col min="15622" max="15622" width="3.7109375" style="898" customWidth="1"/>
    <col min="15623" max="15623" width="11.140625" style="898" bestFit="1" customWidth="1"/>
    <col min="15624" max="15872" width="9.140625" style="898"/>
    <col min="15873" max="15873" width="64.140625" style="898" customWidth="1"/>
    <col min="15874" max="15877" width="20.140625" style="898" customWidth="1"/>
    <col min="15878" max="15878" width="3.7109375" style="898" customWidth="1"/>
    <col min="15879" max="15879" width="11.140625" style="898" bestFit="1" customWidth="1"/>
    <col min="15880" max="16128" width="9.140625" style="898"/>
    <col min="16129" max="16129" width="64.140625" style="898" customWidth="1"/>
    <col min="16130" max="16133" width="20.140625" style="898" customWidth="1"/>
    <col min="16134" max="16134" width="3.7109375" style="898" customWidth="1"/>
    <col min="16135" max="16135" width="11.140625" style="898" bestFit="1" customWidth="1"/>
    <col min="16136" max="16384" width="9.140625" style="898"/>
  </cols>
  <sheetData>
    <row r="1" spans="1:6" ht="30">
      <c r="A1" s="1174" t="s">
        <v>1297</v>
      </c>
      <c r="B1" s="1175"/>
      <c r="C1" s="1175"/>
      <c r="D1" s="1175"/>
      <c r="E1" s="1175"/>
      <c r="F1" s="898"/>
    </row>
    <row r="2" spans="1:6" ht="30">
      <c r="A2" s="1174" t="s">
        <v>696</v>
      </c>
      <c r="B2" s="1175"/>
      <c r="C2" s="1175"/>
      <c r="D2" s="1175"/>
      <c r="E2" s="1175"/>
      <c r="F2" s="898"/>
    </row>
    <row r="3" spans="1:6" ht="30">
      <c r="A3" s="1174" t="s">
        <v>1480</v>
      </c>
      <c r="B3" s="1175"/>
      <c r="C3" s="1175"/>
      <c r="D3" s="1175"/>
      <c r="E3" s="1175"/>
      <c r="F3" s="898"/>
    </row>
    <row r="4" spans="1:6" s="180" customFormat="1" ht="30">
      <c r="A4" s="1176" t="s">
        <v>697</v>
      </c>
      <c r="B4" s="1177"/>
      <c r="C4" s="1177"/>
      <c r="D4" s="1177"/>
      <c r="E4" s="1177"/>
    </row>
    <row r="5" spans="1:6">
      <c r="A5" s="226"/>
      <c r="B5" s="621"/>
      <c r="C5" s="621"/>
      <c r="D5" s="621"/>
      <c r="E5" s="621"/>
      <c r="F5" s="898"/>
    </row>
    <row r="6" spans="1:6" ht="15.75" thickBot="1">
      <c r="F6" s="898"/>
    </row>
    <row r="7" spans="1:6" s="65" customFormat="1" ht="19.5" thickTop="1" thickBot="1">
      <c r="A7" s="227"/>
      <c r="B7" s="228" t="s">
        <v>1300</v>
      </c>
      <c r="C7" s="228" t="s">
        <v>1301</v>
      </c>
      <c r="D7" s="228" t="s">
        <v>1302</v>
      </c>
      <c r="E7" s="228" t="s">
        <v>319</v>
      </c>
    </row>
    <row r="8" spans="1:6" s="231" customFormat="1" ht="19.5" thickTop="1" thickBot="1">
      <c r="A8" s="230" t="s">
        <v>698</v>
      </c>
      <c r="B8" s="828">
        <v>0.12809999999999999</v>
      </c>
      <c r="C8" s="828">
        <v>0.1089</v>
      </c>
      <c r="D8" s="828">
        <v>0.11559999999999999</v>
      </c>
      <c r="E8" s="828">
        <v>0.12089999999999999</v>
      </c>
    </row>
    <row r="9" spans="1:6" s="180" customFormat="1" ht="18.75" thickTop="1">
      <c r="A9" s="232" t="s">
        <v>699</v>
      </c>
      <c r="B9" s="829">
        <v>609797211.80999994</v>
      </c>
      <c r="C9" s="829">
        <v>239305460.91999999</v>
      </c>
      <c r="D9" s="829">
        <v>198819913.08000001</v>
      </c>
      <c r="E9" s="829">
        <v>1047922585.8099999</v>
      </c>
    </row>
    <row r="10" spans="1:6" s="180" customFormat="1" ht="18">
      <c r="A10" s="232" t="s">
        <v>700</v>
      </c>
      <c r="B10" s="829">
        <v>0</v>
      </c>
      <c r="C10" s="829">
        <v>0</v>
      </c>
      <c r="D10" s="829">
        <v>0</v>
      </c>
      <c r="E10" s="829">
        <v>0</v>
      </c>
    </row>
    <row r="11" spans="1:6" s="233" customFormat="1" ht="18">
      <c r="A11" s="232" t="s">
        <v>701</v>
      </c>
      <c r="B11" s="829">
        <v>319206479.98000002</v>
      </c>
      <c r="C11" s="829">
        <v>71169213.510000005</v>
      </c>
      <c r="D11" s="829">
        <v>21900777.899999999</v>
      </c>
      <c r="E11" s="829">
        <v>412276471.38999999</v>
      </c>
    </row>
    <row r="12" spans="1:6" s="233" customFormat="1" ht="18">
      <c r="A12" s="232" t="s">
        <v>702</v>
      </c>
      <c r="B12" s="829">
        <v>280369880.56999999</v>
      </c>
      <c r="C12" s="829">
        <v>275736676.06999999</v>
      </c>
      <c r="D12" s="829">
        <v>118941794.79000001</v>
      </c>
      <c r="E12" s="829">
        <v>675048351.42999995</v>
      </c>
    </row>
    <row r="13" spans="1:6" s="233" customFormat="1" ht="18">
      <c r="A13" s="232" t="s">
        <v>703</v>
      </c>
      <c r="B13" s="829">
        <v>751721275.37</v>
      </c>
      <c r="C13" s="829">
        <v>273980471.83999997</v>
      </c>
      <c r="D13" s="829">
        <v>158155234.43000001</v>
      </c>
      <c r="E13" s="829">
        <v>1183856981.6400001</v>
      </c>
    </row>
    <row r="14" spans="1:6" s="233" customFormat="1" ht="18.75" thickBot="1">
      <c r="A14" s="232" t="s">
        <v>704</v>
      </c>
      <c r="B14" s="829">
        <v>3309436848.52</v>
      </c>
      <c r="C14" s="829">
        <v>1789940426.9200001</v>
      </c>
      <c r="D14" s="829">
        <v>445667800.17000002</v>
      </c>
      <c r="E14" s="829">
        <v>5545045075.6099997</v>
      </c>
    </row>
    <row r="15" spans="1:6" s="233" customFormat="1" ht="19.5" thickTop="1" thickBot="1">
      <c r="A15" s="234" t="s">
        <v>705</v>
      </c>
      <c r="B15" s="830">
        <v>5270531696.25</v>
      </c>
      <c r="C15" s="830">
        <v>2650132249.2600002</v>
      </c>
      <c r="D15" s="830">
        <v>943485520.37</v>
      </c>
      <c r="E15" s="830">
        <v>8864149465.8799992</v>
      </c>
    </row>
    <row r="16" spans="1:6" s="236" customFormat="1" ht="18.75" thickTop="1">
      <c r="A16" s="235" t="s">
        <v>706</v>
      </c>
      <c r="B16" s="831">
        <v>4077254041.3284998</v>
      </c>
      <c r="C16" s="831">
        <v>2147527961.5370002</v>
      </c>
      <c r="D16" s="831">
        <v>628135278.96749997</v>
      </c>
      <c r="E16" s="831">
        <v>6852917281.8330002</v>
      </c>
    </row>
    <row r="17" spans="1:5" s="238" customFormat="1" ht="18.75" thickBot="1">
      <c r="A17" s="237" t="s">
        <v>707</v>
      </c>
      <c r="B17" s="832">
        <v>0.77359999999999995</v>
      </c>
      <c r="C17" s="832">
        <v>0.81030000000000002</v>
      </c>
      <c r="D17" s="832">
        <v>0.66579999999999995</v>
      </c>
      <c r="E17" s="832">
        <v>0.77310000000000001</v>
      </c>
    </row>
    <row r="18" spans="1:5" s="233" customFormat="1" ht="19.5" thickTop="1" thickBot="1">
      <c r="A18" s="234" t="s">
        <v>708</v>
      </c>
      <c r="B18" s="830">
        <v>407725404.1329</v>
      </c>
      <c r="C18" s="830">
        <v>214752796.15369999</v>
      </c>
      <c r="D18" s="830">
        <v>62813527.896799996</v>
      </c>
      <c r="E18" s="830">
        <v>685291728.18330002</v>
      </c>
    </row>
    <row r="19" spans="1:5" s="233" customFormat="1" ht="18.75" thickTop="1">
      <c r="A19" s="239" t="s">
        <v>709</v>
      </c>
      <c r="B19" s="829">
        <v>505252147</v>
      </c>
      <c r="C19" s="829">
        <v>156696015</v>
      </c>
      <c r="D19" s="829">
        <v>72632837</v>
      </c>
      <c r="E19" s="829">
        <v>734580999</v>
      </c>
    </row>
    <row r="20" spans="1:5" s="233" customFormat="1" ht="18">
      <c r="A20" s="239" t="s">
        <v>710</v>
      </c>
      <c r="B20" s="829">
        <v>0</v>
      </c>
      <c r="C20" s="829">
        <v>0</v>
      </c>
      <c r="D20" s="829">
        <v>0</v>
      </c>
      <c r="E20" s="829">
        <v>0</v>
      </c>
    </row>
    <row r="21" spans="1:5" s="233" customFormat="1" ht="18">
      <c r="A21" s="240" t="s">
        <v>711</v>
      </c>
      <c r="B21" s="829">
        <v>0</v>
      </c>
      <c r="C21" s="829">
        <v>0</v>
      </c>
      <c r="D21" s="829">
        <v>0</v>
      </c>
      <c r="E21" s="829">
        <v>0</v>
      </c>
    </row>
    <row r="22" spans="1:5" s="233" customFormat="1" ht="18.75" thickBot="1">
      <c r="A22" s="239" t="s">
        <v>712</v>
      </c>
      <c r="B22" s="829">
        <v>0</v>
      </c>
      <c r="C22" s="829">
        <v>0</v>
      </c>
      <c r="D22" s="829">
        <v>0</v>
      </c>
      <c r="E22" s="829">
        <v>0</v>
      </c>
    </row>
    <row r="23" spans="1:5" s="233" customFormat="1" ht="19.5" thickTop="1" thickBot="1">
      <c r="A23" s="234" t="s">
        <v>713</v>
      </c>
      <c r="B23" s="830">
        <v>505252147</v>
      </c>
      <c r="C23" s="830">
        <v>156696015</v>
      </c>
      <c r="D23" s="830">
        <v>72632837</v>
      </c>
      <c r="E23" s="830">
        <v>734580999</v>
      </c>
    </row>
    <row r="24" spans="1:5" s="233" customFormat="1" ht="18.75" thickTop="1">
      <c r="A24" s="239" t="s">
        <v>714</v>
      </c>
      <c r="B24" s="829">
        <v>0</v>
      </c>
      <c r="C24" s="829">
        <v>61581000</v>
      </c>
      <c r="D24" s="829">
        <v>0</v>
      </c>
      <c r="E24" s="829">
        <v>61581000</v>
      </c>
    </row>
    <row r="25" spans="1:5" s="233" customFormat="1" ht="18">
      <c r="A25" s="239" t="s">
        <v>715</v>
      </c>
      <c r="B25" s="829">
        <v>0</v>
      </c>
      <c r="C25" s="829">
        <v>0</v>
      </c>
      <c r="D25" s="829">
        <v>0</v>
      </c>
      <c r="E25" s="829">
        <v>0</v>
      </c>
    </row>
    <row r="26" spans="1:5" s="241" customFormat="1" ht="18">
      <c r="A26" s="239" t="s">
        <v>716</v>
      </c>
      <c r="B26" s="829">
        <v>0</v>
      </c>
      <c r="C26" s="829">
        <v>0</v>
      </c>
      <c r="D26" s="829">
        <v>0</v>
      </c>
      <c r="E26" s="829">
        <v>0</v>
      </c>
    </row>
    <row r="27" spans="1:5" s="233" customFormat="1" ht="18">
      <c r="A27" s="239" t="s">
        <v>717</v>
      </c>
      <c r="B27" s="829">
        <v>0</v>
      </c>
      <c r="C27" s="829">
        <v>61581000</v>
      </c>
      <c r="D27" s="829">
        <v>0</v>
      </c>
      <c r="E27" s="829">
        <v>61581000</v>
      </c>
    </row>
    <row r="28" spans="1:5" s="622" customFormat="1" ht="18">
      <c r="A28" s="242" t="s">
        <v>718</v>
      </c>
      <c r="B28" s="829">
        <v>17656418</v>
      </c>
      <c r="C28" s="829">
        <v>15707602</v>
      </c>
      <c r="D28" s="829">
        <v>0</v>
      </c>
      <c r="E28" s="829">
        <v>33364020</v>
      </c>
    </row>
    <row r="29" spans="1:5" s="243" customFormat="1" ht="18.75" thickBot="1">
      <c r="A29" s="242" t="s">
        <v>719</v>
      </c>
      <c r="B29" s="829">
        <v>0</v>
      </c>
      <c r="C29" s="829">
        <v>0</v>
      </c>
      <c r="D29" s="829">
        <v>0</v>
      </c>
      <c r="E29" s="829">
        <v>0</v>
      </c>
    </row>
    <row r="30" spans="1:5" s="233" customFormat="1" ht="19.5" thickTop="1" thickBot="1">
      <c r="A30" s="244" t="s">
        <v>720</v>
      </c>
      <c r="B30" s="830">
        <v>17656418</v>
      </c>
      <c r="C30" s="830">
        <v>77288602</v>
      </c>
      <c r="D30" s="830">
        <v>0</v>
      </c>
      <c r="E30" s="830">
        <v>94945020</v>
      </c>
    </row>
    <row r="31" spans="1:5" s="233" customFormat="1" ht="18.75" thickTop="1">
      <c r="A31" s="242" t="s">
        <v>721</v>
      </c>
      <c r="B31" s="829">
        <v>0</v>
      </c>
      <c r="C31" s="829">
        <v>0</v>
      </c>
      <c r="D31" s="829">
        <v>0</v>
      </c>
      <c r="E31" s="829">
        <v>0</v>
      </c>
    </row>
    <row r="32" spans="1:5" s="233" customFormat="1" ht="18.75" thickBot="1">
      <c r="A32" s="242" t="s">
        <v>722</v>
      </c>
      <c r="B32" s="829">
        <v>517300</v>
      </c>
      <c r="C32" s="833">
        <v>211100</v>
      </c>
      <c r="D32" s="829">
        <v>0</v>
      </c>
      <c r="E32" s="829">
        <v>728400</v>
      </c>
    </row>
    <row r="33" spans="1:6" s="233" customFormat="1" ht="19.5" thickTop="1" thickBot="1">
      <c r="A33" s="234" t="s">
        <v>723</v>
      </c>
      <c r="B33" s="830">
        <v>522391265</v>
      </c>
      <c r="C33" s="830">
        <v>233773517</v>
      </c>
      <c r="D33" s="830">
        <v>72632837</v>
      </c>
      <c r="E33" s="830">
        <v>828797619</v>
      </c>
    </row>
    <row r="34" spans="1:6" s="180" customFormat="1" ht="18.75" thickTop="1">
      <c r="A34" s="239" t="s">
        <v>724</v>
      </c>
      <c r="B34" s="829">
        <v>114665860.8672</v>
      </c>
      <c r="C34" s="829">
        <v>19020720.846299998</v>
      </c>
      <c r="D34" s="829">
        <v>9819309.1032999996</v>
      </c>
      <c r="E34" s="829">
        <v>143505890.81670001</v>
      </c>
    </row>
    <row r="35" spans="1:6" s="246" customFormat="1" ht="30">
      <c r="A35" s="245" t="s">
        <v>725</v>
      </c>
      <c r="B35" s="834">
        <v>0.26419999999999999</v>
      </c>
      <c r="C35" s="834">
        <v>0.32490000000000002</v>
      </c>
      <c r="D35" s="834">
        <v>0.1905</v>
      </c>
      <c r="E35" s="834">
        <v>0.27489999999999998</v>
      </c>
    </row>
    <row r="36" spans="1:6" ht="15.75" thickBot="1">
      <c r="A36" s="247"/>
      <c r="B36" s="248"/>
      <c r="C36" s="248"/>
      <c r="D36" s="248"/>
      <c r="E36" s="248"/>
      <c r="F36" s="898"/>
    </row>
    <row r="37" spans="1:6" ht="16.5" thickTop="1">
      <c r="A37" s="249" t="s">
        <v>726</v>
      </c>
      <c r="F37" s="898"/>
    </row>
    <row r="38" spans="1:6" ht="15.75">
      <c r="A38" s="249"/>
      <c r="F38" s="898"/>
    </row>
    <row r="39" spans="1:6" ht="15.75">
      <c r="A39" s="249"/>
      <c r="F39" s="898"/>
    </row>
    <row r="40" spans="1:6">
      <c r="F40" s="898"/>
    </row>
    <row r="41" spans="1:6">
      <c r="B41" s="132"/>
      <c r="C41" s="132"/>
      <c r="D41" s="132"/>
      <c r="E41" s="132"/>
      <c r="F41" s="898"/>
    </row>
    <row r="42" spans="1:6">
      <c r="B42" s="132"/>
      <c r="C42" s="132"/>
      <c r="D42" s="132"/>
      <c r="E42" s="132"/>
      <c r="F42" s="898"/>
    </row>
    <row r="43" spans="1:6">
      <c r="F43" s="898"/>
    </row>
    <row r="44" spans="1:6">
      <c r="F44" s="898"/>
    </row>
    <row r="45" spans="1:6">
      <c r="F45" s="898"/>
    </row>
    <row r="46" spans="1:6">
      <c r="F46" s="898"/>
    </row>
    <row r="47" spans="1:6">
      <c r="F47" s="898"/>
    </row>
    <row r="48" spans="1:6">
      <c r="F48" s="898"/>
    </row>
    <row r="49" spans="6:6">
      <c r="F49" s="898"/>
    </row>
    <row r="50" spans="6:6">
      <c r="F50" s="898"/>
    </row>
    <row r="51" spans="6:6">
      <c r="F51" s="898"/>
    </row>
    <row r="52" spans="6:6">
      <c r="F52" s="898"/>
    </row>
    <row r="53" spans="6:6">
      <c r="F53" s="898"/>
    </row>
    <row r="54" spans="6:6">
      <c r="F54" s="898"/>
    </row>
    <row r="55" spans="6:6">
      <c r="F55" s="898"/>
    </row>
    <row r="56" spans="6:6">
      <c r="F56" s="898"/>
    </row>
    <row r="57" spans="6:6">
      <c r="F57" s="898"/>
    </row>
    <row r="58" spans="6:6">
      <c r="F58" s="898"/>
    </row>
    <row r="59" spans="6:6">
      <c r="F59" s="898"/>
    </row>
    <row r="60" spans="6:6">
      <c r="F60" s="898"/>
    </row>
    <row r="61" spans="6:6">
      <c r="F61" s="898"/>
    </row>
    <row r="62" spans="6:6">
      <c r="F62" s="898"/>
    </row>
    <row r="63" spans="6:6">
      <c r="F63" s="898"/>
    </row>
    <row r="64" spans="6:6">
      <c r="F64" s="898"/>
    </row>
    <row r="65" spans="6:6">
      <c r="F65" s="898"/>
    </row>
    <row r="66" spans="6:6">
      <c r="F66" s="898"/>
    </row>
    <row r="67" spans="6:6">
      <c r="F67" s="898"/>
    </row>
    <row r="68" spans="6:6">
      <c r="F68" s="898"/>
    </row>
    <row r="69" spans="6:6">
      <c r="F69" s="898"/>
    </row>
    <row r="70" spans="6:6">
      <c r="F70" s="898"/>
    </row>
    <row r="71" spans="6:6">
      <c r="F71" s="898"/>
    </row>
    <row r="72" spans="6:6">
      <c r="F72" s="898"/>
    </row>
    <row r="73" spans="6:6">
      <c r="F73" s="898"/>
    </row>
    <row r="74" spans="6:6">
      <c r="F74" s="898"/>
    </row>
    <row r="75" spans="6:6">
      <c r="F75" s="898"/>
    </row>
    <row r="76" spans="6:6">
      <c r="F76" s="898"/>
    </row>
    <row r="77" spans="6:6">
      <c r="F77" s="898"/>
    </row>
    <row r="78" spans="6:6">
      <c r="F78" s="898"/>
    </row>
    <row r="79" spans="6:6">
      <c r="F79" s="898"/>
    </row>
    <row r="80" spans="6:6">
      <c r="F80" s="898"/>
    </row>
    <row r="81" spans="6:6">
      <c r="F81" s="898"/>
    </row>
    <row r="82" spans="6:6">
      <c r="F82" s="898"/>
    </row>
    <row r="83" spans="6:6">
      <c r="F83" s="898"/>
    </row>
    <row r="84" spans="6:6">
      <c r="F84" s="898"/>
    </row>
    <row r="85" spans="6:6">
      <c r="F85" s="898"/>
    </row>
    <row r="86" spans="6:6">
      <c r="F86" s="898"/>
    </row>
    <row r="87" spans="6:6">
      <c r="F87" s="898"/>
    </row>
    <row r="88" spans="6:6">
      <c r="F88" s="898"/>
    </row>
    <row r="89" spans="6:6">
      <c r="F89" s="898"/>
    </row>
    <row r="90" spans="6:6">
      <c r="F90" s="898"/>
    </row>
    <row r="91" spans="6:6">
      <c r="F91" s="898"/>
    </row>
    <row r="92" spans="6:6">
      <c r="F92" s="898"/>
    </row>
    <row r="93" spans="6:6">
      <c r="F93" s="898"/>
    </row>
    <row r="94" spans="6:6">
      <c r="F94" s="898"/>
    </row>
    <row r="95" spans="6:6">
      <c r="F95" s="898"/>
    </row>
    <row r="96" spans="6:6">
      <c r="F96" s="898"/>
    </row>
    <row r="97" spans="6:6">
      <c r="F97" s="898"/>
    </row>
    <row r="98" spans="6:6">
      <c r="F98" s="898"/>
    </row>
    <row r="99" spans="6:6">
      <c r="F99" s="898"/>
    </row>
    <row r="100" spans="6:6">
      <c r="F100" s="898"/>
    </row>
    <row r="101" spans="6:6">
      <c r="F101" s="898"/>
    </row>
    <row r="102" spans="6:6">
      <c r="F102" s="898"/>
    </row>
    <row r="103" spans="6:6">
      <c r="F103" s="898"/>
    </row>
    <row r="104" spans="6:6">
      <c r="F104" s="898"/>
    </row>
    <row r="105" spans="6:6">
      <c r="F105" s="898"/>
    </row>
    <row r="106" spans="6:6">
      <c r="F106" s="898"/>
    </row>
    <row r="107" spans="6:6">
      <c r="F107" s="898"/>
    </row>
    <row r="108" spans="6:6">
      <c r="F108" s="898"/>
    </row>
    <row r="109" spans="6:6">
      <c r="F109" s="898"/>
    </row>
    <row r="110" spans="6:6">
      <c r="F110" s="898"/>
    </row>
    <row r="111" spans="6:6">
      <c r="F111" s="898"/>
    </row>
    <row r="112" spans="6:6">
      <c r="F112" s="898"/>
    </row>
    <row r="113" spans="6:6">
      <c r="F113" s="898"/>
    </row>
    <row r="114" spans="6:6">
      <c r="F114" s="898"/>
    </row>
    <row r="115" spans="6:6">
      <c r="F115" s="898"/>
    </row>
    <row r="116" spans="6:6">
      <c r="F116" s="898"/>
    </row>
    <row r="117" spans="6:6">
      <c r="F117" s="898"/>
    </row>
    <row r="118" spans="6:6">
      <c r="F118" s="898"/>
    </row>
    <row r="119" spans="6:6">
      <c r="F119" s="898"/>
    </row>
    <row r="120" spans="6:6">
      <c r="F120" s="898"/>
    </row>
    <row r="121" spans="6:6">
      <c r="F121" s="898"/>
    </row>
    <row r="122" spans="6:6">
      <c r="F122" s="898"/>
    </row>
    <row r="123" spans="6:6">
      <c r="F123" s="898"/>
    </row>
    <row r="124" spans="6:6">
      <c r="F124" s="898"/>
    </row>
    <row r="125" spans="6:6">
      <c r="F125" s="898"/>
    </row>
    <row r="126" spans="6:6">
      <c r="F126" s="898"/>
    </row>
    <row r="127" spans="6:6">
      <c r="F127" s="898"/>
    </row>
    <row r="128" spans="6:6">
      <c r="F128" s="898"/>
    </row>
    <row r="129" spans="6:6">
      <c r="F129" s="898"/>
    </row>
    <row r="130" spans="6:6">
      <c r="F130" s="898"/>
    </row>
    <row r="131" spans="6:6">
      <c r="F131" s="898"/>
    </row>
    <row r="132" spans="6:6">
      <c r="F132" s="898"/>
    </row>
    <row r="133" spans="6:6">
      <c r="F133" s="898"/>
    </row>
    <row r="134" spans="6:6">
      <c r="F134" s="898"/>
    </row>
    <row r="135" spans="6:6">
      <c r="F135" s="898"/>
    </row>
    <row r="136" spans="6:6">
      <c r="F136" s="898"/>
    </row>
    <row r="137" spans="6:6">
      <c r="F137" s="898"/>
    </row>
    <row r="138" spans="6:6">
      <c r="F138" s="898"/>
    </row>
    <row r="139" spans="6:6">
      <c r="F139" s="898"/>
    </row>
    <row r="140" spans="6:6">
      <c r="F140" s="898"/>
    </row>
    <row r="141" spans="6:6">
      <c r="F141" s="898"/>
    </row>
    <row r="142" spans="6:6">
      <c r="F142" s="898"/>
    </row>
    <row r="143" spans="6:6">
      <c r="F143" s="898"/>
    </row>
    <row r="144" spans="6:6">
      <c r="F144" s="898"/>
    </row>
    <row r="145" spans="6:6">
      <c r="F145" s="898"/>
    </row>
    <row r="146" spans="6:6">
      <c r="F146" s="898"/>
    </row>
    <row r="147" spans="6:6">
      <c r="F147" s="898"/>
    </row>
    <row r="148" spans="6:6">
      <c r="F148" s="898"/>
    </row>
    <row r="149" spans="6:6">
      <c r="F149" s="898"/>
    </row>
    <row r="150" spans="6:6">
      <c r="F150" s="898"/>
    </row>
    <row r="151" spans="6:6">
      <c r="F151" s="898"/>
    </row>
    <row r="152" spans="6:6">
      <c r="F152" s="898"/>
    </row>
    <row r="153" spans="6:6">
      <c r="F153" s="898"/>
    </row>
    <row r="154" spans="6:6">
      <c r="F154" s="898"/>
    </row>
    <row r="155" spans="6:6">
      <c r="F155" s="898"/>
    </row>
    <row r="156" spans="6:6">
      <c r="F156" s="898"/>
    </row>
    <row r="157" spans="6:6">
      <c r="F157" s="898"/>
    </row>
    <row r="158" spans="6:6">
      <c r="F158" s="898"/>
    </row>
    <row r="159" spans="6:6">
      <c r="F159" s="898"/>
    </row>
    <row r="160" spans="6:6">
      <c r="F160" s="898"/>
    </row>
    <row r="161" spans="6:6">
      <c r="F161" s="898"/>
    </row>
    <row r="162" spans="6:6">
      <c r="F162" s="898"/>
    </row>
    <row r="163" spans="6:6">
      <c r="F163" s="898"/>
    </row>
    <row r="164" spans="6:6">
      <c r="F164" s="898"/>
    </row>
    <row r="165" spans="6:6">
      <c r="F165" s="898"/>
    </row>
    <row r="166" spans="6:6">
      <c r="F166" s="898"/>
    </row>
    <row r="167" spans="6:6">
      <c r="F167" s="898"/>
    </row>
    <row r="168" spans="6:6">
      <c r="F168" s="898"/>
    </row>
    <row r="169" spans="6:6">
      <c r="F169" s="898"/>
    </row>
    <row r="170" spans="6:6">
      <c r="F170" s="898"/>
    </row>
    <row r="171" spans="6:6">
      <c r="F171" s="898"/>
    </row>
    <row r="172" spans="6:6">
      <c r="F172" s="898"/>
    </row>
    <row r="173" spans="6:6">
      <c r="F173" s="898"/>
    </row>
    <row r="174" spans="6:6">
      <c r="F174" s="898"/>
    </row>
    <row r="175" spans="6:6">
      <c r="F175" s="898"/>
    </row>
    <row r="176" spans="6:6">
      <c r="F176" s="898"/>
    </row>
    <row r="177" spans="6:6">
      <c r="F177" s="898"/>
    </row>
    <row r="178" spans="6:6">
      <c r="F178" s="898"/>
    </row>
    <row r="179" spans="6:6">
      <c r="F179" s="898"/>
    </row>
    <row r="180" spans="6:6">
      <c r="F180" s="898"/>
    </row>
    <row r="181" spans="6:6">
      <c r="F181" s="898"/>
    </row>
    <row r="182" spans="6:6">
      <c r="F182" s="898"/>
    </row>
    <row r="183" spans="6:6">
      <c r="F183" s="898"/>
    </row>
    <row r="184" spans="6:6">
      <c r="F184" s="898"/>
    </row>
    <row r="185" spans="6:6">
      <c r="F185" s="898"/>
    </row>
    <row r="186" spans="6:6">
      <c r="F186" s="898"/>
    </row>
    <row r="187" spans="6:6">
      <c r="F187" s="898"/>
    </row>
    <row r="188" spans="6:6">
      <c r="F188" s="898"/>
    </row>
    <row r="189" spans="6:6">
      <c r="F189" s="898"/>
    </row>
    <row r="190" spans="6:6">
      <c r="F190" s="898"/>
    </row>
    <row r="191" spans="6:6">
      <c r="F191" s="898"/>
    </row>
    <row r="192" spans="6:6">
      <c r="F192" s="898"/>
    </row>
    <row r="193" spans="6:6">
      <c r="F193" s="898"/>
    </row>
    <row r="194" spans="6:6">
      <c r="F194" s="898"/>
    </row>
    <row r="195" spans="6:6">
      <c r="F195" s="898"/>
    </row>
    <row r="196" spans="6:6">
      <c r="F196" s="898"/>
    </row>
    <row r="197" spans="6:6">
      <c r="F197" s="898"/>
    </row>
    <row r="198" spans="6:6">
      <c r="F198" s="898"/>
    </row>
    <row r="199" spans="6:6">
      <c r="F199" s="898"/>
    </row>
  </sheetData>
  <mergeCells count="4">
    <mergeCell ref="A1:E1"/>
    <mergeCell ref="A2:E2"/>
    <mergeCell ref="A3:E3"/>
    <mergeCell ref="A4:E4"/>
  </mergeCells>
  <pageMargins left="0.7" right="0.7" top="0.75" bottom="0.75" header="0.3" footer="0.3"/>
  <pageSetup scale="42" orientation="portrait" r:id="rId1"/>
</worksheet>
</file>

<file path=xl/worksheets/sheet31.xml><?xml version="1.0" encoding="utf-8"?>
<worksheet xmlns="http://schemas.openxmlformats.org/spreadsheetml/2006/main" xmlns:r="http://schemas.openxmlformats.org/officeDocument/2006/relationships">
  <sheetPr>
    <pageSetUpPr fitToPage="1"/>
  </sheetPr>
  <dimension ref="A1:G646"/>
  <sheetViews>
    <sheetView zoomScale="85" zoomScaleNormal="85" workbookViewId="0">
      <selection activeCell="L8" sqref="L8"/>
    </sheetView>
  </sheetViews>
  <sheetFormatPr defaultColWidth="9.140625" defaultRowHeight="15"/>
  <cols>
    <col min="1" max="1" width="47.42578125" style="122" customWidth="1"/>
    <col min="2" max="3" width="13.85546875" style="893" customWidth="1"/>
    <col min="4" max="4" width="13.7109375" style="893" customWidth="1"/>
    <col min="5" max="5" width="18.5703125" style="893" bestFit="1" customWidth="1"/>
    <col min="6" max="6" width="12.140625" style="893" customWidth="1"/>
    <col min="7" max="7" width="2.5703125" style="126" customWidth="1"/>
    <col min="8" max="256" width="9.140625" style="893"/>
    <col min="257" max="257" width="38.28515625" style="893" customWidth="1"/>
    <col min="258" max="259" width="13.85546875" style="893" customWidth="1"/>
    <col min="260" max="260" width="13.7109375" style="893" customWidth="1"/>
    <col min="261" max="261" width="15" style="893" customWidth="1"/>
    <col min="262" max="262" width="12.140625" style="893" customWidth="1"/>
    <col min="263" max="263" width="2.5703125" style="893" customWidth="1"/>
    <col min="264" max="512" width="9.140625" style="893"/>
    <col min="513" max="513" width="38.28515625" style="893" customWidth="1"/>
    <col min="514" max="515" width="13.85546875" style="893" customWidth="1"/>
    <col min="516" max="516" width="13.7109375" style="893" customWidth="1"/>
    <col min="517" max="517" width="15" style="893" customWidth="1"/>
    <col min="518" max="518" width="12.140625" style="893" customWidth="1"/>
    <col min="519" max="519" width="2.5703125" style="893" customWidth="1"/>
    <col min="520" max="768" width="9.140625" style="893"/>
    <col min="769" max="769" width="38.28515625" style="893" customWidth="1"/>
    <col min="770" max="771" width="13.85546875" style="893" customWidth="1"/>
    <col min="772" max="772" width="13.7109375" style="893" customWidth="1"/>
    <col min="773" max="773" width="15" style="893" customWidth="1"/>
    <col min="774" max="774" width="12.140625" style="893" customWidth="1"/>
    <col min="775" max="775" width="2.5703125" style="893" customWidth="1"/>
    <col min="776" max="1024" width="9.140625" style="893"/>
    <col min="1025" max="1025" width="38.28515625" style="893" customWidth="1"/>
    <col min="1026" max="1027" width="13.85546875" style="893" customWidth="1"/>
    <col min="1028" max="1028" width="13.7109375" style="893" customWidth="1"/>
    <col min="1029" max="1029" width="15" style="893" customWidth="1"/>
    <col min="1030" max="1030" width="12.140625" style="893" customWidth="1"/>
    <col min="1031" max="1031" width="2.5703125" style="893" customWidth="1"/>
    <col min="1032" max="1280" width="9.140625" style="893"/>
    <col min="1281" max="1281" width="38.28515625" style="893" customWidth="1"/>
    <col min="1282" max="1283" width="13.85546875" style="893" customWidth="1"/>
    <col min="1284" max="1284" width="13.7109375" style="893" customWidth="1"/>
    <col min="1285" max="1285" width="15" style="893" customWidth="1"/>
    <col min="1286" max="1286" width="12.140625" style="893" customWidth="1"/>
    <col min="1287" max="1287" width="2.5703125" style="893" customWidth="1"/>
    <col min="1288" max="1536" width="9.140625" style="893"/>
    <col min="1537" max="1537" width="38.28515625" style="893" customWidth="1"/>
    <col min="1538" max="1539" width="13.85546875" style="893" customWidth="1"/>
    <col min="1540" max="1540" width="13.7109375" style="893" customWidth="1"/>
    <col min="1541" max="1541" width="15" style="893" customWidth="1"/>
    <col min="1542" max="1542" width="12.140625" style="893" customWidth="1"/>
    <col min="1543" max="1543" width="2.5703125" style="893" customWidth="1"/>
    <col min="1544" max="1792" width="9.140625" style="893"/>
    <col min="1793" max="1793" width="38.28515625" style="893" customWidth="1"/>
    <col min="1794" max="1795" width="13.85546875" style="893" customWidth="1"/>
    <col min="1796" max="1796" width="13.7109375" style="893" customWidth="1"/>
    <col min="1797" max="1797" width="15" style="893" customWidth="1"/>
    <col min="1798" max="1798" width="12.140625" style="893" customWidth="1"/>
    <col min="1799" max="1799" width="2.5703125" style="893" customWidth="1"/>
    <col min="1800" max="2048" width="9.140625" style="893"/>
    <col min="2049" max="2049" width="38.28515625" style="893" customWidth="1"/>
    <col min="2050" max="2051" width="13.85546875" style="893" customWidth="1"/>
    <col min="2052" max="2052" width="13.7109375" style="893" customWidth="1"/>
    <col min="2053" max="2053" width="15" style="893" customWidth="1"/>
    <col min="2054" max="2054" width="12.140625" style="893" customWidth="1"/>
    <col min="2055" max="2055" width="2.5703125" style="893" customWidth="1"/>
    <col min="2056" max="2304" width="9.140625" style="893"/>
    <col min="2305" max="2305" width="38.28515625" style="893" customWidth="1"/>
    <col min="2306" max="2307" width="13.85546875" style="893" customWidth="1"/>
    <col min="2308" max="2308" width="13.7109375" style="893" customWidth="1"/>
    <col min="2309" max="2309" width="15" style="893" customWidth="1"/>
    <col min="2310" max="2310" width="12.140625" style="893" customWidth="1"/>
    <col min="2311" max="2311" width="2.5703125" style="893" customWidth="1"/>
    <col min="2312" max="2560" width="9.140625" style="893"/>
    <col min="2561" max="2561" width="38.28515625" style="893" customWidth="1"/>
    <col min="2562" max="2563" width="13.85546875" style="893" customWidth="1"/>
    <col min="2564" max="2564" width="13.7109375" style="893" customWidth="1"/>
    <col min="2565" max="2565" width="15" style="893" customWidth="1"/>
    <col min="2566" max="2566" width="12.140625" style="893" customWidth="1"/>
    <col min="2567" max="2567" width="2.5703125" style="893" customWidth="1"/>
    <col min="2568" max="2816" width="9.140625" style="893"/>
    <col min="2817" max="2817" width="38.28515625" style="893" customWidth="1"/>
    <col min="2818" max="2819" width="13.85546875" style="893" customWidth="1"/>
    <col min="2820" max="2820" width="13.7109375" style="893" customWidth="1"/>
    <col min="2821" max="2821" width="15" style="893" customWidth="1"/>
    <col min="2822" max="2822" width="12.140625" style="893" customWidth="1"/>
    <col min="2823" max="2823" width="2.5703125" style="893" customWidth="1"/>
    <col min="2824" max="3072" width="9.140625" style="893"/>
    <col min="3073" max="3073" width="38.28515625" style="893" customWidth="1"/>
    <col min="3074" max="3075" width="13.85546875" style="893" customWidth="1"/>
    <col min="3076" max="3076" width="13.7109375" style="893" customWidth="1"/>
    <col min="3077" max="3077" width="15" style="893" customWidth="1"/>
    <col min="3078" max="3078" width="12.140625" style="893" customWidth="1"/>
    <col min="3079" max="3079" width="2.5703125" style="893" customWidth="1"/>
    <col min="3080" max="3328" width="9.140625" style="893"/>
    <col min="3329" max="3329" width="38.28515625" style="893" customWidth="1"/>
    <col min="3330" max="3331" width="13.85546875" style="893" customWidth="1"/>
    <col min="3332" max="3332" width="13.7109375" style="893" customWidth="1"/>
    <col min="3333" max="3333" width="15" style="893" customWidth="1"/>
    <col min="3334" max="3334" width="12.140625" style="893" customWidth="1"/>
    <col min="3335" max="3335" width="2.5703125" style="893" customWidth="1"/>
    <col min="3336" max="3584" width="9.140625" style="893"/>
    <col min="3585" max="3585" width="38.28515625" style="893" customWidth="1"/>
    <col min="3586" max="3587" width="13.85546875" style="893" customWidth="1"/>
    <col min="3588" max="3588" width="13.7109375" style="893" customWidth="1"/>
    <col min="3589" max="3589" width="15" style="893" customWidth="1"/>
    <col min="3590" max="3590" width="12.140625" style="893" customWidth="1"/>
    <col min="3591" max="3591" width="2.5703125" style="893" customWidth="1"/>
    <col min="3592" max="3840" width="9.140625" style="893"/>
    <col min="3841" max="3841" width="38.28515625" style="893" customWidth="1"/>
    <col min="3842" max="3843" width="13.85546875" style="893" customWidth="1"/>
    <col min="3844" max="3844" width="13.7109375" style="893" customWidth="1"/>
    <col min="3845" max="3845" width="15" style="893" customWidth="1"/>
    <col min="3846" max="3846" width="12.140625" style="893" customWidth="1"/>
    <col min="3847" max="3847" width="2.5703125" style="893" customWidth="1"/>
    <col min="3848" max="4096" width="9.140625" style="893"/>
    <col min="4097" max="4097" width="38.28515625" style="893" customWidth="1"/>
    <col min="4098" max="4099" width="13.85546875" style="893" customWidth="1"/>
    <col min="4100" max="4100" width="13.7109375" style="893" customWidth="1"/>
    <col min="4101" max="4101" width="15" style="893" customWidth="1"/>
    <col min="4102" max="4102" width="12.140625" style="893" customWidth="1"/>
    <col min="4103" max="4103" width="2.5703125" style="893" customWidth="1"/>
    <col min="4104" max="4352" width="9.140625" style="893"/>
    <col min="4353" max="4353" width="38.28515625" style="893" customWidth="1"/>
    <col min="4354" max="4355" width="13.85546875" style="893" customWidth="1"/>
    <col min="4356" max="4356" width="13.7109375" style="893" customWidth="1"/>
    <col min="4357" max="4357" width="15" style="893" customWidth="1"/>
    <col min="4358" max="4358" width="12.140625" style="893" customWidth="1"/>
    <col min="4359" max="4359" width="2.5703125" style="893" customWidth="1"/>
    <col min="4360" max="4608" width="9.140625" style="893"/>
    <col min="4609" max="4609" width="38.28515625" style="893" customWidth="1"/>
    <col min="4610" max="4611" width="13.85546875" style="893" customWidth="1"/>
    <col min="4612" max="4612" width="13.7109375" style="893" customWidth="1"/>
    <col min="4613" max="4613" width="15" style="893" customWidth="1"/>
    <col min="4614" max="4614" width="12.140625" style="893" customWidth="1"/>
    <col min="4615" max="4615" width="2.5703125" style="893" customWidth="1"/>
    <col min="4616" max="4864" width="9.140625" style="893"/>
    <col min="4865" max="4865" width="38.28515625" style="893" customWidth="1"/>
    <col min="4866" max="4867" width="13.85546875" style="893" customWidth="1"/>
    <col min="4868" max="4868" width="13.7109375" style="893" customWidth="1"/>
    <col min="4869" max="4869" width="15" style="893" customWidth="1"/>
    <col min="4870" max="4870" width="12.140625" style="893" customWidth="1"/>
    <col min="4871" max="4871" width="2.5703125" style="893" customWidth="1"/>
    <col min="4872" max="5120" width="9.140625" style="893"/>
    <col min="5121" max="5121" width="38.28515625" style="893" customWidth="1"/>
    <col min="5122" max="5123" width="13.85546875" style="893" customWidth="1"/>
    <col min="5124" max="5124" width="13.7109375" style="893" customWidth="1"/>
    <col min="5125" max="5125" width="15" style="893" customWidth="1"/>
    <col min="5126" max="5126" width="12.140625" style="893" customWidth="1"/>
    <col min="5127" max="5127" width="2.5703125" style="893" customWidth="1"/>
    <col min="5128" max="5376" width="9.140625" style="893"/>
    <col min="5377" max="5377" width="38.28515625" style="893" customWidth="1"/>
    <col min="5378" max="5379" width="13.85546875" style="893" customWidth="1"/>
    <col min="5380" max="5380" width="13.7109375" style="893" customWidth="1"/>
    <col min="5381" max="5381" width="15" style="893" customWidth="1"/>
    <col min="5382" max="5382" width="12.140625" style="893" customWidth="1"/>
    <col min="5383" max="5383" width="2.5703125" style="893" customWidth="1"/>
    <col min="5384" max="5632" width="9.140625" style="893"/>
    <col min="5633" max="5633" width="38.28515625" style="893" customWidth="1"/>
    <col min="5634" max="5635" width="13.85546875" style="893" customWidth="1"/>
    <col min="5636" max="5636" width="13.7109375" style="893" customWidth="1"/>
    <col min="5637" max="5637" width="15" style="893" customWidth="1"/>
    <col min="5638" max="5638" width="12.140625" style="893" customWidth="1"/>
    <col min="5639" max="5639" width="2.5703125" style="893" customWidth="1"/>
    <col min="5640" max="5888" width="9.140625" style="893"/>
    <col min="5889" max="5889" width="38.28515625" style="893" customWidth="1"/>
    <col min="5890" max="5891" width="13.85546875" style="893" customWidth="1"/>
    <col min="5892" max="5892" width="13.7109375" style="893" customWidth="1"/>
    <col min="5893" max="5893" width="15" style="893" customWidth="1"/>
    <col min="5894" max="5894" width="12.140625" style="893" customWidth="1"/>
    <col min="5895" max="5895" width="2.5703125" style="893" customWidth="1"/>
    <col min="5896" max="6144" width="9.140625" style="893"/>
    <col min="6145" max="6145" width="38.28515625" style="893" customWidth="1"/>
    <col min="6146" max="6147" width="13.85546875" style="893" customWidth="1"/>
    <col min="6148" max="6148" width="13.7109375" style="893" customWidth="1"/>
    <col min="6149" max="6149" width="15" style="893" customWidth="1"/>
    <col min="6150" max="6150" width="12.140625" style="893" customWidth="1"/>
    <col min="6151" max="6151" width="2.5703125" style="893" customWidth="1"/>
    <col min="6152" max="6400" width="9.140625" style="893"/>
    <col min="6401" max="6401" width="38.28515625" style="893" customWidth="1"/>
    <col min="6402" max="6403" width="13.85546875" style="893" customWidth="1"/>
    <col min="6404" max="6404" width="13.7109375" style="893" customWidth="1"/>
    <col min="6405" max="6405" width="15" style="893" customWidth="1"/>
    <col min="6406" max="6406" width="12.140625" style="893" customWidth="1"/>
    <col min="6407" max="6407" width="2.5703125" style="893" customWidth="1"/>
    <col min="6408" max="6656" width="9.140625" style="893"/>
    <col min="6657" max="6657" width="38.28515625" style="893" customWidth="1"/>
    <col min="6658" max="6659" width="13.85546875" style="893" customWidth="1"/>
    <col min="6660" max="6660" width="13.7109375" style="893" customWidth="1"/>
    <col min="6661" max="6661" width="15" style="893" customWidth="1"/>
    <col min="6662" max="6662" width="12.140625" style="893" customWidth="1"/>
    <col min="6663" max="6663" width="2.5703125" style="893" customWidth="1"/>
    <col min="6664" max="6912" width="9.140625" style="893"/>
    <col min="6913" max="6913" width="38.28515625" style="893" customWidth="1"/>
    <col min="6914" max="6915" width="13.85546875" style="893" customWidth="1"/>
    <col min="6916" max="6916" width="13.7109375" style="893" customWidth="1"/>
    <col min="6917" max="6917" width="15" style="893" customWidth="1"/>
    <col min="6918" max="6918" width="12.140625" style="893" customWidth="1"/>
    <col min="6919" max="6919" width="2.5703125" style="893" customWidth="1"/>
    <col min="6920" max="7168" width="9.140625" style="893"/>
    <col min="7169" max="7169" width="38.28515625" style="893" customWidth="1"/>
    <col min="7170" max="7171" width="13.85546875" style="893" customWidth="1"/>
    <col min="7172" max="7172" width="13.7109375" style="893" customWidth="1"/>
    <col min="7173" max="7173" width="15" style="893" customWidth="1"/>
    <col min="7174" max="7174" width="12.140625" style="893" customWidth="1"/>
    <col min="7175" max="7175" width="2.5703125" style="893" customWidth="1"/>
    <col min="7176" max="7424" width="9.140625" style="893"/>
    <col min="7425" max="7425" width="38.28515625" style="893" customWidth="1"/>
    <col min="7426" max="7427" width="13.85546875" style="893" customWidth="1"/>
    <col min="7428" max="7428" width="13.7109375" style="893" customWidth="1"/>
    <col min="7429" max="7429" width="15" style="893" customWidth="1"/>
    <col min="7430" max="7430" width="12.140625" style="893" customWidth="1"/>
    <col min="7431" max="7431" width="2.5703125" style="893" customWidth="1"/>
    <col min="7432" max="7680" width="9.140625" style="893"/>
    <col min="7681" max="7681" width="38.28515625" style="893" customWidth="1"/>
    <col min="7682" max="7683" width="13.85546875" style="893" customWidth="1"/>
    <col min="7684" max="7684" width="13.7109375" style="893" customWidth="1"/>
    <col min="7685" max="7685" width="15" style="893" customWidth="1"/>
    <col min="7686" max="7686" width="12.140625" style="893" customWidth="1"/>
    <col min="7687" max="7687" width="2.5703125" style="893" customWidth="1"/>
    <col min="7688" max="7936" width="9.140625" style="893"/>
    <col min="7937" max="7937" width="38.28515625" style="893" customWidth="1"/>
    <col min="7938" max="7939" width="13.85546875" style="893" customWidth="1"/>
    <col min="7940" max="7940" width="13.7109375" style="893" customWidth="1"/>
    <col min="7941" max="7941" width="15" style="893" customWidth="1"/>
    <col min="7942" max="7942" width="12.140625" style="893" customWidth="1"/>
    <col min="7943" max="7943" width="2.5703125" style="893" customWidth="1"/>
    <col min="7944" max="8192" width="9.140625" style="893"/>
    <col min="8193" max="8193" width="38.28515625" style="893" customWidth="1"/>
    <col min="8194" max="8195" width="13.85546875" style="893" customWidth="1"/>
    <col min="8196" max="8196" width="13.7109375" style="893" customWidth="1"/>
    <col min="8197" max="8197" width="15" style="893" customWidth="1"/>
    <col min="8198" max="8198" width="12.140625" style="893" customWidth="1"/>
    <col min="8199" max="8199" width="2.5703125" style="893" customWidth="1"/>
    <col min="8200" max="8448" width="9.140625" style="893"/>
    <col min="8449" max="8449" width="38.28515625" style="893" customWidth="1"/>
    <col min="8450" max="8451" width="13.85546875" style="893" customWidth="1"/>
    <col min="8452" max="8452" width="13.7109375" style="893" customWidth="1"/>
    <col min="8453" max="8453" width="15" style="893" customWidth="1"/>
    <col min="8454" max="8454" width="12.140625" style="893" customWidth="1"/>
    <col min="8455" max="8455" width="2.5703125" style="893" customWidth="1"/>
    <col min="8456" max="8704" width="9.140625" style="893"/>
    <col min="8705" max="8705" width="38.28515625" style="893" customWidth="1"/>
    <col min="8706" max="8707" width="13.85546875" style="893" customWidth="1"/>
    <col min="8708" max="8708" width="13.7109375" style="893" customWidth="1"/>
    <col min="8709" max="8709" width="15" style="893" customWidth="1"/>
    <col min="8710" max="8710" width="12.140625" style="893" customWidth="1"/>
    <col min="8711" max="8711" width="2.5703125" style="893" customWidth="1"/>
    <col min="8712" max="8960" width="9.140625" style="893"/>
    <col min="8961" max="8961" width="38.28515625" style="893" customWidth="1"/>
    <col min="8962" max="8963" width="13.85546875" style="893" customWidth="1"/>
    <col min="8964" max="8964" width="13.7109375" style="893" customWidth="1"/>
    <col min="8965" max="8965" width="15" style="893" customWidth="1"/>
    <col min="8966" max="8966" width="12.140625" style="893" customWidth="1"/>
    <col min="8967" max="8967" width="2.5703125" style="893" customWidth="1"/>
    <col min="8968" max="9216" width="9.140625" style="893"/>
    <col min="9217" max="9217" width="38.28515625" style="893" customWidth="1"/>
    <col min="9218" max="9219" width="13.85546875" style="893" customWidth="1"/>
    <col min="9220" max="9220" width="13.7109375" style="893" customWidth="1"/>
    <col min="9221" max="9221" width="15" style="893" customWidth="1"/>
    <col min="9222" max="9222" width="12.140625" style="893" customWidth="1"/>
    <col min="9223" max="9223" width="2.5703125" style="893" customWidth="1"/>
    <col min="9224" max="9472" width="9.140625" style="893"/>
    <col min="9473" max="9473" width="38.28515625" style="893" customWidth="1"/>
    <col min="9474" max="9475" width="13.85546875" style="893" customWidth="1"/>
    <col min="9476" max="9476" width="13.7109375" style="893" customWidth="1"/>
    <col min="9477" max="9477" width="15" style="893" customWidth="1"/>
    <col min="9478" max="9478" width="12.140625" style="893" customWidth="1"/>
    <col min="9479" max="9479" width="2.5703125" style="893" customWidth="1"/>
    <col min="9480" max="9728" width="9.140625" style="893"/>
    <col min="9729" max="9729" width="38.28515625" style="893" customWidth="1"/>
    <col min="9730" max="9731" width="13.85546875" style="893" customWidth="1"/>
    <col min="9732" max="9732" width="13.7109375" style="893" customWidth="1"/>
    <col min="9733" max="9733" width="15" style="893" customWidth="1"/>
    <col min="9734" max="9734" width="12.140625" style="893" customWidth="1"/>
    <col min="9735" max="9735" width="2.5703125" style="893" customWidth="1"/>
    <col min="9736" max="9984" width="9.140625" style="893"/>
    <col min="9985" max="9985" width="38.28515625" style="893" customWidth="1"/>
    <col min="9986" max="9987" width="13.85546875" style="893" customWidth="1"/>
    <col min="9988" max="9988" width="13.7109375" style="893" customWidth="1"/>
    <col min="9989" max="9989" width="15" style="893" customWidth="1"/>
    <col min="9990" max="9990" width="12.140625" style="893" customWidth="1"/>
    <col min="9991" max="9991" width="2.5703125" style="893" customWidth="1"/>
    <col min="9992" max="10240" width="9.140625" style="893"/>
    <col min="10241" max="10241" width="38.28515625" style="893" customWidth="1"/>
    <col min="10242" max="10243" width="13.85546875" style="893" customWidth="1"/>
    <col min="10244" max="10244" width="13.7109375" style="893" customWidth="1"/>
    <col min="10245" max="10245" width="15" style="893" customWidth="1"/>
    <col min="10246" max="10246" width="12.140625" style="893" customWidth="1"/>
    <col min="10247" max="10247" width="2.5703125" style="893" customWidth="1"/>
    <col min="10248" max="10496" width="9.140625" style="893"/>
    <col min="10497" max="10497" width="38.28515625" style="893" customWidth="1"/>
    <col min="10498" max="10499" width="13.85546875" style="893" customWidth="1"/>
    <col min="10500" max="10500" width="13.7109375" style="893" customWidth="1"/>
    <col min="10501" max="10501" width="15" style="893" customWidth="1"/>
    <col min="10502" max="10502" width="12.140625" style="893" customWidth="1"/>
    <col min="10503" max="10503" width="2.5703125" style="893" customWidth="1"/>
    <col min="10504" max="10752" width="9.140625" style="893"/>
    <col min="10753" max="10753" width="38.28515625" style="893" customWidth="1"/>
    <col min="10754" max="10755" width="13.85546875" style="893" customWidth="1"/>
    <col min="10756" max="10756" width="13.7109375" style="893" customWidth="1"/>
    <col min="10757" max="10757" width="15" style="893" customWidth="1"/>
    <col min="10758" max="10758" width="12.140625" style="893" customWidth="1"/>
    <col min="10759" max="10759" width="2.5703125" style="893" customWidth="1"/>
    <col min="10760" max="11008" width="9.140625" style="893"/>
    <col min="11009" max="11009" width="38.28515625" style="893" customWidth="1"/>
    <col min="11010" max="11011" width="13.85546875" style="893" customWidth="1"/>
    <col min="11012" max="11012" width="13.7109375" style="893" customWidth="1"/>
    <col min="11013" max="11013" width="15" style="893" customWidth="1"/>
    <col min="11014" max="11014" width="12.140625" style="893" customWidth="1"/>
    <col min="11015" max="11015" width="2.5703125" style="893" customWidth="1"/>
    <col min="11016" max="11264" width="9.140625" style="893"/>
    <col min="11265" max="11265" width="38.28515625" style="893" customWidth="1"/>
    <col min="11266" max="11267" width="13.85546875" style="893" customWidth="1"/>
    <col min="11268" max="11268" width="13.7109375" style="893" customWidth="1"/>
    <col min="11269" max="11269" width="15" style="893" customWidth="1"/>
    <col min="11270" max="11270" width="12.140625" style="893" customWidth="1"/>
    <col min="11271" max="11271" width="2.5703125" style="893" customWidth="1"/>
    <col min="11272" max="11520" width="9.140625" style="893"/>
    <col min="11521" max="11521" width="38.28515625" style="893" customWidth="1"/>
    <col min="11522" max="11523" width="13.85546875" style="893" customWidth="1"/>
    <col min="11524" max="11524" width="13.7109375" style="893" customWidth="1"/>
    <col min="11525" max="11525" width="15" style="893" customWidth="1"/>
    <col min="11526" max="11526" width="12.140625" style="893" customWidth="1"/>
    <col min="11527" max="11527" width="2.5703125" style="893" customWidth="1"/>
    <col min="11528" max="11776" width="9.140625" style="893"/>
    <col min="11777" max="11777" width="38.28515625" style="893" customWidth="1"/>
    <col min="11778" max="11779" width="13.85546875" style="893" customWidth="1"/>
    <col min="11780" max="11780" width="13.7109375" style="893" customWidth="1"/>
    <col min="11781" max="11781" width="15" style="893" customWidth="1"/>
    <col min="11782" max="11782" width="12.140625" style="893" customWidth="1"/>
    <col min="11783" max="11783" width="2.5703125" style="893" customWidth="1"/>
    <col min="11784" max="12032" width="9.140625" style="893"/>
    <col min="12033" max="12033" width="38.28515625" style="893" customWidth="1"/>
    <col min="12034" max="12035" width="13.85546875" style="893" customWidth="1"/>
    <col min="12036" max="12036" width="13.7109375" style="893" customWidth="1"/>
    <col min="12037" max="12037" width="15" style="893" customWidth="1"/>
    <col min="12038" max="12038" width="12.140625" style="893" customWidth="1"/>
    <col min="12039" max="12039" width="2.5703125" style="893" customWidth="1"/>
    <col min="12040" max="12288" width="9.140625" style="893"/>
    <col min="12289" max="12289" width="38.28515625" style="893" customWidth="1"/>
    <col min="12290" max="12291" width="13.85546875" style="893" customWidth="1"/>
    <col min="12292" max="12292" width="13.7109375" style="893" customWidth="1"/>
    <col min="12293" max="12293" width="15" style="893" customWidth="1"/>
    <col min="12294" max="12294" width="12.140625" style="893" customWidth="1"/>
    <col min="12295" max="12295" width="2.5703125" style="893" customWidth="1"/>
    <col min="12296" max="12544" width="9.140625" style="893"/>
    <col min="12545" max="12545" width="38.28515625" style="893" customWidth="1"/>
    <col min="12546" max="12547" width="13.85546875" style="893" customWidth="1"/>
    <col min="12548" max="12548" width="13.7109375" style="893" customWidth="1"/>
    <col min="12549" max="12549" width="15" style="893" customWidth="1"/>
    <col min="12550" max="12550" width="12.140625" style="893" customWidth="1"/>
    <col min="12551" max="12551" width="2.5703125" style="893" customWidth="1"/>
    <col min="12552" max="12800" width="9.140625" style="893"/>
    <col min="12801" max="12801" width="38.28515625" style="893" customWidth="1"/>
    <col min="12802" max="12803" width="13.85546875" style="893" customWidth="1"/>
    <col min="12804" max="12804" width="13.7109375" style="893" customWidth="1"/>
    <col min="12805" max="12805" width="15" style="893" customWidth="1"/>
    <col min="12806" max="12806" width="12.140625" style="893" customWidth="1"/>
    <col min="12807" max="12807" width="2.5703125" style="893" customWidth="1"/>
    <col min="12808" max="13056" width="9.140625" style="893"/>
    <col min="13057" max="13057" width="38.28515625" style="893" customWidth="1"/>
    <col min="13058" max="13059" width="13.85546875" style="893" customWidth="1"/>
    <col min="13060" max="13060" width="13.7109375" style="893" customWidth="1"/>
    <col min="13061" max="13061" width="15" style="893" customWidth="1"/>
    <col min="13062" max="13062" width="12.140625" style="893" customWidth="1"/>
    <col min="13063" max="13063" width="2.5703125" style="893" customWidth="1"/>
    <col min="13064" max="13312" width="9.140625" style="893"/>
    <col min="13313" max="13313" width="38.28515625" style="893" customWidth="1"/>
    <col min="13314" max="13315" width="13.85546875" style="893" customWidth="1"/>
    <col min="13316" max="13316" width="13.7109375" style="893" customWidth="1"/>
    <col min="13317" max="13317" width="15" style="893" customWidth="1"/>
    <col min="13318" max="13318" width="12.140625" style="893" customWidth="1"/>
    <col min="13319" max="13319" width="2.5703125" style="893" customWidth="1"/>
    <col min="13320" max="13568" width="9.140625" style="893"/>
    <col min="13569" max="13569" width="38.28515625" style="893" customWidth="1"/>
    <col min="13570" max="13571" width="13.85546875" style="893" customWidth="1"/>
    <col min="13572" max="13572" width="13.7109375" style="893" customWidth="1"/>
    <col min="13573" max="13573" width="15" style="893" customWidth="1"/>
    <col min="13574" max="13574" width="12.140625" style="893" customWidth="1"/>
    <col min="13575" max="13575" width="2.5703125" style="893" customWidth="1"/>
    <col min="13576" max="13824" width="9.140625" style="893"/>
    <col min="13825" max="13825" width="38.28515625" style="893" customWidth="1"/>
    <col min="13826" max="13827" width="13.85546875" style="893" customWidth="1"/>
    <col min="13828" max="13828" width="13.7109375" style="893" customWidth="1"/>
    <col min="13829" max="13829" width="15" style="893" customWidth="1"/>
    <col min="13830" max="13830" width="12.140625" style="893" customWidth="1"/>
    <col min="13831" max="13831" width="2.5703125" style="893" customWidth="1"/>
    <col min="13832" max="14080" width="9.140625" style="893"/>
    <col min="14081" max="14081" width="38.28515625" style="893" customWidth="1"/>
    <col min="14082" max="14083" width="13.85546875" style="893" customWidth="1"/>
    <col min="14084" max="14084" width="13.7109375" style="893" customWidth="1"/>
    <col min="14085" max="14085" width="15" style="893" customWidth="1"/>
    <col min="14086" max="14086" width="12.140625" style="893" customWidth="1"/>
    <col min="14087" max="14087" width="2.5703125" style="893" customWidth="1"/>
    <col min="14088" max="14336" width="9.140625" style="893"/>
    <col min="14337" max="14337" width="38.28515625" style="893" customWidth="1"/>
    <col min="14338" max="14339" width="13.85546875" style="893" customWidth="1"/>
    <col min="14340" max="14340" width="13.7109375" style="893" customWidth="1"/>
    <col min="14341" max="14341" width="15" style="893" customWidth="1"/>
    <col min="14342" max="14342" width="12.140625" style="893" customWidth="1"/>
    <col min="14343" max="14343" width="2.5703125" style="893" customWidth="1"/>
    <col min="14344" max="14592" width="9.140625" style="893"/>
    <col min="14593" max="14593" width="38.28515625" style="893" customWidth="1"/>
    <col min="14594" max="14595" width="13.85546875" style="893" customWidth="1"/>
    <col min="14596" max="14596" width="13.7109375" style="893" customWidth="1"/>
    <col min="14597" max="14597" width="15" style="893" customWidth="1"/>
    <col min="14598" max="14598" width="12.140625" style="893" customWidth="1"/>
    <col min="14599" max="14599" width="2.5703125" style="893" customWidth="1"/>
    <col min="14600" max="14848" width="9.140625" style="893"/>
    <col min="14849" max="14849" width="38.28515625" style="893" customWidth="1"/>
    <col min="14850" max="14851" width="13.85546875" style="893" customWidth="1"/>
    <col min="14852" max="14852" width="13.7109375" style="893" customWidth="1"/>
    <col min="14853" max="14853" width="15" style="893" customWidth="1"/>
    <col min="14854" max="14854" width="12.140625" style="893" customWidth="1"/>
    <col min="14855" max="14855" width="2.5703125" style="893" customWidth="1"/>
    <col min="14856" max="15104" width="9.140625" style="893"/>
    <col min="15105" max="15105" width="38.28515625" style="893" customWidth="1"/>
    <col min="15106" max="15107" width="13.85546875" style="893" customWidth="1"/>
    <col min="15108" max="15108" width="13.7109375" style="893" customWidth="1"/>
    <col min="15109" max="15109" width="15" style="893" customWidth="1"/>
    <col min="15110" max="15110" width="12.140625" style="893" customWidth="1"/>
    <col min="15111" max="15111" width="2.5703125" style="893" customWidth="1"/>
    <col min="15112" max="15360" width="9.140625" style="893"/>
    <col min="15361" max="15361" width="38.28515625" style="893" customWidth="1"/>
    <col min="15362" max="15363" width="13.85546875" style="893" customWidth="1"/>
    <col min="15364" max="15364" width="13.7109375" style="893" customWidth="1"/>
    <col min="15365" max="15365" width="15" style="893" customWidth="1"/>
    <col min="15366" max="15366" width="12.140625" style="893" customWidth="1"/>
    <col min="15367" max="15367" width="2.5703125" style="893" customWidth="1"/>
    <col min="15368" max="15616" width="9.140625" style="893"/>
    <col min="15617" max="15617" width="38.28515625" style="893" customWidth="1"/>
    <col min="15618" max="15619" width="13.85546875" style="893" customWidth="1"/>
    <col min="15620" max="15620" width="13.7109375" style="893" customWidth="1"/>
    <col min="15621" max="15621" width="15" style="893" customWidth="1"/>
    <col min="15622" max="15622" width="12.140625" style="893" customWidth="1"/>
    <col min="15623" max="15623" width="2.5703125" style="893" customWidth="1"/>
    <col min="15624" max="15872" width="9.140625" style="893"/>
    <col min="15873" max="15873" width="38.28515625" style="893" customWidth="1"/>
    <col min="15874" max="15875" width="13.85546875" style="893" customWidth="1"/>
    <col min="15876" max="15876" width="13.7109375" style="893" customWidth="1"/>
    <col min="15877" max="15877" width="15" style="893" customWidth="1"/>
    <col min="15878" max="15878" width="12.140625" style="893" customWidth="1"/>
    <col min="15879" max="15879" width="2.5703125" style="893" customWidth="1"/>
    <col min="15880" max="16128" width="9.140625" style="893"/>
    <col min="16129" max="16129" width="38.28515625" style="893" customWidth="1"/>
    <col min="16130" max="16131" width="13.85546875" style="893" customWidth="1"/>
    <col min="16132" max="16132" width="13.7109375" style="893" customWidth="1"/>
    <col min="16133" max="16133" width="15" style="893" customWidth="1"/>
    <col min="16134" max="16134" width="12.140625" style="893" customWidth="1"/>
    <col min="16135" max="16135" width="2.5703125" style="893" customWidth="1"/>
    <col min="16136" max="16384" width="9.140625" style="893"/>
  </cols>
  <sheetData>
    <row r="1" spans="1:7" s="125" customFormat="1" ht="6.75" customHeight="1">
      <c r="A1" s="251">
        <f>ABS(FV1)</f>
        <v>0</v>
      </c>
      <c r="B1" s="252"/>
      <c r="C1" s="252"/>
      <c r="D1" s="252"/>
      <c r="E1" s="252"/>
      <c r="F1" s="252"/>
    </row>
    <row r="2" spans="1:7" s="125" customFormat="1" ht="22.5">
      <c r="A2" s="1180" t="s">
        <v>1297</v>
      </c>
      <c r="B2" s="1180"/>
      <c r="C2" s="1180"/>
      <c r="D2" s="1180"/>
      <c r="E2" s="1180"/>
      <c r="F2" s="1180"/>
    </row>
    <row r="3" spans="1:7" s="125" customFormat="1" ht="22.5">
      <c r="A3" s="1180" t="s">
        <v>727</v>
      </c>
      <c r="B3" s="1180"/>
      <c r="C3" s="1180"/>
      <c r="D3" s="1180"/>
      <c r="E3" s="1180"/>
      <c r="F3" s="1180"/>
    </row>
    <row r="4" spans="1:7" s="125" customFormat="1" ht="22.5">
      <c r="A4" s="1180" t="s">
        <v>1480</v>
      </c>
      <c r="B4" s="1180"/>
      <c r="C4" s="1180"/>
      <c r="D4" s="1180"/>
      <c r="E4" s="1180"/>
      <c r="F4" s="1180"/>
    </row>
    <row r="5" spans="1:7" s="253" customFormat="1" ht="23.25">
      <c r="A5" s="1181" t="s">
        <v>2</v>
      </c>
      <c r="B5" s="1181"/>
      <c r="C5" s="1181"/>
      <c r="D5" s="1181"/>
      <c r="E5" s="1181"/>
      <c r="F5" s="1181"/>
    </row>
    <row r="6" spans="1:7" ht="3.75" customHeight="1">
      <c r="A6" s="254"/>
      <c r="G6" s="893"/>
    </row>
    <row r="7" spans="1:7" ht="6" customHeight="1" thickBot="1">
      <c r="A7" s="255"/>
      <c r="B7" s="256"/>
      <c r="C7" s="256"/>
      <c r="D7" s="256"/>
      <c r="E7" s="257"/>
      <c r="F7" s="257"/>
      <c r="G7" s="893"/>
    </row>
    <row r="8" spans="1:7" ht="30" customHeight="1" thickTop="1" thickBot="1">
      <c r="A8" s="259"/>
      <c r="B8" s="259" t="s">
        <v>1300</v>
      </c>
      <c r="C8" s="259" t="s">
        <v>1301</v>
      </c>
      <c r="D8" s="259" t="s">
        <v>1302</v>
      </c>
      <c r="E8" s="260" t="s">
        <v>319</v>
      </c>
      <c r="F8" s="261" t="s">
        <v>728</v>
      </c>
      <c r="G8" s="893"/>
    </row>
    <row r="9" spans="1:7" ht="30" customHeight="1" thickTop="1">
      <c r="A9" s="262" t="s">
        <v>729</v>
      </c>
      <c r="B9" s="263">
        <v>3986636.218113</v>
      </c>
      <c r="C9" s="263">
        <v>2201381.1481399997</v>
      </c>
      <c r="D9" s="263">
        <v>701259.80739999993</v>
      </c>
      <c r="E9" s="263">
        <v>6889277.173653</v>
      </c>
      <c r="F9" s="264">
        <f>E9/E$21</f>
        <v>0.96267677793406936</v>
      </c>
      <c r="G9" s="893"/>
    </row>
    <row r="10" spans="1:7" ht="30" customHeight="1">
      <c r="A10" s="262" t="s">
        <v>730</v>
      </c>
      <c r="B10" s="263">
        <v>13520.22048</v>
      </c>
      <c r="C10" s="263">
        <v>13882.91757</v>
      </c>
      <c r="D10" s="263">
        <v>3289.4507899999999</v>
      </c>
      <c r="E10" s="263">
        <v>30692.58884</v>
      </c>
      <c r="F10" s="264">
        <f t="shared" ref="F10:F21" si="0">E10/E$21</f>
        <v>4.2888450828984757E-3</v>
      </c>
      <c r="G10" s="893"/>
    </row>
    <row r="11" spans="1:7" ht="30" customHeight="1">
      <c r="A11" s="262" t="s">
        <v>731</v>
      </c>
      <c r="B11" s="263">
        <v>86710.162136400002</v>
      </c>
      <c r="C11" s="263">
        <v>30244.239870000001</v>
      </c>
      <c r="D11" s="263">
        <v>12883.38767</v>
      </c>
      <c r="E11" s="263">
        <v>129837.7896764</v>
      </c>
      <c r="F11" s="264">
        <f t="shared" si="0"/>
        <v>1.8142951991795376E-2</v>
      </c>
      <c r="G11" s="893"/>
    </row>
    <row r="12" spans="1:7" ht="30" customHeight="1">
      <c r="A12" s="262" t="s">
        <v>732</v>
      </c>
      <c r="B12" s="263">
        <v>2830.4981499999999</v>
      </c>
      <c r="C12" s="263">
        <v>1296.50226</v>
      </c>
      <c r="D12" s="263">
        <v>426.31632999999999</v>
      </c>
      <c r="E12" s="263">
        <v>4553.3167399999993</v>
      </c>
      <c r="F12" s="264">
        <f t="shared" si="0"/>
        <v>6.3626011520337791E-4</v>
      </c>
      <c r="G12" s="893"/>
    </row>
    <row r="13" spans="1:7" ht="30" customHeight="1">
      <c r="A13" s="262" t="s">
        <v>733</v>
      </c>
      <c r="B13" s="263">
        <v>13685.1187914</v>
      </c>
      <c r="C13" s="263">
        <v>4767.3094499999997</v>
      </c>
      <c r="D13" s="263">
        <v>2930.0938200000001</v>
      </c>
      <c r="E13" s="263">
        <v>21382.522061399999</v>
      </c>
      <c r="F13" s="264">
        <f t="shared" si="0"/>
        <v>2.9878979932604329E-3</v>
      </c>
      <c r="G13" s="893"/>
    </row>
    <row r="14" spans="1:7" ht="30" customHeight="1">
      <c r="A14" s="262" t="s">
        <v>734</v>
      </c>
      <c r="B14" s="263">
        <v>2088.40699</v>
      </c>
      <c r="C14" s="263">
        <v>861.76166000000001</v>
      </c>
      <c r="D14" s="263">
        <v>431.77609000000001</v>
      </c>
      <c r="E14" s="263">
        <v>3381.9447399999999</v>
      </c>
      <c r="F14" s="264">
        <f t="shared" si="0"/>
        <v>4.7257783122811229E-4</v>
      </c>
      <c r="G14" s="893"/>
    </row>
    <row r="15" spans="1:7" ht="30" customHeight="1">
      <c r="A15" s="262" t="s">
        <v>735</v>
      </c>
      <c r="B15" s="263">
        <v>20372.988552999999</v>
      </c>
      <c r="C15" s="263">
        <v>3384.9652599999999</v>
      </c>
      <c r="D15" s="263">
        <v>860.3961700000001</v>
      </c>
      <c r="E15" s="263">
        <v>24618.349983</v>
      </c>
      <c r="F15" s="264">
        <f t="shared" si="0"/>
        <v>3.4400581138356433E-3</v>
      </c>
      <c r="G15" s="893"/>
    </row>
    <row r="16" spans="1:7" ht="30" customHeight="1">
      <c r="A16" s="262" t="s">
        <v>736</v>
      </c>
      <c r="B16" s="263">
        <v>6110.1755800000001</v>
      </c>
      <c r="C16" s="263">
        <v>1248.3468500000001</v>
      </c>
      <c r="D16" s="263">
        <v>275.27960999999999</v>
      </c>
      <c r="E16" s="263">
        <v>7633.8020399999996</v>
      </c>
      <c r="F16" s="264">
        <f t="shared" si="0"/>
        <v>1.0667133526516281E-3</v>
      </c>
      <c r="G16" s="893"/>
    </row>
    <row r="17" spans="1:7" ht="30" customHeight="1">
      <c r="A17" s="262" t="s">
        <v>737</v>
      </c>
      <c r="B17" s="263">
        <v>11197.743472999999</v>
      </c>
      <c r="C17" s="263">
        <v>3585.7246500000001</v>
      </c>
      <c r="D17" s="263">
        <v>442.40878999999995</v>
      </c>
      <c r="E17" s="263">
        <v>15225.876912999998</v>
      </c>
      <c r="F17" s="264">
        <f t="shared" si="0"/>
        <v>2.1275959376236657E-3</v>
      </c>
      <c r="G17" s="893"/>
    </row>
    <row r="18" spans="1:7" ht="30" customHeight="1">
      <c r="A18" s="262" t="s">
        <v>738</v>
      </c>
      <c r="B18" s="263">
        <v>6714.5901100000001</v>
      </c>
      <c r="C18" s="263">
        <v>2753.7657400000003</v>
      </c>
      <c r="D18" s="263">
        <v>353.92702000000003</v>
      </c>
      <c r="E18" s="263">
        <v>9822.2828699999991</v>
      </c>
      <c r="F18" s="264">
        <f t="shared" si="0"/>
        <v>1.3725218752136197E-3</v>
      </c>
      <c r="G18" s="893"/>
    </row>
    <row r="19" spans="1:7" ht="15.75">
      <c r="A19" s="262" t="s">
        <v>739</v>
      </c>
      <c r="B19" s="263">
        <v>43368.2525264</v>
      </c>
      <c r="C19" s="263">
        <v>23932.734909999999</v>
      </c>
      <c r="D19" s="263">
        <v>8733.4917100000002</v>
      </c>
      <c r="E19" s="263">
        <v>76034.479146400001</v>
      </c>
      <c r="F19" s="264">
        <f t="shared" si="0"/>
        <v>1.0624718029415479E-2</v>
      </c>
      <c r="G19" s="893"/>
    </row>
    <row r="20" spans="1:7" ht="16.5" thickBot="1">
      <c r="A20" s="262" t="s">
        <v>740</v>
      </c>
      <c r="B20" s="263">
        <v>35892.945670000001</v>
      </c>
      <c r="C20" s="263">
        <v>21928.7215</v>
      </c>
      <c r="D20" s="263">
        <v>7232.0220799999997</v>
      </c>
      <c r="E20" s="263">
        <v>65053.689250000003</v>
      </c>
      <c r="F20" s="264">
        <f t="shared" si="0"/>
        <v>9.0903115640950903E-3</v>
      </c>
      <c r="G20" s="893"/>
    </row>
    <row r="21" spans="1:7" ht="17.25" thickTop="1" thickBot="1">
      <c r="A21" s="265" t="s">
        <v>741</v>
      </c>
      <c r="B21" s="714">
        <v>4161970.4835932003</v>
      </c>
      <c r="C21" s="714">
        <v>2267296.1222800002</v>
      </c>
      <c r="D21" s="714">
        <v>727109.5855599998</v>
      </c>
      <c r="E21" s="714">
        <v>7156376.1914332006</v>
      </c>
      <c r="F21" s="267">
        <f t="shared" si="0"/>
        <v>1</v>
      </c>
      <c r="G21" s="893"/>
    </row>
    <row r="22" spans="1:7" ht="16.5" thickTop="1">
      <c r="A22" s="268" t="s">
        <v>742</v>
      </c>
      <c r="B22" s="715">
        <v>67156.836979999993</v>
      </c>
      <c r="C22" s="715">
        <v>41972.015579999999</v>
      </c>
      <c r="D22" s="715">
        <v>12008.771919999999</v>
      </c>
      <c r="E22" s="715">
        <v>121137.62448</v>
      </c>
      <c r="F22" s="270"/>
      <c r="G22" s="893"/>
    </row>
    <row r="23" spans="1:7" s="274" customFormat="1" ht="16.5" thickBot="1">
      <c r="A23" s="271" t="s">
        <v>743</v>
      </c>
      <c r="B23" s="272">
        <v>0.58157513974397235</v>
      </c>
      <c r="C23" s="272">
        <v>0.31682181898069434</v>
      </c>
      <c r="D23" s="272">
        <v>0.10160304127533328</v>
      </c>
      <c r="E23" s="272">
        <v>1</v>
      </c>
      <c r="F23" s="273"/>
    </row>
    <row r="24" spans="1:7" ht="15.75" thickTop="1">
      <c r="A24" s="275" t="s">
        <v>744</v>
      </c>
      <c r="B24" s="276"/>
      <c r="C24" s="276"/>
      <c r="D24" s="276"/>
      <c r="E24" s="277"/>
      <c r="F24" s="277"/>
      <c r="G24" s="893"/>
    </row>
    <row r="25" spans="1:7">
      <c r="A25" s="1178" t="s">
        <v>365</v>
      </c>
      <c r="B25" s="1182"/>
      <c r="C25" s="1182"/>
      <c r="D25" s="1182"/>
      <c r="E25" s="1182"/>
      <c r="F25" s="1182"/>
      <c r="G25" s="893"/>
    </row>
    <row r="26" spans="1:7">
      <c r="A26" s="1178" t="s">
        <v>366</v>
      </c>
      <c r="B26" s="1179"/>
      <c r="C26" s="1179"/>
      <c r="D26" s="1179"/>
      <c r="E26" s="1179"/>
      <c r="F26" s="1179"/>
      <c r="G26" s="893"/>
    </row>
    <row r="27" spans="1:7">
      <c r="A27" s="275" t="s">
        <v>745</v>
      </c>
      <c r="B27" s="278"/>
      <c r="C27" s="278"/>
      <c r="D27" s="278"/>
      <c r="E27" s="279"/>
      <c r="F27" s="279"/>
      <c r="G27" s="893"/>
    </row>
    <row r="28" spans="1:7">
      <c r="A28" s="280"/>
      <c r="B28" s="281"/>
      <c r="C28" s="281"/>
      <c r="D28" s="281"/>
      <c r="E28" s="130"/>
      <c r="F28" s="130"/>
      <c r="G28" s="893"/>
    </row>
    <row r="29" spans="1:7">
      <c r="A29" s="280"/>
      <c r="B29" s="281"/>
      <c r="C29" s="281"/>
      <c r="D29" s="281"/>
      <c r="E29" s="130"/>
      <c r="F29" s="130"/>
      <c r="G29" s="893"/>
    </row>
    <row r="30" spans="1:7">
      <c r="A30" s="280"/>
      <c r="B30" s="281"/>
      <c r="C30" s="281"/>
      <c r="D30" s="281"/>
      <c r="E30" s="130"/>
      <c r="F30" s="130"/>
      <c r="G30" s="893"/>
    </row>
    <row r="31" spans="1:7">
      <c r="A31" s="280"/>
      <c r="B31" s="281"/>
      <c r="C31" s="281"/>
      <c r="D31" s="281"/>
      <c r="E31" s="130"/>
      <c r="F31" s="130"/>
      <c r="G31" s="893"/>
    </row>
    <row r="32" spans="1:7">
      <c r="A32" s="280"/>
      <c r="B32" s="281"/>
      <c r="C32" s="281"/>
      <c r="D32" s="281"/>
      <c r="E32" s="130"/>
      <c r="F32" s="130"/>
      <c r="G32" s="893"/>
    </row>
    <row r="33" spans="1:7">
      <c r="A33" s="282"/>
      <c r="B33" s="281"/>
      <c r="C33" s="281"/>
      <c r="D33" s="281"/>
      <c r="E33" s="130"/>
      <c r="F33" s="130"/>
      <c r="G33" s="893"/>
    </row>
    <row r="34" spans="1:7">
      <c r="A34" s="280"/>
      <c r="B34" s="281"/>
      <c r="C34" s="281"/>
      <c r="D34" s="281"/>
      <c r="E34" s="130"/>
      <c r="F34" s="130"/>
      <c r="G34" s="893"/>
    </row>
    <row r="35" spans="1:7">
      <c r="A35" s="280"/>
      <c r="B35" s="281"/>
      <c r="C35" s="281"/>
      <c r="D35" s="281"/>
      <c r="E35" s="130"/>
      <c r="F35" s="130"/>
      <c r="G35" s="893"/>
    </row>
    <row r="36" spans="1:7">
      <c r="A36" s="280"/>
      <c r="B36" s="281"/>
      <c r="C36" s="281"/>
      <c r="D36" s="281"/>
      <c r="E36" s="130"/>
      <c r="F36" s="130"/>
      <c r="G36" s="893"/>
    </row>
    <row r="37" spans="1:7">
      <c r="A37" s="280"/>
      <c r="B37" s="281"/>
      <c r="C37" s="281"/>
      <c r="D37" s="281"/>
      <c r="E37" s="130"/>
      <c r="F37" s="130"/>
      <c r="G37" s="893"/>
    </row>
    <row r="38" spans="1:7">
      <c r="A38" s="280"/>
      <c r="B38" s="281"/>
      <c r="C38" s="281"/>
      <c r="D38" s="281"/>
      <c r="E38" s="130"/>
      <c r="F38" s="130"/>
      <c r="G38" s="893"/>
    </row>
    <row r="39" spans="1:7">
      <c r="A39" s="282"/>
      <c r="B39" s="281"/>
      <c r="C39" s="281"/>
      <c r="D39" s="281"/>
      <c r="E39" s="130"/>
      <c r="F39" s="130"/>
      <c r="G39" s="893"/>
    </row>
    <row r="40" spans="1:7">
      <c r="A40" s="280"/>
      <c r="B40" s="281"/>
      <c r="C40" s="281"/>
      <c r="D40" s="281"/>
      <c r="E40" s="130"/>
      <c r="F40" s="130"/>
      <c r="G40" s="893"/>
    </row>
    <row r="41" spans="1:7">
      <c r="A41" s="280"/>
      <c r="B41" s="281"/>
      <c r="C41" s="281"/>
      <c r="D41" s="281"/>
      <c r="E41" s="130"/>
      <c r="F41" s="130"/>
      <c r="G41" s="893"/>
    </row>
    <row r="42" spans="1:7">
      <c r="A42" s="280"/>
      <c r="B42" s="281"/>
      <c r="C42" s="281"/>
      <c r="D42" s="281"/>
      <c r="E42" s="130"/>
      <c r="F42" s="130"/>
      <c r="G42" s="893"/>
    </row>
    <row r="43" spans="1:7">
      <c r="A43" s="280"/>
      <c r="B43" s="281"/>
      <c r="C43" s="281"/>
      <c r="D43" s="281"/>
      <c r="E43" s="130"/>
      <c r="F43" s="130"/>
      <c r="G43" s="893"/>
    </row>
    <row r="44" spans="1:7">
      <c r="A44" s="280"/>
      <c r="B44" s="281"/>
      <c r="C44" s="281"/>
      <c r="D44" s="281"/>
      <c r="E44" s="130"/>
      <c r="F44" s="130"/>
      <c r="G44" s="893"/>
    </row>
    <row r="45" spans="1:7">
      <c r="A45" s="282"/>
      <c r="B45" s="281"/>
      <c r="C45" s="281"/>
      <c r="D45" s="281"/>
      <c r="E45" s="130"/>
      <c r="F45" s="130"/>
      <c r="G45" s="893"/>
    </row>
    <row r="46" spans="1:7">
      <c r="A46" s="280"/>
      <c r="B46" s="281"/>
      <c r="C46" s="281"/>
      <c r="D46" s="281"/>
      <c r="E46" s="130"/>
      <c r="F46" s="130"/>
      <c r="G46" s="893"/>
    </row>
    <row r="47" spans="1:7">
      <c r="A47" s="280"/>
      <c r="B47" s="281"/>
      <c r="C47" s="281"/>
      <c r="D47" s="281"/>
      <c r="E47" s="130"/>
      <c r="F47" s="130"/>
      <c r="G47" s="893"/>
    </row>
    <row r="48" spans="1:7">
      <c r="A48" s="280"/>
      <c r="B48" s="281"/>
      <c r="C48" s="281"/>
      <c r="D48" s="281"/>
      <c r="E48" s="130"/>
      <c r="F48" s="130"/>
      <c r="G48" s="893"/>
    </row>
    <row r="49" spans="1:7">
      <c r="A49" s="280"/>
      <c r="B49" s="281"/>
      <c r="C49" s="281"/>
      <c r="D49" s="281"/>
      <c r="E49" s="130"/>
      <c r="F49" s="130"/>
      <c r="G49" s="893"/>
    </row>
    <row r="50" spans="1:7">
      <c r="A50" s="282"/>
      <c r="B50" s="281"/>
      <c r="C50" s="281"/>
      <c r="D50" s="281"/>
      <c r="E50" s="130"/>
      <c r="F50" s="130"/>
      <c r="G50" s="893"/>
    </row>
    <row r="51" spans="1:7">
      <c r="A51" s="283"/>
      <c r="B51" s="281"/>
      <c r="C51" s="281"/>
      <c r="D51" s="281"/>
      <c r="E51" s="130"/>
      <c r="F51" s="130"/>
      <c r="G51" s="893"/>
    </row>
    <row r="52" spans="1:7">
      <c r="A52" s="283"/>
      <c r="B52" s="281"/>
      <c r="C52" s="281"/>
      <c r="D52" s="281"/>
      <c r="E52" s="130"/>
      <c r="F52" s="130"/>
      <c r="G52" s="893"/>
    </row>
    <row r="53" spans="1:7">
      <c r="A53" s="283"/>
      <c r="B53" s="281"/>
      <c r="C53" s="281"/>
      <c r="D53" s="281"/>
      <c r="E53" s="130"/>
      <c r="F53" s="130"/>
      <c r="G53" s="893"/>
    </row>
    <row r="54" spans="1:7">
      <c r="A54" s="283"/>
      <c r="B54" s="281"/>
      <c r="C54" s="281"/>
      <c r="D54" s="281"/>
      <c r="E54" s="130"/>
      <c r="F54" s="130"/>
      <c r="G54" s="893"/>
    </row>
    <row r="55" spans="1:7">
      <c r="A55" s="284"/>
      <c r="B55" s="281"/>
      <c r="C55" s="281"/>
      <c r="D55" s="281"/>
      <c r="E55" s="130"/>
      <c r="F55" s="130"/>
      <c r="G55" s="893"/>
    </row>
    <row r="56" spans="1:7">
      <c r="A56" s="284"/>
      <c r="B56" s="281"/>
      <c r="C56" s="281"/>
      <c r="D56" s="281"/>
      <c r="E56" s="130"/>
      <c r="F56" s="130"/>
      <c r="G56" s="893"/>
    </row>
    <row r="57" spans="1:7">
      <c r="A57" s="285"/>
      <c r="B57" s="281"/>
      <c r="C57" s="281"/>
      <c r="D57" s="281"/>
      <c r="E57" s="130"/>
      <c r="F57" s="130"/>
      <c r="G57" s="893"/>
    </row>
    <row r="58" spans="1:7">
      <c r="A58" s="280"/>
      <c r="B58" s="281"/>
      <c r="C58" s="281"/>
      <c r="D58" s="281"/>
      <c r="E58" s="130"/>
      <c r="F58" s="130"/>
      <c r="G58" s="893"/>
    </row>
    <row r="59" spans="1:7">
      <c r="A59" s="280"/>
      <c r="B59" s="281"/>
      <c r="C59" s="281"/>
      <c r="D59" s="281"/>
      <c r="E59" s="130"/>
      <c r="F59" s="130"/>
      <c r="G59" s="893"/>
    </row>
    <row r="60" spans="1:7">
      <c r="A60" s="280"/>
      <c r="B60" s="281"/>
      <c r="C60" s="281"/>
      <c r="D60" s="281"/>
      <c r="E60" s="130"/>
      <c r="F60" s="130"/>
      <c r="G60" s="893"/>
    </row>
    <row r="61" spans="1:7">
      <c r="A61" s="280"/>
      <c r="B61" s="281"/>
      <c r="C61" s="281"/>
      <c r="D61" s="281"/>
      <c r="E61" s="130"/>
      <c r="F61" s="130"/>
      <c r="G61" s="893"/>
    </row>
    <row r="62" spans="1:7">
      <c r="A62" s="283"/>
      <c r="B62" s="281"/>
      <c r="C62" s="281"/>
      <c r="D62" s="281"/>
      <c r="E62" s="130"/>
      <c r="F62" s="130"/>
      <c r="G62" s="893"/>
    </row>
    <row r="63" spans="1:7">
      <c r="A63" s="285"/>
      <c r="B63" s="281"/>
      <c r="C63" s="281"/>
      <c r="D63" s="281"/>
      <c r="E63" s="130"/>
      <c r="F63" s="130"/>
      <c r="G63" s="893"/>
    </row>
    <row r="64" spans="1:7">
      <c r="A64" s="280"/>
      <c r="B64" s="281"/>
      <c r="C64" s="281"/>
      <c r="D64" s="281"/>
      <c r="E64" s="130"/>
      <c r="F64" s="130"/>
      <c r="G64" s="893"/>
    </row>
    <row r="65" spans="1:7">
      <c r="A65" s="280"/>
      <c r="B65" s="281"/>
      <c r="C65" s="281"/>
      <c r="D65" s="281"/>
      <c r="E65" s="130"/>
      <c r="F65" s="130"/>
      <c r="G65" s="893"/>
    </row>
    <row r="66" spans="1:7">
      <c r="A66" s="280"/>
      <c r="B66" s="281"/>
      <c r="C66" s="281"/>
      <c r="D66" s="281"/>
      <c r="E66" s="130"/>
      <c r="F66" s="130"/>
      <c r="G66" s="893"/>
    </row>
    <row r="67" spans="1:7">
      <c r="A67" s="280"/>
      <c r="B67" s="281"/>
      <c r="C67" s="281"/>
      <c r="D67" s="281"/>
      <c r="E67" s="130"/>
      <c r="F67" s="130"/>
      <c r="G67" s="893"/>
    </row>
    <row r="68" spans="1:7">
      <c r="A68" s="283"/>
      <c r="B68" s="281"/>
      <c r="C68" s="281"/>
      <c r="D68" s="281"/>
      <c r="E68" s="130"/>
      <c r="F68" s="130"/>
      <c r="G68" s="893"/>
    </row>
    <row r="69" spans="1:7">
      <c r="A69" s="285"/>
      <c r="B69" s="281"/>
      <c r="C69" s="281"/>
      <c r="D69" s="281"/>
      <c r="E69" s="130"/>
      <c r="F69" s="130"/>
      <c r="G69" s="893"/>
    </row>
    <row r="70" spans="1:7">
      <c r="A70" s="280"/>
      <c r="B70" s="281"/>
      <c r="C70" s="281"/>
      <c r="D70" s="281"/>
      <c r="E70" s="130"/>
      <c r="F70" s="130"/>
      <c r="G70" s="893"/>
    </row>
    <row r="71" spans="1:7">
      <c r="A71" s="280"/>
      <c r="B71" s="281"/>
      <c r="C71" s="281"/>
      <c r="D71" s="281"/>
      <c r="E71" s="130"/>
      <c r="F71" s="130"/>
      <c r="G71" s="893"/>
    </row>
    <row r="72" spans="1:7">
      <c r="A72" s="280"/>
      <c r="B72" s="131"/>
      <c r="C72" s="131"/>
      <c r="D72" s="131"/>
      <c r="G72" s="893"/>
    </row>
    <row r="73" spans="1:7">
      <c r="A73" s="280"/>
      <c r="B73" s="131"/>
      <c r="C73" s="131"/>
      <c r="D73" s="131"/>
      <c r="G73" s="893"/>
    </row>
    <row r="74" spans="1:7">
      <c r="A74" s="280"/>
      <c r="B74" s="131"/>
      <c r="C74" s="131"/>
      <c r="D74" s="131"/>
      <c r="G74" s="893"/>
    </row>
    <row r="75" spans="1:7">
      <c r="A75" s="280"/>
      <c r="B75" s="131"/>
      <c r="C75" s="131"/>
      <c r="D75" s="131"/>
      <c r="G75" s="893"/>
    </row>
    <row r="76" spans="1:7">
      <c r="A76" s="280"/>
      <c r="B76" s="131"/>
      <c r="C76" s="131"/>
      <c r="D76" s="131"/>
      <c r="G76" s="893"/>
    </row>
    <row r="77" spans="1:7">
      <c r="A77" s="280"/>
      <c r="B77" s="131"/>
      <c r="C77" s="131"/>
      <c r="D77" s="131"/>
      <c r="G77" s="893"/>
    </row>
    <row r="78" spans="1:7">
      <c r="A78" s="283"/>
      <c r="B78" s="131"/>
      <c r="C78" s="131"/>
      <c r="D78" s="131"/>
      <c r="G78" s="893"/>
    </row>
    <row r="79" spans="1:7">
      <c r="A79" s="285"/>
      <c r="B79" s="131"/>
      <c r="C79" s="131"/>
      <c r="D79" s="131"/>
      <c r="G79" s="893"/>
    </row>
    <row r="80" spans="1:7">
      <c r="A80" s="280"/>
      <c r="B80" s="131"/>
      <c r="C80" s="131"/>
      <c r="D80" s="131"/>
      <c r="G80" s="893"/>
    </row>
    <row r="81" spans="1:7">
      <c r="A81" s="280"/>
      <c r="B81" s="131"/>
      <c r="C81" s="131"/>
      <c r="D81" s="131"/>
      <c r="G81" s="893"/>
    </row>
    <row r="82" spans="1:7">
      <c r="A82" s="280"/>
      <c r="B82" s="131"/>
      <c r="C82" s="131"/>
      <c r="D82" s="131"/>
      <c r="G82" s="893"/>
    </row>
    <row r="83" spans="1:7">
      <c r="A83" s="280"/>
      <c r="B83" s="131"/>
      <c r="C83" s="131"/>
      <c r="D83" s="131"/>
      <c r="G83" s="893"/>
    </row>
    <row r="84" spans="1:7">
      <c r="A84" s="280"/>
      <c r="B84" s="131"/>
      <c r="C84" s="131"/>
      <c r="D84" s="131"/>
      <c r="G84" s="893"/>
    </row>
    <row r="85" spans="1:7">
      <c r="A85" s="280"/>
      <c r="B85" s="131"/>
      <c r="C85" s="131"/>
      <c r="D85" s="131"/>
      <c r="G85" s="893"/>
    </row>
    <row r="86" spans="1:7">
      <c r="A86" s="280"/>
      <c r="B86" s="131"/>
      <c r="C86" s="131"/>
      <c r="D86" s="131"/>
      <c r="G86" s="893"/>
    </row>
    <row r="87" spans="1:7">
      <c r="A87" s="280"/>
      <c r="B87" s="131"/>
      <c r="C87" s="131"/>
      <c r="D87" s="131"/>
      <c r="G87" s="893"/>
    </row>
    <row r="88" spans="1:7">
      <c r="A88" s="280"/>
      <c r="B88" s="131"/>
      <c r="C88" s="131"/>
      <c r="D88" s="131"/>
      <c r="G88" s="893"/>
    </row>
    <row r="89" spans="1:7">
      <c r="A89" s="285"/>
      <c r="B89" s="131"/>
      <c r="C89" s="131"/>
      <c r="D89" s="131"/>
      <c r="G89" s="893"/>
    </row>
    <row r="90" spans="1:7">
      <c r="A90" s="280"/>
      <c r="B90" s="131"/>
      <c r="C90" s="131"/>
      <c r="D90" s="131"/>
      <c r="G90" s="893"/>
    </row>
    <row r="91" spans="1:7">
      <c r="A91" s="280"/>
      <c r="B91" s="131"/>
      <c r="C91" s="131"/>
      <c r="D91" s="131"/>
      <c r="G91" s="893"/>
    </row>
    <row r="92" spans="1:7">
      <c r="A92" s="280"/>
      <c r="B92" s="131"/>
      <c r="C92" s="131"/>
      <c r="D92" s="131"/>
      <c r="G92" s="893"/>
    </row>
    <row r="93" spans="1:7">
      <c r="A93" s="286"/>
      <c r="B93" s="131"/>
      <c r="C93" s="131"/>
      <c r="D93" s="131"/>
      <c r="G93" s="893"/>
    </row>
    <row r="94" spans="1:7">
      <c r="A94" s="286"/>
      <c r="B94" s="131"/>
      <c r="C94" s="131"/>
      <c r="D94" s="131"/>
      <c r="G94" s="893"/>
    </row>
    <row r="95" spans="1:7">
      <c r="A95" s="286"/>
      <c r="B95" s="131"/>
      <c r="C95" s="131"/>
      <c r="D95" s="131"/>
      <c r="G95" s="893"/>
    </row>
    <row r="96" spans="1:7">
      <c r="A96" s="286"/>
      <c r="B96" s="131"/>
      <c r="C96" s="131"/>
      <c r="D96" s="131"/>
      <c r="G96" s="893"/>
    </row>
    <row r="97" spans="1:7">
      <c r="A97" s="286"/>
      <c r="B97" s="131"/>
      <c r="C97" s="131"/>
      <c r="D97" s="131"/>
      <c r="G97" s="893"/>
    </row>
    <row r="98" spans="1:7">
      <c r="A98" s="286"/>
      <c r="B98" s="131"/>
      <c r="C98" s="131"/>
      <c r="D98" s="131"/>
      <c r="G98" s="893"/>
    </row>
    <row r="99" spans="1:7">
      <c r="A99" s="286"/>
      <c r="B99" s="131"/>
      <c r="C99" s="131"/>
      <c r="D99" s="131"/>
      <c r="G99" s="893"/>
    </row>
    <row r="100" spans="1:7" ht="15.75">
      <c r="A100" s="287"/>
      <c r="B100" s="131"/>
      <c r="C100" s="131"/>
      <c r="D100" s="131"/>
      <c r="G100" s="893"/>
    </row>
    <row r="101" spans="1:7" ht="15.75">
      <c r="A101" s="287"/>
      <c r="B101" s="131"/>
      <c r="C101" s="131"/>
      <c r="D101" s="131"/>
      <c r="G101" s="893"/>
    </row>
    <row r="102" spans="1:7" ht="15.75">
      <c r="A102" s="287"/>
      <c r="B102" s="131"/>
      <c r="C102" s="131"/>
      <c r="D102" s="131"/>
      <c r="G102" s="893"/>
    </row>
    <row r="103" spans="1:7" ht="15.75">
      <c r="A103" s="287"/>
      <c r="B103" s="131"/>
      <c r="C103" s="131"/>
      <c r="D103" s="131"/>
      <c r="G103" s="893"/>
    </row>
    <row r="104" spans="1:7" ht="15.75">
      <c r="A104" s="287"/>
      <c r="B104" s="131"/>
      <c r="C104" s="131"/>
      <c r="D104" s="131"/>
      <c r="G104" s="893"/>
    </row>
    <row r="105" spans="1:7" ht="15.75">
      <c r="A105" s="287"/>
      <c r="B105" s="131"/>
      <c r="C105" s="131"/>
      <c r="D105" s="131"/>
      <c r="G105" s="893"/>
    </row>
    <row r="106" spans="1:7" ht="15.75">
      <c r="A106" s="287"/>
      <c r="B106" s="131"/>
      <c r="C106" s="131"/>
      <c r="D106" s="131"/>
      <c r="G106" s="893"/>
    </row>
    <row r="107" spans="1:7" ht="15.75">
      <c r="A107" s="287"/>
      <c r="B107" s="131"/>
      <c r="C107" s="131"/>
      <c r="D107" s="131"/>
      <c r="G107" s="893"/>
    </row>
    <row r="108" spans="1:7" ht="15.75">
      <c r="A108" s="287"/>
      <c r="B108" s="131"/>
      <c r="C108" s="131"/>
      <c r="D108" s="131"/>
      <c r="G108" s="893"/>
    </row>
    <row r="109" spans="1:7" ht="15.75">
      <c r="A109" s="287"/>
      <c r="B109" s="131"/>
      <c r="C109" s="131"/>
      <c r="D109" s="131"/>
      <c r="G109" s="893"/>
    </row>
    <row r="110" spans="1:7" ht="15.75">
      <c r="A110" s="287"/>
      <c r="B110" s="131"/>
      <c r="C110" s="131"/>
      <c r="D110" s="131"/>
      <c r="G110" s="893"/>
    </row>
    <row r="111" spans="1:7" ht="15.75">
      <c r="A111" s="287"/>
      <c r="B111" s="131"/>
      <c r="C111" s="131"/>
      <c r="D111" s="131"/>
      <c r="G111" s="893"/>
    </row>
    <row r="112" spans="1:7" ht="15.75">
      <c r="A112" s="287"/>
      <c r="B112" s="131"/>
      <c r="C112" s="131"/>
      <c r="D112" s="131"/>
      <c r="G112" s="893"/>
    </row>
    <row r="113" spans="1:7" ht="15.75">
      <c r="A113" s="287"/>
      <c r="B113" s="131"/>
      <c r="C113" s="131"/>
      <c r="D113" s="131"/>
      <c r="G113" s="893"/>
    </row>
    <row r="114" spans="1:7" ht="15.75">
      <c r="A114" s="287"/>
      <c r="B114" s="131"/>
      <c r="C114" s="131"/>
      <c r="D114" s="131"/>
      <c r="G114" s="893"/>
    </row>
    <row r="115" spans="1:7" ht="15.75">
      <c r="A115" s="287"/>
      <c r="B115" s="131"/>
      <c r="C115" s="131"/>
      <c r="D115" s="131"/>
      <c r="G115" s="893"/>
    </row>
    <row r="116" spans="1:7" ht="15.75">
      <c r="A116" s="287"/>
      <c r="B116" s="131"/>
      <c r="C116" s="131"/>
      <c r="D116" s="131"/>
      <c r="G116" s="893"/>
    </row>
    <row r="117" spans="1:7" ht="15.75">
      <c r="A117" s="287"/>
      <c r="B117" s="131"/>
      <c r="C117" s="131"/>
      <c r="D117" s="131"/>
      <c r="G117" s="893"/>
    </row>
    <row r="118" spans="1:7" ht="15.75">
      <c r="A118" s="287"/>
      <c r="B118" s="131"/>
      <c r="C118" s="131"/>
      <c r="D118" s="131"/>
      <c r="G118" s="893"/>
    </row>
    <row r="119" spans="1:7" ht="15.75">
      <c r="A119" s="287"/>
      <c r="B119" s="131"/>
      <c r="C119" s="131"/>
      <c r="D119" s="131"/>
      <c r="G119" s="893"/>
    </row>
    <row r="120" spans="1:7" ht="15.75">
      <c r="A120" s="287"/>
      <c r="B120" s="131"/>
      <c r="C120" s="131"/>
      <c r="D120" s="131"/>
      <c r="G120" s="893"/>
    </row>
    <row r="121" spans="1:7" ht="15.75">
      <c r="A121" s="287"/>
      <c r="B121" s="131"/>
      <c r="C121" s="131"/>
      <c r="D121" s="131"/>
      <c r="G121" s="893"/>
    </row>
    <row r="122" spans="1:7" ht="15.75">
      <c r="A122" s="287"/>
      <c r="B122" s="131"/>
      <c r="C122" s="131"/>
      <c r="D122" s="131"/>
      <c r="G122" s="893"/>
    </row>
    <row r="123" spans="1:7" ht="15.75">
      <c r="A123" s="287"/>
      <c r="B123" s="131"/>
      <c r="C123" s="131"/>
      <c r="D123" s="131"/>
      <c r="G123" s="893"/>
    </row>
    <row r="124" spans="1:7" ht="15.75">
      <c r="A124" s="287"/>
      <c r="B124" s="131"/>
      <c r="C124" s="131"/>
      <c r="D124" s="131"/>
      <c r="G124" s="893"/>
    </row>
    <row r="125" spans="1:7" ht="15.75">
      <c r="A125" s="287"/>
      <c r="B125" s="131"/>
      <c r="C125" s="131"/>
      <c r="D125" s="131"/>
      <c r="G125" s="893"/>
    </row>
    <row r="126" spans="1:7" ht="15.75">
      <c r="A126" s="287"/>
      <c r="B126" s="131"/>
      <c r="C126" s="131"/>
      <c r="D126" s="131"/>
      <c r="G126" s="893"/>
    </row>
    <row r="127" spans="1:7" ht="15.75">
      <c r="A127" s="287"/>
      <c r="B127" s="131"/>
      <c r="C127" s="131"/>
      <c r="D127" s="131"/>
      <c r="G127" s="893"/>
    </row>
    <row r="128" spans="1:7" ht="15.75">
      <c r="A128" s="287"/>
      <c r="B128" s="131"/>
      <c r="C128" s="131"/>
      <c r="D128" s="131"/>
      <c r="G128" s="893"/>
    </row>
    <row r="129" spans="1:7" ht="15.75">
      <c r="A129" s="287"/>
      <c r="B129" s="131"/>
      <c r="C129" s="131"/>
      <c r="D129" s="131"/>
      <c r="G129" s="893"/>
    </row>
    <row r="130" spans="1:7" ht="15.75">
      <c r="A130" s="287"/>
      <c r="B130" s="131"/>
      <c r="C130" s="131"/>
      <c r="D130" s="131"/>
      <c r="G130" s="893"/>
    </row>
    <row r="131" spans="1:7" ht="15.75">
      <c r="A131" s="287"/>
      <c r="B131" s="131"/>
      <c r="C131" s="131"/>
      <c r="D131" s="131"/>
      <c r="G131" s="893"/>
    </row>
    <row r="132" spans="1:7" ht="15.75">
      <c r="A132" s="287"/>
      <c r="B132" s="131"/>
      <c r="C132" s="131"/>
      <c r="D132" s="131"/>
      <c r="G132" s="893"/>
    </row>
    <row r="133" spans="1:7" ht="15.75">
      <c r="A133" s="287"/>
      <c r="B133" s="131"/>
      <c r="C133" s="131"/>
      <c r="D133" s="131"/>
      <c r="G133" s="893"/>
    </row>
    <row r="134" spans="1:7" ht="15.75">
      <c r="A134" s="287"/>
      <c r="B134" s="131"/>
      <c r="C134" s="131"/>
      <c r="D134" s="131"/>
      <c r="G134" s="893"/>
    </row>
    <row r="135" spans="1:7" ht="15.75">
      <c r="A135" s="287"/>
      <c r="B135" s="131"/>
      <c r="C135" s="131"/>
      <c r="D135" s="131"/>
      <c r="G135" s="893"/>
    </row>
    <row r="136" spans="1:7" ht="15.75">
      <c r="A136" s="287"/>
      <c r="B136" s="131"/>
      <c r="C136" s="131"/>
      <c r="D136" s="131"/>
      <c r="G136" s="893"/>
    </row>
    <row r="137" spans="1:7" ht="15.75">
      <c r="A137" s="287"/>
      <c r="B137" s="131"/>
      <c r="C137" s="131"/>
      <c r="D137" s="131"/>
      <c r="G137" s="893"/>
    </row>
    <row r="138" spans="1:7" ht="15.75">
      <c r="A138" s="287"/>
      <c r="B138" s="131"/>
      <c r="C138" s="131"/>
      <c r="D138" s="131"/>
      <c r="G138" s="893"/>
    </row>
    <row r="139" spans="1:7" ht="15.75">
      <c r="A139" s="287"/>
      <c r="B139" s="131"/>
      <c r="C139" s="131"/>
      <c r="D139" s="131"/>
      <c r="G139" s="893"/>
    </row>
    <row r="140" spans="1:7" ht="15.75">
      <c r="A140" s="287"/>
      <c r="B140" s="131"/>
      <c r="C140" s="131"/>
      <c r="D140" s="131"/>
      <c r="G140" s="893"/>
    </row>
    <row r="141" spans="1:7" ht="15.75">
      <c r="A141" s="287"/>
      <c r="B141" s="131"/>
      <c r="C141" s="131"/>
      <c r="D141" s="131"/>
      <c r="G141" s="893"/>
    </row>
    <row r="142" spans="1:7" ht="15.75">
      <c r="A142" s="287"/>
      <c r="B142" s="131"/>
      <c r="C142" s="131"/>
      <c r="D142" s="131"/>
      <c r="G142" s="893"/>
    </row>
    <row r="143" spans="1:7" ht="15.75">
      <c r="A143" s="287"/>
      <c r="B143" s="131"/>
      <c r="C143" s="131"/>
      <c r="D143" s="131"/>
      <c r="G143" s="893"/>
    </row>
    <row r="144" spans="1:7" ht="15.75">
      <c r="A144" s="287"/>
      <c r="B144" s="131"/>
      <c r="C144" s="131"/>
      <c r="D144" s="131"/>
      <c r="G144" s="893"/>
    </row>
    <row r="145" spans="1:7" ht="15.75">
      <c r="A145" s="287"/>
      <c r="B145" s="131"/>
      <c r="C145" s="131"/>
      <c r="D145" s="131"/>
      <c r="G145" s="893"/>
    </row>
    <row r="146" spans="1:7" ht="15.75">
      <c r="A146" s="287"/>
      <c r="B146" s="131"/>
      <c r="C146" s="131"/>
      <c r="D146" s="131"/>
      <c r="G146" s="893"/>
    </row>
    <row r="147" spans="1:7" ht="15.75">
      <c r="A147" s="287"/>
      <c r="B147" s="131"/>
      <c r="C147" s="131"/>
      <c r="D147" s="131"/>
      <c r="G147" s="893"/>
    </row>
    <row r="148" spans="1:7" ht="15.75">
      <c r="A148" s="287"/>
      <c r="B148" s="131"/>
      <c r="C148" s="131"/>
      <c r="D148" s="131"/>
      <c r="G148" s="893"/>
    </row>
    <row r="149" spans="1:7" ht="15.75">
      <c r="A149" s="287"/>
      <c r="B149" s="131"/>
      <c r="C149" s="131"/>
      <c r="D149" s="131"/>
      <c r="G149" s="893"/>
    </row>
    <row r="150" spans="1:7" ht="15.75">
      <c r="A150" s="287"/>
      <c r="B150" s="131"/>
      <c r="C150" s="131"/>
      <c r="D150" s="131"/>
      <c r="G150" s="893"/>
    </row>
    <row r="151" spans="1:7" ht="15.75">
      <c r="A151" s="287"/>
      <c r="B151" s="131"/>
      <c r="C151" s="131"/>
      <c r="D151" s="131"/>
      <c r="G151" s="893"/>
    </row>
    <row r="152" spans="1:7" ht="15.75">
      <c r="A152" s="287"/>
      <c r="B152" s="131"/>
      <c r="C152" s="131"/>
      <c r="D152" s="131"/>
      <c r="G152" s="893"/>
    </row>
    <row r="153" spans="1:7" ht="15.75">
      <c r="A153" s="287"/>
      <c r="B153" s="131"/>
      <c r="C153" s="131"/>
      <c r="D153" s="131"/>
      <c r="G153" s="893"/>
    </row>
    <row r="154" spans="1:7" ht="15.75">
      <c r="A154" s="287"/>
      <c r="B154" s="131"/>
      <c r="C154" s="131"/>
      <c r="D154" s="131"/>
      <c r="G154" s="893"/>
    </row>
    <row r="155" spans="1:7" ht="15.75">
      <c r="A155" s="287"/>
      <c r="B155" s="131"/>
      <c r="C155" s="131"/>
      <c r="D155" s="131"/>
      <c r="G155" s="893"/>
    </row>
    <row r="156" spans="1:7" ht="15.75">
      <c r="A156" s="287"/>
      <c r="B156" s="131"/>
      <c r="C156" s="131"/>
      <c r="D156" s="131"/>
      <c r="G156" s="893"/>
    </row>
    <row r="157" spans="1:7" ht="15.75">
      <c r="A157" s="287"/>
      <c r="B157" s="131"/>
      <c r="C157" s="131"/>
      <c r="D157" s="131"/>
      <c r="G157" s="893"/>
    </row>
    <row r="158" spans="1:7" ht="15.75">
      <c r="A158" s="287"/>
      <c r="B158" s="131"/>
      <c r="C158" s="131"/>
      <c r="D158" s="131"/>
      <c r="G158" s="893"/>
    </row>
    <row r="159" spans="1:7" ht="15.75">
      <c r="A159" s="287"/>
      <c r="B159" s="131"/>
      <c r="C159" s="131"/>
      <c r="D159" s="131"/>
      <c r="G159" s="893"/>
    </row>
    <row r="160" spans="1:7" ht="15.75">
      <c r="A160" s="287"/>
      <c r="B160" s="131"/>
      <c r="C160" s="131"/>
      <c r="D160" s="131"/>
      <c r="G160" s="893"/>
    </row>
    <row r="161" spans="1:7" ht="15.75">
      <c r="A161" s="287"/>
      <c r="B161" s="131"/>
      <c r="C161" s="131"/>
      <c r="D161" s="131"/>
      <c r="G161" s="893"/>
    </row>
    <row r="162" spans="1:7" ht="15.75">
      <c r="A162" s="287"/>
      <c r="B162" s="131"/>
      <c r="C162" s="131"/>
      <c r="D162" s="131"/>
      <c r="G162" s="893"/>
    </row>
    <row r="163" spans="1:7" ht="15.75">
      <c r="A163" s="287"/>
      <c r="B163" s="131"/>
      <c r="C163" s="131"/>
      <c r="D163" s="131"/>
      <c r="G163" s="893"/>
    </row>
    <row r="164" spans="1:7" ht="15.75">
      <c r="A164" s="287"/>
      <c r="B164" s="131"/>
      <c r="C164" s="131"/>
      <c r="D164" s="131"/>
      <c r="G164" s="893"/>
    </row>
    <row r="165" spans="1:7" ht="15.75">
      <c r="A165" s="287"/>
      <c r="B165" s="131"/>
      <c r="C165" s="131"/>
      <c r="D165" s="131"/>
      <c r="G165" s="893"/>
    </row>
    <row r="166" spans="1:7" ht="15.75">
      <c r="A166" s="287"/>
      <c r="B166" s="131"/>
      <c r="C166" s="131"/>
      <c r="D166" s="131"/>
      <c r="G166" s="893"/>
    </row>
    <row r="167" spans="1:7" ht="15.75">
      <c r="A167" s="287"/>
      <c r="B167" s="131"/>
      <c r="C167" s="131"/>
      <c r="D167" s="131"/>
      <c r="G167" s="893"/>
    </row>
    <row r="168" spans="1:7" ht="15.75">
      <c r="A168" s="287"/>
      <c r="B168" s="131"/>
      <c r="C168" s="131"/>
      <c r="D168" s="131"/>
      <c r="G168" s="893"/>
    </row>
    <row r="169" spans="1:7" ht="15.75">
      <c r="A169" s="287"/>
      <c r="B169" s="131"/>
      <c r="C169" s="131"/>
      <c r="D169" s="131"/>
      <c r="G169" s="893"/>
    </row>
    <row r="170" spans="1:7" ht="15.75">
      <c r="A170" s="287"/>
      <c r="B170" s="131"/>
      <c r="C170" s="131"/>
      <c r="D170" s="131"/>
      <c r="G170" s="893"/>
    </row>
    <row r="171" spans="1:7" ht="15.75">
      <c r="A171" s="287"/>
      <c r="B171" s="131"/>
      <c r="C171" s="131"/>
      <c r="D171" s="131"/>
      <c r="G171" s="893"/>
    </row>
    <row r="172" spans="1:7" ht="15.75">
      <c r="A172" s="287"/>
      <c r="B172" s="131"/>
      <c r="C172" s="131"/>
      <c r="D172" s="131"/>
      <c r="G172" s="893"/>
    </row>
    <row r="173" spans="1:7" ht="15.75">
      <c r="A173" s="287"/>
      <c r="B173" s="131"/>
      <c r="C173" s="131"/>
      <c r="D173" s="131"/>
      <c r="G173" s="893"/>
    </row>
    <row r="174" spans="1:7" ht="15.75">
      <c r="A174" s="287"/>
      <c r="B174" s="131"/>
      <c r="C174" s="131"/>
      <c r="D174" s="131"/>
      <c r="G174" s="893"/>
    </row>
    <row r="175" spans="1:7" ht="15.75">
      <c r="A175" s="287"/>
      <c r="B175" s="131"/>
      <c r="C175" s="131"/>
      <c r="D175" s="131"/>
      <c r="G175" s="893"/>
    </row>
    <row r="176" spans="1:7" ht="15.75">
      <c r="A176" s="287"/>
      <c r="B176" s="131"/>
      <c r="C176" s="131"/>
      <c r="D176" s="131"/>
      <c r="G176" s="893"/>
    </row>
    <row r="177" spans="1:7" ht="15.75">
      <c r="A177" s="287"/>
      <c r="B177" s="131"/>
      <c r="C177" s="131"/>
      <c r="D177" s="131"/>
      <c r="G177" s="893"/>
    </row>
    <row r="178" spans="1:7" ht="15.75">
      <c r="A178" s="287"/>
      <c r="B178" s="131"/>
      <c r="C178" s="131"/>
      <c r="D178" s="131"/>
      <c r="G178" s="893"/>
    </row>
    <row r="179" spans="1:7" ht="15.75">
      <c r="A179" s="287"/>
      <c r="B179" s="131"/>
      <c r="C179" s="131"/>
      <c r="D179" s="131"/>
      <c r="G179" s="893"/>
    </row>
    <row r="180" spans="1:7" ht="15.75">
      <c r="A180" s="287"/>
      <c r="B180" s="131"/>
      <c r="C180" s="131"/>
      <c r="D180" s="131"/>
      <c r="G180" s="893"/>
    </row>
    <row r="181" spans="1:7" ht="15.75">
      <c r="A181" s="287"/>
      <c r="B181" s="131"/>
      <c r="C181" s="131"/>
      <c r="D181" s="131"/>
      <c r="G181" s="893"/>
    </row>
    <row r="182" spans="1:7" ht="15.75">
      <c r="A182" s="287"/>
      <c r="B182" s="131"/>
      <c r="C182" s="131"/>
      <c r="D182" s="131"/>
      <c r="G182" s="893"/>
    </row>
    <row r="183" spans="1:7" ht="15.75">
      <c r="A183" s="287"/>
      <c r="B183" s="131"/>
      <c r="C183" s="131"/>
      <c r="D183" s="131"/>
      <c r="G183" s="893"/>
    </row>
    <row r="184" spans="1:7" ht="15.75">
      <c r="A184" s="287"/>
      <c r="B184" s="131"/>
      <c r="C184" s="131"/>
      <c r="D184" s="131"/>
      <c r="G184" s="893"/>
    </row>
    <row r="185" spans="1:7" ht="15.75">
      <c r="A185" s="287"/>
      <c r="B185" s="131"/>
      <c r="C185" s="131"/>
      <c r="D185" s="131"/>
      <c r="G185" s="893"/>
    </row>
    <row r="186" spans="1:7" ht="15.75">
      <c r="A186" s="287"/>
      <c r="B186" s="131"/>
      <c r="C186" s="131"/>
      <c r="D186" s="131"/>
      <c r="G186" s="893"/>
    </row>
    <row r="187" spans="1:7" ht="15.75">
      <c r="A187" s="287"/>
      <c r="B187" s="131"/>
      <c r="C187" s="131"/>
      <c r="D187" s="131"/>
      <c r="G187" s="893"/>
    </row>
    <row r="188" spans="1:7" ht="15.75">
      <c r="A188" s="287"/>
      <c r="B188" s="131"/>
      <c r="C188" s="131"/>
      <c r="D188" s="131"/>
      <c r="G188" s="893"/>
    </row>
    <row r="189" spans="1:7" ht="15.75">
      <c r="A189" s="287"/>
      <c r="B189" s="131"/>
      <c r="C189" s="131"/>
      <c r="D189" s="131"/>
      <c r="G189" s="893"/>
    </row>
    <row r="190" spans="1:7" ht="15.75">
      <c r="A190" s="287"/>
      <c r="B190" s="131"/>
      <c r="C190" s="131"/>
      <c r="D190" s="131"/>
      <c r="G190" s="893"/>
    </row>
    <row r="191" spans="1:7" ht="15.75">
      <c r="A191" s="120"/>
      <c r="B191" s="131"/>
      <c r="C191" s="131"/>
      <c r="D191" s="131"/>
      <c r="G191" s="893"/>
    </row>
    <row r="192" spans="1:7" ht="15.75">
      <c r="A192" s="120"/>
      <c r="B192" s="131"/>
      <c r="C192" s="131"/>
      <c r="D192" s="131"/>
      <c r="G192" s="893"/>
    </row>
    <row r="193" spans="1:7" ht="15.75">
      <c r="A193" s="120"/>
      <c r="B193" s="131"/>
      <c r="C193" s="131"/>
      <c r="D193" s="131"/>
      <c r="G193" s="893"/>
    </row>
    <row r="194" spans="1:7" ht="15.75">
      <c r="A194" s="120"/>
      <c r="B194" s="131"/>
      <c r="C194" s="131"/>
      <c r="D194" s="131"/>
      <c r="G194" s="893"/>
    </row>
    <row r="195" spans="1:7" ht="15.75">
      <c r="A195" s="120"/>
      <c r="B195" s="131"/>
      <c r="C195" s="131"/>
      <c r="D195" s="131"/>
      <c r="G195" s="893"/>
    </row>
    <row r="196" spans="1:7" ht="15.75">
      <c r="A196" s="120"/>
      <c r="B196" s="131"/>
      <c r="C196" s="131"/>
      <c r="D196" s="131"/>
      <c r="G196" s="893"/>
    </row>
    <row r="197" spans="1:7" ht="15.75">
      <c r="A197" s="120"/>
      <c r="B197" s="131"/>
      <c r="C197" s="131"/>
      <c r="D197" s="131"/>
      <c r="G197" s="893"/>
    </row>
    <row r="198" spans="1:7" ht="15.75">
      <c r="A198" s="120"/>
      <c r="B198" s="131"/>
      <c r="C198" s="131"/>
      <c r="D198" s="131"/>
      <c r="G198" s="893"/>
    </row>
    <row r="199" spans="1:7" ht="15.75">
      <c r="A199" s="120"/>
      <c r="B199" s="131"/>
      <c r="C199" s="131"/>
      <c r="D199" s="131"/>
      <c r="G199" s="893"/>
    </row>
    <row r="200" spans="1:7" ht="15.75">
      <c r="A200" s="120"/>
      <c r="B200" s="131"/>
      <c r="C200" s="131"/>
      <c r="D200" s="131"/>
      <c r="G200" s="893"/>
    </row>
    <row r="201" spans="1:7" ht="15.75">
      <c r="A201" s="120"/>
      <c r="B201" s="131"/>
      <c r="C201" s="131"/>
      <c r="D201" s="131"/>
    </row>
    <row r="202" spans="1:7" ht="15.75">
      <c r="A202" s="120"/>
      <c r="B202" s="131"/>
      <c r="C202" s="131"/>
      <c r="D202" s="131"/>
    </row>
    <row r="203" spans="1:7" ht="15.75">
      <c r="A203" s="120"/>
      <c r="B203" s="131"/>
      <c r="C203" s="131"/>
      <c r="D203" s="131"/>
    </row>
    <row r="204" spans="1:7" ht="15.75">
      <c r="A204" s="120"/>
      <c r="B204" s="131"/>
      <c r="C204" s="131"/>
      <c r="D204" s="131"/>
    </row>
    <row r="205" spans="1:7" ht="15.75">
      <c r="A205" s="120"/>
      <c r="B205" s="131"/>
      <c r="C205" s="131"/>
      <c r="D205" s="131"/>
    </row>
    <row r="206" spans="1:7" ht="15.75">
      <c r="A206" s="120"/>
      <c r="B206" s="131"/>
      <c r="C206" s="131"/>
      <c r="D206" s="131"/>
    </row>
    <row r="207" spans="1:7" ht="15.75">
      <c r="A207" s="120"/>
      <c r="B207" s="131"/>
      <c r="C207" s="131"/>
      <c r="D207" s="131"/>
    </row>
    <row r="208" spans="1:7" ht="15.75">
      <c r="A208" s="120"/>
      <c r="B208" s="131"/>
      <c r="C208" s="131"/>
      <c r="D208" s="131"/>
    </row>
    <row r="209" spans="1:4" ht="15.75">
      <c r="A209" s="120"/>
      <c r="B209" s="131"/>
      <c r="C209" s="131"/>
      <c r="D209" s="131"/>
    </row>
    <row r="210" spans="1:4" ht="15.75">
      <c r="A210" s="120"/>
      <c r="B210" s="131"/>
      <c r="C210" s="131"/>
      <c r="D210" s="131"/>
    </row>
    <row r="211" spans="1:4" ht="15.75">
      <c r="A211" s="120"/>
      <c r="B211" s="131"/>
      <c r="C211" s="131"/>
      <c r="D211" s="131"/>
    </row>
    <row r="212" spans="1:4" ht="15.75">
      <c r="A212" s="120"/>
      <c r="B212" s="131"/>
      <c r="C212" s="131"/>
      <c r="D212" s="131"/>
    </row>
    <row r="213" spans="1:4" ht="15.75">
      <c r="A213" s="120"/>
      <c r="B213" s="131"/>
      <c r="C213" s="131"/>
      <c r="D213" s="131"/>
    </row>
    <row r="214" spans="1:4" ht="15.75">
      <c r="A214" s="120"/>
      <c r="B214" s="131"/>
      <c r="C214" s="131"/>
      <c r="D214" s="131"/>
    </row>
    <row r="215" spans="1:4" ht="15.75">
      <c r="A215" s="120"/>
      <c r="B215" s="131"/>
      <c r="C215" s="131"/>
      <c r="D215" s="131"/>
    </row>
    <row r="216" spans="1:4" ht="15.75">
      <c r="A216" s="120"/>
      <c r="B216" s="131"/>
      <c r="C216" s="131"/>
      <c r="D216" s="131"/>
    </row>
    <row r="217" spans="1:4" ht="15.75">
      <c r="A217" s="120"/>
      <c r="B217" s="131"/>
      <c r="C217" s="131"/>
      <c r="D217" s="131"/>
    </row>
    <row r="218" spans="1:4" ht="15.75">
      <c r="A218" s="120"/>
      <c r="B218" s="131"/>
      <c r="C218" s="131"/>
      <c r="D218" s="131"/>
    </row>
    <row r="219" spans="1:4" ht="15.75">
      <c r="A219" s="120"/>
      <c r="B219" s="131"/>
      <c r="C219" s="131"/>
      <c r="D219" s="131"/>
    </row>
    <row r="220" spans="1:4" ht="15.75">
      <c r="A220" s="120"/>
      <c r="B220" s="131"/>
      <c r="C220" s="131"/>
      <c r="D220" s="131"/>
    </row>
    <row r="221" spans="1:4" ht="15.75">
      <c r="A221" s="120"/>
      <c r="B221" s="131"/>
      <c r="C221" s="131"/>
      <c r="D221" s="131"/>
    </row>
    <row r="222" spans="1:4" ht="15.75">
      <c r="A222" s="120"/>
      <c r="B222" s="131"/>
      <c r="C222" s="131"/>
      <c r="D222" s="131"/>
    </row>
    <row r="223" spans="1:4" ht="15.75">
      <c r="A223" s="120"/>
      <c r="B223" s="131"/>
      <c r="C223" s="131"/>
      <c r="D223" s="131"/>
    </row>
    <row r="224" spans="1:4" ht="15.75">
      <c r="A224" s="120"/>
      <c r="B224" s="131"/>
      <c r="C224" s="131"/>
      <c r="D224" s="131"/>
    </row>
    <row r="225" spans="1:4" ht="15.75">
      <c r="A225" s="120"/>
      <c r="B225" s="131"/>
      <c r="C225" s="131"/>
      <c r="D225" s="131"/>
    </row>
    <row r="226" spans="1:4" ht="15.75">
      <c r="A226" s="120"/>
      <c r="B226" s="131"/>
      <c r="C226" s="131"/>
      <c r="D226" s="131"/>
    </row>
    <row r="227" spans="1:4" ht="15.75">
      <c r="A227" s="120"/>
      <c r="B227" s="131"/>
      <c r="C227" s="131"/>
      <c r="D227" s="131"/>
    </row>
    <row r="228" spans="1:4" ht="15.75">
      <c r="A228" s="120"/>
      <c r="B228" s="131"/>
      <c r="C228" s="131"/>
      <c r="D228" s="131"/>
    </row>
    <row r="229" spans="1:4" ht="15.75">
      <c r="A229" s="120"/>
      <c r="B229" s="131"/>
      <c r="C229" s="131"/>
      <c r="D229" s="131"/>
    </row>
    <row r="230" spans="1:4" ht="15.75">
      <c r="A230" s="120"/>
      <c r="B230" s="131"/>
      <c r="C230" s="131"/>
      <c r="D230" s="131"/>
    </row>
    <row r="231" spans="1:4" ht="15.75">
      <c r="A231" s="120"/>
      <c r="B231" s="131"/>
      <c r="C231" s="131"/>
      <c r="D231" s="131"/>
    </row>
    <row r="232" spans="1:4" ht="15.75">
      <c r="A232" s="120"/>
      <c r="B232" s="131"/>
      <c r="C232" s="131"/>
      <c r="D232" s="131"/>
    </row>
    <row r="233" spans="1:4" ht="15.75">
      <c r="A233" s="120"/>
      <c r="B233" s="131"/>
      <c r="C233" s="131"/>
      <c r="D233" s="131"/>
    </row>
    <row r="234" spans="1:4" ht="15.75">
      <c r="A234" s="120"/>
      <c r="B234" s="131"/>
      <c r="C234" s="131"/>
      <c r="D234" s="131"/>
    </row>
    <row r="235" spans="1:4" ht="15.75">
      <c r="A235" s="120"/>
      <c r="B235" s="131"/>
      <c r="C235" s="131"/>
      <c r="D235" s="131"/>
    </row>
    <row r="236" spans="1:4" ht="15.75">
      <c r="A236" s="120"/>
      <c r="B236" s="131"/>
      <c r="C236" s="131"/>
      <c r="D236" s="131"/>
    </row>
    <row r="237" spans="1:4" ht="15.75">
      <c r="A237" s="120"/>
      <c r="B237" s="131"/>
      <c r="C237" s="131"/>
      <c r="D237" s="131"/>
    </row>
    <row r="238" spans="1:4" ht="15.75">
      <c r="A238" s="120"/>
      <c r="B238" s="131"/>
      <c r="C238" s="131"/>
      <c r="D238" s="131"/>
    </row>
    <row r="239" spans="1:4" ht="15.75">
      <c r="A239" s="120"/>
      <c r="B239" s="131"/>
      <c r="C239" s="131"/>
      <c r="D239" s="131"/>
    </row>
    <row r="240" spans="1:4" ht="15.75">
      <c r="A240" s="120"/>
      <c r="B240" s="131"/>
      <c r="C240" s="131"/>
      <c r="D240" s="131"/>
    </row>
    <row r="241" spans="1:4" ht="15.75">
      <c r="A241" s="120"/>
      <c r="B241" s="131"/>
      <c r="C241" s="131"/>
      <c r="D241" s="131"/>
    </row>
    <row r="242" spans="1:4" ht="15.75">
      <c r="A242" s="120"/>
      <c r="B242" s="131"/>
      <c r="C242" s="131"/>
      <c r="D242" s="131"/>
    </row>
    <row r="243" spans="1:4" ht="15.75">
      <c r="A243" s="120"/>
      <c r="B243" s="131"/>
      <c r="C243" s="131"/>
      <c r="D243" s="131"/>
    </row>
    <row r="244" spans="1:4" ht="15.75">
      <c r="A244" s="120"/>
      <c r="B244" s="131"/>
      <c r="C244" s="131"/>
      <c r="D244" s="131"/>
    </row>
    <row r="245" spans="1:4" ht="15.75">
      <c r="A245" s="120"/>
      <c r="B245" s="131"/>
      <c r="C245" s="131"/>
      <c r="D245" s="131"/>
    </row>
    <row r="246" spans="1:4" ht="15.75">
      <c r="A246" s="120"/>
      <c r="B246" s="131"/>
      <c r="C246" s="131"/>
      <c r="D246" s="131"/>
    </row>
    <row r="247" spans="1:4" ht="15.75">
      <c r="A247" s="120"/>
      <c r="B247" s="131"/>
      <c r="C247" s="131"/>
      <c r="D247" s="131"/>
    </row>
    <row r="248" spans="1:4" ht="15.75">
      <c r="A248" s="120"/>
      <c r="B248" s="131"/>
      <c r="C248" s="131"/>
      <c r="D248" s="131"/>
    </row>
    <row r="249" spans="1:4" ht="15.75">
      <c r="A249" s="120"/>
      <c r="B249" s="131"/>
      <c r="C249" s="131"/>
      <c r="D249" s="131"/>
    </row>
    <row r="250" spans="1:4" ht="15.75">
      <c r="A250" s="120"/>
      <c r="B250" s="131"/>
      <c r="C250" s="131"/>
      <c r="D250" s="131"/>
    </row>
    <row r="251" spans="1:4" ht="15.75">
      <c r="A251" s="120"/>
      <c r="B251" s="131"/>
      <c r="C251" s="131"/>
      <c r="D251" s="131"/>
    </row>
    <row r="252" spans="1:4" ht="15.75">
      <c r="A252" s="120"/>
      <c r="B252" s="131"/>
      <c r="C252" s="131"/>
      <c r="D252" s="131"/>
    </row>
    <row r="253" spans="1:4" ht="15.75">
      <c r="A253" s="120"/>
      <c r="B253" s="131"/>
      <c r="C253" s="131"/>
      <c r="D253" s="131"/>
    </row>
    <row r="254" spans="1:4" ht="15.75">
      <c r="A254" s="120"/>
      <c r="B254" s="131"/>
      <c r="C254" s="131"/>
      <c r="D254" s="131"/>
    </row>
    <row r="255" spans="1:4" ht="15.75">
      <c r="A255" s="120"/>
      <c r="B255" s="131"/>
      <c r="C255" s="131"/>
      <c r="D255" s="131"/>
    </row>
    <row r="256" spans="1:4" ht="15.75">
      <c r="A256" s="120"/>
      <c r="B256" s="131"/>
      <c r="C256" s="131"/>
      <c r="D256" s="131"/>
    </row>
    <row r="257" spans="1:4" ht="15.75">
      <c r="A257" s="120"/>
      <c r="B257" s="131"/>
      <c r="C257" s="131"/>
      <c r="D257" s="131"/>
    </row>
    <row r="258" spans="1:4" ht="15.75">
      <c r="A258" s="120"/>
      <c r="B258" s="131"/>
      <c r="C258" s="131"/>
      <c r="D258" s="131"/>
    </row>
    <row r="259" spans="1:4" ht="15.75">
      <c r="A259" s="120"/>
      <c r="B259" s="131"/>
      <c r="C259" s="131"/>
      <c r="D259" s="131"/>
    </row>
    <row r="260" spans="1:4" ht="15.75">
      <c r="A260" s="120"/>
      <c r="B260" s="131"/>
      <c r="C260" s="131"/>
      <c r="D260" s="131"/>
    </row>
    <row r="261" spans="1:4" ht="15.75">
      <c r="A261" s="120"/>
      <c r="B261" s="131"/>
      <c r="C261" s="131"/>
      <c r="D261" s="131"/>
    </row>
    <row r="262" spans="1:4" ht="15.75">
      <c r="A262" s="120"/>
      <c r="B262" s="131"/>
      <c r="C262" s="131"/>
      <c r="D262" s="131"/>
    </row>
    <row r="263" spans="1:4" ht="15.75">
      <c r="A263" s="120"/>
    </row>
    <row r="264" spans="1:4" ht="15.75">
      <c r="A264" s="120"/>
    </row>
    <row r="265" spans="1:4" ht="15.75">
      <c r="A265" s="120"/>
    </row>
    <row r="266" spans="1:4" ht="15.75">
      <c r="A266" s="120"/>
    </row>
    <row r="267" spans="1:4" ht="15.75">
      <c r="A267" s="120"/>
    </row>
    <row r="268" spans="1:4" ht="15.75">
      <c r="A268" s="120"/>
    </row>
    <row r="269" spans="1:4" ht="15.75">
      <c r="A269" s="120"/>
    </row>
    <row r="270" spans="1:4" ht="15.75">
      <c r="A270" s="120"/>
    </row>
    <row r="271" spans="1:4" ht="15.75">
      <c r="A271" s="120"/>
    </row>
    <row r="272" spans="1:4" ht="15.75">
      <c r="A272" s="120"/>
    </row>
    <row r="273" spans="1:1" ht="15.75">
      <c r="A273" s="120"/>
    </row>
    <row r="274" spans="1:1" ht="15.75">
      <c r="A274" s="120"/>
    </row>
    <row r="275" spans="1:1" ht="15.75">
      <c r="A275" s="120"/>
    </row>
    <row r="276" spans="1:1" ht="15.75">
      <c r="A276" s="120"/>
    </row>
    <row r="277" spans="1:1" ht="15.75">
      <c r="A277" s="120"/>
    </row>
    <row r="278" spans="1:1" ht="15.75">
      <c r="A278" s="120"/>
    </row>
    <row r="279" spans="1:1" ht="15.75">
      <c r="A279" s="120"/>
    </row>
    <row r="280" spans="1:1" ht="15.75">
      <c r="A280" s="120"/>
    </row>
    <row r="281" spans="1:1" ht="15.75">
      <c r="A281" s="120"/>
    </row>
    <row r="282" spans="1:1" ht="15.75">
      <c r="A282" s="120"/>
    </row>
    <row r="283" spans="1:1" ht="15.75">
      <c r="A283" s="120"/>
    </row>
    <row r="284" spans="1:1" ht="15.75">
      <c r="A284" s="120"/>
    </row>
    <row r="285" spans="1:1" ht="15.75">
      <c r="A285" s="120"/>
    </row>
    <row r="286" spans="1:1" ht="15.75">
      <c r="A286" s="120"/>
    </row>
    <row r="287" spans="1:1" ht="15.75">
      <c r="A287" s="120"/>
    </row>
    <row r="288" spans="1:1" ht="15.75">
      <c r="A288" s="120"/>
    </row>
    <row r="289" spans="1:1" ht="15.75">
      <c r="A289" s="120"/>
    </row>
    <row r="290" spans="1:1" ht="15.75">
      <c r="A290" s="120"/>
    </row>
    <row r="291" spans="1:1" ht="15.75">
      <c r="A291" s="120"/>
    </row>
    <row r="292" spans="1:1" ht="15.75">
      <c r="A292" s="120"/>
    </row>
    <row r="293" spans="1:1" ht="15.75">
      <c r="A293" s="120"/>
    </row>
    <row r="294" spans="1:1" ht="15.75">
      <c r="A294" s="120"/>
    </row>
    <row r="295" spans="1:1" ht="15.75">
      <c r="A295" s="120"/>
    </row>
    <row r="296" spans="1:1" ht="15.75">
      <c r="A296" s="120"/>
    </row>
    <row r="297" spans="1:1" ht="15.75">
      <c r="A297" s="120"/>
    </row>
    <row r="298" spans="1:1" ht="15.75">
      <c r="A298" s="120"/>
    </row>
    <row r="299" spans="1:1" ht="15.75">
      <c r="A299" s="120"/>
    </row>
    <row r="300" spans="1:1" ht="15.75">
      <c r="A300" s="120"/>
    </row>
    <row r="301" spans="1:1" ht="15.75">
      <c r="A301" s="120"/>
    </row>
    <row r="302" spans="1:1" ht="15.75">
      <c r="A302" s="120"/>
    </row>
    <row r="303" spans="1:1" ht="15.75">
      <c r="A303" s="120"/>
    </row>
    <row r="304" spans="1:1" ht="15.75">
      <c r="A304" s="120"/>
    </row>
    <row r="305" spans="1:1" ht="15.75">
      <c r="A305" s="120"/>
    </row>
    <row r="306" spans="1:1" ht="15.75">
      <c r="A306" s="120"/>
    </row>
    <row r="307" spans="1:1" ht="15.75">
      <c r="A307" s="120"/>
    </row>
    <row r="308" spans="1:1" ht="15.75">
      <c r="A308" s="120"/>
    </row>
    <row r="309" spans="1:1" ht="15.75">
      <c r="A309" s="120"/>
    </row>
    <row r="310" spans="1:1" ht="15.75">
      <c r="A310" s="120"/>
    </row>
    <row r="311" spans="1:1" ht="15.75">
      <c r="A311" s="120"/>
    </row>
    <row r="312" spans="1:1" ht="15.75">
      <c r="A312" s="120"/>
    </row>
    <row r="313" spans="1:1" ht="15.75">
      <c r="A313" s="120"/>
    </row>
    <row r="314" spans="1:1" ht="15.75">
      <c r="A314" s="120"/>
    </row>
    <row r="315" spans="1:1" ht="15.75">
      <c r="A315" s="120"/>
    </row>
    <row r="316" spans="1:1" ht="15.75">
      <c r="A316" s="120"/>
    </row>
    <row r="317" spans="1:1" ht="15.75">
      <c r="A317" s="120"/>
    </row>
    <row r="318" spans="1:1" ht="15.75">
      <c r="A318" s="120"/>
    </row>
    <row r="319" spans="1:1" ht="15.75">
      <c r="A319" s="120"/>
    </row>
    <row r="320" spans="1:1" ht="15.75">
      <c r="A320" s="120"/>
    </row>
    <row r="321" spans="1:1" ht="15.75">
      <c r="A321" s="120"/>
    </row>
    <row r="322" spans="1:1" ht="15.75">
      <c r="A322" s="120"/>
    </row>
    <row r="323" spans="1:1" ht="15.75">
      <c r="A323" s="120"/>
    </row>
    <row r="324" spans="1:1" ht="15.75">
      <c r="A324" s="120"/>
    </row>
    <row r="325" spans="1:1" ht="15.75">
      <c r="A325" s="120"/>
    </row>
    <row r="326" spans="1:1" ht="15.75">
      <c r="A326" s="120"/>
    </row>
    <row r="327" spans="1:1" ht="15.75">
      <c r="A327" s="120"/>
    </row>
    <row r="328" spans="1:1" ht="15.75">
      <c r="A328" s="120"/>
    </row>
    <row r="329" spans="1:1" ht="15.75">
      <c r="A329" s="120"/>
    </row>
    <row r="330" spans="1:1" ht="15.75">
      <c r="A330" s="120"/>
    </row>
    <row r="331" spans="1:1" ht="15.75">
      <c r="A331" s="120"/>
    </row>
    <row r="332" spans="1:1" ht="15.75">
      <c r="A332" s="120"/>
    </row>
    <row r="333" spans="1:1" ht="15.75">
      <c r="A333" s="120"/>
    </row>
    <row r="334" spans="1:1" ht="15.75">
      <c r="A334" s="120"/>
    </row>
    <row r="335" spans="1:1" ht="15.75">
      <c r="A335" s="120"/>
    </row>
    <row r="336" spans="1:1" ht="15.75">
      <c r="A336" s="120"/>
    </row>
    <row r="337" spans="1:1" ht="15.75">
      <c r="A337" s="120"/>
    </row>
    <row r="338" spans="1:1" ht="15.75">
      <c r="A338" s="120"/>
    </row>
    <row r="339" spans="1:1" ht="15.75">
      <c r="A339" s="120"/>
    </row>
    <row r="340" spans="1:1" ht="15.75">
      <c r="A340" s="120"/>
    </row>
    <row r="341" spans="1:1" ht="15.75">
      <c r="A341" s="120"/>
    </row>
    <row r="342" spans="1:1" ht="15.75">
      <c r="A342" s="120"/>
    </row>
    <row r="343" spans="1:1" ht="15.75">
      <c r="A343" s="120"/>
    </row>
    <row r="344" spans="1:1" ht="15.75">
      <c r="A344" s="120"/>
    </row>
    <row r="345" spans="1:1" ht="15.75">
      <c r="A345" s="120"/>
    </row>
    <row r="346" spans="1:1" ht="15.75">
      <c r="A346" s="120"/>
    </row>
    <row r="347" spans="1:1" ht="15.75">
      <c r="A347" s="120"/>
    </row>
    <row r="348" spans="1:1" ht="15.75">
      <c r="A348" s="120"/>
    </row>
    <row r="349" spans="1:1" ht="15.75">
      <c r="A349" s="120"/>
    </row>
    <row r="350" spans="1:1" ht="15.75">
      <c r="A350" s="120"/>
    </row>
    <row r="351" spans="1:1" ht="15.75">
      <c r="A351" s="120"/>
    </row>
    <row r="352" spans="1:1" ht="15.75">
      <c r="A352" s="120"/>
    </row>
    <row r="353" spans="1:1" ht="15.75">
      <c r="A353" s="120"/>
    </row>
    <row r="354" spans="1:1" ht="15.75">
      <c r="A354" s="120"/>
    </row>
    <row r="355" spans="1:1" ht="15.75">
      <c r="A355" s="120"/>
    </row>
    <row r="356" spans="1:1" ht="15.75">
      <c r="A356" s="120"/>
    </row>
    <row r="357" spans="1:1" ht="15.75">
      <c r="A357" s="120"/>
    </row>
    <row r="358" spans="1:1" ht="15.75">
      <c r="A358" s="120"/>
    </row>
    <row r="359" spans="1:1" ht="15.75">
      <c r="A359" s="120"/>
    </row>
    <row r="360" spans="1:1" ht="15.75">
      <c r="A360" s="120"/>
    </row>
    <row r="361" spans="1:1" ht="15.75">
      <c r="A361" s="120"/>
    </row>
    <row r="362" spans="1:1" ht="15.75">
      <c r="A362" s="120"/>
    </row>
    <row r="363" spans="1:1" ht="15.75">
      <c r="A363" s="120"/>
    </row>
    <row r="364" spans="1:1" ht="15.75">
      <c r="A364" s="120"/>
    </row>
    <row r="365" spans="1:1" ht="15.75">
      <c r="A365" s="120"/>
    </row>
    <row r="366" spans="1:1" ht="15.75">
      <c r="A366" s="120"/>
    </row>
    <row r="367" spans="1:1" ht="15.75">
      <c r="A367" s="120"/>
    </row>
    <row r="368" spans="1:1" ht="15.75">
      <c r="A368" s="120"/>
    </row>
    <row r="369" spans="1:1" ht="15.75">
      <c r="A369" s="120"/>
    </row>
    <row r="370" spans="1:1" ht="15.75">
      <c r="A370" s="120"/>
    </row>
    <row r="371" spans="1:1" ht="15.75">
      <c r="A371" s="120"/>
    </row>
    <row r="372" spans="1:1" ht="15.75">
      <c r="A372" s="120"/>
    </row>
    <row r="373" spans="1:1" ht="15.75">
      <c r="A373" s="120"/>
    </row>
    <row r="374" spans="1:1" ht="15.75">
      <c r="A374" s="120"/>
    </row>
    <row r="375" spans="1:1" ht="15.75">
      <c r="A375" s="120"/>
    </row>
    <row r="376" spans="1:1" ht="15.75">
      <c r="A376" s="120"/>
    </row>
    <row r="377" spans="1:1" ht="15.75">
      <c r="A377" s="120"/>
    </row>
    <row r="378" spans="1:1" ht="15.75">
      <c r="A378" s="120"/>
    </row>
    <row r="379" spans="1:1" ht="15.75">
      <c r="A379" s="120"/>
    </row>
    <row r="380" spans="1:1" ht="15.75">
      <c r="A380" s="120"/>
    </row>
    <row r="381" spans="1:1" ht="15.75">
      <c r="A381" s="120"/>
    </row>
    <row r="382" spans="1:1" ht="15.75">
      <c r="A382" s="120"/>
    </row>
    <row r="383" spans="1:1" ht="15.75">
      <c r="A383" s="120"/>
    </row>
    <row r="384" spans="1:1" ht="15.75">
      <c r="A384" s="120"/>
    </row>
    <row r="385" spans="1:1" ht="15.75">
      <c r="A385" s="120"/>
    </row>
    <row r="386" spans="1:1" ht="15.75">
      <c r="A386" s="120"/>
    </row>
    <row r="387" spans="1:1" ht="15.75">
      <c r="A387" s="120"/>
    </row>
    <row r="388" spans="1:1" ht="15.75">
      <c r="A388" s="120"/>
    </row>
    <row r="389" spans="1:1" ht="15.75">
      <c r="A389" s="120"/>
    </row>
    <row r="390" spans="1:1" ht="15.75">
      <c r="A390" s="120"/>
    </row>
    <row r="391" spans="1:1" ht="15.75">
      <c r="A391" s="120"/>
    </row>
    <row r="392" spans="1:1" ht="15.75">
      <c r="A392" s="120"/>
    </row>
    <row r="393" spans="1:1" ht="15.75">
      <c r="A393" s="120"/>
    </row>
    <row r="394" spans="1:1" ht="15.75">
      <c r="A394" s="120"/>
    </row>
    <row r="395" spans="1:1" ht="15.75">
      <c r="A395" s="120"/>
    </row>
    <row r="396" spans="1:1" ht="15.75">
      <c r="A396" s="120"/>
    </row>
    <row r="397" spans="1:1" ht="15.75">
      <c r="A397" s="120"/>
    </row>
    <row r="398" spans="1:1" ht="15.75">
      <c r="A398" s="120"/>
    </row>
    <row r="399" spans="1:1" ht="15.75">
      <c r="A399" s="120"/>
    </row>
    <row r="400" spans="1:1" ht="15.75">
      <c r="A400" s="120"/>
    </row>
    <row r="401" spans="1:1" ht="15.75">
      <c r="A401" s="120"/>
    </row>
    <row r="402" spans="1:1" ht="15.75">
      <c r="A402" s="120"/>
    </row>
    <row r="403" spans="1:1" ht="15.75">
      <c r="A403" s="120"/>
    </row>
    <row r="404" spans="1:1" ht="15.75">
      <c r="A404" s="120"/>
    </row>
    <row r="405" spans="1:1" ht="15.75">
      <c r="A405" s="120"/>
    </row>
    <row r="406" spans="1:1" ht="15.75">
      <c r="A406" s="120"/>
    </row>
    <row r="407" spans="1:1" ht="15.75">
      <c r="A407" s="120"/>
    </row>
    <row r="408" spans="1:1" ht="15.75">
      <c r="A408" s="120"/>
    </row>
    <row r="409" spans="1:1" ht="15.75">
      <c r="A409" s="120"/>
    </row>
    <row r="410" spans="1:1" ht="15.75">
      <c r="A410" s="120"/>
    </row>
    <row r="411" spans="1:1" ht="15.75">
      <c r="A411" s="120"/>
    </row>
    <row r="412" spans="1:1" ht="15.75">
      <c r="A412" s="120"/>
    </row>
    <row r="413" spans="1:1" ht="15.75">
      <c r="A413" s="120"/>
    </row>
    <row r="414" spans="1:1" ht="15.75">
      <c r="A414" s="120"/>
    </row>
    <row r="415" spans="1:1" ht="15.75">
      <c r="A415" s="120"/>
    </row>
    <row r="416" spans="1:1" ht="15.75">
      <c r="A416" s="120"/>
    </row>
    <row r="417" spans="1:1" ht="15.75">
      <c r="A417" s="120"/>
    </row>
    <row r="418" spans="1:1" ht="15.75">
      <c r="A418" s="120"/>
    </row>
    <row r="419" spans="1:1" ht="15.75">
      <c r="A419" s="120"/>
    </row>
    <row r="420" spans="1:1" ht="15.75">
      <c r="A420" s="120"/>
    </row>
    <row r="421" spans="1:1" ht="15.75">
      <c r="A421" s="120"/>
    </row>
    <row r="422" spans="1:1" ht="15.75">
      <c r="A422" s="120"/>
    </row>
    <row r="423" spans="1:1" ht="15.75">
      <c r="A423" s="120"/>
    </row>
    <row r="424" spans="1:1" ht="15.75">
      <c r="A424" s="120"/>
    </row>
    <row r="425" spans="1:1" ht="15.75">
      <c r="A425" s="120"/>
    </row>
    <row r="426" spans="1:1" ht="15.75">
      <c r="A426" s="120"/>
    </row>
    <row r="427" spans="1:1" ht="15.75">
      <c r="A427" s="120"/>
    </row>
    <row r="428" spans="1:1" ht="15.75">
      <c r="A428" s="120"/>
    </row>
    <row r="429" spans="1:1" ht="15.75">
      <c r="A429" s="120"/>
    </row>
    <row r="430" spans="1:1" ht="15.75">
      <c r="A430" s="120"/>
    </row>
    <row r="431" spans="1:1" ht="15.75">
      <c r="A431" s="120"/>
    </row>
    <row r="432" spans="1:1" ht="15.75">
      <c r="A432" s="120"/>
    </row>
    <row r="433" spans="1:1" ht="15.75">
      <c r="A433" s="120"/>
    </row>
    <row r="434" spans="1:1" ht="15.75">
      <c r="A434" s="120"/>
    </row>
    <row r="435" spans="1:1" ht="15.75">
      <c r="A435" s="120"/>
    </row>
    <row r="436" spans="1:1" ht="15.75">
      <c r="A436" s="120"/>
    </row>
    <row r="437" spans="1:1" ht="15.75">
      <c r="A437" s="120"/>
    </row>
    <row r="438" spans="1:1" ht="15.75">
      <c r="A438" s="120"/>
    </row>
    <row r="439" spans="1:1" ht="15.75">
      <c r="A439" s="120"/>
    </row>
    <row r="440" spans="1:1" ht="15.75">
      <c r="A440" s="120"/>
    </row>
    <row r="441" spans="1:1" ht="15.75">
      <c r="A441" s="120"/>
    </row>
    <row r="442" spans="1:1" ht="15.75">
      <c r="A442" s="120"/>
    </row>
    <row r="443" spans="1:1" ht="15.75">
      <c r="A443" s="120"/>
    </row>
    <row r="444" spans="1:1" ht="15.75">
      <c r="A444" s="120"/>
    </row>
    <row r="445" spans="1:1" ht="15.75">
      <c r="A445" s="120"/>
    </row>
    <row r="446" spans="1:1" ht="15.75">
      <c r="A446" s="120"/>
    </row>
    <row r="447" spans="1:1" ht="15.75">
      <c r="A447" s="120"/>
    </row>
    <row r="448" spans="1:1" ht="15.75">
      <c r="A448" s="120"/>
    </row>
    <row r="449" spans="1:1" ht="15.75">
      <c r="A449" s="120"/>
    </row>
    <row r="450" spans="1:1" ht="15.75">
      <c r="A450" s="120"/>
    </row>
    <row r="451" spans="1:1" ht="15.75">
      <c r="A451" s="120"/>
    </row>
    <row r="452" spans="1:1" ht="15.75">
      <c r="A452" s="120"/>
    </row>
    <row r="453" spans="1:1" ht="15.75">
      <c r="A453" s="120"/>
    </row>
    <row r="454" spans="1:1" ht="15.75">
      <c r="A454" s="120"/>
    </row>
    <row r="455" spans="1:1" ht="15.75">
      <c r="A455" s="120"/>
    </row>
    <row r="456" spans="1:1" ht="15.75">
      <c r="A456" s="120"/>
    </row>
    <row r="457" spans="1:1" ht="15.75">
      <c r="A457" s="120"/>
    </row>
    <row r="458" spans="1:1" ht="15.75">
      <c r="A458" s="120"/>
    </row>
    <row r="459" spans="1:1" ht="15.75">
      <c r="A459" s="120"/>
    </row>
    <row r="460" spans="1:1" ht="15.75">
      <c r="A460" s="120"/>
    </row>
    <row r="461" spans="1:1" ht="15.75">
      <c r="A461" s="120"/>
    </row>
    <row r="462" spans="1:1" ht="15.75">
      <c r="A462" s="120"/>
    </row>
    <row r="463" spans="1:1" ht="15.75">
      <c r="A463" s="120"/>
    </row>
    <row r="464" spans="1:1" ht="15.75">
      <c r="A464" s="120"/>
    </row>
    <row r="465" spans="1:1" ht="15.75">
      <c r="A465" s="120"/>
    </row>
    <row r="466" spans="1:1" ht="15.75">
      <c r="A466" s="120"/>
    </row>
    <row r="467" spans="1:1" ht="15.75">
      <c r="A467" s="120"/>
    </row>
    <row r="468" spans="1:1" ht="15.75">
      <c r="A468" s="120"/>
    </row>
    <row r="469" spans="1:1" ht="15.75">
      <c r="A469" s="120"/>
    </row>
    <row r="470" spans="1:1" ht="15.75">
      <c r="A470" s="120"/>
    </row>
    <row r="471" spans="1:1" ht="15.75">
      <c r="A471" s="120"/>
    </row>
    <row r="472" spans="1:1" ht="15.75">
      <c r="A472" s="120"/>
    </row>
    <row r="473" spans="1:1" ht="15.75">
      <c r="A473" s="120"/>
    </row>
    <row r="474" spans="1:1" ht="15.75">
      <c r="A474" s="120"/>
    </row>
    <row r="475" spans="1:1" ht="15.75">
      <c r="A475" s="120"/>
    </row>
    <row r="476" spans="1:1" ht="15.75">
      <c r="A476" s="120"/>
    </row>
    <row r="477" spans="1:1" ht="15.75">
      <c r="A477" s="120"/>
    </row>
    <row r="478" spans="1:1" ht="15.75">
      <c r="A478" s="120"/>
    </row>
    <row r="479" spans="1:1" ht="15.75">
      <c r="A479" s="120"/>
    </row>
    <row r="480" spans="1:1" ht="15.75">
      <c r="A480" s="120"/>
    </row>
    <row r="481" spans="1:1" ht="15.75">
      <c r="A481" s="120"/>
    </row>
    <row r="482" spans="1:1" ht="15.75">
      <c r="A482" s="120"/>
    </row>
    <row r="483" spans="1:1" ht="15.75">
      <c r="A483" s="120"/>
    </row>
    <row r="484" spans="1:1" ht="15.75">
      <c r="A484" s="120"/>
    </row>
    <row r="485" spans="1:1" ht="15.75">
      <c r="A485" s="120"/>
    </row>
    <row r="486" spans="1:1" ht="15.75">
      <c r="A486" s="120"/>
    </row>
    <row r="487" spans="1:1" ht="15.75">
      <c r="A487" s="120"/>
    </row>
    <row r="488" spans="1:1" ht="15.75">
      <c r="A488" s="120"/>
    </row>
    <row r="489" spans="1:1" ht="15.75">
      <c r="A489" s="120"/>
    </row>
    <row r="490" spans="1:1" ht="15.75">
      <c r="A490" s="120"/>
    </row>
    <row r="491" spans="1:1" ht="15.75">
      <c r="A491" s="120"/>
    </row>
    <row r="492" spans="1:1" ht="15.75">
      <c r="A492" s="120"/>
    </row>
    <row r="493" spans="1:1" ht="15.75">
      <c r="A493" s="120"/>
    </row>
    <row r="494" spans="1:1" ht="15.75">
      <c r="A494" s="120"/>
    </row>
    <row r="495" spans="1:1" ht="15.75">
      <c r="A495" s="120"/>
    </row>
    <row r="496" spans="1:1" ht="15.75">
      <c r="A496" s="120"/>
    </row>
    <row r="497" spans="1:1" ht="15.75">
      <c r="A497" s="120"/>
    </row>
    <row r="498" spans="1:1" ht="15.75">
      <c r="A498" s="120"/>
    </row>
    <row r="499" spans="1:1" ht="15.75">
      <c r="A499" s="120"/>
    </row>
    <row r="500" spans="1:1" ht="15.75">
      <c r="A500" s="120"/>
    </row>
    <row r="501" spans="1:1" ht="15.75">
      <c r="A501" s="120"/>
    </row>
    <row r="502" spans="1:1" ht="15.75">
      <c r="A502" s="120"/>
    </row>
    <row r="503" spans="1:1" ht="15.75">
      <c r="A503" s="120"/>
    </row>
    <row r="504" spans="1:1" ht="15.75">
      <c r="A504" s="120"/>
    </row>
    <row r="505" spans="1:1" ht="15.75">
      <c r="A505" s="120"/>
    </row>
    <row r="506" spans="1:1" ht="15.75">
      <c r="A506" s="120"/>
    </row>
    <row r="507" spans="1:1" ht="15.75">
      <c r="A507" s="120"/>
    </row>
    <row r="508" spans="1:1" ht="15.75">
      <c r="A508" s="120"/>
    </row>
    <row r="509" spans="1:1" ht="15.75">
      <c r="A509" s="120"/>
    </row>
    <row r="510" spans="1:1" ht="15.75">
      <c r="A510" s="120"/>
    </row>
    <row r="511" spans="1:1" ht="15.75">
      <c r="A511" s="120"/>
    </row>
    <row r="512" spans="1:1" ht="15.75">
      <c r="A512" s="120"/>
    </row>
    <row r="513" spans="1:1" ht="15.75">
      <c r="A513" s="120"/>
    </row>
    <row r="514" spans="1:1" ht="15.75">
      <c r="A514" s="120"/>
    </row>
    <row r="515" spans="1:1" ht="15.75">
      <c r="A515" s="120"/>
    </row>
    <row r="516" spans="1:1" ht="15.75">
      <c r="A516" s="120"/>
    </row>
    <row r="517" spans="1:1" ht="15.75">
      <c r="A517" s="120"/>
    </row>
    <row r="518" spans="1:1" ht="15.75">
      <c r="A518" s="120"/>
    </row>
    <row r="519" spans="1:1" ht="15.75">
      <c r="A519" s="120"/>
    </row>
    <row r="520" spans="1:1" ht="15.75">
      <c r="A520" s="120"/>
    </row>
    <row r="521" spans="1:1" ht="15.75">
      <c r="A521" s="120"/>
    </row>
    <row r="522" spans="1:1" ht="15.75">
      <c r="A522" s="120"/>
    </row>
    <row r="523" spans="1:1" ht="15.75">
      <c r="A523" s="120"/>
    </row>
    <row r="524" spans="1:1" ht="15.75">
      <c r="A524" s="120"/>
    </row>
    <row r="525" spans="1:1" ht="15.75">
      <c r="A525" s="120"/>
    </row>
    <row r="526" spans="1:1" ht="15.75">
      <c r="A526" s="120"/>
    </row>
    <row r="527" spans="1:1" ht="15.75">
      <c r="A527" s="120"/>
    </row>
    <row r="528" spans="1:1" ht="15.75">
      <c r="A528" s="120"/>
    </row>
    <row r="529" spans="1:1" ht="15.75">
      <c r="A529" s="120"/>
    </row>
    <row r="530" spans="1:1" ht="15.75">
      <c r="A530" s="120"/>
    </row>
    <row r="531" spans="1:1" ht="15.75">
      <c r="A531" s="120"/>
    </row>
    <row r="532" spans="1:1" ht="15.75">
      <c r="A532" s="120"/>
    </row>
    <row r="533" spans="1:1" ht="15.75">
      <c r="A533" s="120"/>
    </row>
    <row r="534" spans="1:1" ht="15.75">
      <c r="A534" s="120"/>
    </row>
    <row r="535" spans="1:1" ht="15.75">
      <c r="A535" s="120"/>
    </row>
    <row r="536" spans="1:1" ht="15.75">
      <c r="A536" s="120"/>
    </row>
    <row r="537" spans="1:1" ht="15.75">
      <c r="A537" s="120"/>
    </row>
    <row r="538" spans="1:1" ht="15.75">
      <c r="A538" s="120"/>
    </row>
    <row r="539" spans="1:1" ht="15.75">
      <c r="A539" s="120"/>
    </row>
    <row r="540" spans="1:1" ht="15.75">
      <c r="A540" s="120"/>
    </row>
    <row r="541" spans="1:1" ht="15.75">
      <c r="A541" s="120"/>
    </row>
    <row r="542" spans="1:1" ht="15.75">
      <c r="A542" s="120"/>
    </row>
    <row r="543" spans="1:1" ht="15.75">
      <c r="A543" s="120"/>
    </row>
    <row r="544" spans="1:1" ht="15.75">
      <c r="A544" s="120"/>
    </row>
    <row r="545" spans="1:1" ht="15.75">
      <c r="A545" s="120"/>
    </row>
    <row r="546" spans="1:1" ht="15.75">
      <c r="A546" s="120"/>
    </row>
    <row r="547" spans="1:1" ht="15.75">
      <c r="A547" s="120"/>
    </row>
    <row r="548" spans="1:1" ht="15.75">
      <c r="A548" s="120"/>
    </row>
    <row r="549" spans="1:1" ht="15.75">
      <c r="A549" s="120"/>
    </row>
    <row r="550" spans="1:1" ht="15.75">
      <c r="A550" s="120"/>
    </row>
    <row r="551" spans="1:1" ht="15.75">
      <c r="A551" s="120"/>
    </row>
    <row r="552" spans="1:1" ht="15.75">
      <c r="A552" s="120"/>
    </row>
    <row r="553" spans="1:1" ht="15.75">
      <c r="A553" s="120"/>
    </row>
    <row r="554" spans="1:1" ht="15.75">
      <c r="A554" s="120"/>
    </row>
    <row r="555" spans="1:1" ht="15.75">
      <c r="A555" s="120"/>
    </row>
    <row r="556" spans="1:1" ht="15.75">
      <c r="A556" s="120"/>
    </row>
    <row r="557" spans="1:1" ht="15.75">
      <c r="A557" s="120"/>
    </row>
    <row r="558" spans="1:1" ht="15.75">
      <c r="A558" s="120"/>
    </row>
    <row r="559" spans="1:1" ht="15.75">
      <c r="A559" s="120"/>
    </row>
    <row r="560" spans="1:1" ht="15.75">
      <c r="A560" s="120"/>
    </row>
    <row r="561" spans="1:1" ht="15.75">
      <c r="A561" s="120"/>
    </row>
    <row r="562" spans="1:1" ht="15.75">
      <c r="A562" s="120"/>
    </row>
    <row r="563" spans="1:1" ht="15.75">
      <c r="A563" s="120"/>
    </row>
    <row r="564" spans="1:1" ht="15.75">
      <c r="A564" s="120"/>
    </row>
    <row r="565" spans="1:1" ht="15.75">
      <c r="A565" s="120"/>
    </row>
    <row r="566" spans="1:1" ht="15.75">
      <c r="A566" s="120"/>
    </row>
    <row r="567" spans="1:1" ht="15.75">
      <c r="A567" s="120"/>
    </row>
    <row r="568" spans="1:1" ht="15.75">
      <c r="A568" s="120"/>
    </row>
    <row r="569" spans="1:1" ht="15.75">
      <c r="A569" s="120"/>
    </row>
    <row r="570" spans="1:1" ht="15.75">
      <c r="A570" s="120"/>
    </row>
    <row r="571" spans="1:1" ht="15.75">
      <c r="A571" s="120"/>
    </row>
    <row r="572" spans="1:1" ht="15.75">
      <c r="A572" s="120"/>
    </row>
    <row r="573" spans="1:1" ht="15.75">
      <c r="A573" s="120"/>
    </row>
    <row r="574" spans="1:1" ht="15.75">
      <c r="A574" s="120"/>
    </row>
    <row r="575" spans="1:1" ht="15.75">
      <c r="A575" s="120"/>
    </row>
    <row r="576" spans="1:1" ht="15.75">
      <c r="A576" s="120"/>
    </row>
    <row r="577" spans="1:1" ht="15.75">
      <c r="A577" s="120"/>
    </row>
    <row r="578" spans="1:1" ht="15.75">
      <c r="A578" s="120"/>
    </row>
    <row r="579" spans="1:1" ht="15.75">
      <c r="A579" s="120"/>
    </row>
    <row r="580" spans="1:1" ht="15.75">
      <c r="A580" s="120"/>
    </row>
    <row r="581" spans="1:1" ht="15.75">
      <c r="A581" s="120"/>
    </row>
    <row r="582" spans="1:1" ht="15.75">
      <c r="A582" s="120"/>
    </row>
    <row r="583" spans="1:1" ht="15.75">
      <c r="A583" s="120"/>
    </row>
    <row r="584" spans="1:1" ht="15.75">
      <c r="A584" s="120"/>
    </row>
    <row r="585" spans="1:1" ht="15.75">
      <c r="A585" s="120"/>
    </row>
    <row r="586" spans="1:1" ht="15.75">
      <c r="A586" s="120"/>
    </row>
    <row r="587" spans="1:1" ht="15.75">
      <c r="A587" s="120"/>
    </row>
    <row r="588" spans="1:1" ht="15.75">
      <c r="A588" s="120"/>
    </row>
    <row r="589" spans="1:1" ht="15.75">
      <c r="A589" s="120"/>
    </row>
    <row r="590" spans="1:1" ht="15.75">
      <c r="A590" s="120"/>
    </row>
    <row r="591" spans="1:1" ht="15.75">
      <c r="A591" s="120"/>
    </row>
    <row r="592" spans="1:1" ht="15.75">
      <c r="A592" s="120"/>
    </row>
    <row r="593" spans="1:1" ht="15.75">
      <c r="A593" s="120"/>
    </row>
    <row r="594" spans="1:1" ht="15.75">
      <c r="A594" s="120"/>
    </row>
    <row r="595" spans="1:1" ht="15.75">
      <c r="A595" s="120"/>
    </row>
    <row r="596" spans="1:1" ht="15.75">
      <c r="A596" s="120"/>
    </row>
    <row r="597" spans="1:1" ht="15.75">
      <c r="A597" s="120"/>
    </row>
    <row r="598" spans="1:1" ht="15.75">
      <c r="A598" s="120"/>
    </row>
    <row r="599" spans="1:1" ht="15.75">
      <c r="A599" s="120"/>
    </row>
    <row r="600" spans="1:1" ht="15.75">
      <c r="A600" s="120"/>
    </row>
    <row r="601" spans="1:1" ht="15.75">
      <c r="A601" s="120"/>
    </row>
    <row r="602" spans="1:1" ht="15.75">
      <c r="A602" s="120"/>
    </row>
    <row r="603" spans="1:1" ht="15.75">
      <c r="A603" s="120"/>
    </row>
    <row r="604" spans="1:1" ht="15.75">
      <c r="A604" s="120"/>
    </row>
    <row r="605" spans="1:1" ht="15.75">
      <c r="A605" s="120"/>
    </row>
    <row r="606" spans="1:1" ht="15.75">
      <c r="A606" s="120"/>
    </row>
    <row r="607" spans="1:1" ht="15.75">
      <c r="A607" s="120"/>
    </row>
    <row r="608" spans="1:1" ht="15.75">
      <c r="A608" s="120"/>
    </row>
    <row r="609" spans="1:1" ht="15.75">
      <c r="A609" s="120"/>
    </row>
    <row r="610" spans="1:1" ht="15.75">
      <c r="A610" s="120"/>
    </row>
    <row r="611" spans="1:1" ht="15.75">
      <c r="A611" s="120"/>
    </row>
    <row r="612" spans="1:1" ht="15.75">
      <c r="A612" s="120"/>
    </row>
    <row r="613" spans="1:1" ht="15.75">
      <c r="A613" s="120"/>
    </row>
    <row r="614" spans="1:1" ht="15.75">
      <c r="A614" s="120"/>
    </row>
    <row r="615" spans="1:1" ht="15.75">
      <c r="A615" s="120"/>
    </row>
    <row r="616" spans="1:1" ht="15.75">
      <c r="A616" s="120"/>
    </row>
    <row r="617" spans="1:1" ht="15.75">
      <c r="A617" s="120"/>
    </row>
    <row r="618" spans="1:1" ht="15.75">
      <c r="A618" s="120"/>
    </row>
    <row r="619" spans="1:1" ht="15.75">
      <c r="A619" s="120"/>
    </row>
    <row r="620" spans="1:1" ht="15.75">
      <c r="A620" s="120"/>
    </row>
    <row r="621" spans="1:1" ht="15.75">
      <c r="A621" s="120"/>
    </row>
    <row r="622" spans="1:1" ht="15.75">
      <c r="A622" s="120"/>
    </row>
    <row r="623" spans="1:1" ht="15.75">
      <c r="A623" s="120"/>
    </row>
    <row r="624" spans="1:1" ht="15.75">
      <c r="A624" s="120"/>
    </row>
    <row r="625" spans="1:1" ht="15.75">
      <c r="A625" s="120"/>
    </row>
    <row r="626" spans="1:1" ht="15.75">
      <c r="A626" s="120"/>
    </row>
    <row r="627" spans="1:1" ht="15.75">
      <c r="A627" s="120"/>
    </row>
    <row r="628" spans="1:1" ht="15.75">
      <c r="A628" s="120"/>
    </row>
    <row r="629" spans="1:1" ht="15.75">
      <c r="A629" s="120"/>
    </row>
    <row r="630" spans="1:1" ht="15.75">
      <c r="A630" s="120"/>
    </row>
    <row r="631" spans="1:1" ht="15.75">
      <c r="A631" s="120"/>
    </row>
    <row r="632" spans="1:1" ht="15.75">
      <c r="A632" s="120"/>
    </row>
    <row r="633" spans="1:1" ht="15.75">
      <c r="A633" s="120"/>
    </row>
    <row r="634" spans="1:1" ht="15.75">
      <c r="A634" s="120"/>
    </row>
    <row r="635" spans="1:1" ht="15.75">
      <c r="A635" s="120"/>
    </row>
    <row r="636" spans="1:1" ht="15.75">
      <c r="A636" s="120"/>
    </row>
    <row r="637" spans="1:1" ht="15.75">
      <c r="A637" s="120"/>
    </row>
    <row r="638" spans="1:1" ht="15.75">
      <c r="A638" s="120"/>
    </row>
    <row r="639" spans="1:1" ht="15.75">
      <c r="A639" s="120"/>
    </row>
    <row r="640" spans="1:1" ht="15.75">
      <c r="A640" s="120"/>
    </row>
    <row r="641" spans="1:1" ht="15.75">
      <c r="A641" s="120"/>
    </row>
    <row r="642" spans="1:1" ht="15.75">
      <c r="A642" s="120"/>
    </row>
    <row r="643" spans="1:1" ht="15.75">
      <c r="A643" s="120"/>
    </row>
    <row r="644" spans="1:1" ht="15.75">
      <c r="A644" s="120"/>
    </row>
    <row r="645" spans="1:1" ht="15.75">
      <c r="A645" s="120"/>
    </row>
    <row r="646" spans="1:1" ht="15.75">
      <c r="A646" s="120"/>
    </row>
  </sheetData>
  <mergeCells count="6">
    <mergeCell ref="A26:F26"/>
    <mergeCell ref="A25:F25"/>
    <mergeCell ref="A2:F2"/>
    <mergeCell ref="A3:F3"/>
    <mergeCell ref="A4:F4"/>
    <mergeCell ref="A5:F5"/>
  </mergeCells>
  <pageMargins left="0.7" right="0.7" top="0.75" bottom="0.75" header="0.3" footer="0.3"/>
  <pageSetup scale="75" orientation="portrait" r:id="rId1"/>
</worksheet>
</file>

<file path=xl/worksheets/sheet32.xml><?xml version="1.0" encoding="utf-8"?>
<worksheet xmlns="http://schemas.openxmlformats.org/spreadsheetml/2006/main" xmlns:r="http://schemas.openxmlformats.org/officeDocument/2006/relationships">
  <dimension ref="A1:O53"/>
  <sheetViews>
    <sheetView workbookViewId="0">
      <selection activeCell="Q8" sqref="Q8"/>
    </sheetView>
  </sheetViews>
  <sheetFormatPr defaultColWidth="9.140625" defaultRowHeight="15"/>
  <cols>
    <col min="1" max="1" width="9.140625" style="893" customWidth="1"/>
    <col min="2" max="2" width="10.28515625" style="893" bestFit="1" customWidth="1"/>
    <col min="3" max="3" width="12.140625" style="893" bestFit="1" customWidth="1"/>
    <col min="4" max="6" width="10.28515625" style="893" bestFit="1" customWidth="1"/>
    <col min="7" max="7" width="7.28515625" style="893" bestFit="1" customWidth="1"/>
    <col min="8" max="8" width="6.140625" style="893" customWidth="1"/>
    <col min="9" max="9" width="10" style="893" customWidth="1"/>
    <col min="10" max="10" width="15.85546875" style="893" bestFit="1" customWidth="1"/>
    <col min="11" max="11" width="8.7109375" style="893" bestFit="1" customWidth="1"/>
    <col min="12" max="12" width="7.85546875" style="893" bestFit="1" customWidth="1"/>
    <col min="13" max="13" width="5.85546875" style="893" bestFit="1" customWidth="1"/>
    <col min="14" max="14" width="10.28515625" style="893" bestFit="1" customWidth="1"/>
    <col min="15" max="15" width="7.28515625" style="893" bestFit="1" customWidth="1"/>
    <col min="16" max="16" width="4.7109375" style="893" customWidth="1"/>
    <col min="17" max="256" width="9.140625" style="893"/>
    <col min="257" max="257" width="9.140625" style="893" customWidth="1"/>
    <col min="258" max="258" width="10.28515625" style="893" bestFit="1" customWidth="1"/>
    <col min="259" max="259" width="12.140625" style="893" bestFit="1" customWidth="1"/>
    <col min="260" max="262" width="10.28515625" style="893" bestFit="1" customWidth="1"/>
    <col min="263" max="263" width="7.28515625" style="893" bestFit="1" customWidth="1"/>
    <col min="264" max="264" width="6.140625" style="893" customWidth="1"/>
    <col min="265" max="265" width="10" style="893" customWidth="1"/>
    <col min="266" max="266" width="15.85546875" style="893" bestFit="1" customWidth="1"/>
    <col min="267" max="267" width="8.7109375" style="893" bestFit="1" customWidth="1"/>
    <col min="268" max="268" width="7.85546875" style="893" bestFit="1" customWidth="1"/>
    <col min="269" max="269" width="5.85546875" style="893" bestFit="1" customWidth="1"/>
    <col min="270" max="270" width="10.28515625" style="893" bestFit="1" customWidth="1"/>
    <col min="271" max="271" width="7.28515625" style="893" bestFit="1" customWidth="1"/>
    <col min="272" max="272" width="4.7109375" style="893" customWidth="1"/>
    <col min="273" max="512" width="9.140625" style="893"/>
    <col min="513" max="513" width="9.140625" style="893" customWidth="1"/>
    <col min="514" max="514" width="10.28515625" style="893" bestFit="1" customWidth="1"/>
    <col min="515" max="515" width="12.140625" style="893" bestFit="1" customWidth="1"/>
    <col min="516" max="518" width="10.28515625" style="893" bestFit="1" customWidth="1"/>
    <col min="519" max="519" width="7.28515625" style="893" bestFit="1" customWidth="1"/>
    <col min="520" max="520" width="6.140625" style="893" customWidth="1"/>
    <col min="521" max="521" width="10" style="893" customWidth="1"/>
    <col min="522" max="522" width="15.85546875" style="893" bestFit="1" customWidth="1"/>
    <col min="523" max="523" width="8.7109375" style="893" bestFit="1" customWidth="1"/>
    <col min="524" max="524" width="7.85546875" style="893" bestFit="1" customWidth="1"/>
    <col min="525" max="525" width="5.85546875" style="893" bestFit="1" customWidth="1"/>
    <col min="526" max="526" width="10.28515625" style="893" bestFit="1" customWidth="1"/>
    <col min="527" max="527" width="7.28515625" style="893" bestFit="1" customWidth="1"/>
    <col min="528" max="528" width="4.7109375" style="893" customWidth="1"/>
    <col min="529" max="768" width="9.140625" style="893"/>
    <col min="769" max="769" width="9.140625" style="893" customWidth="1"/>
    <col min="770" max="770" width="10.28515625" style="893" bestFit="1" customWidth="1"/>
    <col min="771" max="771" width="12.140625" style="893" bestFit="1" customWidth="1"/>
    <col min="772" max="774" width="10.28515625" style="893" bestFit="1" customWidth="1"/>
    <col min="775" max="775" width="7.28515625" style="893" bestFit="1" customWidth="1"/>
    <col min="776" max="776" width="6.140625" style="893" customWidth="1"/>
    <col min="777" max="777" width="10" style="893" customWidth="1"/>
    <col min="778" max="778" width="15.85546875" style="893" bestFit="1" customWidth="1"/>
    <col min="779" max="779" width="8.7109375" style="893" bestFit="1" customWidth="1"/>
    <col min="780" max="780" width="7.85546875" style="893" bestFit="1" customWidth="1"/>
    <col min="781" max="781" width="5.85546875" style="893" bestFit="1" customWidth="1"/>
    <col min="782" max="782" width="10.28515625" style="893" bestFit="1" customWidth="1"/>
    <col min="783" max="783" width="7.28515625" style="893" bestFit="1" customWidth="1"/>
    <col min="784" max="784" width="4.7109375" style="893" customWidth="1"/>
    <col min="785" max="1024" width="9.140625" style="893"/>
    <col min="1025" max="1025" width="9.140625" style="893" customWidth="1"/>
    <col min="1026" max="1026" width="10.28515625" style="893" bestFit="1" customWidth="1"/>
    <col min="1027" max="1027" width="12.140625" style="893" bestFit="1" customWidth="1"/>
    <col min="1028" max="1030" width="10.28515625" style="893" bestFit="1" customWidth="1"/>
    <col min="1031" max="1031" width="7.28515625" style="893" bestFit="1" customWidth="1"/>
    <col min="1032" max="1032" width="6.140625" style="893" customWidth="1"/>
    <col min="1033" max="1033" width="10" style="893" customWidth="1"/>
    <col min="1034" max="1034" width="15.85546875" style="893" bestFit="1" customWidth="1"/>
    <col min="1035" max="1035" width="8.7109375" style="893" bestFit="1" customWidth="1"/>
    <col min="1036" max="1036" width="7.85546875" style="893" bestFit="1" customWidth="1"/>
    <col min="1037" max="1037" width="5.85546875" style="893" bestFit="1" customWidth="1"/>
    <col min="1038" max="1038" width="10.28515625" style="893" bestFit="1" customWidth="1"/>
    <col min="1039" max="1039" width="7.28515625" style="893" bestFit="1" customWidth="1"/>
    <col min="1040" max="1040" width="4.7109375" style="893" customWidth="1"/>
    <col min="1041" max="1280" width="9.140625" style="893"/>
    <col min="1281" max="1281" width="9.140625" style="893" customWidth="1"/>
    <col min="1282" max="1282" width="10.28515625" style="893" bestFit="1" customWidth="1"/>
    <col min="1283" max="1283" width="12.140625" style="893" bestFit="1" customWidth="1"/>
    <col min="1284" max="1286" width="10.28515625" style="893" bestFit="1" customWidth="1"/>
    <col min="1287" max="1287" width="7.28515625" style="893" bestFit="1" customWidth="1"/>
    <col min="1288" max="1288" width="6.140625" style="893" customWidth="1"/>
    <col min="1289" max="1289" width="10" style="893" customWidth="1"/>
    <col min="1290" max="1290" width="15.85546875" style="893" bestFit="1" customWidth="1"/>
    <col min="1291" max="1291" width="8.7109375" style="893" bestFit="1" customWidth="1"/>
    <col min="1292" max="1292" width="7.85546875" style="893" bestFit="1" customWidth="1"/>
    <col min="1293" max="1293" width="5.85546875" style="893" bestFit="1" customWidth="1"/>
    <col min="1294" max="1294" width="10.28515625" style="893" bestFit="1" customWidth="1"/>
    <col min="1295" max="1295" width="7.28515625" style="893" bestFit="1" customWidth="1"/>
    <col min="1296" max="1296" width="4.7109375" style="893" customWidth="1"/>
    <col min="1297" max="1536" width="9.140625" style="893"/>
    <col min="1537" max="1537" width="9.140625" style="893" customWidth="1"/>
    <col min="1538" max="1538" width="10.28515625" style="893" bestFit="1" customWidth="1"/>
    <col min="1539" max="1539" width="12.140625" style="893" bestFit="1" customWidth="1"/>
    <col min="1540" max="1542" width="10.28515625" style="893" bestFit="1" customWidth="1"/>
    <col min="1543" max="1543" width="7.28515625" style="893" bestFit="1" customWidth="1"/>
    <col min="1544" max="1544" width="6.140625" style="893" customWidth="1"/>
    <col min="1545" max="1545" width="10" style="893" customWidth="1"/>
    <col min="1546" max="1546" width="15.85546875" style="893" bestFit="1" customWidth="1"/>
    <col min="1547" max="1547" width="8.7109375" style="893" bestFit="1" customWidth="1"/>
    <col min="1548" max="1548" width="7.85546875" style="893" bestFit="1" customWidth="1"/>
    <col min="1549" max="1549" width="5.85546875" style="893" bestFit="1" customWidth="1"/>
    <col min="1550" max="1550" width="10.28515625" style="893" bestFit="1" customWidth="1"/>
    <col min="1551" max="1551" width="7.28515625" style="893" bestFit="1" customWidth="1"/>
    <col min="1552" max="1552" width="4.7109375" style="893" customWidth="1"/>
    <col min="1553" max="1792" width="9.140625" style="893"/>
    <col min="1793" max="1793" width="9.140625" style="893" customWidth="1"/>
    <col min="1794" max="1794" width="10.28515625" style="893" bestFit="1" customWidth="1"/>
    <col min="1795" max="1795" width="12.140625" style="893" bestFit="1" customWidth="1"/>
    <col min="1796" max="1798" width="10.28515625" style="893" bestFit="1" customWidth="1"/>
    <col min="1799" max="1799" width="7.28515625" style="893" bestFit="1" customWidth="1"/>
    <col min="1800" max="1800" width="6.140625" style="893" customWidth="1"/>
    <col min="1801" max="1801" width="10" style="893" customWidth="1"/>
    <col min="1802" max="1802" width="15.85546875" style="893" bestFit="1" customWidth="1"/>
    <col min="1803" max="1803" width="8.7109375" style="893" bestFit="1" customWidth="1"/>
    <col min="1804" max="1804" width="7.85546875" style="893" bestFit="1" customWidth="1"/>
    <col min="1805" max="1805" width="5.85546875" style="893" bestFit="1" customWidth="1"/>
    <col min="1806" max="1806" width="10.28515625" style="893" bestFit="1" customWidth="1"/>
    <col min="1807" max="1807" width="7.28515625" style="893" bestFit="1" customWidth="1"/>
    <col min="1808" max="1808" width="4.7109375" style="893" customWidth="1"/>
    <col min="1809" max="2048" width="9.140625" style="893"/>
    <col min="2049" max="2049" width="9.140625" style="893" customWidth="1"/>
    <col min="2050" max="2050" width="10.28515625" style="893" bestFit="1" customWidth="1"/>
    <col min="2051" max="2051" width="12.140625" style="893" bestFit="1" customWidth="1"/>
    <col min="2052" max="2054" width="10.28515625" style="893" bestFit="1" customWidth="1"/>
    <col min="2055" max="2055" width="7.28515625" style="893" bestFit="1" customWidth="1"/>
    <col min="2056" max="2056" width="6.140625" style="893" customWidth="1"/>
    <col min="2057" max="2057" width="10" style="893" customWidth="1"/>
    <col min="2058" max="2058" width="15.85546875" style="893" bestFit="1" customWidth="1"/>
    <col min="2059" max="2059" width="8.7109375" style="893" bestFit="1" customWidth="1"/>
    <col min="2060" max="2060" width="7.85546875" style="893" bestFit="1" customWidth="1"/>
    <col min="2061" max="2061" width="5.85546875" style="893" bestFit="1" customWidth="1"/>
    <col min="2062" max="2062" width="10.28515625" style="893" bestFit="1" customWidth="1"/>
    <col min="2063" max="2063" width="7.28515625" style="893" bestFit="1" customWidth="1"/>
    <col min="2064" max="2064" width="4.7109375" style="893" customWidth="1"/>
    <col min="2065" max="2304" width="9.140625" style="893"/>
    <col min="2305" max="2305" width="9.140625" style="893" customWidth="1"/>
    <col min="2306" max="2306" width="10.28515625" style="893" bestFit="1" customWidth="1"/>
    <col min="2307" max="2307" width="12.140625" style="893" bestFit="1" customWidth="1"/>
    <col min="2308" max="2310" width="10.28515625" style="893" bestFit="1" customWidth="1"/>
    <col min="2311" max="2311" width="7.28515625" style="893" bestFit="1" customWidth="1"/>
    <col min="2312" max="2312" width="6.140625" style="893" customWidth="1"/>
    <col min="2313" max="2313" width="10" style="893" customWidth="1"/>
    <col min="2314" max="2314" width="15.85546875" style="893" bestFit="1" customWidth="1"/>
    <col min="2315" max="2315" width="8.7109375" style="893" bestFit="1" customWidth="1"/>
    <col min="2316" max="2316" width="7.85546875" style="893" bestFit="1" customWidth="1"/>
    <col min="2317" max="2317" width="5.85546875" style="893" bestFit="1" customWidth="1"/>
    <col min="2318" max="2318" width="10.28515625" style="893" bestFit="1" customWidth="1"/>
    <col min="2319" max="2319" width="7.28515625" style="893" bestFit="1" customWidth="1"/>
    <col min="2320" max="2320" width="4.7109375" style="893" customWidth="1"/>
    <col min="2321" max="2560" width="9.140625" style="893"/>
    <col min="2561" max="2561" width="9.140625" style="893" customWidth="1"/>
    <col min="2562" max="2562" width="10.28515625" style="893" bestFit="1" customWidth="1"/>
    <col min="2563" max="2563" width="12.140625" style="893" bestFit="1" customWidth="1"/>
    <col min="2564" max="2566" width="10.28515625" style="893" bestFit="1" customWidth="1"/>
    <col min="2567" max="2567" width="7.28515625" style="893" bestFit="1" customWidth="1"/>
    <col min="2568" max="2568" width="6.140625" style="893" customWidth="1"/>
    <col min="2569" max="2569" width="10" style="893" customWidth="1"/>
    <col min="2570" max="2570" width="15.85546875" style="893" bestFit="1" customWidth="1"/>
    <col min="2571" max="2571" width="8.7109375" style="893" bestFit="1" customWidth="1"/>
    <col min="2572" max="2572" width="7.85546875" style="893" bestFit="1" customWidth="1"/>
    <col min="2573" max="2573" width="5.85546875" style="893" bestFit="1" customWidth="1"/>
    <col min="2574" max="2574" width="10.28515625" style="893" bestFit="1" customWidth="1"/>
    <col min="2575" max="2575" width="7.28515625" style="893" bestFit="1" customWidth="1"/>
    <col min="2576" max="2576" width="4.7109375" style="893" customWidth="1"/>
    <col min="2577" max="2816" width="9.140625" style="893"/>
    <col min="2817" max="2817" width="9.140625" style="893" customWidth="1"/>
    <col min="2818" max="2818" width="10.28515625" style="893" bestFit="1" customWidth="1"/>
    <col min="2819" max="2819" width="12.140625" style="893" bestFit="1" customWidth="1"/>
    <col min="2820" max="2822" width="10.28515625" style="893" bestFit="1" customWidth="1"/>
    <col min="2823" max="2823" width="7.28515625" style="893" bestFit="1" customWidth="1"/>
    <col min="2824" max="2824" width="6.140625" style="893" customWidth="1"/>
    <col min="2825" max="2825" width="10" style="893" customWidth="1"/>
    <col min="2826" max="2826" width="15.85546875" style="893" bestFit="1" customWidth="1"/>
    <col min="2827" max="2827" width="8.7109375" style="893" bestFit="1" customWidth="1"/>
    <col min="2828" max="2828" width="7.85546875" style="893" bestFit="1" customWidth="1"/>
    <col min="2829" max="2829" width="5.85546875" style="893" bestFit="1" customWidth="1"/>
    <col min="2830" max="2830" width="10.28515625" style="893" bestFit="1" customWidth="1"/>
    <col min="2831" max="2831" width="7.28515625" style="893" bestFit="1" customWidth="1"/>
    <col min="2832" max="2832" width="4.7109375" style="893" customWidth="1"/>
    <col min="2833" max="3072" width="9.140625" style="893"/>
    <col min="3073" max="3073" width="9.140625" style="893" customWidth="1"/>
    <col min="3074" max="3074" width="10.28515625" style="893" bestFit="1" customWidth="1"/>
    <col min="3075" max="3075" width="12.140625" style="893" bestFit="1" customWidth="1"/>
    <col min="3076" max="3078" width="10.28515625" style="893" bestFit="1" customWidth="1"/>
    <col min="3079" max="3079" width="7.28515625" style="893" bestFit="1" customWidth="1"/>
    <col min="3080" max="3080" width="6.140625" style="893" customWidth="1"/>
    <col min="3081" max="3081" width="10" style="893" customWidth="1"/>
    <col min="3082" max="3082" width="15.85546875" style="893" bestFit="1" customWidth="1"/>
    <col min="3083" max="3083" width="8.7109375" style="893" bestFit="1" customWidth="1"/>
    <col min="3084" max="3084" width="7.85546875" style="893" bestFit="1" customWidth="1"/>
    <col min="3085" max="3085" width="5.85546875" style="893" bestFit="1" customWidth="1"/>
    <col min="3086" max="3086" width="10.28515625" style="893" bestFit="1" customWidth="1"/>
    <col min="3087" max="3087" width="7.28515625" style="893" bestFit="1" customWidth="1"/>
    <col min="3088" max="3088" width="4.7109375" style="893" customWidth="1"/>
    <col min="3089" max="3328" width="9.140625" style="893"/>
    <col min="3329" max="3329" width="9.140625" style="893" customWidth="1"/>
    <col min="3330" max="3330" width="10.28515625" style="893" bestFit="1" customWidth="1"/>
    <col min="3331" max="3331" width="12.140625" style="893" bestFit="1" customWidth="1"/>
    <col min="3332" max="3334" width="10.28515625" style="893" bestFit="1" customWidth="1"/>
    <col min="3335" max="3335" width="7.28515625" style="893" bestFit="1" customWidth="1"/>
    <col min="3336" max="3336" width="6.140625" style="893" customWidth="1"/>
    <col min="3337" max="3337" width="10" style="893" customWidth="1"/>
    <col min="3338" max="3338" width="15.85546875" style="893" bestFit="1" customWidth="1"/>
    <col min="3339" max="3339" width="8.7109375" style="893" bestFit="1" customWidth="1"/>
    <col min="3340" max="3340" width="7.85546875" style="893" bestFit="1" customWidth="1"/>
    <col min="3341" max="3341" width="5.85546875" style="893" bestFit="1" customWidth="1"/>
    <col min="3342" max="3342" width="10.28515625" style="893" bestFit="1" customWidth="1"/>
    <col min="3343" max="3343" width="7.28515625" style="893" bestFit="1" customWidth="1"/>
    <col min="3344" max="3344" width="4.7109375" style="893" customWidth="1"/>
    <col min="3345" max="3584" width="9.140625" style="893"/>
    <col min="3585" max="3585" width="9.140625" style="893" customWidth="1"/>
    <col min="3586" max="3586" width="10.28515625" style="893" bestFit="1" customWidth="1"/>
    <col min="3587" max="3587" width="12.140625" style="893" bestFit="1" customWidth="1"/>
    <col min="3588" max="3590" width="10.28515625" style="893" bestFit="1" customWidth="1"/>
    <col min="3591" max="3591" width="7.28515625" style="893" bestFit="1" customWidth="1"/>
    <col min="3592" max="3592" width="6.140625" style="893" customWidth="1"/>
    <col min="3593" max="3593" width="10" style="893" customWidth="1"/>
    <col min="3594" max="3594" width="15.85546875" style="893" bestFit="1" customWidth="1"/>
    <col min="3595" max="3595" width="8.7109375" style="893" bestFit="1" customWidth="1"/>
    <col min="3596" max="3596" width="7.85546875" style="893" bestFit="1" customWidth="1"/>
    <col min="3597" max="3597" width="5.85546875" style="893" bestFit="1" customWidth="1"/>
    <col min="3598" max="3598" width="10.28515625" style="893" bestFit="1" customWidth="1"/>
    <col min="3599" max="3599" width="7.28515625" style="893" bestFit="1" customWidth="1"/>
    <col min="3600" max="3600" width="4.7109375" style="893" customWidth="1"/>
    <col min="3601" max="3840" width="9.140625" style="893"/>
    <col min="3841" max="3841" width="9.140625" style="893" customWidth="1"/>
    <col min="3842" max="3842" width="10.28515625" style="893" bestFit="1" customWidth="1"/>
    <col min="3843" max="3843" width="12.140625" style="893" bestFit="1" customWidth="1"/>
    <col min="3844" max="3846" width="10.28515625" style="893" bestFit="1" customWidth="1"/>
    <col min="3847" max="3847" width="7.28515625" style="893" bestFit="1" customWidth="1"/>
    <col min="3848" max="3848" width="6.140625" style="893" customWidth="1"/>
    <col min="3849" max="3849" width="10" style="893" customWidth="1"/>
    <col min="3850" max="3850" width="15.85546875" style="893" bestFit="1" customWidth="1"/>
    <col min="3851" max="3851" width="8.7109375" style="893" bestFit="1" customWidth="1"/>
    <col min="3852" max="3852" width="7.85546875" style="893" bestFit="1" customWidth="1"/>
    <col min="3853" max="3853" width="5.85546875" style="893" bestFit="1" customWidth="1"/>
    <col min="3854" max="3854" width="10.28515625" style="893" bestFit="1" customWidth="1"/>
    <col min="3855" max="3855" width="7.28515625" style="893" bestFit="1" customWidth="1"/>
    <col min="3856" max="3856" width="4.7109375" style="893" customWidth="1"/>
    <col min="3857" max="4096" width="9.140625" style="893"/>
    <col min="4097" max="4097" width="9.140625" style="893" customWidth="1"/>
    <col min="4098" max="4098" width="10.28515625" style="893" bestFit="1" customWidth="1"/>
    <col min="4099" max="4099" width="12.140625" style="893" bestFit="1" customWidth="1"/>
    <col min="4100" max="4102" width="10.28515625" style="893" bestFit="1" customWidth="1"/>
    <col min="4103" max="4103" width="7.28515625" style="893" bestFit="1" customWidth="1"/>
    <col min="4104" max="4104" width="6.140625" style="893" customWidth="1"/>
    <col min="4105" max="4105" width="10" style="893" customWidth="1"/>
    <col min="4106" max="4106" width="15.85546875" style="893" bestFit="1" customWidth="1"/>
    <col min="4107" max="4107" width="8.7109375" style="893" bestFit="1" customWidth="1"/>
    <col min="4108" max="4108" width="7.85546875" style="893" bestFit="1" customWidth="1"/>
    <col min="4109" max="4109" width="5.85546875" style="893" bestFit="1" customWidth="1"/>
    <col min="4110" max="4110" width="10.28515625" style="893" bestFit="1" customWidth="1"/>
    <col min="4111" max="4111" width="7.28515625" style="893" bestFit="1" customWidth="1"/>
    <col min="4112" max="4112" width="4.7109375" style="893" customWidth="1"/>
    <col min="4113" max="4352" width="9.140625" style="893"/>
    <col min="4353" max="4353" width="9.140625" style="893" customWidth="1"/>
    <col min="4354" max="4354" width="10.28515625" style="893" bestFit="1" customWidth="1"/>
    <col min="4355" max="4355" width="12.140625" style="893" bestFit="1" customWidth="1"/>
    <col min="4356" max="4358" width="10.28515625" style="893" bestFit="1" customWidth="1"/>
    <col min="4359" max="4359" width="7.28515625" style="893" bestFit="1" customWidth="1"/>
    <col min="4360" max="4360" width="6.140625" style="893" customWidth="1"/>
    <col min="4361" max="4361" width="10" style="893" customWidth="1"/>
    <col min="4362" max="4362" width="15.85546875" style="893" bestFit="1" customWidth="1"/>
    <col min="4363" max="4363" width="8.7109375" style="893" bestFit="1" customWidth="1"/>
    <col min="4364" max="4364" width="7.85546875" style="893" bestFit="1" customWidth="1"/>
    <col min="4365" max="4365" width="5.85546875" style="893" bestFit="1" customWidth="1"/>
    <col min="4366" max="4366" width="10.28515625" style="893" bestFit="1" customWidth="1"/>
    <col min="4367" max="4367" width="7.28515625" style="893" bestFit="1" customWidth="1"/>
    <col min="4368" max="4368" width="4.7109375" style="893" customWidth="1"/>
    <col min="4369" max="4608" width="9.140625" style="893"/>
    <col min="4609" max="4609" width="9.140625" style="893" customWidth="1"/>
    <col min="4610" max="4610" width="10.28515625" style="893" bestFit="1" customWidth="1"/>
    <col min="4611" max="4611" width="12.140625" style="893" bestFit="1" customWidth="1"/>
    <col min="4612" max="4614" width="10.28515625" style="893" bestFit="1" customWidth="1"/>
    <col min="4615" max="4615" width="7.28515625" style="893" bestFit="1" customWidth="1"/>
    <col min="4616" max="4616" width="6.140625" style="893" customWidth="1"/>
    <col min="4617" max="4617" width="10" style="893" customWidth="1"/>
    <col min="4618" max="4618" width="15.85546875" style="893" bestFit="1" customWidth="1"/>
    <col min="4619" max="4619" width="8.7109375" style="893" bestFit="1" customWidth="1"/>
    <col min="4620" max="4620" width="7.85546875" style="893" bestFit="1" customWidth="1"/>
    <col min="4621" max="4621" width="5.85546875" style="893" bestFit="1" customWidth="1"/>
    <col min="4622" max="4622" width="10.28515625" style="893" bestFit="1" customWidth="1"/>
    <col min="4623" max="4623" width="7.28515625" style="893" bestFit="1" customWidth="1"/>
    <col min="4624" max="4624" width="4.7109375" style="893" customWidth="1"/>
    <col min="4625" max="4864" width="9.140625" style="893"/>
    <col min="4865" max="4865" width="9.140625" style="893" customWidth="1"/>
    <col min="4866" max="4866" width="10.28515625" style="893" bestFit="1" customWidth="1"/>
    <col min="4867" max="4867" width="12.140625" style="893" bestFit="1" customWidth="1"/>
    <col min="4868" max="4870" width="10.28515625" style="893" bestFit="1" customWidth="1"/>
    <col min="4871" max="4871" width="7.28515625" style="893" bestFit="1" customWidth="1"/>
    <col min="4872" max="4872" width="6.140625" style="893" customWidth="1"/>
    <col min="4873" max="4873" width="10" style="893" customWidth="1"/>
    <col min="4874" max="4874" width="15.85546875" style="893" bestFit="1" customWidth="1"/>
    <col min="4875" max="4875" width="8.7109375" style="893" bestFit="1" customWidth="1"/>
    <col min="4876" max="4876" width="7.85546875" style="893" bestFit="1" customWidth="1"/>
    <col min="4877" max="4877" width="5.85546875" style="893" bestFit="1" customWidth="1"/>
    <col min="4878" max="4878" width="10.28515625" style="893" bestFit="1" customWidth="1"/>
    <col min="4879" max="4879" width="7.28515625" style="893" bestFit="1" customWidth="1"/>
    <col min="4880" max="4880" width="4.7109375" style="893" customWidth="1"/>
    <col min="4881" max="5120" width="9.140625" style="893"/>
    <col min="5121" max="5121" width="9.140625" style="893" customWidth="1"/>
    <col min="5122" max="5122" width="10.28515625" style="893" bestFit="1" customWidth="1"/>
    <col min="5123" max="5123" width="12.140625" style="893" bestFit="1" customWidth="1"/>
    <col min="5124" max="5126" width="10.28515625" style="893" bestFit="1" customWidth="1"/>
    <col min="5127" max="5127" width="7.28515625" style="893" bestFit="1" customWidth="1"/>
    <col min="5128" max="5128" width="6.140625" style="893" customWidth="1"/>
    <col min="5129" max="5129" width="10" style="893" customWidth="1"/>
    <col min="5130" max="5130" width="15.85546875" style="893" bestFit="1" customWidth="1"/>
    <col min="5131" max="5131" width="8.7109375" style="893" bestFit="1" customWidth="1"/>
    <col min="5132" max="5132" width="7.85546875" style="893" bestFit="1" customWidth="1"/>
    <col min="5133" max="5133" width="5.85546875" style="893" bestFit="1" customWidth="1"/>
    <col min="5134" max="5134" width="10.28515625" style="893" bestFit="1" customWidth="1"/>
    <col min="5135" max="5135" width="7.28515625" style="893" bestFit="1" customWidth="1"/>
    <col min="5136" max="5136" width="4.7109375" style="893" customWidth="1"/>
    <col min="5137" max="5376" width="9.140625" style="893"/>
    <col min="5377" max="5377" width="9.140625" style="893" customWidth="1"/>
    <col min="5378" max="5378" width="10.28515625" style="893" bestFit="1" customWidth="1"/>
    <col min="5379" max="5379" width="12.140625" style="893" bestFit="1" customWidth="1"/>
    <col min="5380" max="5382" width="10.28515625" style="893" bestFit="1" customWidth="1"/>
    <col min="5383" max="5383" width="7.28515625" style="893" bestFit="1" customWidth="1"/>
    <col min="5384" max="5384" width="6.140625" style="893" customWidth="1"/>
    <col min="5385" max="5385" width="10" style="893" customWidth="1"/>
    <col min="5386" max="5386" width="15.85546875" style="893" bestFit="1" customWidth="1"/>
    <col min="5387" max="5387" width="8.7109375" style="893" bestFit="1" customWidth="1"/>
    <col min="5388" max="5388" width="7.85546875" style="893" bestFit="1" customWidth="1"/>
    <col min="5389" max="5389" width="5.85546875" style="893" bestFit="1" customWidth="1"/>
    <col min="5390" max="5390" width="10.28515625" style="893" bestFit="1" customWidth="1"/>
    <col min="5391" max="5391" width="7.28515625" style="893" bestFit="1" customWidth="1"/>
    <col min="5392" max="5392" width="4.7109375" style="893" customWidth="1"/>
    <col min="5393" max="5632" width="9.140625" style="893"/>
    <col min="5633" max="5633" width="9.140625" style="893" customWidth="1"/>
    <col min="5634" max="5634" width="10.28515625" style="893" bestFit="1" customWidth="1"/>
    <col min="5635" max="5635" width="12.140625" style="893" bestFit="1" customWidth="1"/>
    <col min="5636" max="5638" width="10.28515625" style="893" bestFit="1" customWidth="1"/>
    <col min="5639" max="5639" width="7.28515625" style="893" bestFit="1" customWidth="1"/>
    <col min="5640" max="5640" width="6.140625" style="893" customWidth="1"/>
    <col min="5641" max="5641" width="10" style="893" customWidth="1"/>
    <col min="5642" max="5642" width="15.85546875" style="893" bestFit="1" customWidth="1"/>
    <col min="5643" max="5643" width="8.7109375" style="893" bestFit="1" customWidth="1"/>
    <col min="5644" max="5644" width="7.85546875" style="893" bestFit="1" customWidth="1"/>
    <col min="5645" max="5645" width="5.85546875" style="893" bestFit="1" customWidth="1"/>
    <col min="5646" max="5646" width="10.28515625" style="893" bestFit="1" customWidth="1"/>
    <col min="5647" max="5647" width="7.28515625" style="893" bestFit="1" customWidth="1"/>
    <col min="5648" max="5648" width="4.7109375" style="893" customWidth="1"/>
    <col min="5649" max="5888" width="9.140625" style="893"/>
    <col min="5889" max="5889" width="9.140625" style="893" customWidth="1"/>
    <col min="5890" max="5890" width="10.28515625" style="893" bestFit="1" customWidth="1"/>
    <col min="5891" max="5891" width="12.140625" style="893" bestFit="1" customWidth="1"/>
    <col min="5892" max="5894" width="10.28515625" style="893" bestFit="1" customWidth="1"/>
    <col min="5895" max="5895" width="7.28515625" style="893" bestFit="1" customWidth="1"/>
    <col min="5896" max="5896" width="6.140625" style="893" customWidth="1"/>
    <col min="5897" max="5897" width="10" style="893" customWidth="1"/>
    <col min="5898" max="5898" width="15.85546875" style="893" bestFit="1" customWidth="1"/>
    <col min="5899" max="5899" width="8.7109375" style="893" bestFit="1" customWidth="1"/>
    <col min="5900" max="5900" width="7.85546875" style="893" bestFit="1" customWidth="1"/>
    <col min="5901" max="5901" width="5.85546875" style="893" bestFit="1" customWidth="1"/>
    <col min="5902" max="5902" width="10.28515625" style="893" bestFit="1" customWidth="1"/>
    <col min="5903" max="5903" width="7.28515625" style="893" bestFit="1" customWidth="1"/>
    <col min="5904" max="5904" width="4.7109375" style="893" customWidth="1"/>
    <col min="5905" max="6144" width="9.140625" style="893"/>
    <col min="6145" max="6145" width="9.140625" style="893" customWidth="1"/>
    <col min="6146" max="6146" width="10.28515625" style="893" bestFit="1" customWidth="1"/>
    <col min="6147" max="6147" width="12.140625" style="893" bestFit="1" customWidth="1"/>
    <col min="6148" max="6150" width="10.28515625" style="893" bestFit="1" customWidth="1"/>
    <col min="6151" max="6151" width="7.28515625" style="893" bestFit="1" customWidth="1"/>
    <col min="6152" max="6152" width="6.140625" style="893" customWidth="1"/>
    <col min="6153" max="6153" width="10" style="893" customWidth="1"/>
    <col min="6154" max="6154" width="15.85546875" style="893" bestFit="1" customWidth="1"/>
    <col min="6155" max="6155" width="8.7109375" style="893" bestFit="1" customWidth="1"/>
    <col min="6156" max="6156" width="7.85546875" style="893" bestFit="1" customWidth="1"/>
    <col min="6157" max="6157" width="5.85546875" style="893" bestFit="1" customWidth="1"/>
    <col min="6158" max="6158" width="10.28515625" style="893" bestFit="1" customWidth="1"/>
    <col min="6159" max="6159" width="7.28515625" style="893" bestFit="1" customWidth="1"/>
    <col min="6160" max="6160" width="4.7109375" style="893" customWidth="1"/>
    <col min="6161" max="6400" width="9.140625" style="893"/>
    <col min="6401" max="6401" width="9.140625" style="893" customWidth="1"/>
    <col min="6402" max="6402" width="10.28515625" style="893" bestFit="1" customWidth="1"/>
    <col min="6403" max="6403" width="12.140625" style="893" bestFit="1" customWidth="1"/>
    <col min="6404" max="6406" width="10.28515625" style="893" bestFit="1" customWidth="1"/>
    <col min="6407" max="6407" width="7.28515625" style="893" bestFit="1" customWidth="1"/>
    <col min="6408" max="6408" width="6.140625" style="893" customWidth="1"/>
    <col min="6409" max="6409" width="10" style="893" customWidth="1"/>
    <col min="6410" max="6410" width="15.85546875" style="893" bestFit="1" customWidth="1"/>
    <col min="6411" max="6411" width="8.7109375" style="893" bestFit="1" customWidth="1"/>
    <col min="6412" max="6412" width="7.85546875" style="893" bestFit="1" customWidth="1"/>
    <col min="6413" max="6413" width="5.85546875" style="893" bestFit="1" customWidth="1"/>
    <col min="6414" max="6414" width="10.28515625" style="893" bestFit="1" customWidth="1"/>
    <col min="6415" max="6415" width="7.28515625" style="893" bestFit="1" customWidth="1"/>
    <col min="6416" max="6416" width="4.7109375" style="893" customWidth="1"/>
    <col min="6417" max="6656" width="9.140625" style="893"/>
    <col min="6657" max="6657" width="9.140625" style="893" customWidth="1"/>
    <col min="6658" max="6658" width="10.28515625" style="893" bestFit="1" customWidth="1"/>
    <col min="6659" max="6659" width="12.140625" style="893" bestFit="1" customWidth="1"/>
    <col min="6660" max="6662" width="10.28515625" style="893" bestFit="1" customWidth="1"/>
    <col min="6663" max="6663" width="7.28515625" style="893" bestFit="1" customWidth="1"/>
    <col min="6664" max="6664" width="6.140625" style="893" customWidth="1"/>
    <col min="6665" max="6665" width="10" style="893" customWidth="1"/>
    <col min="6666" max="6666" width="15.85546875" style="893" bestFit="1" customWidth="1"/>
    <col min="6667" max="6667" width="8.7109375" style="893" bestFit="1" customWidth="1"/>
    <col min="6668" max="6668" width="7.85546875" style="893" bestFit="1" customWidth="1"/>
    <col min="6669" max="6669" width="5.85546875" style="893" bestFit="1" customWidth="1"/>
    <col min="6670" max="6670" width="10.28515625" style="893" bestFit="1" customWidth="1"/>
    <col min="6671" max="6671" width="7.28515625" style="893" bestFit="1" customWidth="1"/>
    <col min="6672" max="6672" width="4.7109375" style="893" customWidth="1"/>
    <col min="6673" max="6912" width="9.140625" style="893"/>
    <col min="6913" max="6913" width="9.140625" style="893" customWidth="1"/>
    <col min="6914" max="6914" width="10.28515625" style="893" bestFit="1" customWidth="1"/>
    <col min="6915" max="6915" width="12.140625" style="893" bestFit="1" customWidth="1"/>
    <col min="6916" max="6918" width="10.28515625" style="893" bestFit="1" customWidth="1"/>
    <col min="6919" max="6919" width="7.28515625" style="893" bestFit="1" customWidth="1"/>
    <col min="6920" max="6920" width="6.140625" style="893" customWidth="1"/>
    <col min="6921" max="6921" width="10" style="893" customWidth="1"/>
    <col min="6922" max="6922" width="15.85546875" style="893" bestFit="1" customWidth="1"/>
    <col min="6923" max="6923" width="8.7109375" style="893" bestFit="1" customWidth="1"/>
    <col min="6924" max="6924" width="7.85546875" style="893" bestFit="1" customWidth="1"/>
    <col min="6925" max="6925" width="5.85546875" style="893" bestFit="1" customWidth="1"/>
    <col min="6926" max="6926" width="10.28515625" style="893" bestFit="1" customWidth="1"/>
    <col min="6927" max="6927" width="7.28515625" style="893" bestFit="1" customWidth="1"/>
    <col min="6928" max="6928" width="4.7109375" style="893" customWidth="1"/>
    <col min="6929" max="7168" width="9.140625" style="893"/>
    <col min="7169" max="7169" width="9.140625" style="893" customWidth="1"/>
    <col min="7170" max="7170" width="10.28515625" style="893" bestFit="1" customWidth="1"/>
    <col min="7171" max="7171" width="12.140625" style="893" bestFit="1" customWidth="1"/>
    <col min="7172" max="7174" width="10.28515625" style="893" bestFit="1" customWidth="1"/>
    <col min="7175" max="7175" width="7.28515625" style="893" bestFit="1" customWidth="1"/>
    <col min="7176" max="7176" width="6.140625" style="893" customWidth="1"/>
    <col min="7177" max="7177" width="10" style="893" customWidth="1"/>
    <col min="7178" max="7178" width="15.85546875" style="893" bestFit="1" customWidth="1"/>
    <col min="7179" max="7179" width="8.7109375" style="893" bestFit="1" customWidth="1"/>
    <col min="7180" max="7180" width="7.85546875" style="893" bestFit="1" customWidth="1"/>
    <col min="7181" max="7181" width="5.85546875" style="893" bestFit="1" customWidth="1"/>
    <col min="7182" max="7182" width="10.28515625" style="893" bestFit="1" customWidth="1"/>
    <col min="7183" max="7183" width="7.28515625" style="893" bestFit="1" customWidth="1"/>
    <col min="7184" max="7184" width="4.7109375" style="893" customWidth="1"/>
    <col min="7185" max="7424" width="9.140625" style="893"/>
    <col min="7425" max="7425" width="9.140625" style="893" customWidth="1"/>
    <col min="7426" max="7426" width="10.28515625" style="893" bestFit="1" customWidth="1"/>
    <col min="7427" max="7427" width="12.140625" style="893" bestFit="1" customWidth="1"/>
    <col min="7428" max="7430" width="10.28515625" style="893" bestFit="1" customWidth="1"/>
    <col min="7431" max="7431" width="7.28515625" style="893" bestFit="1" customWidth="1"/>
    <col min="7432" max="7432" width="6.140625" style="893" customWidth="1"/>
    <col min="7433" max="7433" width="10" style="893" customWidth="1"/>
    <col min="7434" max="7434" width="15.85546875" style="893" bestFit="1" customWidth="1"/>
    <col min="7435" max="7435" width="8.7109375" style="893" bestFit="1" customWidth="1"/>
    <col min="7436" max="7436" width="7.85546875" style="893" bestFit="1" customWidth="1"/>
    <col min="7437" max="7437" width="5.85546875" style="893" bestFit="1" customWidth="1"/>
    <col min="7438" max="7438" width="10.28515625" style="893" bestFit="1" customWidth="1"/>
    <col min="7439" max="7439" width="7.28515625" style="893" bestFit="1" customWidth="1"/>
    <col min="7440" max="7440" width="4.7109375" style="893" customWidth="1"/>
    <col min="7441" max="7680" width="9.140625" style="893"/>
    <col min="7681" max="7681" width="9.140625" style="893" customWidth="1"/>
    <col min="7682" max="7682" width="10.28515625" style="893" bestFit="1" customWidth="1"/>
    <col min="7683" max="7683" width="12.140625" style="893" bestFit="1" customWidth="1"/>
    <col min="7684" max="7686" width="10.28515625" style="893" bestFit="1" customWidth="1"/>
    <col min="7687" max="7687" width="7.28515625" style="893" bestFit="1" customWidth="1"/>
    <col min="7688" max="7688" width="6.140625" style="893" customWidth="1"/>
    <col min="7689" max="7689" width="10" style="893" customWidth="1"/>
    <col min="7690" max="7690" width="15.85546875" style="893" bestFit="1" customWidth="1"/>
    <col min="7691" max="7691" width="8.7109375" style="893" bestFit="1" customWidth="1"/>
    <col min="7692" max="7692" width="7.85546875" style="893" bestFit="1" customWidth="1"/>
    <col min="7693" max="7693" width="5.85546875" style="893" bestFit="1" customWidth="1"/>
    <col min="7694" max="7694" width="10.28515625" style="893" bestFit="1" customWidth="1"/>
    <col min="7695" max="7695" width="7.28515625" style="893" bestFit="1" customWidth="1"/>
    <col min="7696" max="7696" width="4.7109375" style="893" customWidth="1"/>
    <col min="7697" max="7936" width="9.140625" style="893"/>
    <col min="7937" max="7937" width="9.140625" style="893" customWidth="1"/>
    <col min="7938" max="7938" width="10.28515625" style="893" bestFit="1" customWidth="1"/>
    <col min="7939" max="7939" width="12.140625" style="893" bestFit="1" customWidth="1"/>
    <col min="7940" max="7942" width="10.28515625" style="893" bestFit="1" customWidth="1"/>
    <col min="7943" max="7943" width="7.28515625" style="893" bestFit="1" customWidth="1"/>
    <col min="7944" max="7944" width="6.140625" style="893" customWidth="1"/>
    <col min="7945" max="7945" width="10" style="893" customWidth="1"/>
    <col min="7946" max="7946" width="15.85546875" style="893" bestFit="1" customWidth="1"/>
    <col min="7947" max="7947" width="8.7109375" style="893" bestFit="1" customWidth="1"/>
    <col min="7948" max="7948" width="7.85546875" style="893" bestFit="1" customWidth="1"/>
    <col min="7949" max="7949" width="5.85546875" style="893" bestFit="1" customWidth="1"/>
    <col min="7950" max="7950" width="10.28515625" style="893" bestFit="1" customWidth="1"/>
    <col min="7951" max="7951" width="7.28515625" style="893" bestFit="1" customWidth="1"/>
    <col min="7952" max="7952" width="4.7109375" style="893" customWidth="1"/>
    <col min="7953" max="8192" width="9.140625" style="893"/>
    <col min="8193" max="8193" width="9.140625" style="893" customWidth="1"/>
    <col min="8194" max="8194" width="10.28515625" style="893" bestFit="1" customWidth="1"/>
    <col min="8195" max="8195" width="12.140625" style="893" bestFit="1" customWidth="1"/>
    <col min="8196" max="8198" width="10.28515625" style="893" bestFit="1" customWidth="1"/>
    <col min="8199" max="8199" width="7.28515625" style="893" bestFit="1" customWidth="1"/>
    <col min="8200" max="8200" width="6.140625" style="893" customWidth="1"/>
    <col min="8201" max="8201" width="10" style="893" customWidth="1"/>
    <col min="8202" max="8202" width="15.85546875" style="893" bestFit="1" customWidth="1"/>
    <col min="8203" max="8203" width="8.7109375" style="893" bestFit="1" customWidth="1"/>
    <col min="8204" max="8204" width="7.85546875" style="893" bestFit="1" customWidth="1"/>
    <col min="8205" max="8205" width="5.85546875" style="893" bestFit="1" customWidth="1"/>
    <col min="8206" max="8206" width="10.28515625" style="893" bestFit="1" customWidth="1"/>
    <col min="8207" max="8207" width="7.28515625" style="893" bestFit="1" customWidth="1"/>
    <col min="8208" max="8208" width="4.7109375" style="893" customWidth="1"/>
    <col min="8209" max="8448" width="9.140625" style="893"/>
    <col min="8449" max="8449" width="9.140625" style="893" customWidth="1"/>
    <col min="8450" max="8450" width="10.28515625" style="893" bestFit="1" customWidth="1"/>
    <col min="8451" max="8451" width="12.140625" style="893" bestFit="1" customWidth="1"/>
    <col min="8452" max="8454" width="10.28515625" style="893" bestFit="1" customWidth="1"/>
    <col min="8455" max="8455" width="7.28515625" style="893" bestFit="1" customWidth="1"/>
    <col min="8456" max="8456" width="6.140625" style="893" customWidth="1"/>
    <col min="8457" max="8457" width="10" style="893" customWidth="1"/>
    <col min="8458" max="8458" width="15.85546875" style="893" bestFit="1" customWidth="1"/>
    <col min="8459" max="8459" width="8.7109375" style="893" bestFit="1" customWidth="1"/>
    <col min="8460" max="8460" width="7.85546875" style="893" bestFit="1" customWidth="1"/>
    <col min="8461" max="8461" width="5.85546875" style="893" bestFit="1" customWidth="1"/>
    <col min="8462" max="8462" width="10.28515625" style="893" bestFit="1" customWidth="1"/>
    <col min="8463" max="8463" width="7.28515625" style="893" bestFit="1" customWidth="1"/>
    <col min="8464" max="8464" width="4.7109375" style="893" customWidth="1"/>
    <col min="8465" max="8704" width="9.140625" style="893"/>
    <col min="8705" max="8705" width="9.140625" style="893" customWidth="1"/>
    <col min="8706" max="8706" width="10.28515625" style="893" bestFit="1" customWidth="1"/>
    <col min="8707" max="8707" width="12.140625" style="893" bestFit="1" customWidth="1"/>
    <col min="8708" max="8710" width="10.28515625" style="893" bestFit="1" customWidth="1"/>
    <col min="8711" max="8711" width="7.28515625" style="893" bestFit="1" customWidth="1"/>
    <col min="8712" max="8712" width="6.140625" style="893" customWidth="1"/>
    <col min="8713" max="8713" width="10" style="893" customWidth="1"/>
    <col min="8714" max="8714" width="15.85546875" style="893" bestFit="1" customWidth="1"/>
    <col min="8715" max="8715" width="8.7109375" style="893" bestFit="1" customWidth="1"/>
    <col min="8716" max="8716" width="7.85546875" style="893" bestFit="1" customWidth="1"/>
    <col min="8717" max="8717" width="5.85546875" style="893" bestFit="1" customWidth="1"/>
    <col min="8718" max="8718" width="10.28515625" style="893" bestFit="1" customWidth="1"/>
    <col min="8719" max="8719" width="7.28515625" style="893" bestFit="1" customWidth="1"/>
    <col min="8720" max="8720" width="4.7109375" style="893" customWidth="1"/>
    <col min="8721" max="8960" width="9.140625" style="893"/>
    <col min="8961" max="8961" width="9.140625" style="893" customWidth="1"/>
    <col min="8962" max="8962" width="10.28515625" style="893" bestFit="1" customWidth="1"/>
    <col min="8963" max="8963" width="12.140625" style="893" bestFit="1" customWidth="1"/>
    <col min="8964" max="8966" width="10.28515625" style="893" bestFit="1" customWidth="1"/>
    <col min="8967" max="8967" width="7.28515625" style="893" bestFit="1" customWidth="1"/>
    <col min="8968" max="8968" width="6.140625" style="893" customWidth="1"/>
    <col min="8969" max="8969" width="10" style="893" customWidth="1"/>
    <col min="8970" max="8970" width="15.85546875" style="893" bestFit="1" customWidth="1"/>
    <col min="8971" max="8971" width="8.7109375" style="893" bestFit="1" customWidth="1"/>
    <col min="8972" max="8972" width="7.85546875" style="893" bestFit="1" customWidth="1"/>
    <col min="8973" max="8973" width="5.85546875" style="893" bestFit="1" customWidth="1"/>
    <col min="8974" max="8974" width="10.28515625" style="893" bestFit="1" customWidth="1"/>
    <col min="8975" max="8975" width="7.28515625" style="893" bestFit="1" customWidth="1"/>
    <col min="8976" max="8976" width="4.7109375" style="893" customWidth="1"/>
    <col min="8977" max="9216" width="9.140625" style="893"/>
    <col min="9217" max="9217" width="9.140625" style="893" customWidth="1"/>
    <col min="9218" max="9218" width="10.28515625" style="893" bestFit="1" customWidth="1"/>
    <col min="9219" max="9219" width="12.140625" style="893" bestFit="1" customWidth="1"/>
    <col min="9220" max="9222" width="10.28515625" style="893" bestFit="1" customWidth="1"/>
    <col min="9223" max="9223" width="7.28515625" style="893" bestFit="1" customWidth="1"/>
    <col min="9224" max="9224" width="6.140625" style="893" customWidth="1"/>
    <col min="9225" max="9225" width="10" style="893" customWidth="1"/>
    <col min="9226" max="9226" width="15.85546875" style="893" bestFit="1" customWidth="1"/>
    <col min="9227" max="9227" width="8.7109375" style="893" bestFit="1" customWidth="1"/>
    <col min="9228" max="9228" width="7.85546875" style="893" bestFit="1" customWidth="1"/>
    <col min="9229" max="9229" width="5.85546875" style="893" bestFit="1" customWidth="1"/>
    <col min="9230" max="9230" width="10.28515625" style="893" bestFit="1" customWidth="1"/>
    <col min="9231" max="9231" width="7.28515625" style="893" bestFit="1" customWidth="1"/>
    <col min="9232" max="9232" width="4.7109375" style="893" customWidth="1"/>
    <col min="9233" max="9472" width="9.140625" style="893"/>
    <col min="9473" max="9473" width="9.140625" style="893" customWidth="1"/>
    <col min="9474" max="9474" width="10.28515625" style="893" bestFit="1" customWidth="1"/>
    <col min="9475" max="9475" width="12.140625" style="893" bestFit="1" customWidth="1"/>
    <col min="9476" max="9478" width="10.28515625" style="893" bestFit="1" customWidth="1"/>
    <col min="9479" max="9479" width="7.28515625" style="893" bestFit="1" customWidth="1"/>
    <col min="9480" max="9480" width="6.140625" style="893" customWidth="1"/>
    <col min="9481" max="9481" width="10" style="893" customWidth="1"/>
    <col min="9482" max="9482" width="15.85546875" style="893" bestFit="1" customWidth="1"/>
    <col min="9483" max="9483" width="8.7109375" style="893" bestFit="1" customWidth="1"/>
    <col min="9484" max="9484" width="7.85546875" style="893" bestFit="1" customWidth="1"/>
    <col min="9485" max="9485" width="5.85546875" style="893" bestFit="1" customWidth="1"/>
    <col min="9486" max="9486" width="10.28515625" style="893" bestFit="1" customWidth="1"/>
    <col min="9487" max="9487" width="7.28515625" style="893" bestFit="1" customWidth="1"/>
    <col min="9488" max="9488" width="4.7109375" style="893" customWidth="1"/>
    <col min="9489" max="9728" width="9.140625" style="893"/>
    <col min="9729" max="9729" width="9.140625" style="893" customWidth="1"/>
    <col min="9730" max="9730" width="10.28515625" style="893" bestFit="1" customWidth="1"/>
    <col min="9731" max="9731" width="12.140625" style="893" bestFit="1" customWidth="1"/>
    <col min="9732" max="9734" width="10.28515625" style="893" bestFit="1" customWidth="1"/>
    <col min="9735" max="9735" width="7.28515625" style="893" bestFit="1" customWidth="1"/>
    <col min="9736" max="9736" width="6.140625" style="893" customWidth="1"/>
    <col min="9737" max="9737" width="10" style="893" customWidth="1"/>
    <col min="9738" max="9738" width="15.85546875" style="893" bestFit="1" customWidth="1"/>
    <col min="9739" max="9739" width="8.7109375" style="893" bestFit="1" customWidth="1"/>
    <col min="9740" max="9740" width="7.85546875" style="893" bestFit="1" customWidth="1"/>
    <col min="9741" max="9741" width="5.85546875" style="893" bestFit="1" customWidth="1"/>
    <col min="9742" max="9742" width="10.28515625" style="893" bestFit="1" customWidth="1"/>
    <col min="9743" max="9743" width="7.28515625" style="893" bestFit="1" customWidth="1"/>
    <col min="9744" max="9744" width="4.7109375" style="893" customWidth="1"/>
    <col min="9745" max="9984" width="9.140625" style="893"/>
    <col min="9985" max="9985" width="9.140625" style="893" customWidth="1"/>
    <col min="9986" max="9986" width="10.28515625" style="893" bestFit="1" customWidth="1"/>
    <col min="9987" max="9987" width="12.140625" style="893" bestFit="1" customWidth="1"/>
    <col min="9988" max="9990" width="10.28515625" style="893" bestFit="1" customWidth="1"/>
    <col min="9991" max="9991" width="7.28515625" style="893" bestFit="1" customWidth="1"/>
    <col min="9992" max="9992" width="6.140625" style="893" customWidth="1"/>
    <col min="9993" max="9993" width="10" style="893" customWidth="1"/>
    <col min="9994" max="9994" width="15.85546875" style="893" bestFit="1" customWidth="1"/>
    <col min="9995" max="9995" width="8.7109375" style="893" bestFit="1" customWidth="1"/>
    <col min="9996" max="9996" width="7.85546875" style="893" bestFit="1" customWidth="1"/>
    <col min="9997" max="9997" width="5.85546875" style="893" bestFit="1" customWidth="1"/>
    <col min="9998" max="9998" width="10.28515625" style="893" bestFit="1" customWidth="1"/>
    <col min="9999" max="9999" width="7.28515625" style="893" bestFit="1" customWidth="1"/>
    <col min="10000" max="10000" width="4.7109375" style="893" customWidth="1"/>
    <col min="10001" max="10240" width="9.140625" style="893"/>
    <col min="10241" max="10241" width="9.140625" style="893" customWidth="1"/>
    <col min="10242" max="10242" width="10.28515625" style="893" bestFit="1" customWidth="1"/>
    <col min="10243" max="10243" width="12.140625" style="893" bestFit="1" customWidth="1"/>
    <col min="10244" max="10246" width="10.28515625" style="893" bestFit="1" customWidth="1"/>
    <col min="10247" max="10247" width="7.28515625" style="893" bestFit="1" customWidth="1"/>
    <col min="10248" max="10248" width="6.140625" style="893" customWidth="1"/>
    <col min="10249" max="10249" width="10" style="893" customWidth="1"/>
    <col min="10250" max="10250" width="15.85546875" style="893" bestFit="1" customWidth="1"/>
    <col min="10251" max="10251" width="8.7109375" style="893" bestFit="1" customWidth="1"/>
    <col min="10252" max="10252" width="7.85546875" style="893" bestFit="1" customWidth="1"/>
    <col min="10253" max="10253" width="5.85546875" style="893" bestFit="1" customWidth="1"/>
    <col min="10254" max="10254" width="10.28515625" style="893" bestFit="1" customWidth="1"/>
    <col min="10255" max="10255" width="7.28515625" style="893" bestFit="1" customWidth="1"/>
    <col min="10256" max="10256" width="4.7109375" style="893" customWidth="1"/>
    <col min="10257" max="10496" width="9.140625" style="893"/>
    <col min="10497" max="10497" width="9.140625" style="893" customWidth="1"/>
    <col min="10498" max="10498" width="10.28515625" style="893" bestFit="1" customWidth="1"/>
    <col min="10499" max="10499" width="12.140625" style="893" bestFit="1" customWidth="1"/>
    <col min="10500" max="10502" width="10.28515625" style="893" bestFit="1" customWidth="1"/>
    <col min="10503" max="10503" width="7.28515625" style="893" bestFit="1" customWidth="1"/>
    <col min="10504" max="10504" width="6.140625" style="893" customWidth="1"/>
    <col min="10505" max="10505" width="10" style="893" customWidth="1"/>
    <col min="10506" max="10506" width="15.85546875" style="893" bestFit="1" customWidth="1"/>
    <col min="10507" max="10507" width="8.7109375" style="893" bestFit="1" customWidth="1"/>
    <col min="10508" max="10508" width="7.85546875" style="893" bestFit="1" customWidth="1"/>
    <col min="10509" max="10509" width="5.85546875" style="893" bestFit="1" customWidth="1"/>
    <col min="10510" max="10510" width="10.28515625" style="893" bestFit="1" customWidth="1"/>
    <col min="10511" max="10511" width="7.28515625" style="893" bestFit="1" customWidth="1"/>
    <col min="10512" max="10512" width="4.7109375" style="893" customWidth="1"/>
    <col min="10513" max="10752" width="9.140625" style="893"/>
    <col min="10753" max="10753" width="9.140625" style="893" customWidth="1"/>
    <col min="10754" max="10754" width="10.28515625" style="893" bestFit="1" customWidth="1"/>
    <col min="10755" max="10755" width="12.140625" style="893" bestFit="1" customWidth="1"/>
    <col min="10756" max="10758" width="10.28515625" style="893" bestFit="1" customWidth="1"/>
    <col min="10759" max="10759" width="7.28515625" style="893" bestFit="1" customWidth="1"/>
    <col min="10760" max="10760" width="6.140625" style="893" customWidth="1"/>
    <col min="10761" max="10761" width="10" style="893" customWidth="1"/>
    <col min="10762" max="10762" width="15.85546875" style="893" bestFit="1" customWidth="1"/>
    <col min="10763" max="10763" width="8.7109375" style="893" bestFit="1" customWidth="1"/>
    <col min="10764" max="10764" width="7.85546875" style="893" bestFit="1" customWidth="1"/>
    <col min="10765" max="10765" width="5.85546875" style="893" bestFit="1" customWidth="1"/>
    <col min="10766" max="10766" width="10.28515625" style="893" bestFit="1" customWidth="1"/>
    <col min="10767" max="10767" width="7.28515625" style="893" bestFit="1" customWidth="1"/>
    <col min="10768" max="10768" width="4.7109375" style="893" customWidth="1"/>
    <col min="10769" max="11008" width="9.140625" style="893"/>
    <col min="11009" max="11009" width="9.140625" style="893" customWidth="1"/>
    <col min="11010" max="11010" width="10.28515625" style="893" bestFit="1" customWidth="1"/>
    <col min="11011" max="11011" width="12.140625" style="893" bestFit="1" customWidth="1"/>
    <col min="11012" max="11014" width="10.28515625" style="893" bestFit="1" customWidth="1"/>
    <col min="11015" max="11015" width="7.28515625" style="893" bestFit="1" customWidth="1"/>
    <col min="11016" max="11016" width="6.140625" style="893" customWidth="1"/>
    <col min="11017" max="11017" width="10" style="893" customWidth="1"/>
    <col min="11018" max="11018" width="15.85546875" style="893" bestFit="1" customWidth="1"/>
    <col min="11019" max="11019" width="8.7109375" style="893" bestFit="1" customWidth="1"/>
    <col min="11020" max="11020" width="7.85546875" style="893" bestFit="1" customWidth="1"/>
    <col min="11021" max="11021" width="5.85546875" style="893" bestFit="1" customWidth="1"/>
    <col min="11022" max="11022" width="10.28515625" style="893" bestFit="1" customWidth="1"/>
    <col min="11023" max="11023" width="7.28515625" style="893" bestFit="1" customWidth="1"/>
    <col min="11024" max="11024" width="4.7109375" style="893" customWidth="1"/>
    <col min="11025" max="11264" width="9.140625" style="893"/>
    <col min="11265" max="11265" width="9.140625" style="893" customWidth="1"/>
    <col min="11266" max="11266" width="10.28515625" style="893" bestFit="1" customWidth="1"/>
    <col min="11267" max="11267" width="12.140625" style="893" bestFit="1" customWidth="1"/>
    <col min="11268" max="11270" width="10.28515625" style="893" bestFit="1" customWidth="1"/>
    <col min="11271" max="11271" width="7.28515625" style="893" bestFit="1" customWidth="1"/>
    <col min="11272" max="11272" width="6.140625" style="893" customWidth="1"/>
    <col min="11273" max="11273" width="10" style="893" customWidth="1"/>
    <col min="11274" max="11274" width="15.85546875" style="893" bestFit="1" customWidth="1"/>
    <col min="11275" max="11275" width="8.7109375" style="893" bestFit="1" customWidth="1"/>
    <col min="11276" max="11276" width="7.85546875" style="893" bestFit="1" customWidth="1"/>
    <col min="11277" max="11277" width="5.85546875" style="893" bestFit="1" customWidth="1"/>
    <col min="11278" max="11278" width="10.28515625" style="893" bestFit="1" customWidth="1"/>
    <col min="11279" max="11279" width="7.28515625" style="893" bestFit="1" customWidth="1"/>
    <col min="11280" max="11280" width="4.7109375" style="893" customWidth="1"/>
    <col min="11281" max="11520" width="9.140625" style="893"/>
    <col min="11521" max="11521" width="9.140625" style="893" customWidth="1"/>
    <col min="11522" max="11522" width="10.28515625" style="893" bestFit="1" customWidth="1"/>
    <col min="11523" max="11523" width="12.140625" style="893" bestFit="1" customWidth="1"/>
    <col min="11524" max="11526" width="10.28515625" style="893" bestFit="1" customWidth="1"/>
    <col min="11527" max="11527" width="7.28515625" style="893" bestFit="1" customWidth="1"/>
    <col min="11528" max="11528" width="6.140625" style="893" customWidth="1"/>
    <col min="11529" max="11529" width="10" style="893" customWidth="1"/>
    <col min="11530" max="11530" width="15.85546875" style="893" bestFit="1" customWidth="1"/>
    <col min="11531" max="11531" width="8.7109375" style="893" bestFit="1" customWidth="1"/>
    <col min="11532" max="11532" width="7.85546875" style="893" bestFit="1" customWidth="1"/>
    <col min="11533" max="11533" width="5.85546875" style="893" bestFit="1" customWidth="1"/>
    <col min="11534" max="11534" width="10.28515625" style="893" bestFit="1" customWidth="1"/>
    <col min="11535" max="11535" width="7.28515625" style="893" bestFit="1" customWidth="1"/>
    <col min="11536" max="11536" width="4.7109375" style="893" customWidth="1"/>
    <col min="11537" max="11776" width="9.140625" style="893"/>
    <col min="11777" max="11777" width="9.140625" style="893" customWidth="1"/>
    <col min="11778" max="11778" width="10.28515625" style="893" bestFit="1" customWidth="1"/>
    <col min="11779" max="11779" width="12.140625" style="893" bestFit="1" customWidth="1"/>
    <col min="11780" max="11782" width="10.28515625" style="893" bestFit="1" customWidth="1"/>
    <col min="11783" max="11783" width="7.28515625" style="893" bestFit="1" customWidth="1"/>
    <col min="11784" max="11784" width="6.140625" style="893" customWidth="1"/>
    <col min="11785" max="11785" width="10" style="893" customWidth="1"/>
    <col min="11786" max="11786" width="15.85546875" style="893" bestFit="1" customWidth="1"/>
    <col min="11787" max="11787" width="8.7109375" style="893" bestFit="1" customWidth="1"/>
    <col min="11788" max="11788" width="7.85546875" style="893" bestFit="1" customWidth="1"/>
    <col min="11789" max="11789" width="5.85546875" style="893" bestFit="1" customWidth="1"/>
    <col min="11790" max="11790" width="10.28515625" style="893" bestFit="1" customWidth="1"/>
    <col min="11791" max="11791" width="7.28515625" style="893" bestFit="1" customWidth="1"/>
    <col min="11792" max="11792" width="4.7109375" style="893" customWidth="1"/>
    <col min="11793" max="12032" width="9.140625" style="893"/>
    <col min="12033" max="12033" width="9.140625" style="893" customWidth="1"/>
    <col min="12034" max="12034" width="10.28515625" style="893" bestFit="1" customWidth="1"/>
    <col min="12035" max="12035" width="12.140625" style="893" bestFit="1" customWidth="1"/>
    <col min="12036" max="12038" width="10.28515625" style="893" bestFit="1" customWidth="1"/>
    <col min="12039" max="12039" width="7.28515625" style="893" bestFit="1" customWidth="1"/>
    <col min="12040" max="12040" width="6.140625" style="893" customWidth="1"/>
    <col min="12041" max="12041" width="10" style="893" customWidth="1"/>
    <col min="12042" max="12042" width="15.85546875" style="893" bestFit="1" customWidth="1"/>
    <col min="12043" max="12043" width="8.7109375" style="893" bestFit="1" customWidth="1"/>
    <col min="12044" max="12044" width="7.85546875" style="893" bestFit="1" customWidth="1"/>
    <col min="12045" max="12045" width="5.85546875" style="893" bestFit="1" customWidth="1"/>
    <col min="12046" max="12046" width="10.28515625" style="893" bestFit="1" customWidth="1"/>
    <col min="12047" max="12047" width="7.28515625" style="893" bestFit="1" customWidth="1"/>
    <col min="12048" max="12048" width="4.7109375" style="893" customWidth="1"/>
    <col min="12049" max="12288" width="9.140625" style="893"/>
    <col min="12289" max="12289" width="9.140625" style="893" customWidth="1"/>
    <col min="12290" max="12290" width="10.28515625" style="893" bestFit="1" customWidth="1"/>
    <col min="12291" max="12291" width="12.140625" style="893" bestFit="1" customWidth="1"/>
    <col min="12292" max="12294" width="10.28515625" style="893" bestFit="1" customWidth="1"/>
    <col min="12295" max="12295" width="7.28515625" style="893" bestFit="1" customWidth="1"/>
    <col min="12296" max="12296" width="6.140625" style="893" customWidth="1"/>
    <col min="12297" max="12297" width="10" style="893" customWidth="1"/>
    <col min="12298" max="12298" width="15.85546875" style="893" bestFit="1" customWidth="1"/>
    <col min="12299" max="12299" width="8.7109375" style="893" bestFit="1" customWidth="1"/>
    <col min="12300" max="12300" width="7.85546875" style="893" bestFit="1" customWidth="1"/>
    <col min="12301" max="12301" width="5.85546875" style="893" bestFit="1" customWidth="1"/>
    <col min="12302" max="12302" width="10.28515625" style="893" bestFit="1" customWidth="1"/>
    <col min="12303" max="12303" width="7.28515625" style="893" bestFit="1" customWidth="1"/>
    <col min="12304" max="12304" width="4.7109375" style="893" customWidth="1"/>
    <col min="12305" max="12544" width="9.140625" style="893"/>
    <col min="12545" max="12545" width="9.140625" style="893" customWidth="1"/>
    <col min="12546" max="12546" width="10.28515625" style="893" bestFit="1" customWidth="1"/>
    <col min="12547" max="12547" width="12.140625" style="893" bestFit="1" customWidth="1"/>
    <col min="12548" max="12550" width="10.28515625" style="893" bestFit="1" customWidth="1"/>
    <col min="12551" max="12551" width="7.28515625" style="893" bestFit="1" customWidth="1"/>
    <col min="12552" max="12552" width="6.140625" style="893" customWidth="1"/>
    <col min="12553" max="12553" width="10" style="893" customWidth="1"/>
    <col min="12554" max="12554" width="15.85546875" style="893" bestFit="1" customWidth="1"/>
    <col min="12555" max="12555" width="8.7109375" style="893" bestFit="1" customWidth="1"/>
    <col min="12556" max="12556" width="7.85546875" style="893" bestFit="1" customWidth="1"/>
    <col min="12557" max="12557" width="5.85546875" style="893" bestFit="1" customWidth="1"/>
    <col min="12558" max="12558" width="10.28515625" style="893" bestFit="1" customWidth="1"/>
    <col min="12559" max="12559" width="7.28515625" style="893" bestFit="1" customWidth="1"/>
    <col min="12560" max="12560" width="4.7109375" style="893" customWidth="1"/>
    <col min="12561" max="12800" width="9.140625" style="893"/>
    <col min="12801" max="12801" width="9.140625" style="893" customWidth="1"/>
    <col min="12802" max="12802" width="10.28515625" style="893" bestFit="1" customWidth="1"/>
    <col min="12803" max="12803" width="12.140625" style="893" bestFit="1" customWidth="1"/>
    <col min="12804" max="12806" width="10.28515625" style="893" bestFit="1" customWidth="1"/>
    <col min="12807" max="12807" width="7.28515625" style="893" bestFit="1" customWidth="1"/>
    <col min="12808" max="12808" width="6.140625" style="893" customWidth="1"/>
    <col min="12809" max="12809" width="10" style="893" customWidth="1"/>
    <col min="12810" max="12810" width="15.85546875" style="893" bestFit="1" customWidth="1"/>
    <col min="12811" max="12811" width="8.7109375" style="893" bestFit="1" customWidth="1"/>
    <col min="12812" max="12812" width="7.85546875" style="893" bestFit="1" customWidth="1"/>
    <col min="12813" max="12813" width="5.85546875" style="893" bestFit="1" customWidth="1"/>
    <col min="12814" max="12814" width="10.28515625" style="893" bestFit="1" customWidth="1"/>
    <col min="12815" max="12815" width="7.28515625" style="893" bestFit="1" customWidth="1"/>
    <col min="12816" max="12816" width="4.7109375" style="893" customWidth="1"/>
    <col min="12817" max="13056" width="9.140625" style="893"/>
    <col min="13057" max="13057" width="9.140625" style="893" customWidth="1"/>
    <col min="13058" max="13058" width="10.28515625" style="893" bestFit="1" customWidth="1"/>
    <col min="13059" max="13059" width="12.140625" style="893" bestFit="1" customWidth="1"/>
    <col min="13060" max="13062" width="10.28515625" style="893" bestFit="1" customWidth="1"/>
    <col min="13063" max="13063" width="7.28515625" style="893" bestFit="1" customWidth="1"/>
    <col min="13064" max="13064" width="6.140625" style="893" customWidth="1"/>
    <col min="13065" max="13065" width="10" style="893" customWidth="1"/>
    <col min="13066" max="13066" width="15.85546875" style="893" bestFit="1" customWidth="1"/>
    <col min="13067" max="13067" width="8.7109375" style="893" bestFit="1" customWidth="1"/>
    <col min="13068" max="13068" width="7.85546875" style="893" bestFit="1" customWidth="1"/>
    <col min="13069" max="13069" width="5.85546875" style="893" bestFit="1" customWidth="1"/>
    <col min="13070" max="13070" width="10.28515625" style="893" bestFit="1" customWidth="1"/>
    <col min="13071" max="13071" width="7.28515625" style="893" bestFit="1" customWidth="1"/>
    <col min="13072" max="13072" width="4.7109375" style="893" customWidth="1"/>
    <col min="13073" max="13312" width="9.140625" style="893"/>
    <col min="13313" max="13313" width="9.140625" style="893" customWidth="1"/>
    <col min="13314" max="13314" width="10.28515625" style="893" bestFit="1" customWidth="1"/>
    <col min="13315" max="13315" width="12.140625" style="893" bestFit="1" customWidth="1"/>
    <col min="13316" max="13318" width="10.28515625" style="893" bestFit="1" customWidth="1"/>
    <col min="13319" max="13319" width="7.28515625" style="893" bestFit="1" customWidth="1"/>
    <col min="13320" max="13320" width="6.140625" style="893" customWidth="1"/>
    <col min="13321" max="13321" width="10" style="893" customWidth="1"/>
    <col min="13322" max="13322" width="15.85546875" style="893" bestFit="1" customWidth="1"/>
    <col min="13323" max="13323" width="8.7109375" style="893" bestFit="1" customWidth="1"/>
    <col min="13324" max="13324" width="7.85546875" style="893" bestFit="1" customWidth="1"/>
    <col min="13325" max="13325" width="5.85546875" style="893" bestFit="1" customWidth="1"/>
    <col min="13326" max="13326" width="10.28515625" style="893" bestFit="1" customWidth="1"/>
    <col min="13327" max="13327" width="7.28515625" style="893" bestFit="1" customWidth="1"/>
    <col min="13328" max="13328" width="4.7109375" style="893" customWidth="1"/>
    <col min="13329" max="13568" width="9.140625" style="893"/>
    <col min="13569" max="13569" width="9.140625" style="893" customWidth="1"/>
    <col min="13570" max="13570" width="10.28515625" style="893" bestFit="1" customWidth="1"/>
    <col min="13571" max="13571" width="12.140625" style="893" bestFit="1" customWidth="1"/>
    <col min="13572" max="13574" width="10.28515625" style="893" bestFit="1" customWidth="1"/>
    <col min="13575" max="13575" width="7.28515625" style="893" bestFit="1" customWidth="1"/>
    <col min="13576" max="13576" width="6.140625" style="893" customWidth="1"/>
    <col min="13577" max="13577" width="10" style="893" customWidth="1"/>
    <col min="13578" max="13578" width="15.85546875" style="893" bestFit="1" customWidth="1"/>
    <col min="13579" max="13579" width="8.7109375" style="893" bestFit="1" customWidth="1"/>
    <col min="13580" max="13580" width="7.85546875" style="893" bestFit="1" customWidth="1"/>
    <col min="13581" max="13581" width="5.85546875" style="893" bestFit="1" customWidth="1"/>
    <col min="13582" max="13582" width="10.28515625" style="893" bestFit="1" customWidth="1"/>
    <col min="13583" max="13583" width="7.28515625" style="893" bestFit="1" customWidth="1"/>
    <col min="13584" max="13584" width="4.7109375" style="893" customWidth="1"/>
    <col min="13585" max="13824" width="9.140625" style="893"/>
    <col min="13825" max="13825" width="9.140625" style="893" customWidth="1"/>
    <col min="13826" max="13826" width="10.28515625" style="893" bestFit="1" customWidth="1"/>
    <col min="13827" max="13827" width="12.140625" style="893" bestFit="1" customWidth="1"/>
    <col min="13828" max="13830" width="10.28515625" style="893" bestFit="1" customWidth="1"/>
    <col min="13831" max="13831" width="7.28515625" style="893" bestFit="1" customWidth="1"/>
    <col min="13832" max="13832" width="6.140625" style="893" customWidth="1"/>
    <col min="13833" max="13833" width="10" style="893" customWidth="1"/>
    <col min="13834" max="13834" width="15.85546875" style="893" bestFit="1" customWidth="1"/>
    <col min="13835" max="13835" width="8.7109375" style="893" bestFit="1" customWidth="1"/>
    <col min="13836" max="13836" width="7.85546875" style="893" bestFit="1" customWidth="1"/>
    <col min="13837" max="13837" width="5.85546875" style="893" bestFit="1" customWidth="1"/>
    <col min="13838" max="13838" width="10.28515625" style="893" bestFit="1" customWidth="1"/>
    <col min="13839" max="13839" width="7.28515625" style="893" bestFit="1" customWidth="1"/>
    <col min="13840" max="13840" width="4.7109375" style="893" customWidth="1"/>
    <col min="13841" max="14080" width="9.140625" style="893"/>
    <col min="14081" max="14081" width="9.140625" style="893" customWidth="1"/>
    <col min="14082" max="14082" width="10.28515625" style="893" bestFit="1" customWidth="1"/>
    <col min="14083" max="14083" width="12.140625" style="893" bestFit="1" customWidth="1"/>
    <col min="14084" max="14086" width="10.28515625" style="893" bestFit="1" customWidth="1"/>
    <col min="14087" max="14087" width="7.28515625" style="893" bestFit="1" customWidth="1"/>
    <col min="14088" max="14088" width="6.140625" style="893" customWidth="1"/>
    <col min="14089" max="14089" width="10" style="893" customWidth="1"/>
    <col min="14090" max="14090" width="15.85546875" style="893" bestFit="1" customWidth="1"/>
    <col min="14091" max="14091" width="8.7109375" style="893" bestFit="1" customWidth="1"/>
    <col min="14092" max="14092" width="7.85546875" style="893" bestFit="1" customWidth="1"/>
    <col min="14093" max="14093" width="5.85546875" style="893" bestFit="1" customWidth="1"/>
    <col min="14094" max="14094" width="10.28515625" style="893" bestFit="1" customWidth="1"/>
    <col min="14095" max="14095" width="7.28515625" style="893" bestFit="1" customWidth="1"/>
    <col min="14096" max="14096" width="4.7109375" style="893" customWidth="1"/>
    <col min="14097" max="14336" width="9.140625" style="893"/>
    <col min="14337" max="14337" width="9.140625" style="893" customWidth="1"/>
    <col min="14338" max="14338" width="10.28515625" style="893" bestFit="1" customWidth="1"/>
    <col min="14339" max="14339" width="12.140625" style="893" bestFit="1" customWidth="1"/>
    <col min="14340" max="14342" width="10.28515625" style="893" bestFit="1" customWidth="1"/>
    <col min="14343" max="14343" width="7.28515625" style="893" bestFit="1" customWidth="1"/>
    <col min="14344" max="14344" width="6.140625" style="893" customWidth="1"/>
    <col min="14345" max="14345" width="10" style="893" customWidth="1"/>
    <col min="14346" max="14346" width="15.85546875" style="893" bestFit="1" customWidth="1"/>
    <col min="14347" max="14347" width="8.7109375" style="893" bestFit="1" customWidth="1"/>
    <col min="14348" max="14348" width="7.85546875" style="893" bestFit="1" customWidth="1"/>
    <col min="14349" max="14349" width="5.85546875" style="893" bestFit="1" customWidth="1"/>
    <col min="14350" max="14350" width="10.28515625" style="893" bestFit="1" customWidth="1"/>
    <col min="14351" max="14351" width="7.28515625" style="893" bestFit="1" customWidth="1"/>
    <col min="14352" max="14352" width="4.7109375" style="893" customWidth="1"/>
    <col min="14353" max="14592" width="9.140625" style="893"/>
    <col min="14593" max="14593" width="9.140625" style="893" customWidth="1"/>
    <col min="14594" max="14594" width="10.28515625" style="893" bestFit="1" customWidth="1"/>
    <col min="14595" max="14595" width="12.140625" style="893" bestFit="1" customWidth="1"/>
    <col min="14596" max="14598" width="10.28515625" style="893" bestFit="1" customWidth="1"/>
    <col min="14599" max="14599" width="7.28515625" style="893" bestFit="1" customWidth="1"/>
    <col min="14600" max="14600" width="6.140625" style="893" customWidth="1"/>
    <col min="14601" max="14601" width="10" style="893" customWidth="1"/>
    <col min="14602" max="14602" width="15.85546875" style="893" bestFit="1" customWidth="1"/>
    <col min="14603" max="14603" width="8.7109375" style="893" bestFit="1" customWidth="1"/>
    <col min="14604" max="14604" width="7.85546875" style="893" bestFit="1" customWidth="1"/>
    <col min="14605" max="14605" width="5.85546875" style="893" bestFit="1" customWidth="1"/>
    <col min="14606" max="14606" width="10.28515625" style="893" bestFit="1" customWidth="1"/>
    <col min="14607" max="14607" width="7.28515625" style="893" bestFit="1" customWidth="1"/>
    <col min="14608" max="14608" width="4.7109375" style="893" customWidth="1"/>
    <col min="14609" max="14848" width="9.140625" style="893"/>
    <col min="14849" max="14849" width="9.140625" style="893" customWidth="1"/>
    <col min="14850" max="14850" width="10.28515625" style="893" bestFit="1" customWidth="1"/>
    <col min="14851" max="14851" width="12.140625" style="893" bestFit="1" customWidth="1"/>
    <col min="14852" max="14854" width="10.28515625" style="893" bestFit="1" customWidth="1"/>
    <col min="14855" max="14855" width="7.28515625" style="893" bestFit="1" customWidth="1"/>
    <col min="14856" max="14856" width="6.140625" style="893" customWidth="1"/>
    <col min="14857" max="14857" width="10" style="893" customWidth="1"/>
    <col min="14858" max="14858" width="15.85546875" style="893" bestFit="1" customWidth="1"/>
    <col min="14859" max="14859" width="8.7109375" style="893" bestFit="1" customWidth="1"/>
    <col min="14860" max="14860" width="7.85546875" style="893" bestFit="1" customWidth="1"/>
    <col min="14861" max="14861" width="5.85546875" style="893" bestFit="1" customWidth="1"/>
    <col min="14862" max="14862" width="10.28515625" style="893" bestFit="1" customWidth="1"/>
    <col min="14863" max="14863" width="7.28515625" style="893" bestFit="1" customWidth="1"/>
    <col min="14864" max="14864" width="4.7109375" style="893" customWidth="1"/>
    <col min="14865" max="15104" width="9.140625" style="893"/>
    <col min="15105" max="15105" width="9.140625" style="893" customWidth="1"/>
    <col min="15106" max="15106" width="10.28515625" style="893" bestFit="1" customWidth="1"/>
    <col min="15107" max="15107" width="12.140625" style="893" bestFit="1" customWidth="1"/>
    <col min="15108" max="15110" width="10.28515625" style="893" bestFit="1" customWidth="1"/>
    <col min="15111" max="15111" width="7.28515625" style="893" bestFit="1" customWidth="1"/>
    <col min="15112" max="15112" width="6.140625" style="893" customWidth="1"/>
    <col min="15113" max="15113" width="10" style="893" customWidth="1"/>
    <col min="15114" max="15114" width="15.85546875" style="893" bestFit="1" customWidth="1"/>
    <col min="15115" max="15115" width="8.7109375" style="893" bestFit="1" customWidth="1"/>
    <col min="15116" max="15116" width="7.85546875" style="893" bestFit="1" customWidth="1"/>
    <col min="15117" max="15117" width="5.85546875" style="893" bestFit="1" customWidth="1"/>
    <col min="15118" max="15118" width="10.28515625" style="893" bestFit="1" customWidth="1"/>
    <col min="15119" max="15119" width="7.28515625" style="893" bestFit="1" customWidth="1"/>
    <col min="15120" max="15120" width="4.7109375" style="893" customWidth="1"/>
    <col min="15121" max="15360" width="9.140625" style="893"/>
    <col min="15361" max="15361" width="9.140625" style="893" customWidth="1"/>
    <col min="15362" max="15362" width="10.28515625" style="893" bestFit="1" customWidth="1"/>
    <col min="15363" max="15363" width="12.140625" style="893" bestFit="1" customWidth="1"/>
    <col min="15364" max="15366" width="10.28515625" style="893" bestFit="1" customWidth="1"/>
    <col min="15367" max="15367" width="7.28515625" style="893" bestFit="1" customWidth="1"/>
    <col min="15368" max="15368" width="6.140625" style="893" customWidth="1"/>
    <col min="15369" max="15369" width="10" style="893" customWidth="1"/>
    <col min="15370" max="15370" width="15.85546875" style="893" bestFit="1" customWidth="1"/>
    <col min="15371" max="15371" width="8.7109375" style="893" bestFit="1" customWidth="1"/>
    <col min="15372" max="15372" width="7.85546875" style="893" bestFit="1" customWidth="1"/>
    <col min="15373" max="15373" width="5.85546875" style="893" bestFit="1" customWidth="1"/>
    <col min="15374" max="15374" width="10.28515625" style="893" bestFit="1" customWidth="1"/>
    <col min="15375" max="15375" width="7.28515625" style="893" bestFit="1" customWidth="1"/>
    <col min="15376" max="15376" width="4.7109375" style="893" customWidth="1"/>
    <col min="15377" max="15616" width="9.140625" style="893"/>
    <col min="15617" max="15617" width="9.140625" style="893" customWidth="1"/>
    <col min="15618" max="15618" width="10.28515625" style="893" bestFit="1" customWidth="1"/>
    <col min="15619" max="15619" width="12.140625" style="893" bestFit="1" customWidth="1"/>
    <col min="15620" max="15622" width="10.28515625" style="893" bestFit="1" customWidth="1"/>
    <col min="15623" max="15623" width="7.28515625" style="893" bestFit="1" customWidth="1"/>
    <col min="15624" max="15624" width="6.140625" style="893" customWidth="1"/>
    <col min="15625" max="15625" width="10" style="893" customWidth="1"/>
    <col min="15626" max="15626" width="15.85546875" style="893" bestFit="1" customWidth="1"/>
    <col min="15627" max="15627" width="8.7109375" style="893" bestFit="1" customWidth="1"/>
    <col min="15628" max="15628" width="7.85546875" style="893" bestFit="1" customWidth="1"/>
    <col min="15629" max="15629" width="5.85546875" style="893" bestFit="1" customWidth="1"/>
    <col min="15630" max="15630" width="10.28515625" style="893" bestFit="1" customWidth="1"/>
    <col min="15631" max="15631" width="7.28515625" style="893" bestFit="1" customWidth="1"/>
    <col min="15632" max="15632" width="4.7109375" style="893" customWidth="1"/>
    <col min="15633" max="15872" width="9.140625" style="893"/>
    <col min="15873" max="15873" width="9.140625" style="893" customWidth="1"/>
    <col min="15874" max="15874" width="10.28515625" style="893" bestFit="1" customWidth="1"/>
    <col min="15875" max="15875" width="12.140625" style="893" bestFit="1" customWidth="1"/>
    <col min="15876" max="15878" width="10.28515625" style="893" bestFit="1" customWidth="1"/>
    <col min="15879" max="15879" width="7.28515625" style="893" bestFit="1" customWidth="1"/>
    <col min="15880" max="15880" width="6.140625" style="893" customWidth="1"/>
    <col min="15881" max="15881" width="10" style="893" customWidth="1"/>
    <col min="15882" max="15882" width="15.85546875" style="893" bestFit="1" customWidth="1"/>
    <col min="15883" max="15883" width="8.7109375" style="893" bestFit="1" customWidth="1"/>
    <col min="15884" max="15884" width="7.85546875" style="893" bestFit="1" customWidth="1"/>
    <col min="15885" max="15885" width="5.85546875" style="893" bestFit="1" customWidth="1"/>
    <col min="15886" max="15886" width="10.28515625" style="893" bestFit="1" customWidth="1"/>
    <col min="15887" max="15887" width="7.28515625" style="893" bestFit="1" customWidth="1"/>
    <col min="15888" max="15888" width="4.7109375" style="893" customWidth="1"/>
    <col min="15889" max="16128" width="9.140625" style="893"/>
    <col min="16129" max="16129" width="9.140625" style="893" customWidth="1"/>
    <col min="16130" max="16130" width="10.28515625" style="893" bestFit="1" customWidth="1"/>
    <col min="16131" max="16131" width="12.140625" style="893" bestFit="1" customWidth="1"/>
    <col min="16132" max="16134" width="10.28515625" style="893" bestFit="1" customWidth="1"/>
    <col min="16135" max="16135" width="7.28515625" style="893" bestFit="1" customWidth="1"/>
    <col min="16136" max="16136" width="6.140625" style="893" customWidth="1"/>
    <col min="16137" max="16137" width="10" style="893" customWidth="1"/>
    <col min="16138" max="16138" width="15.85546875" style="893" bestFit="1" customWidth="1"/>
    <col min="16139" max="16139" width="8.7109375" style="893" bestFit="1" customWidth="1"/>
    <col min="16140" max="16140" width="7.85546875" style="893" bestFit="1" customWidth="1"/>
    <col min="16141" max="16141" width="5.85546875" style="893" bestFit="1" customWidth="1"/>
    <col min="16142" max="16142" width="10.28515625" style="893" bestFit="1" customWidth="1"/>
    <col min="16143" max="16143" width="7.28515625" style="893" bestFit="1" customWidth="1"/>
    <col min="16144" max="16144" width="4.7109375" style="893" customWidth="1"/>
    <col min="16145" max="16384" width="9.140625" style="893"/>
  </cols>
  <sheetData>
    <row r="1" spans="1:15" ht="7.5" customHeight="1">
      <c r="A1" s="889"/>
      <c r="B1" s="889"/>
      <c r="C1" s="889"/>
      <c r="D1" s="889"/>
      <c r="E1" s="889"/>
      <c r="F1" s="889"/>
      <c r="G1" s="889"/>
      <c r="H1" s="889"/>
      <c r="I1" s="889"/>
      <c r="J1" s="889"/>
      <c r="K1" s="889"/>
      <c r="L1" s="889"/>
      <c r="M1" s="889"/>
      <c r="N1" s="889"/>
      <c r="O1" s="889"/>
    </row>
    <row r="2" spans="1:15" ht="23.25">
      <c r="A2" s="1184" t="s">
        <v>1297</v>
      </c>
      <c r="B2" s="1184"/>
      <c r="C2" s="1184"/>
      <c r="D2" s="1184"/>
      <c r="E2" s="1184"/>
      <c r="F2" s="1184"/>
      <c r="G2" s="1184"/>
      <c r="H2" s="1184"/>
      <c r="I2" s="1184"/>
      <c r="J2" s="1184"/>
      <c r="K2" s="1184"/>
      <c r="L2" s="1184"/>
      <c r="M2" s="1184"/>
      <c r="N2" s="1184"/>
      <c r="O2" s="1184"/>
    </row>
    <row r="3" spans="1:15" ht="23.25">
      <c r="A3" s="1184" t="s">
        <v>804</v>
      </c>
      <c r="B3" s="1184"/>
      <c r="C3" s="1184"/>
      <c r="D3" s="1184"/>
      <c r="E3" s="1184"/>
      <c r="F3" s="1184"/>
      <c r="G3" s="1184"/>
      <c r="H3" s="1184"/>
      <c r="I3" s="1184"/>
      <c r="J3" s="1184"/>
      <c r="K3" s="1184"/>
      <c r="L3" s="1184"/>
      <c r="M3" s="1184"/>
      <c r="N3" s="1184"/>
      <c r="O3" s="1184"/>
    </row>
    <row r="4" spans="1:15" ht="23.25">
      <c r="A4" s="1184" t="s">
        <v>1480</v>
      </c>
      <c r="B4" s="1184"/>
      <c r="C4" s="1184"/>
      <c r="D4" s="1184"/>
      <c r="E4" s="1184"/>
      <c r="F4" s="1184"/>
      <c r="G4" s="1184"/>
      <c r="H4" s="1184"/>
      <c r="I4" s="1184"/>
      <c r="J4" s="1184"/>
      <c r="K4" s="1184"/>
      <c r="L4" s="1184"/>
      <c r="M4" s="1184"/>
      <c r="N4" s="1184"/>
      <c r="O4" s="1184"/>
    </row>
    <row r="5" spans="1:15" ht="24" thickBot="1">
      <c r="A5" s="1185" t="s">
        <v>805</v>
      </c>
      <c r="B5" s="1185"/>
      <c r="C5" s="1185"/>
      <c r="D5" s="1185"/>
      <c r="E5" s="1185"/>
      <c r="F5" s="1185"/>
      <c r="G5" s="1185"/>
      <c r="H5" s="1185"/>
      <c r="I5" s="1185"/>
      <c r="J5" s="1185"/>
      <c r="K5" s="1185"/>
      <c r="L5" s="1185"/>
      <c r="M5" s="1185"/>
      <c r="N5" s="1185"/>
      <c r="O5" s="1185"/>
    </row>
    <row r="6" spans="1:15" s="204" customFormat="1" ht="25.5" customHeight="1" thickTop="1" thickBot="1">
      <c r="A6" s="623"/>
      <c r="B6" s="1186" t="s">
        <v>806</v>
      </c>
      <c r="C6" s="1186"/>
      <c r="D6" s="1186"/>
      <c r="E6" s="1186"/>
      <c r="F6" s="1186"/>
      <c r="G6" s="1186"/>
      <c r="H6" s="321"/>
      <c r="I6" s="890"/>
      <c r="J6" s="1186" t="s">
        <v>807</v>
      </c>
      <c r="K6" s="1186"/>
      <c r="L6" s="1186"/>
      <c r="M6" s="1186"/>
      <c r="N6" s="1186"/>
      <c r="O6" s="1186"/>
    </row>
    <row r="7" spans="1:15" s="204" customFormat="1" ht="24.95" customHeight="1" thickTop="1" thickBot="1">
      <c r="A7" s="322" t="s">
        <v>808</v>
      </c>
      <c r="B7" s="134" t="s">
        <v>809</v>
      </c>
      <c r="C7" s="134" t="s">
        <v>810</v>
      </c>
      <c r="D7" s="134" t="s">
        <v>811</v>
      </c>
      <c r="E7" s="134" t="s">
        <v>7</v>
      </c>
      <c r="F7" s="134" t="s">
        <v>728</v>
      </c>
      <c r="G7" s="624"/>
      <c r="H7" s="321"/>
      <c r="I7" s="322" t="str">
        <f>+A7</f>
        <v>BANCO</v>
      </c>
      <c r="J7" s="836" t="s">
        <v>3</v>
      </c>
      <c r="K7" s="836" t="s">
        <v>4</v>
      </c>
      <c r="L7" s="836" t="s">
        <v>5</v>
      </c>
      <c r="M7" s="836" t="s">
        <v>812</v>
      </c>
      <c r="N7" s="836" t="s">
        <v>7</v>
      </c>
      <c r="O7" s="836" t="s">
        <v>728</v>
      </c>
    </row>
    <row r="8" spans="1:15" s="204" customFormat="1" ht="24.95" customHeight="1" thickTop="1">
      <c r="A8" s="321" t="s">
        <v>1323</v>
      </c>
      <c r="B8" s="837">
        <v>66911.854510000005</v>
      </c>
      <c r="C8" s="837">
        <v>1063155.80018</v>
      </c>
      <c r="D8" s="837">
        <v>2621162.0987600004</v>
      </c>
      <c r="E8" s="837">
        <v>3751229.7534499997</v>
      </c>
      <c r="F8" s="838">
        <f>+E8/$E$12</f>
        <v>0.592187130920378</v>
      </c>
      <c r="H8" s="321"/>
      <c r="I8" s="839" t="str">
        <f>+A8</f>
        <v xml:space="preserve">  PLA</v>
      </c>
      <c r="J8" s="841">
        <v>51558.668250000002</v>
      </c>
      <c r="K8" s="705">
        <v>15353.18626</v>
      </c>
      <c r="L8" s="841">
        <v>0</v>
      </c>
      <c r="M8" s="841">
        <v>0</v>
      </c>
      <c r="N8" s="841">
        <v>66911.854510000005</v>
      </c>
      <c r="O8" s="838">
        <f>+N8/$N$12</f>
        <v>0.80188708839661926</v>
      </c>
    </row>
    <row r="9" spans="1:15" s="204" customFormat="1" ht="24.95" customHeight="1">
      <c r="A9" s="321" t="s">
        <v>1324</v>
      </c>
      <c r="B9" s="837">
        <v>16531.133259999999</v>
      </c>
      <c r="C9" s="837">
        <v>393124.63587</v>
      </c>
      <c r="D9" s="837">
        <v>1599042.86445</v>
      </c>
      <c r="E9" s="837">
        <v>2008698.6335799999</v>
      </c>
      <c r="F9" s="838">
        <f>+E9/$E$12</f>
        <v>0.31710280598233664</v>
      </c>
      <c r="H9" s="321"/>
      <c r="I9" s="839" t="str">
        <f>+A9</f>
        <v xml:space="preserve">  PEF</v>
      </c>
      <c r="J9" s="841">
        <v>15211.601269999999</v>
      </c>
      <c r="K9" s="841">
        <v>1319.53199</v>
      </c>
      <c r="L9" s="841">
        <v>0</v>
      </c>
      <c r="M9" s="841">
        <v>0</v>
      </c>
      <c r="N9" s="841">
        <v>16531.133259999999</v>
      </c>
      <c r="O9" s="838">
        <f>+N9/$N$12</f>
        <v>0.19811291160338085</v>
      </c>
    </row>
    <row r="10" spans="1:15" s="204" customFormat="1" ht="24.95" customHeight="1">
      <c r="A10" s="321" t="s">
        <v>1325</v>
      </c>
      <c r="B10" s="837">
        <v>0</v>
      </c>
      <c r="C10" s="837">
        <v>98379.620779999997</v>
      </c>
      <c r="D10" s="837">
        <v>476226.39455000003</v>
      </c>
      <c r="E10" s="837">
        <v>574606.01533000008</v>
      </c>
      <c r="F10" s="838">
        <f>+E10/$E$12</f>
        <v>9.0710063097285312E-2</v>
      </c>
      <c r="H10" s="321"/>
      <c r="I10" s="839" t="str">
        <f>+A10</f>
        <v xml:space="preserve">  PCO</v>
      </c>
      <c r="J10" s="841">
        <v>0</v>
      </c>
      <c r="K10" s="841">
        <v>0</v>
      </c>
      <c r="L10" s="841">
        <v>0</v>
      </c>
      <c r="M10" s="841">
        <v>0</v>
      </c>
      <c r="N10" s="841">
        <v>0</v>
      </c>
      <c r="O10" s="838">
        <f>+N10/$N$12</f>
        <v>0</v>
      </c>
    </row>
    <row r="11" spans="1:15" s="204" customFormat="1" ht="24.95" customHeight="1" thickBot="1">
      <c r="A11" s="321"/>
      <c r="B11" s="841"/>
      <c r="C11" s="841"/>
      <c r="D11" s="841"/>
      <c r="E11" s="705"/>
      <c r="F11" s="842"/>
      <c r="H11" s="321"/>
      <c r="I11" s="843"/>
      <c r="J11" s="841"/>
      <c r="K11" s="841"/>
      <c r="L11" s="843"/>
      <c r="M11" s="841"/>
      <c r="N11" s="841"/>
      <c r="O11" s="842"/>
    </row>
    <row r="12" spans="1:15" s="204" customFormat="1" ht="24.95" customHeight="1" thickTop="1" thickBot="1">
      <c r="A12" s="322" t="s">
        <v>825</v>
      </c>
      <c r="B12" s="844">
        <v>83442.987769999992</v>
      </c>
      <c r="C12" s="844">
        <v>1554660.0568299999</v>
      </c>
      <c r="D12" s="844">
        <v>4696431.35776</v>
      </c>
      <c r="E12" s="845">
        <v>6334534.4023599997</v>
      </c>
      <c r="F12" s="845"/>
      <c r="G12" s="624"/>
      <c r="H12" s="321"/>
      <c r="I12" s="845"/>
      <c r="J12" s="844">
        <v>66770.269520000002</v>
      </c>
      <c r="K12" s="844">
        <v>16672.718250000002</v>
      </c>
      <c r="L12" s="845">
        <v>0</v>
      </c>
      <c r="M12" s="844">
        <v>0</v>
      </c>
      <c r="N12" s="844">
        <v>83442.987769999992</v>
      </c>
      <c r="O12" s="853"/>
    </row>
    <row r="13" spans="1:15" s="204" customFormat="1" ht="14.25" thickTop="1" thickBot="1">
      <c r="A13" s="321"/>
      <c r="B13" s="841"/>
      <c r="C13" s="841"/>
      <c r="D13" s="841"/>
      <c r="E13" s="841"/>
      <c r="F13" s="705"/>
      <c r="G13" s="705"/>
      <c r="H13" s="321"/>
      <c r="I13" s="705"/>
      <c r="J13" s="841"/>
      <c r="K13" s="841"/>
      <c r="L13" s="843"/>
      <c r="M13" s="841"/>
      <c r="N13" s="841"/>
      <c r="O13" s="837"/>
    </row>
    <row r="14" spans="1:15" s="204" customFormat="1" ht="24.95" customHeight="1" thickTop="1" thickBot="1">
      <c r="A14" s="323"/>
      <c r="B14" s="1183" t="s">
        <v>826</v>
      </c>
      <c r="C14" s="1183"/>
      <c r="D14" s="1183"/>
      <c r="E14" s="1183"/>
      <c r="F14" s="1183"/>
      <c r="G14" s="1183"/>
      <c r="H14" s="321"/>
      <c r="I14" s="900"/>
      <c r="J14" s="888" t="s">
        <v>827</v>
      </c>
      <c r="K14" s="888"/>
      <c r="L14" s="888"/>
      <c r="M14" s="888"/>
      <c r="N14" s="888"/>
      <c r="O14" s="888"/>
    </row>
    <row r="15" spans="1:15" s="204" customFormat="1" ht="24.95" customHeight="1" thickTop="1" thickBot="1">
      <c r="A15" s="322" t="str">
        <f>+A7</f>
        <v>BANCO</v>
      </c>
      <c r="B15" s="836" t="s">
        <v>3</v>
      </c>
      <c r="C15" s="836" t="s">
        <v>4</v>
      </c>
      <c r="D15" s="836" t="s">
        <v>5</v>
      </c>
      <c r="E15" s="836" t="s">
        <v>812</v>
      </c>
      <c r="F15" s="836" t="s">
        <v>7</v>
      </c>
      <c r="G15" s="836" t="s">
        <v>728</v>
      </c>
      <c r="H15" s="321"/>
      <c r="I15" s="755" t="str">
        <f>+I7</f>
        <v>BANCO</v>
      </c>
      <c r="J15" s="836" t="s">
        <v>3</v>
      </c>
      <c r="K15" s="836" t="s">
        <v>4</v>
      </c>
      <c r="L15" s="836" t="s">
        <v>5</v>
      </c>
      <c r="M15" s="836" t="s">
        <v>812</v>
      </c>
      <c r="N15" s="836" t="s">
        <v>7</v>
      </c>
      <c r="O15" s="836" t="s">
        <v>728</v>
      </c>
    </row>
    <row r="16" spans="1:15" s="204" customFormat="1" ht="24.95" customHeight="1" thickTop="1">
      <c r="A16" s="321" t="s">
        <v>1323</v>
      </c>
      <c r="B16" s="837">
        <v>829263.23340000003</v>
      </c>
      <c r="C16" s="837">
        <v>233892.56677999999</v>
      </c>
      <c r="D16" s="837">
        <v>0</v>
      </c>
      <c r="E16" s="837">
        <v>0</v>
      </c>
      <c r="F16" s="837">
        <v>1063155.80018</v>
      </c>
      <c r="G16" s="848">
        <f>+F16/$F$20</f>
        <v>0.68385097790947802</v>
      </c>
      <c r="H16" s="321"/>
      <c r="I16" s="843" t="str">
        <f>+A16</f>
        <v xml:space="preserve">  PLA</v>
      </c>
      <c r="J16" s="837">
        <v>2280405.5433100001</v>
      </c>
      <c r="K16" s="837">
        <v>340516.49888999999</v>
      </c>
      <c r="L16" s="837">
        <v>0</v>
      </c>
      <c r="M16" s="837">
        <v>240.05655999999999</v>
      </c>
      <c r="N16" s="837">
        <v>2621162.0987600004</v>
      </c>
      <c r="O16" s="849">
        <f>+N16/$N$20</f>
        <v>0.5581178343912141</v>
      </c>
    </row>
    <row r="17" spans="1:15" s="204" customFormat="1" ht="24.95" customHeight="1">
      <c r="A17" s="321" t="s">
        <v>1324</v>
      </c>
      <c r="B17" s="837">
        <v>363885.28963999997</v>
      </c>
      <c r="C17" s="837">
        <v>29210.528309999998</v>
      </c>
      <c r="D17" s="837">
        <v>0</v>
      </c>
      <c r="E17" s="837">
        <v>28.817919999999997</v>
      </c>
      <c r="F17" s="837">
        <v>393124.63587</v>
      </c>
      <c r="G17" s="848">
        <f>+F17/$F$20</f>
        <v>0.25286855100117084</v>
      </c>
      <c r="H17" s="321"/>
      <c r="I17" s="843" t="str">
        <f>+A17</f>
        <v xml:space="preserve">  PEF</v>
      </c>
      <c r="J17" s="837">
        <v>1505825.31069</v>
      </c>
      <c r="K17" s="837">
        <v>93217.55376000001</v>
      </c>
      <c r="L17" s="837">
        <v>0</v>
      </c>
      <c r="M17" s="837">
        <v>0</v>
      </c>
      <c r="N17" s="837">
        <v>1599042.86445</v>
      </c>
      <c r="O17" s="849">
        <f>+N17/$N$20</f>
        <v>0.34048040791821049</v>
      </c>
    </row>
    <row r="18" spans="1:15" s="204" customFormat="1" ht="24.95" customHeight="1">
      <c r="A18" s="321" t="s">
        <v>1325</v>
      </c>
      <c r="B18" s="837">
        <v>66459.341910000003</v>
      </c>
      <c r="C18" s="837">
        <v>31920.278870000002</v>
      </c>
      <c r="D18" s="837">
        <v>0</v>
      </c>
      <c r="E18" s="837">
        <v>0</v>
      </c>
      <c r="F18" s="837">
        <v>98379.620779999997</v>
      </c>
      <c r="G18" s="848">
        <f>+F18/$F$20</f>
        <v>6.3280471089351267E-2</v>
      </c>
      <c r="H18" s="321"/>
      <c r="I18" s="843" t="str">
        <f>+A18</f>
        <v xml:space="preserve">  PCO</v>
      </c>
      <c r="J18" s="837">
        <v>349398.29856000002</v>
      </c>
      <c r="K18" s="837">
        <v>126828.09599</v>
      </c>
      <c r="L18" s="837">
        <v>0</v>
      </c>
      <c r="M18" s="837">
        <v>0</v>
      </c>
      <c r="N18" s="837">
        <v>476226.39455000003</v>
      </c>
      <c r="O18" s="849">
        <f>+N18/$N$20</f>
        <v>0.10140175769057549</v>
      </c>
    </row>
    <row r="19" spans="1:15" s="204" customFormat="1" ht="24.95" customHeight="1" thickBot="1">
      <c r="A19" s="321"/>
      <c r="B19" s="841"/>
      <c r="C19" s="841"/>
      <c r="D19" s="841"/>
      <c r="E19" s="841"/>
      <c r="F19" s="705"/>
      <c r="G19" s="848"/>
      <c r="H19" s="843"/>
      <c r="I19" s="705"/>
      <c r="J19" s="841"/>
      <c r="K19" s="841"/>
      <c r="L19" s="843"/>
      <c r="M19" s="841"/>
      <c r="N19" s="841"/>
      <c r="O19" s="849"/>
    </row>
    <row r="20" spans="1:15" s="204" customFormat="1" ht="24.95" customHeight="1" thickTop="1" thickBot="1">
      <c r="A20" s="322" t="s">
        <v>828</v>
      </c>
      <c r="B20" s="844">
        <v>1259607.8649500001</v>
      </c>
      <c r="C20" s="844">
        <v>295023.37396</v>
      </c>
      <c r="D20" s="844">
        <v>0</v>
      </c>
      <c r="E20" s="844">
        <v>28.817919999999997</v>
      </c>
      <c r="F20" s="845">
        <v>1554660.0568299999</v>
      </c>
      <c r="G20" s="845"/>
      <c r="H20" s="843"/>
      <c r="I20" s="755"/>
      <c r="J20" s="853">
        <v>4135629.1525599998</v>
      </c>
      <c r="K20" s="844">
        <v>560562.14864000003</v>
      </c>
      <c r="L20" s="845">
        <v>0</v>
      </c>
      <c r="M20" s="844">
        <v>240.05655999999999</v>
      </c>
      <c r="N20" s="844">
        <v>4696431.35776</v>
      </c>
      <c r="O20" s="853"/>
    </row>
    <row r="21" spans="1:15" s="204" customFormat="1" ht="3" customHeight="1" thickTop="1">
      <c r="A21" s="321"/>
      <c r="B21" s="837"/>
      <c r="C21" s="837"/>
      <c r="D21" s="837"/>
      <c r="E21" s="837"/>
      <c r="F21" s="848"/>
      <c r="J21" s="843"/>
      <c r="K21" s="837"/>
      <c r="L21" s="837"/>
      <c r="M21" s="837"/>
      <c r="N21" s="837"/>
      <c r="O21" s="837"/>
    </row>
    <row r="22" spans="1:15" s="204" customFormat="1" ht="2.25" customHeight="1" thickBot="1">
      <c r="A22" s="619" t="s">
        <v>829</v>
      </c>
      <c r="B22" s="854"/>
      <c r="C22" s="854"/>
      <c r="D22" s="854"/>
      <c r="E22" s="854"/>
      <c r="F22" s="901"/>
      <c r="G22" s="619"/>
      <c r="H22" s="619"/>
      <c r="I22" s="619"/>
      <c r="J22" s="902"/>
      <c r="K22" s="854"/>
      <c r="L22" s="854"/>
      <c r="M22" s="854"/>
      <c r="N22" s="854"/>
      <c r="O22" s="854"/>
    </row>
    <row r="23" spans="1:15" s="204" customFormat="1" ht="13.5" thickTop="1">
      <c r="A23" s="204" t="s">
        <v>830</v>
      </c>
      <c r="B23" s="837"/>
      <c r="C23" s="837"/>
      <c r="D23" s="837"/>
      <c r="E23" s="837"/>
      <c r="F23" s="848"/>
      <c r="J23" s="705"/>
      <c r="K23" s="837"/>
      <c r="L23" s="837"/>
      <c r="M23" s="837"/>
      <c r="N23" s="837"/>
      <c r="O23" s="837"/>
    </row>
    <row r="24" spans="1:15" s="204" customFormat="1" ht="12.75">
      <c r="A24" s="204" t="s">
        <v>831</v>
      </c>
      <c r="B24" s="837"/>
      <c r="C24" s="837"/>
      <c r="D24" s="837"/>
      <c r="E24" s="837"/>
      <c r="F24" s="848"/>
      <c r="J24" s="705"/>
      <c r="K24" s="837"/>
      <c r="L24" s="837"/>
      <c r="M24" s="837"/>
      <c r="N24" s="837"/>
      <c r="O24" s="837"/>
    </row>
    <row r="25" spans="1:15" s="204" customFormat="1" ht="12.75">
      <c r="A25" s="204" t="s">
        <v>832</v>
      </c>
      <c r="B25" s="837"/>
      <c r="C25" s="837"/>
      <c r="D25" s="837"/>
      <c r="E25" s="837"/>
      <c r="F25" s="848"/>
      <c r="J25" s="705"/>
      <c r="K25" s="837"/>
      <c r="L25" s="837"/>
      <c r="M25" s="837"/>
      <c r="N25" s="837"/>
      <c r="O25" s="837"/>
    </row>
    <row r="26" spans="1:15" s="204" customFormat="1" ht="12.75">
      <c r="A26" s="321"/>
      <c r="B26" s="837"/>
      <c r="C26" s="837"/>
      <c r="D26" s="837"/>
      <c r="E26" s="837"/>
      <c r="F26" s="848"/>
      <c r="J26" s="843"/>
      <c r="K26" s="837"/>
      <c r="L26" s="837"/>
      <c r="M26" s="837"/>
      <c r="N26" s="837"/>
      <c r="O26" s="837"/>
    </row>
    <row r="27" spans="1:15" s="204" customFormat="1" ht="12.75">
      <c r="A27" s="321"/>
      <c r="B27" s="841"/>
      <c r="C27" s="841"/>
      <c r="D27" s="841"/>
      <c r="E27" s="841"/>
      <c r="F27" s="850"/>
      <c r="J27" s="843"/>
      <c r="K27" s="841"/>
      <c r="L27" s="846"/>
      <c r="M27" s="841"/>
      <c r="N27" s="841"/>
      <c r="O27" s="841"/>
    </row>
    <row r="28" spans="1:15" s="204" customFormat="1" ht="12.75">
      <c r="A28" s="321"/>
      <c r="B28" s="846"/>
      <c r="C28" s="846"/>
      <c r="D28" s="846"/>
      <c r="E28" s="846"/>
      <c r="F28" s="850"/>
      <c r="J28" s="843"/>
      <c r="K28" s="903"/>
      <c r="L28" s="903"/>
      <c r="M28" s="903"/>
      <c r="N28" s="903"/>
      <c r="O28" s="903"/>
    </row>
    <row r="29" spans="1:15" s="204" customFormat="1" ht="12.75">
      <c r="A29" s="321"/>
      <c r="B29" s="841"/>
      <c r="C29" s="841"/>
      <c r="D29" s="841"/>
      <c r="E29" s="841"/>
      <c r="F29" s="841"/>
      <c r="G29" s="841"/>
      <c r="J29" s="841"/>
      <c r="K29" s="841"/>
      <c r="L29" s="846"/>
      <c r="M29" s="841"/>
      <c r="N29" s="841"/>
      <c r="O29" s="841"/>
    </row>
    <row r="30" spans="1:15" s="204" customFormat="1" ht="12.75">
      <c r="A30" s="321"/>
      <c r="B30" s="839"/>
      <c r="C30" s="839"/>
      <c r="D30" s="839"/>
      <c r="E30" s="839"/>
      <c r="F30" s="839"/>
      <c r="G30" s="839"/>
      <c r="J30" s="841"/>
      <c r="K30" s="839"/>
      <c r="L30" s="839"/>
      <c r="M30" s="839"/>
      <c r="N30" s="839"/>
      <c r="O30" s="839"/>
    </row>
    <row r="31" spans="1:15" s="204" customFormat="1" ht="12.75">
      <c r="A31" s="321"/>
      <c r="B31" s="839"/>
      <c r="C31" s="839"/>
      <c r="D31" s="839"/>
      <c r="E31" s="839"/>
      <c r="F31" s="839"/>
      <c r="G31" s="839"/>
      <c r="J31" s="846"/>
      <c r="K31" s="839"/>
      <c r="L31" s="839"/>
      <c r="M31" s="839"/>
      <c r="N31" s="839"/>
      <c r="O31" s="839"/>
    </row>
    <row r="32" spans="1:15" s="204" customFormat="1" ht="12.75">
      <c r="A32" s="321"/>
      <c r="B32" s="837"/>
      <c r="C32" s="837"/>
      <c r="D32" s="837"/>
      <c r="E32" s="837"/>
      <c r="F32" s="837"/>
      <c r="G32" s="849"/>
      <c r="J32" s="843"/>
      <c r="K32" s="837"/>
      <c r="L32" s="837"/>
      <c r="M32" s="837"/>
      <c r="N32" s="837"/>
      <c r="O32" s="837"/>
    </row>
    <row r="33" spans="1:15" s="204" customFormat="1" ht="12.75">
      <c r="A33" s="321"/>
      <c r="B33" s="837"/>
      <c r="C33" s="837"/>
      <c r="D33" s="837"/>
      <c r="E33" s="837"/>
      <c r="F33" s="837"/>
      <c r="G33" s="849"/>
      <c r="J33" s="843"/>
      <c r="K33" s="837"/>
      <c r="L33" s="837"/>
      <c r="M33" s="837"/>
      <c r="N33" s="837"/>
      <c r="O33" s="837"/>
    </row>
    <row r="34" spans="1:15" s="204" customFormat="1" ht="12.75">
      <c r="A34" s="321"/>
      <c r="B34" s="837"/>
      <c r="C34" s="837"/>
      <c r="D34" s="837"/>
      <c r="E34" s="837"/>
      <c r="F34" s="837"/>
      <c r="G34" s="849"/>
      <c r="J34" s="843"/>
      <c r="K34" s="837"/>
      <c r="L34" s="837"/>
      <c r="M34" s="837"/>
      <c r="N34" s="837"/>
      <c r="O34" s="837"/>
    </row>
    <row r="35" spans="1:15" s="204" customFormat="1" ht="12.75">
      <c r="A35" s="321"/>
      <c r="B35" s="837"/>
      <c r="C35" s="837"/>
      <c r="D35" s="837"/>
      <c r="E35" s="837"/>
      <c r="F35" s="837"/>
      <c r="G35" s="849"/>
      <c r="J35" s="843"/>
      <c r="K35" s="837"/>
      <c r="L35" s="837"/>
      <c r="M35" s="837"/>
      <c r="N35" s="837"/>
      <c r="O35" s="837"/>
    </row>
    <row r="36" spans="1:15" s="204" customFormat="1" ht="12.75">
      <c r="A36" s="321"/>
      <c r="B36" s="837"/>
      <c r="C36" s="837"/>
      <c r="D36" s="837"/>
      <c r="E36" s="837"/>
      <c r="F36" s="837"/>
      <c r="G36" s="849"/>
      <c r="J36" s="843"/>
      <c r="K36" s="837"/>
      <c r="L36" s="837"/>
      <c r="M36" s="837"/>
      <c r="N36" s="837"/>
      <c r="O36" s="837"/>
    </row>
    <row r="37" spans="1:15" s="204" customFormat="1" ht="12.75">
      <c r="A37" s="321"/>
      <c r="B37" s="837"/>
      <c r="C37" s="837"/>
      <c r="D37" s="837"/>
      <c r="E37" s="837"/>
      <c r="F37" s="837"/>
      <c r="G37" s="849"/>
      <c r="J37" s="843"/>
      <c r="K37" s="837"/>
      <c r="L37" s="837"/>
      <c r="M37" s="837"/>
      <c r="N37" s="837"/>
      <c r="O37" s="837"/>
    </row>
    <row r="38" spans="1:15" s="204" customFormat="1" ht="12.75">
      <c r="A38" s="321"/>
      <c r="B38" s="837"/>
      <c r="C38" s="837"/>
      <c r="D38" s="837"/>
      <c r="E38" s="837"/>
      <c r="F38" s="837"/>
      <c r="G38" s="849"/>
      <c r="J38" s="843"/>
      <c r="K38" s="837"/>
      <c r="L38" s="837"/>
      <c r="M38" s="837"/>
      <c r="N38" s="837"/>
      <c r="O38" s="837"/>
    </row>
    <row r="39" spans="1:15" s="204" customFormat="1" ht="12.75">
      <c r="A39" s="321"/>
      <c r="B39" s="837"/>
      <c r="C39" s="837"/>
      <c r="D39" s="837"/>
      <c r="E39" s="837"/>
      <c r="F39" s="837"/>
      <c r="G39" s="849"/>
      <c r="J39" s="843"/>
      <c r="K39" s="837"/>
      <c r="L39" s="837"/>
      <c r="M39" s="837"/>
      <c r="N39" s="837"/>
      <c r="O39" s="837"/>
    </row>
    <row r="40" spans="1:15" s="204" customFormat="1" ht="12.75">
      <c r="A40" s="321"/>
      <c r="B40" s="837"/>
      <c r="C40" s="837"/>
      <c r="D40" s="837"/>
      <c r="E40" s="837"/>
      <c r="F40" s="837"/>
      <c r="G40" s="849"/>
      <c r="J40" s="843"/>
      <c r="K40" s="837"/>
      <c r="L40" s="837"/>
      <c r="M40" s="837"/>
      <c r="N40" s="837"/>
      <c r="O40" s="837"/>
    </row>
    <row r="41" spans="1:15" s="204" customFormat="1" ht="12.75">
      <c r="A41" s="321"/>
      <c r="B41" s="837"/>
      <c r="C41" s="837"/>
      <c r="D41" s="837"/>
      <c r="E41" s="837"/>
      <c r="F41" s="837"/>
      <c r="G41" s="849"/>
      <c r="J41" s="843"/>
      <c r="K41" s="837"/>
      <c r="L41" s="837"/>
      <c r="M41" s="837"/>
      <c r="N41" s="837"/>
      <c r="O41" s="837"/>
    </row>
    <row r="42" spans="1:15" s="204" customFormat="1" ht="12.75">
      <c r="A42" s="321"/>
      <c r="B42" s="837"/>
      <c r="C42" s="837"/>
      <c r="D42" s="837"/>
      <c r="E42" s="837"/>
      <c r="F42" s="837"/>
      <c r="G42" s="849"/>
      <c r="J42" s="843"/>
      <c r="K42" s="837"/>
      <c r="L42" s="837"/>
      <c r="M42" s="837"/>
      <c r="N42" s="837"/>
      <c r="O42" s="837"/>
    </row>
    <row r="43" spans="1:15" s="204" customFormat="1" ht="12.75">
      <c r="A43" s="321"/>
      <c r="B43" s="837"/>
      <c r="C43" s="837"/>
      <c r="D43" s="837"/>
      <c r="E43" s="837"/>
      <c r="F43" s="837"/>
      <c r="G43" s="849"/>
      <c r="J43" s="843"/>
      <c r="K43" s="837"/>
      <c r="L43" s="837"/>
      <c r="M43" s="837"/>
      <c r="N43" s="837"/>
      <c r="O43" s="837"/>
    </row>
    <row r="44" spans="1:15" s="204" customFormat="1" ht="12.75">
      <c r="A44" s="321"/>
      <c r="B44" s="837"/>
      <c r="C44" s="837"/>
      <c r="D44" s="837"/>
      <c r="E44" s="837"/>
      <c r="F44" s="837"/>
      <c r="G44" s="849"/>
      <c r="J44" s="843"/>
      <c r="K44" s="837"/>
      <c r="L44" s="837"/>
      <c r="M44" s="837"/>
      <c r="N44" s="837"/>
      <c r="O44" s="837"/>
    </row>
    <row r="45" spans="1:15" s="204" customFormat="1" ht="12.75">
      <c r="A45" s="321"/>
      <c r="B45" s="837"/>
      <c r="C45" s="837"/>
      <c r="D45" s="837"/>
      <c r="E45" s="837"/>
      <c r="F45" s="837"/>
      <c r="G45" s="849"/>
      <c r="J45" s="843"/>
      <c r="K45" s="837"/>
      <c r="L45" s="837"/>
      <c r="M45" s="903"/>
      <c r="N45" s="837"/>
      <c r="O45" s="837"/>
    </row>
    <row r="46" spans="1:15" s="204" customFormat="1" ht="12.75">
      <c r="A46" s="321"/>
      <c r="B46" s="903"/>
      <c r="C46" s="903"/>
      <c r="D46" s="903"/>
      <c r="E46" s="903"/>
      <c r="F46" s="903"/>
      <c r="G46" s="851"/>
      <c r="J46" s="843"/>
      <c r="K46" s="903"/>
      <c r="L46" s="903"/>
      <c r="M46" s="903"/>
      <c r="N46" s="903"/>
      <c r="O46" s="903"/>
    </row>
    <row r="47" spans="1:15" s="620" customFormat="1" ht="12.75">
      <c r="A47" s="328"/>
      <c r="B47" s="859"/>
      <c r="C47" s="859"/>
      <c r="D47" s="859"/>
      <c r="E47" s="859"/>
      <c r="F47" s="859"/>
      <c r="G47" s="859"/>
      <c r="H47" s="859"/>
      <c r="I47" s="859"/>
      <c r="J47" s="859"/>
      <c r="K47" s="859"/>
      <c r="L47" s="860"/>
      <c r="M47" s="904"/>
      <c r="N47" s="859"/>
      <c r="O47" s="859"/>
    </row>
    <row r="48" spans="1:15" s="625" customFormat="1" ht="12.75">
      <c r="A48" s="327"/>
      <c r="B48" s="861"/>
      <c r="C48" s="861"/>
      <c r="D48" s="861"/>
      <c r="E48" s="861"/>
      <c r="F48" s="861"/>
      <c r="G48" s="861"/>
      <c r="H48" s="861"/>
      <c r="I48" s="861"/>
      <c r="J48" s="861"/>
      <c r="K48" s="861"/>
      <c r="L48" s="862"/>
      <c r="M48" s="863"/>
      <c r="N48" s="861"/>
      <c r="O48" s="861"/>
    </row>
    <row r="49" spans="1:15" s="216" customFormat="1" ht="12.75">
      <c r="A49" s="94"/>
      <c r="B49" s="864"/>
      <c r="C49" s="864"/>
      <c r="D49" s="864"/>
      <c r="E49" s="865"/>
      <c r="F49" s="865"/>
      <c r="G49" s="865"/>
      <c r="H49" s="865"/>
      <c r="I49" s="865"/>
      <c r="J49" s="865"/>
      <c r="K49" s="865"/>
      <c r="L49" s="695"/>
      <c r="M49" s="866"/>
      <c r="N49" s="865"/>
      <c r="O49" s="865"/>
    </row>
    <row r="50" spans="1:15" s="216" customFormat="1" ht="12.75">
      <c r="B50" s="865"/>
      <c r="C50" s="865"/>
      <c r="D50" s="865"/>
      <c r="E50" s="865"/>
      <c r="F50" s="865"/>
      <c r="G50" s="865"/>
      <c r="H50" s="865"/>
      <c r="I50" s="865"/>
      <c r="J50" s="865"/>
      <c r="K50" s="865"/>
      <c r="L50" s="695"/>
      <c r="M50" s="866"/>
      <c r="N50" s="865"/>
      <c r="O50" s="865"/>
    </row>
    <row r="51" spans="1:15">
      <c r="A51" s="216"/>
    </row>
    <row r="52" spans="1:15">
      <c r="A52" s="216"/>
    </row>
    <row r="53" spans="1:15">
      <c r="A53" s="216"/>
    </row>
  </sheetData>
  <mergeCells count="7">
    <mergeCell ref="B14:G14"/>
    <mergeCell ref="A2:O2"/>
    <mergeCell ref="A3:O3"/>
    <mergeCell ref="A4:O4"/>
    <mergeCell ref="A5:O5"/>
    <mergeCell ref="B6:G6"/>
    <mergeCell ref="J6:O6"/>
  </mergeCells>
  <pageMargins left="0.7" right="0.7" top="0.75" bottom="0.75" header="0.3" footer="0.3"/>
</worksheet>
</file>

<file path=xl/worksheets/sheet33.xml><?xml version="1.0" encoding="utf-8"?>
<worksheet xmlns="http://schemas.openxmlformats.org/spreadsheetml/2006/main" xmlns:r="http://schemas.openxmlformats.org/officeDocument/2006/relationships">
  <dimension ref="A1:F649"/>
  <sheetViews>
    <sheetView zoomScale="70" zoomScaleNormal="70" workbookViewId="0">
      <selection activeCell="J16" sqref="J16"/>
    </sheetView>
  </sheetViews>
  <sheetFormatPr defaultRowHeight="15"/>
  <cols>
    <col min="1" max="1" width="89.28515625" style="122" customWidth="1"/>
    <col min="2" max="2" width="22.28515625" style="893" customWidth="1"/>
    <col min="3" max="3" width="19.28515625" style="893" customWidth="1"/>
    <col min="4" max="4" width="20.5703125" style="893" customWidth="1"/>
    <col min="5" max="5" width="24" style="893" customWidth="1"/>
    <col min="6" max="6" width="16.85546875" style="126" customWidth="1"/>
    <col min="7" max="256" width="9.140625" style="893"/>
    <col min="257" max="257" width="48.7109375" style="893" customWidth="1"/>
    <col min="258" max="258" width="22.28515625" style="893" customWidth="1"/>
    <col min="259" max="259" width="19.28515625" style="893" customWidth="1"/>
    <col min="260" max="260" width="20.5703125" style="893" customWidth="1"/>
    <col min="261" max="261" width="24" style="893" customWidth="1"/>
    <col min="262" max="262" width="16.85546875" style="893" customWidth="1"/>
    <col min="263" max="512" width="9.140625" style="893"/>
    <col min="513" max="513" width="48.7109375" style="893" customWidth="1"/>
    <col min="514" max="514" width="22.28515625" style="893" customWidth="1"/>
    <col min="515" max="515" width="19.28515625" style="893" customWidth="1"/>
    <col min="516" max="516" width="20.5703125" style="893" customWidth="1"/>
    <col min="517" max="517" width="24" style="893" customWidth="1"/>
    <col min="518" max="518" width="16.85546875" style="893" customWidth="1"/>
    <col min="519" max="768" width="9.140625" style="893"/>
    <col min="769" max="769" width="48.7109375" style="893" customWidth="1"/>
    <col min="770" max="770" width="22.28515625" style="893" customWidth="1"/>
    <col min="771" max="771" width="19.28515625" style="893" customWidth="1"/>
    <col min="772" max="772" width="20.5703125" style="893" customWidth="1"/>
    <col min="773" max="773" width="24" style="893" customWidth="1"/>
    <col min="774" max="774" width="16.85546875" style="893" customWidth="1"/>
    <col min="775" max="1024" width="9.140625" style="893"/>
    <col min="1025" max="1025" width="48.7109375" style="893" customWidth="1"/>
    <col min="1026" max="1026" width="22.28515625" style="893" customWidth="1"/>
    <col min="1027" max="1027" width="19.28515625" style="893" customWidth="1"/>
    <col min="1028" max="1028" width="20.5703125" style="893" customWidth="1"/>
    <col min="1029" max="1029" width="24" style="893" customWidth="1"/>
    <col min="1030" max="1030" width="16.85546875" style="893" customWidth="1"/>
    <col min="1031" max="1280" width="9.140625" style="893"/>
    <col min="1281" max="1281" width="48.7109375" style="893" customWidth="1"/>
    <col min="1282" max="1282" width="22.28515625" style="893" customWidth="1"/>
    <col min="1283" max="1283" width="19.28515625" style="893" customWidth="1"/>
    <col min="1284" max="1284" width="20.5703125" style="893" customWidth="1"/>
    <col min="1285" max="1285" width="24" style="893" customWidth="1"/>
    <col min="1286" max="1286" width="16.85546875" style="893" customWidth="1"/>
    <col min="1287" max="1536" width="9.140625" style="893"/>
    <col min="1537" max="1537" width="48.7109375" style="893" customWidth="1"/>
    <col min="1538" max="1538" width="22.28515625" style="893" customWidth="1"/>
    <col min="1539" max="1539" width="19.28515625" style="893" customWidth="1"/>
    <col min="1540" max="1540" width="20.5703125" style="893" customWidth="1"/>
    <col min="1541" max="1541" width="24" style="893" customWidth="1"/>
    <col min="1542" max="1542" width="16.85546875" style="893" customWidth="1"/>
    <col min="1543" max="1792" width="9.140625" style="893"/>
    <col min="1793" max="1793" width="48.7109375" style="893" customWidth="1"/>
    <col min="1794" max="1794" width="22.28515625" style="893" customWidth="1"/>
    <col min="1795" max="1795" width="19.28515625" style="893" customWidth="1"/>
    <col min="1796" max="1796" width="20.5703125" style="893" customWidth="1"/>
    <col min="1797" max="1797" width="24" style="893" customWidth="1"/>
    <col min="1798" max="1798" width="16.85546875" style="893" customWidth="1"/>
    <col min="1799" max="2048" width="9.140625" style="893"/>
    <col min="2049" max="2049" width="48.7109375" style="893" customWidth="1"/>
    <col min="2050" max="2050" width="22.28515625" style="893" customWidth="1"/>
    <col min="2051" max="2051" width="19.28515625" style="893" customWidth="1"/>
    <col min="2052" max="2052" width="20.5703125" style="893" customWidth="1"/>
    <col min="2053" max="2053" width="24" style="893" customWidth="1"/>
    <col min="2054" max="2054" width="16.85546875" style="893" customWidth="1"/>
    <col min="2055" max="2304" width="9.140625" style="893"/>
    <col min="2305" max="2305" width="48.7109375" style="893" customWidth="1"/>
    <col min="2306" max="2306" width="22.28515625" style="893" customWidth="1"/>
    <col min="2307" max="2307" width="19.28515625" style="893" customWidth="1"/>
    <col min="2308" max="2308" width="20.5703125" style="893" customWidth="1"/>
    <col min="2309" max="2309" width="24" style="893" customWidth="1"/>
    <col min="2310" max="2310" width="16.85546875" style="893" customWidth="1"/>
    <col min="2311" max="2560" width="9.140625" style="893"/>
    <col min="2561" max="2561" width="48.7109375" style="893" customWidth="1"/>
    <col min="2562" max="2562" width="22.28515625" style="893" customWidth="1"/>
    <col min="2563" max="2563" width="19.28515625" style="893" customWidth="1"/>
    <col min="2564" max="2564" width="20.5703125" style="893" customWidth="1"/>
    <col min="2565" max="2565" width="24" style="893" customWidth="1"/>
    <col min="2566" max="2566" width="16.85546875" style="893" customWidth="1"/>
    <col min="2567" max="2816" width="9.140625" style="893"/>
    <col min="2817" max="2817" width="48.7109375" style="893" customWidth="1"/>
    <col min="2818" max="2818" width="22.28515625" style="893" customWidth="1"/>
    <col min="2819" max="2819" width="19.28515625" style="893" customWidth="1"/>
    <col min="2820" max="2820" width="20.5703125" style="893" customWidth="1"/>
    <col min="2821" max="2821" width="24" style="893" customWidth="1"/>
    <col min="2822" max="2822" width="16.85546875" style="893" customWidth="1"/>
    <col min="2823" max="3072" width="9.140625" style="893"/>
    <col min="3073" max="3073" width="48.7109375" style="893" customWidth="1"/>
    <col min="3074" max="3074" width="22.28515625" style="893" customWidth="1"/>
    <col min="3075" max="3075" width="19.28515625" style="893" customWidth="1"/>
    <col min="3076" max="3076" width="20.5703125" style="893" customWidth="1"/>
    <col min="3077" max="3077" width="24" style="893" customWidth="1"/>
    <col min="3078" max="3078" width="16.85546875" style="893" customWidth="1"/>
    <col min="3079" max="3328" width="9.140625" style="893"/>
    <col min="3329" max="3329" width="48.7109375" style="893" customWidth="1"/>
    <col min="3330" max="3330" width="22.28515625" style="893" customWidth="1"/>
    <col min="3331" max="3331" width="19.28515625" style="893" customWidth="1"/>
    <col min="3332" max="3332" width="20.5703125" style="893" customWidth="1"/>
    <col min="3333" max="3333" width="24" style="893" customWidth="1"/>
    <col min="3334" max="3334" width="16.85546875" style="893" customWidth="1"/>
    <col min="3335" max="3584" width="9.140625" style="893"/>
    <col min="3585" max="3585" width="48.7109375" style="893" customWidth="1"/>
    <col min="3586" max="3586" width="22.28515625" style="893" customWidth="1"/>
    <col min="3587" max="3587" width="19.28515625" style="893" customWidth="1"/>
    <col min="3588" max="3588" width="20.5703125" style="893" customWidth="1"/>
    <col min="3589" max="3589" width="24" style="893" customWidth="1"/>
    <col min="3590" max="3590" width="16.85546875" style="893" customWidth="1"/>
    <col min="3591" max="3840" width="9.140625" style="893"/>
    <col min="3841" max="3841" width="48.7109375" style="893" customWidth="1"/>
    <col min="3842" max="3842" width="22.28515625" style="893" customWidth="1"/>
    <col min="3843" max="3843" width="19.28515625" style="893" customWidth="1"/>
    <col min="3844" max="3844" width="20.5703125" style="893" customWidth="1"/>
    <col min="3845" max="3845" width="24" style="893" customWidth="1"/>
    <col min="3846" max="3846" width="16.85546875" style="893" customWidth="1"/>
    <col min="3847" max="4096" width="9.140625" style="893"/>
    <col min="4097" max="4097" width="48.7109375" style="893" customWidth="1"/>
    <col min="4098" max="4098" width="22.28515625" style="893" customWidth="1"/>
    <col min="4099" max="4099" width="19.28515625" style="893" customWidth="1"/>
    <col min="4100" max="4100" width="20.5703125" style="893" customWidth="1"/>
    <col min="4101" max="4101" width="24" style="893" customWidth="1"/>
    <col min="4102" max="4102" width="16.85546875" style="893" customWidth="1"/>
    <col min="4103" max="4352" width="9.140625" style="893"/>
    <col min="4353" max="4353" width="48.7109375" style="893" customWidth="1"/>
    <col min="4354" max="4354" width="22.28515625" style="893" customWidth="1"/>
    <col min="4355" max="4355" width="19.28515625" style="893" customWidth="1"/>
    <col min="4356" max="4356" width="20.5703125" style="893" customWidth="1"/>
    <col min="4357" max="4357" width="24" style="893" customWidth="1"/>
    <col min="4358" max="4358" width="16.85546875" style="893" customWidth="1"/>
    <col min="4359" max="4608" width="9.140625" style="893"/>
    <col min="4609" max="4609" width="48.7109375" style="893" customWidth="1"/>
    <col min="4610" max="4610" width="22.28515625" style="893" customWidth="1"/>
    <col min="4611" max="4611" width="19.28515625" style="893" customWidth="1"/>
    <col min="4612" max="4612" width="20.5703125" style="893" customWidth="1"/>
    <col min="4613" max="4613" width="24" style="893" customWidth="1"/>
    <col min="4614" max="4614" width="16.85546875" style="893" customWidth="1"/>
    <col min="4615" max="4864" width="9.140625" style="893"/>
    <col min="4865" max="4865" width="48.7109375" style="893" customWidth="1"/>
    <col min="4866" max="4866" width="22.28515625" style="893" customWidth="1"/>
    <col min="4867" max="4867" width="19.28515625" style="893" customWidth="1"/>
    <col min="4868" max="4868" width="20.5703125" style="893" customWidth="1"/>
    <col min="4869" max="4869" width="24" style="893" customWidth="1"/>
    <col min="4870" max="4870" width="16.85546875" style="893" customWidth="1"/>
    <col min="4871" max="5120" width="9.140625" style="893"/>
    <col min="5121" max="5121" width="48.7109375" style="893" customWidth="1"/>
    <col min="5122" max="5122" width="22.28515625" style="893" customWidth="1"/>
    <col min="5123" max="5123" width="19.28515625" style="893" customWidth="1"/>
    <col min="5124" max="5124" width="20.5703125" style="893" customWidth="1"/>
    <col min="5125" max="5125" width="24" style="893" customWidth="1"/>
    <col min="5126" max="5126" width="16.85546875" style="893" customWidth="1"/>
    <col min="5127" max="5376" width="9.140625" style="893"/>
    <col min="5377" max="5377" width="48.7109375" style="893" customWidth="1"/>
    <col min="5378" max="5378" width="22.28515625" style="893" customWidth="1"/>
    <col min="5379" max="5379" width="19.28515625" style="893" customWidth="1"/>
    <col min="5380" max="5380" width="20.5703125" style="893" customWidth="1"/>
    <col min="5381" max="5381" width="24" style="893" customWidth="1"/>
    <col min="5382" max="5382" width="16.85546875" style="893" customWidth="1"/>
    <col min="5383" max="5632" width="9.140625" style="893"/>
    <col min="5633" max="5633" width="48.7109375" style="893" customWidth="1"/>
    <col min="5634" max="5634" width="22.28515625" style="893" customWidth="1"/>
    <col min="5635" max="5635" width="19.28515625" style="893" customWidth="1"/>
    <col min="5636" max="5636" width="20.5703125" style="893" customWidth="1"/>
    <col min="5637" max="5637" width="24" style="893" customWidth="1"/>
    <col min="5638" max="5638" width="16.85546875" style="893" customWidth="1"/>
    <col min="5639" max="5888" width="9.140625" style="893"/>
    <col min="5889" max="5889" width="48.7109375" style="893" customWidth="1"/>
    <col min="5890" max="5890" width="22.28515625" style="893" customWidth="1"/>
    <col min="5891" max="5891" width="19.28515625" style="893" customWidth="1"/>
    <col min="5892" max="5892" width="20.5703125" style="893" customWidth="1"/>
    <col min="5893" max="5893" width="24" style="893" customWidth="1"/>
    <col min="5894" max="5894" width="16.85546875" style="893" customWidth="1"/>
    <col min="5895" max="6144" width="9.140625" style="893"/>
    <col min="6145" max="6145" width="48.7109375" style="893" customWidth="1"/>
    <col min="6146" max="6146" width="22.28515625" style="893" customWidth="1"/>
    <col min="6147" max="6147" width="19.28515625" style="893" customWidth="1"/>
    <col min="6148" max="6148" width="20.5703125" style="893" customWidth="1"/>
    <col min="6149" max="6149" width="24" style="893" customWidth="1"/>
    <col min="6150" max="6150" width="16.85546875" style="893" customWidth="1"/>
    <col min="6151" max="6400" width="9.140625" style="893"/>
    <col min="6401" max="6401" width="48.7109375" style="893" customWidth="1"/>
    <col min="6402" max="6402" width="22.28515625" style="893" customWidth="1"/>
    <col min="6403" max="6403" width="19.28515625" style="893" customWidth="1"/>
    <col min="6404" max="6404" width="20.5703125" style="893" customWidth="1"/>
    <col min="6405" max="6405" width="24" style="893" customWidth="1"/>
    <col min="6406" max="6406" width="16.85546875" style="893" customWidth="1"/>
    <col min="6407" max="6656" width="9.140625" style="893"/>
    <col min="6657" max="6657" width="48.7109375" style="893" customWidth="1"/>
    <col min="6658" max="6658" width="22.28515625" style="893" customWidth="1"/>
    <col min="6659" max="6659" width="19.28515625" style="893" customWidth="1"/>
    <col min="6660" max="6660" width="20.5703125" style="893" customWidth="1"/>
    <col min="6661" max="6661" width="24" style="893" customWidth="1"/>
    <col min="6662" max="6662" width="16.85546875" style="893" customWidth="1"/>
    <col min="6663" max="6912" width="9.140625" style="893"/>
    <col min="6913" max="6913" width="48.7109375" style="893" customWidth="1"/>
    <col min="6914" max="6914" width="22.28515625" style="893" customWidth="1"/>
    <col min="6915" max="6915" width="19.28515625" style="893" customWidth="1"/>
    <col min="6916" max="6916" width="20.5703125" style="893" customWidth="1"/>
    <col min="6917" max="6917" width="24" style="893" customWidth="1"/>
    <col min="6918" max="6918" width="16.85546875" style="893" customWidth="1"/>
    <col min="6919" max="7168" width="9.140625" style="893"/>
    <col min="7169" max="7169" width="48.7109375" style="893" customWidth="1"/>
    <col min="7170" max="7170" width="22.28515625" style="893" customWidth="1"/>
    <col min="7171" max="7171" width="19.28515625" style="893" customWidth="1"/>
    <col min="7172" max="7172" width="20.5703125" style="893" customWidth="1"/>
    <col min="7173" max="7173" width="24" style="893" customWidth="1"/>
    <col min="7174" max="7174" width="16.85546875" style="893" customWidth="1"/>
    <col min="7175" max="7424" width="9.140625" style="893"/>
    <col min="7425" max="7425" width="48.7109375" style="893" customWidth="1"/>
    <col min="7426" max="7426" width="22.28515625" style="893" customWidth="1"/>
    <col min="7427" max="7427" width="19.28515625" style="893" customWidth="1"/>
    <col min="7428" max="7428" width="20.5703125" style="893" customWidth="1"/>
    <col min="7429" max="7429" width="24" style="893" customWidth="1"/>
    <col min="7430" max="7430" width="16.85546875" style="893" customWidth="1"/>
    <col min="7431" max="7680" width="9.140625" style="893"/>
    <col min="7681" max="7681" width="48.7109375" style="893" customWidth="1"/>
    <col min="7682" max="7682" width="22.28515625" style="893" customWidth="1"/>
    <col min="7683" max="7683" width="19.28515625" style="893" customWidth="1"/>
    <col min="7684" max="7684" width="20.5703125" style="893" customWidth="1"/>
    <col min="7685" max="7685" width="24" style="893" customWidth="1"/>
    <col min="7686" max="7686" width="16.85546875" style="893" customWidth="1"/>
    <col min="7687" max="7936" width="9.140625" style="893"/>
    <col min="7937" max="7937" width="48.7109375" style="893" customWidth="1"/>
    <col min="7938" max="7938" width="22.28515625" style="893" customWidth="1"/>
    <col min="7939" max="7939" width="19.28515625" style="893" customWidth="1"/>
    <col min="7940" max="7940" width="20.5703125" style="893" customWidth="1"/>
    <col min="7941" max="7941" width="24" style="893" customWidth="1"/>
    <col min="7942" max="7942" width="16.85546875" style="893" customWidth="1"/>
    <col min="7943" max="8192" width="9.140625" style="893"/>
    <col min="8193" max="8193" width="48.7109375" style="893" customWidth="1"/>
    <col min="8194" max="8194" width="22.28515625" style="893" customWidth="1"/>
    <col min="8195" max="8195" width="19.28515625" style="893" customWidth="1"/>
    <col min="8196" max="8196" width="20.5703125" style="893" customWidth="1"/>
    <col min="8197" max="8197" width="24" style="893" customWidth="1"/>
    <col min="8198" max="8198" width="16.85546875" style="893" customWidth="1"/>
    <col min="8199" max="8448" width="9.140625" style="893"/>
    <col min="8449" max="8449" width="48.7109375" style="893" customWidth="1"/>
    <col min="8450" max="8450" width="22.28515625" style="893" customWidth="1"/>
    <col min="8451" max="8451" width="19.28515625" style="893" customWidth="1"/>
    <col min="8452" max="8452" width="20.5703125" style="893" customWidth="1"/>
    <col min="8453" max="8453" width="24" style="893" customWidth="1"/>
    <col min="8454" max="8454" width="16.85546875" style="893" customWidth="1"/>
    <col min="8455" max="8704" width="9.140625" style="893"/>
    <col min="8705" max="8705" width="48.7109375" style="893" customWidth="1"/>
    <col min="8706" max="8706" width="22.28515625" style="893" customWidth="1"/>
    <col min="8707" max="8707" width="19.28515625" style="893" customWidth="1"/>
    <col min="8708" max="8708" width="20.5703125" style="893" customWidth="1"/>
    <col min="8709" max="8709" width="24" style="893" customWidth="1"/>
    <col min="8710" max="8710" width="16.85546875" style="893" customWidth="1"/>
    <col min="8711" max="8960" width="9.140625" style="893"/>
    <col min="8961" max="8961" width="48.7109375" style="893" customWidth="1"/>
    <col min="8962" max="8962" width="22.28515625" style="893" customWidth="1"/>
    <col min="8963" max="8963" width="19.28515625" style="893" customWidth="1"/>
    <col min="8964" max="8964" width="20.5703125" style="893" customWidth="1"/>
    <col min="8965" max="8965" width="24" style="893" customWidth="1"/>
    <col min="8966" max="8966" width="16.85546875" style="893" customWidth="1"/>
    <col min="8967" max="9216" width="9.140625" style="893"/>
    <col min="9217" max="9217" width="48.7109375" style="893" customWidth="1"/>
    <col min="9218" max="9218" width="22.28515625" style="893" customWidth="1"/>
    <col min="9219" max="9219" width="19.28515625" style="893" customWidth="1"/>
    <col min="9220" max="9220" width="20.5703125" style="893" customWidth="1"/>
    <col min="9221" max="9221" width="24" style="893" customWidth="1"/>
    <col min="9222" max="9222" width="16.85546875" style="893" customWidth="1"/>
    <col min="9223" max="9472" width="9.140625" style="893"/>
    <col min="9473" max="9473" width="48.7109375" style="893" customWidth="1"/>
    <col min="9474" max="9474" width="22.28515625" style="893" customWidth="1"/>
    <col min="9475" max="9475" width="19.28515625" style="893" customWidth="1"/>
    <col min="9476" max="9476" width="20.5703125" style="893" customWidth="1"/>
    <col min="9477" max="9477" width="24" style="893" customWidth="1"/>
    <col min="9478" max="9478" width="16.85546875" style="893" customWidth="1"/>
    <col min="9479" max="9728" width="9.140625" style="893"/>
    <col min="9729" max="9729" width="48.7109375" style="893" customWidth="1"/>
    <col min="9730" max="9730" width="22.28515625" style="893" customWidth="1"/>
    <col min="9731" max="9731" width="19.28515625" style="893" customWidth="1"/>
    <col min="9732" max="9732" width="20.5703125" style="893" customWidth="1"/>
    <col min="9733" max="9733" width="24" style="893" customWidth="1"/>
    <col min="9734" max="9734" width="16.85546875" style="893" customWidth="1"/>
    <col min="9735" max="9984" width="9.140625" style="893"/>
    <col min="9985" max="9985" width="48.7109375" style="893" customWidth="1"/>
    <col min="9986" max="9986" width="22.28515625" style="893" customWidth="1"/>
    <col min="9987" max="9987" width="19.28515625" style="893" customWidth="1"/>
    <col min="9988" max="9988" width="20.5703125" style="893" customWidth="1"/>
    <col min="9989" max="9989" width="24" style="893" customWidth="1"/>
    <col min="9990" max="9990" width="16.85546875" style="893" customWidth="1"/>
    <col min="9991" max="10240" width="9.140625" style="893"/>
    <col min="10241" max="10241" width="48.7109375" style="893" customWidth="1"/>
    <col min="10242" max="10242" width="22.28515625" style="893" customWidth="1"/>
    <col min="10243" max="10243" width="19.28515625" style="893" customWidth="1"/>
    <col min="10244" max="10244" width="20.5703125" style="893" customWidth="1"/>
    <col min="10245" max="10245" width="24" style="893" customWidth="1"/>
    <col min="10246" max="10246" width="16.85546875" style="893" customWidth="1"/>
    <col min="10247" max="10496" width="9.140625" style="893"/>
    <col min="10497" max="10497" width="48.7109375" style="893" customWidth="1"/>
    <col min="10498" max="10498" width="22.28515625" style="893" customWidth="1"/>
    <col min="10499" max="10499" width="19.28515625" style="893" customWidth="1"/>
    <col min="10500" max="10500" width="20.5703125" style="893" customWidth="1"/>
    <col min="10501" max="10501" width="24" style="893" customWidth="1"/>
    <col min="10502" max="10502" width="16.85546875" style="893" customWidth="1"/>
    <col min="10503" max="10752" width="9.140625" style="893"/>
    <col min="10753" max="10753" width="48.7109375" style="893" customWidth="1"/>
    <col min="10754" max="10754" width="22.28515625" style="893" customWidth="1"/>
    <col min="10755" max="10755" width="19.28515625" style="893" customWidth="1"/>
    <col min="10756" max="10756" width="20.5703125" style="893" customWidth="1"/>
    <col min="10757" max="10757" width="24" style="893" customWidth="1"/>
    <col min="10758" max="10758" width="16.85546875" style="893" customWidth="1"/>
    <col min="10759" max="11008" width="9.140625" style="893"/>
    <col min="11009" max="11009" width="48.7109375" style="893" customWidth="1"/>
    <col min="11010" max="11010" width="22.28515625" style="893" customWidth="1"/>
    <col min="11011" max="11011" width="19.28515625" style="893" customWidth="1"/>
    <col min="11012" max="11012" width="20.5703125" style="893" customWidth="1"/>
    <col min="11013" max="11013" width="24" style="893" customWidth="1"/>
    <col min="11014" max="11014" width="16.85546875" style="893" customWidth="1"/>
    <col min="11015" max="11264" width="9.140625" style="893"/>
    <col min="11265" max="11265" width="48.7109375" style="893" customWidth="1"/>
    <col min="11266" max="11266" width="22.28515625" style="893" customWidth="1"/>
    <col min="11267" max="11267" width="19.28515625" style="893" customWidth="1"/>
    <col min="11268" max="11268" width="20.5703125" style="893" customWidth="1"/>
    <col min="11269" max="11269" width="24" style="893" customWidth="1"/>
    <col min="11270" max="11270" width="16.85546875" style="893" customWidth="1"/>
    <col min="11271" max="11520" width="9.140625" style="893"/>
    <col min="11521" max="11521" width="48.7109375" style="893" customWidth="1"/>
    <col min="11522" max="11522" width="22.28515625" style="893" customWidth="1"/>
    <col min="11523" max="11523" width="19.28515625" style="893" customWidth="1"/>
    <col min="11524" max="11524" width="20.5703125" style="893" customWidth="1"/>
    <col min="11525" max="11525" width="24" style="893" customWidth="1"/>
    <col min="11526" max="11526" width="16.85546875" style="893" customWidth="1"/>
    <col min="11527" max="11776" width="9.140625" style="893"/>
    <col min="11777" max="11777" width="48.7109375" style="893" customWidth="1"/>
    <col min="11778" max="11778" width="22.28515625" style="893" customWidth="1"/>
    <col min="11779" max="11779" width="19.28515625" style="893" customWidth="1"/>
    <col min="11780" max="11780" width="20.5703125" style="893" customWidth="1"/>
    <col min="11781" max="11781" width="24" style="893" customWidth="1"/>
    <col min="11782" max="11782" width="16.85546875" style="893" customWidth="1"/>
    <col min="11783" max="12032" width="9.140625" style="893"/>
    <col min="12033" max="12033" width="48.7109375" style="893" customWidth="1"/>
    <col min="12034" max="12034" width="22.28515625" style="893" customWidth="1"/>
    <col min="12035" max="12035" width="19.28515625" style="893" customWidth="1"/>
    <col min="12036" max="12036" width="20.5703125" style="893" customWidth="1"/>
    <col min="12037" max="12037" width="24" style="893" customWidth="1"/>
    <col min="12038" max="12038" width="16.85546875" style="893" customWidth="1"/>
    <col min="12039" max="12288" width="9.140625" style="893"/>
    <col min="12289" max="12289" width="48.7109375" style="893" customWidth="1"/>
    <col min="12290" max="12290" width="22.28515625" style="893" customWidth="1"/>
    <col min="12291" max="12291" width="19.28515625" style="893" customWidth="1"/>
    <col min="12292" max="12292" width="20.5703125" style="893" customWidth="1"/>
    <col min="12293" max="12293" width="24" style="893" customWidth="1"/>
    <col min="12294" max="12294" width="16.85546875" style="893" customWidth="1"/>
    <col min="12295" max="12544" width="9.140625" style="893"/>
    <col min="12545" max="12545" width="48.7109375" style="893" customWidth="1"/>
    <col min="12546" max="12546" width="22.28515625" style="893" customWidth="1"/>
    <col min="12547" max="12547" width="19.28515625" style="893" customWidth="1"/>
    <col min="12548" max="12548" width="20.5703125" style="893" customWidth="1"/>
    <col min="12549" max="12549" width="24" style="893" customWidth="1"/>
    <col min="12550" max="12550" width="16.85546875" style="893" customWidth="1"/>
    <col min="12551" max="12800" width="9.140625" style="893"/>
    <col min="12801" max="12801" width="48.7109375" style="893" customWidth="1"/>
    <col min="12802" max="12802" width="22.28515625" style="893" customWidth="1"/>
    <col min="12803" max="12803" width="19.28515625" style="893" customWidth="1"/>
    <col min="12804" max="12804" width="20.5703125" style="893" customWidth="1"/>
    <col min="12805" max="12805" width="24" style="893" customWidth="1"/>
    <col min="12806" max="12806" width="16.85546875" style="893" customWidth="1"/>
    <col min="12807" max="13056" width="9.140625" style="893"/>
    <col min="13057" max="13057" width="48.7109375" style="893" customWidth="1"/>
    <col min="13058" max="13058" width="22.28515625" style="893" customWidth="1"/>
    <col min="13059" max="13059" width="19.28515625" style="893" customWidth="1"/>
    <col min="13060" max="13060" width="20.5703125" style="893" customWidth="1"/>
    <col min="13061" max="13061" width="24" style="893" customWidth="1"/>
    <col min="13062" max="13062" width="16.85546875" style="893" customWidth="1"/>
    <col min="13063" max="13312" width="9.140625" style="893"/>
    <col min="13313" max="13313" width="48.7109375" style="893" customWidth="1"/>
    <col min="13314" max="13314" width="22.28515625" style="893" customWidth="1"/>
    <col min="13315" max="13315" width="19.28515625" style="893" customWidth="1"/>
    <col min="13316" max="13316" width="20.5703125" style="893" customWidth="1"/>
    <col min="13317" max="13317" width="24" style="893" customWidth="1"/>
    <col min="13318" max="13318" width="16.85546875" style="893" customWidth="1"/>
    <col min="13319" max="13568" width="9.140625" style="893"/>
    <col min="13569" max="13569" width="48.7109375" style="893" customWidth="1"/>
    <col min="13570" max="13570" width="22.28515625" style="893" customWidth="1"/>
    <col min="13571" max="13571" width="19.28515625" style="893" customWidth="1"/>
    <col min="13572" max="13572" width="20.5703125" style="893" customWidth="1"/>
    <col min="13573" max="13573" width="24" style="893" customWidth="1"/>
    <col min="13574" max="13574" width="16.85546875" style="893" customWidth="1"/>
    <col min="13575" max="13824" width="9.140625" style="893"/>
    <col min="13825" max="13825" width="48.7109375" style="893" customWidth="1"/>
    <col min="13826" max="13826" width="22.28515625" style="893" customWidth="1"/>
    <col min="13827" max="13827" width="19.28515625" style="893" customWidth="1"/>
    <col min="13828" max="13828" width="20.5703125" style="893" customWidth="1"/>
    <col min="13829" max="13829" width="24" style="893" customWidth="1"/>
    <col min="13830" max="13830" width="16.85546875" style="893" customWidth="1"/>
    <col min="13831" max="14080" width="9.140625" style="893"/>
    <col min="14081" max="14081" width="48.7109375" style="893" customWidth="1"/>
    <col min="14082" max="14082" width="22.28515625" style="893" customWidth="1"/>
    <col min="14083" max="14083" width="19.28515625" style="893" customWidth="1"/>
    <col min="14084" max="14084" width="20.5703125" style="893" customWidth="1"/>
    <col min="14085" max="14085" width="24" style="893" customWidth="1"/>
    <col min="14086" max="14086" width="16.85546875" style="893" customWidth="1"/>
    <col min="14087" max="14336" width="9.140625" style="893"/>
    <col min="14337" max="14337" width="48.7109375" style="893" customWidth="1"/>
    <col min="14338" max="14338" width="22.28515625" style="893" customWidth="1"/>
    <col min="14339" max="14339" width="19.28515625" style="893" customWidth="1"/>
    <col min="14340" max="14340" width="20.5703125" style="893" customWidth="1"/>
    <col min="14341" max="14341" width="24" style="893" customWidth="1"/>
    <col min="14342" max="14342" width="16.85546875" style="893" customWidth="1"/>
    <col min="14343" max="14592" width="9.140625" style="893"/>
    <col min="14593" max="14593" width="48.7109375" style="893" customWidth="1"/>
    <col min="14594" max="14594" width="22.28515625" style="893" customWidth="1"/>
    <col min="14595" max="14595" width="19.28515625" style="893" customWidth="1"/>
    <col min="14596" max="14596" width="20.5703125" style="893" customWidth="1"/>
    <col min="14597" max="14597" width="24" style="893" customWidth="1"/>
    <col min="14598" max="14598" width="16.85546875" style="893" customWidth="1"/>
    <col min="14599" max="14848" width="9.140625" style="893"/>
    <col min="14849" max="14849" width="48.7109375" style="893" customWidth="1"/>
    <col min="14850" max="14850" width="22.28515625" style="893" customWidth="1"/>
    <col min="14851" max="14851" width="19.28515625" style="893" customWidth="1"/>
    <col min="14852" max="14852" width="20.5703125" style="893" customWidth="1"/>
    <col min="14853" max="14853" width="24" style="893" customWidth="1"/>
    <col min="14854" max="14854" width="16.85546875" style="893" customWidth="1"/>
    <col min="14855" max="15104" width="9.140625" style="893"/>
    <col min="15105" max="15105" width="48.7109375" style="893" customWidth="1"/>
    <col min="15106" max="15106" width="22.28515625" style="893" customWidth="1"/>
    <col min="15107" max="15107" width="19.28515625" style="893" customWidth="1"/>
    <col min="15108" max="15108" width="20.5703125" style="893" customWidth="1"/>
    <col min="15109" max="15109" width="24" style="893" customWidth="1"/>
    <col min="15110" max="15110" width="16.85546875" style="893" customWidth="1"/>
    <col min="15111" max="15360" width="9.140625" style="893"/>
    <col min="15361" max="15361" width="48.7109375" style="893" customWidth="1"/>
    <col min="15362" max="15362" width="22.28515625" style="893" customWidth="1"/>
    <col min="15363" max="15363" width="19.28515625" style="893" customWidth="1"/>
    <col min="15364" max="15364" width="20.5703125" style="893" customWidth="1"/>
    <col min="15365" max="15365" width="24" style="893" customWidth="1"/>
    <col min="15366" max="15366" width="16.85546875" style="893" customWidth="1"/>
    <col min="15367" max="15616" width="9.140625" style="893"/>
    <col min="15617" max="15617" width="48.7109375" style="893" customWidth="1"/>
    <col min="15618" max="15618" width="22.28515625" style="893" customWidth="1"/>
    <col min="15619" max="15619" width="19.28515625" style="893" customWidth="1"/>
    <col min="15620" max="15620" width="20.5703125" style="893" customWidth="1"/>
    <col min="15621" max="15621" width="24" style="893" customWidth="1"/>
    <col min="15622" max="15622" width="16.85546875" style="893" customWidth="1"/>
    <col min="15623" max="15872" width="9.140625" style="893"/>
    <col min="15873" max="15873" width="48.7109375" style="893" customWidth="1"/>
    <col min="15874" max="15874" width="22.28515625" style="893" customWidth="1"/>
    <col min="15875" max="15875" width="19.28515625" style="893" customWidth="1"/>
    <col min="15876" max="15876" width="20.5703125" style="893" customWidth="1"/>
    <col min="15877" max="15877" width="24" style="893" customWidth="1"/>
    <col min="15878" max="15878" width="16.85546875" style="893" customWidth="1"/>
    <col min="15879" max="16128" width="9.140625" style="893"/>
    <col min="16129" max="16129" width="48.7109375" style="893" customWidth="1"/>
    <col min="16130" max="16130" width="22.28515625" style="893" customWidth="1"/>
    <col min="16131" max="16131" width="19.28515625" style="893" customWidth="1"/>
    <col min="16132" max="16132" width="20.5703125" style="893" customWidth="1"/>
    <col min="16133" max="16133" width="24" style="893" customWidth="1"/>
    <col min="16134" max="16134" width="16.85546875" style="893" customWidth="1"/>
    <col min="16135" max="16384" width="9.140625" style="893"/>
  </cols>
  <sheetData>
    <row r="1" spans="1:6" s="125" customFormat="1" ht="7.5" customHeight="1">
      <c r="A1" s="626"/>
      <c r="B1" s="627"/>
      <c r="C1" s="627"/>
      <c r="D1" s="627"/>
      <c r="E1" s="627"/>
      <c r="F1" s="252"/>
    </row>
    <row r="2" spans="1:6" s="114" customFormat="1" ht="26.25">
      <c r="A2" s="1190" t="s">
        <v>1297</v>
      </c>
      <c r="B2" s="1190"/>
      <c r="C2" s="1190"/>
      <c r="D2" s="1190"/>
      <c r="E2" s="1190"/>
      <c r="F2" s="1190"/>
    </row>
    <row r="3" spans="1:6" s="114" customFormat="1" ht="26.25">
      <c r="A3" s="1190" t="s">
        <v>833</v>
      </c>
      <c r="B3" s="1190"/>
      <c r="C3" s="1190"/>
      <c r="D3" s="1190"/>
      <c r="E3" s="1190"/>
      <c r="F3" s="1190"/>
    </row>
    <row r="4" spans="1:6" s="114" customFormat="1" ht="26.25">
      <c r="A4" s="1190" t="s">
        <v>1480</v>
      </c>
      <c r="B4" s="1190"/>
      <c r="C4" s="1190"/>
      <c r="D4" s="1190"/>
      <c r="E4" s="1190"/>
      <c r="F4" s="1190"/>
    </row>
    <row r="5" spans="1:6" s="115" customFormat="1" ht="25.5">
      <c r="A5" s="1191" t="s">
        <v>2</v>
      </c>
      <c r="B5" s="1191"/>
      <c r="C5" s="1191"/>
      <c r="D5" s="1191"/>
      <c r="E5" s="1191"/>
      <c r="F5" s="1191"/>
    </row>
    <row r="6" spans="1:6" ht="3.75" customHeight="1">
      <c r="A6" s="628"/>
      <c r="B6" s="629"/>
      <c r="C6" s="629"/>
      <c r="D6" s="629"/>
      <c r="E6" s="629"/>
      <c r="F6" s="630"/>
    </row>
    <row r="7" spans="1:6" ht="3.75" customHeight="1" thickBot="1">
      <c r="A7" s="631"/>
      <c r="B7" s="632"/>
      <c r="C7" s="633"/>
      <c r="D7" s="632"/>
      <c r="E7" s="632"/>
      <c r="F7" s="127"/>
    </row>
    <row r="8" spans="1:6" ht="17.25" thickTop="1" thickBot="1">
      <c r="A8" s="905" t="s">
        <v>834</v>
      </c>
      <c r="B8" s="905" t="s">
        <v>1300</v>
      </c>
      <c r="C8" s="905" t="s">
        <v>1301</v>
      </c>
      <c r="D8" s="905" t="s">
        <v>1302</v>
      </c>
      <c r="E8" s="906" t="s">
        <v>319</v>
      </c>
      <c r="F8" s="905" t="s">
        <v>835</v>
      </c>
    </row>
    <row r="9" spans="1:6" ht="16.5" thickTop="1">
      <c r="A9" s="907" t="s">
        <v>836</v>
      </c>
      <c r="B9" s="370">
        <v>86678.173410000003</v>
      </c>
      <c r="C9" s="370">
        <v>45259.418270000002</v>
      </c>
      <c r="D9" s="370">
        <v>0</v>
      </c>
      <c r="E9" s="370">
        <f t="shared" ref="E9:E22" si="0">SUM(B9:D9)</f>
        <v>131937.59168000001</v>
      </c>
      <c r="F9" s="371">
        <f>+E9/$E$23</f>
        <v>1.9381814934029469E-2</v>
      </c>
    </row>
    <row r="10" spans="1:6" ht="15.75">
      <c r="A10" s="907" t="s">
        <v>837</v>
      </c>
      <c r="B10" s="370">
        <v>490400.49313999998</v>
      </c>
      <c r="C10" s="370">
        <v>130280.00654999999</v>
      </c>
      <c r="D10" s="370">
        <v>0</v>
      </c>
      <c r="E10" s="370">
        <f t="shared" si="0"/>
        <v>620680.49968999997</v>
      </c>
      <c r="F10" s="371">
        <f t="shared" ref="F10:F23" si="1">+E10/$E$23</f>
        <v>9.1178824965440761E-2</v>
      </c>
    </row>
    <row r="11" spans="1:6" ht="15.75">
      <c r="A11" s="907" t="s">
        <v>838</v>
      </c>
      <c r="B11" s="370">
        <v>1193714.1649800001</v>
      </c>
      <c r="C11" s="370">
        <v>696553.72401999997</v>
      </c>
      <c r="D11" s="370">
        <v>135311.43080999999</v>
      </c>
      <c r="E11" s="370">
        <f t="shared" si="0"/>
        <v>2025579.31981</v>
      </c>
      <c r="F11" s="371">
        <f t="shared" si="1"/>
        <v>0.29756040724143307</v>
      </c>
    </row>
    <row r="12" spans="1:6" ht="15.75">
      <c r="A12" s="907" t="s">
        <v>839</v>
      </c>
      <c r="B12" s="370">
        <v>443892.39436000003</v>
      </c>
      <c r="C12" s="370">
        <v>362095.93909</v>
      </c>
      <c r="D12" s="370">
        <v>182884.36463</v>
      </c>
      <c r="E12" s="370">
        <f t="shared" si="0"/>
        <v>988872.69808</v>
      </c>
      <c r="F12" s="371">
        <f t="shared" si="1"/>
        <v>0.14526676880677286</v>
      </c>
    </row>
    <row r="13" spans="1:6" ht="15.75">
      <c r="A13" s="907" t="s">
        <v>840</v>
      </c>
      <c r="B13" s="370">
        <v>517272.08506999997</v>
      </c>
      <c r="C13" s="370">
        <v>262328.35931000003</v>
      </c>
      <c r="D13" s="370">
        <v>111262.83256</v>
      </c>
      <c r="E13" s="370">
        <f t="shared" si="0"/>
        <v>890863.27694000001</v>
      </c>
      <c r="F13" s="371">
        <f t="shared" si="1"/>
        <v>0.1308690491111299</v>
      </c>
    </row>
    <row r="14" spans="1:6" ht="15.75">
      <c r="A14" s="907" t="s">
        <v>841</v>
      </c>
      <c r="B14" s="370">
        <v>281670.28706</v>
      </c>
      <c r="C14" s="370">
        <v>210843.70978999999</v>
      </c>
      <c r="D14" s="370">
        <v>104536.96545999999</v>
      </c>
      <c r="E14" s="370">
        <f t="shared" si="0"/>
        <v>597050.96230999997</v>
      </c>
      <c r="F14" s="371">
        <f t="shared" si="1"/>
        <v>8.7707613200512693E-2</v>
      </c>
    </row>
    <row r="15" spans="1:6" ht="15.75">
      <c r="A15" s="907" t="s">
        <v>842</v>
      </c>
      <c r="B15" s="370">
        <v>144820.54733999999</v>
      </c>
      <c r="C15" s="370">
        <v>34457.240450000005</v>
      </c>
      <c r="D15" s="370">
        <v>29730.606800000001</v>
      </c>
      <c r="E15" s="370">
        <f t="shared" si="0"/>
        <v>209008.39459000001</v>
      </c>
      <c r="F15" s="371">
        <f t="shared" si="1"/>
        <v>3.0703622614448998E-2</v>
      </c>
    </row>
    <row r="16" spans="1:6" ht="15.75">
      <c r="A16" s="907" t="s">
        <v>843</v>
      </c>
      <c r="B16" s="370">
        <v>135625.43609999999</v>
      </c>
      <c r="C16" s="370">
        <v>32807.735119999998</v>
      </c>
      <c r="D16" s="370">
        <v>18736.478289999999</v>
      </c>
      <c r="E16" s="370">
        <f t="shared" si="0"/>
        <v>187169.64950999999</v>
      </c>
      <c r="F16" s="371">
        <f t="shared" si="1"/>
        <v>2.7495480718403083E-2</v>
      </c>
    </row>
    <row r="17" spans="1:6" ht="15.75">
      <c r="A17" s="907" t="s">
        <v>844</v>
      </c>
      <c r="B17" s="370">
        <v>88273.679770000002</v>
      </c>
      <c r="C17" s="370">
        <v>22985.22509</v>
      </c>
      <c r="D17" s="370">
        <v>12105.026539999999</v>
      </c>
      <c r="E17" s="370">
        <f t="shared" si="0"/>
        <v>123363.9314</v>
      </c>
      <c r="F17" s="371">
        <f t="shared" si="1"/>
        <v>1.8122332365503934E-2</v>
      </c>
    </row>
    <row r="18" spans="1:6" ht="15.75">
      <c r="A18" s="907" t="s">
        <v>845</v>
      </c>
      <c r="B18" s="370">
        <v>143996.34018</v>
      </c>
      <c r="C18" s="370">
        <v>35672.277869999998</v>
      </c>
      <c r="D18" s="370">
        <v>9153.1066699999992</v>
      </c>
      <c r="E18" s="370">
        <f t="shared" si="0"/>
        <v>188821.72472</v>
      </c>
      <c r="F18" s="371">
        <f t="shared" si="1"/>
        <v>2.7738172854659286E-2</v>
      </c>
    </row>
    <row r="19" spans="1:6" ht="15.75">
      <c r="A19" s="907" t="s">
        <v>846</v>
      </c>
      <c r="B19" s="370">
        <v>212824.63888999997</v>
      </c>
      <c r="C19" s="370">
        <v>56747.203630000004</v>
      </c>
      <c r="D19" s="370">
        <v>11301.6684</v>
      </c>
      <c r="E19" s="370">
        <f t="shared" si="0"/>
        <v>280873.51091999997</v>
      </c>
      <c r="F19" s="371">
        <f t="shared" si="1"/>
        <v>4.1260707727074256E-2</v>
      </c>
    </row>
    <row r="20" spans="1:6" ht="15.75">
      <c r="A20" s="907" t="s">
        <v>847</v>
      </c>
      <c r="B20" s="370">
        <v>266371.97876999999</v>
      </c>
      <c r="C20" s="370">
        <v>99215.505319999997</v>
      </c>
      <c r="D20" s="370">
        <v>11000.701800000001</v>
      </c>
      <c r="E20" s="370">
        <f t="shared" si="0"/>
        <v>376588.18588999996</v>
      </c>
      <c r="F20" s="371">
        <f t="shared" si="1"/>
        <v>5.5321326032422138E-2</v>
      </c>
    </row>
    <row r="21" spans="1:6" ht="15.75">
      <c r="A21" s="907" t="s">
        <v>848</v>
      </c>
      <c r="B21" s="370">
        <v>44977.037979999994</v>
      </c>
      <c r="C21" s="370">
        <v>25230.874329999999</v>
      </c>
      <c r="D21" s="370">
        <v>2702.18667</v>
      </c>
      <c r="E21" s="370">
        <f t="shared" si="0"/>
        <v>72910.098979999981</v>
      </c>
      <c r="F21" s="371">
        <f t="shared" si="1"/>
        <v>1.0710594511073998E-2</v>
      </c>
    </row>
    <row r="22" spans="1:6" ht="16.5" thickBot="1">
      <c r="A22" s="907" t="s">
        <v>849</v>
      </c>
      <c r="B22" s="370">
        <v>59854.451840000002</v>
      </c>
      <c r="C22" s="370">
        <v>50791.6178</v>
      </c>
      <c r="D22" s="370">
        <v>2921.85167</v>
      </c>
      <c r="E22" s="370">
        <f t="shared" si="0"/>
        <v>113567.92131000001</v>
      </c>
      <c r="F22" s="371">
        <f t="shared" si="1"/>
        <v>1.6683284917095444E-2</v>
      </c>
    </row>
    <row r="23" spans="1:6" ht="17.25" thickTop="1" thickBot="1">
      <c r="A23" s="908" t="s">
        <v>7</v>
      </c>
      <c r="B23" s="909">
        <f>SUM(B9:B22)</f>
        <v>4110371.7088900004</v>
      </c>
      <c r="C23" s="909">
        <f>SUM(C9:C22)</f>
        <v>2065268.8366400001</v>
      </c>
      <c r="D23" s="909">
        <f>SUM(D9:D22)</f>
        <v>631647.22029999993</v>
      </c>
      <c r="E23" s="909">
        <f>SUM(E9:E22)</f>
        <v>6807287.7658300009</v>
      </c>
      <c r="F23" s="910">
        <f t="shared" si="1"/>
        <v>1</v>
      </c>
    </row>
    <row r="24" spans="1:6" ht="17.25" thickTop="1" thickBot="1">
      <c r="A24" s="911" t="s">
        <v>850</v>
      </c>
      <c r="B24" s="371">
        <f>+B23/$E$23</f>
        <v>0.60381929636095377</v>
      </c>
      <c r="C24" s="371">
        <f>+C23/$E$23</f>
        <v>0.30339085222852857</v>
      </c>
      <c r="D24" s="371">
        <f>+D23/$E$23</f>
        <v>9.2789851410517571E-2</v>
      </c>
      <c r="E24" s="371">
        <f>+E23/$E$23</f>
        <v>1</v>
      </c>
      <c r="F24" s="912"/>
    </row>
    <row r="25" spans="1:6" ht="17.25" thickTop="1" thickBot="1">
      <c r="A25" s="913" t="s">
        <v>851</v>
      </c>
      <c r="B25" s="905" t="s">
        <v>1300</v>
      </c>
      <c r="C25" s="905" t="s">
        <v>1301</v>
      </c>
      <c r="D25" s="905" t="s">
        <v>1302</v>
      </c>
      <c r="E25" s="906" t="s">
        <v>319</v>
      </c>
      <c r="F25" s="905" t="s">
        <v>728</v>
      </c>
    </row>
    <row r="26" spans="1:6" ht="16.5" thickTop="1">
      <c r="A26" s="907" t="s">
        <v>836</v>
      </c>
      <c r="B26" s="370">
        <v>4</v>
      </c>
      <c r="C26" s="370">
        <v>2</v>
      </c>
      <c r="D26" s="370">
        <v>0</v>
      </c>
      <c r="E26" s="370">
        <f t="shared" ref="E26:E40" si="2">SUM(B26:D26)</f>
        <v>6</v>
      </c>
      <c r="F26" s="371">
        <f>+E26/$E$40</f>
        <v>8.1370827202267528E-6</v>
      </c>
    </row>
    <row r="27" spans="1:6" ht="15.75">
      <c r="A27" s="907" t="s">
        <v>837</v>
      </c>
      <c r="B27" s="370">
        <v>54</v>
      </c>
      <c r="C27" s="370">
        <v>16</v>
      </c>
      <c r="D27" s="370">
        <v>0</v>
      </c>
      <c r="E27" s="370">
        <f t="shared" si="2"/>
        <v>70</v>
      </c>
      <c r="F27" s="371">
        <f t="shared" ref="F27:F40" si="3">+E27/$E$40</f>
        <v>9.4932631735978787E-5</v>
      </c>
    </row>
    <row r="28" spans="1:6" ht="15.75">
      <c r="A28" s="907" t="s">
        <v>838</v>
      </c>
      <c r="B28" s="370">
        <v>233</v>
      </c>
      <c r="C28" s="370">
        <v>146</v>
      </c>
      <c r="D28" s="370">
        <v>31</v>
      </c>
      <c r="E28" s="370">
        <f t="shared" si="2"/>
        <v>410</v>
      </c>
      <c r="F28" s="371">
        <f t="shared" si="3"/>
        <v>5.5603398588216144E-4</v>
      </c>
    </row>
    <row r="29" spans="1:6" ht="15.75">
      <c r="A29" s="907" t="s">
        <v>839</v>
      </c>
      <c r="B29" s="370">
        <v>200</v>
      </c>
      <c r="C29" s="370">
        <v>155</v>
      </c>
      <c r="D29" s="370">
        <v>97</v>
      </c>
      <c r="E29" s="370">
        <f t="shared" si="2"/>
        <v>452</v>
      </c>
      <c r="F29" s="371">
        <f t="shared" si="3"/>
        <v>6.1299356492374878E-4</v>
      </c>
    </row>
    <row r="30" spans="1:6" ht="15.75">
      <c r="A30" s="907" t="s">
        <v>840</v>
      </c>
      <c r="B30" s="370">
        <v>524</v>
      </c>
      <c r="C30" s="370">
        <v>263</v>
      </c>
      <c r="D30" s="370">
        <v>106</v>
      </c>
      <c r="E30" s="370">
        <f t="shared" si="2"/>
        <v>893</v>
      </c>
      <c r="F30" s="371">
        <f t="shared" si="3"/>
        <v>1.2110691448604151E-3</v>
      </c>
    </row>
    <row r="31" spans="1:6" ht="15.75">
      <c r="A31" s="907" t="s">
        <v>841</v>
      </c>
      <c r="B31" s="370">
        <v>572</v>
      </c>
      <c r="C31" s="370">
        <v>418</v>
      </c>
      <c r="D31" s="370">
        <v>199</v>
      </c>
      <c r="E31" s="370">
        <f t="shared" si="2"/>
        <v>1189</v>
      </c>
      <c r="F31" s="371">
        <f t="shared" si="3"/>
        <v>1.6124985590582684E-3</v>
      </c>
    </row>
    <row r="32" spans="1:6" ht="15.75">
      <c r="A32" s="907" t="s">
        <v>842</v>
      </c>
      <c r="B32" s="370">
        <v>550</v>
      </c>
      <c r="C32" s="370">
        <v>126</v>
      </c>
      <c r="D32" s="370">
        <v>110</v>
      </c>
      <c r="E32" s="370">
        <f t="shared" si="2"/>
        <v>786</v>
      </c>
      <c r="F32" s="371">
        <f t="shared" si="3"/>
        <v>1.0659578363497047E-3</v>
      </c>
    </row>
    <row r="33" spans="1:6" ht="15.75">
      <c r="A33" s="907" t="s">
        <v>843</v>
      </c>
      <c r="B33" s="370">
        <v>814</v>
      </c>
      <c r="C33" s="370">
        <v>191</v>
      </c>
      <c r="D33" s="370">
        <v>111</v>
      </c>
      <c r="E33" s="370">
        <f t="shared" si="2"/>
        <v>1116</v>
      </c>
      <c r="F33" s="371">
        <f t="shared" si="3"/>
        <v>1.5134973859621762E-3</v>
      </c>
    </row>
    <row r="34" spans="1:6" ht="15.75">
      <c r="A34" s="907" t="s">
        <v>844</v>
      </c>
      <c r="B34" s="370">
        <v>749</v>
      </c>
      <c r="C34" s="370">
        <v>193</v>
      </c>
      <c r="D34" s="370">
        <v>101</v>
      </c>
      <c r="E34" s="370">
        <f t="shared" si="2"/>
        <v>1043</v>
      </c>
      <c r="F34" s="371">
        <f t="shared" si="3"/>
        <v>1.414496212866084E-3</v>
      </c>
    </row>
    <row r="35" spans="1:6" ht="15.75">
      <c r="A35" s="907" t="s">
        <v>845</v>
      </c>
      <c r="B35" s="370">
        <v>1739</v>
      </c>
      <c r="C35" s="370">
        <v>428</v>
      </c>
      <c r="D35" s="370">
        <v>109</v>
      </c>
      <c r="E35" s="370">
        <f t="shared" si="2"/>
        <v>2276</v>
      </c>
      <c r="F35" s="371">
        <f t="shared" si="3"/>
        <v>3.086666711872682E-3</v>
      </c>
    </row>
    <row r="36" spans="1:6" ht="15.75">
      <c r="A36" s="907" t="s">
        <v>846</v>
      </c>
      <c r="B36" s="370">
        <v>4414</v>
      </c>
      <c r="C36" s="370">
        <v>1211</v>
      </c>
      <c r="D36" s="370">
        <v>233</v>
      </c>
      <c r="E36" s="370">
        <f t="shared" si="2"/>
        <v>5858</v>
      </c>
      <c r="F36" s="371">
        <f t="shared" si="3"/>
        <v>7.9445050958480527E-3</v>
      </c>
    </row>
    <row r="37" spans="1:6" ht="15.75">
      <c r="A37" s="907" t="s">
        <v>847</v>
      </c>
      <c r="B37" s="370">
        <v>16883</v>
      </c>
      <c r="C37" s="370">
        <v>6780</v>
      </c>
      <c r="D37" s="370">
        <v>697</v>
      </c>
      <c r="E37" s="370">
        <f t="shared" si="2"/>
        <v>24360</v>
      </c>
      <c r="F37" s="371">
        <f t="shared" si="3"/>
        <v>3.3036555844120616E-2</v>
      </c>
    </row>
    <row r="38" spans="1:6" ht="15.75">
      <c r="A38" s="907" t="s">
        <v>848</v>
      </c>
      <c r="B38" s="370">
        <v>9098</v>
      </c>
      <c r="C38" s="370">
        <v>5210</v>
      </c>
      <c r="D38" s="370">
        <v>514</v>
      </c>
      <c r="E38" s="370">
        <f t="shared" si="2"/>
        <v>14822</v>
      </c>
      <c r="F38" s="371">
        <f t="shared" si="3"/>
        <v>2.0101306679866822E-2</v>
      </c>
    </row>
    <row r="39" spans="1:6" ht="16.5" thickBot="1">
      <c r="A39" s="907" t="s">
        <v>849</v>
      </c>
      <c r="B39" s="370">
        <v>398520</v>
      </c>
      <c r="C39" s="370">
        <v>273281</v>
      </c>
      <c r="D39" s="370">
        <v>12283</v>
      </c>
      <c r="E39" s="370">
        <f t="shared" si="2"/>
        <v>684084</v>
      </c>
      <c r="F39" s="371">
        <f t="shared" si="3"/>
        <v>0.92774134926393304</v>
      </c>
    </row>
    <row r="40" spans="1:6" ht="17.25" thickTop="1" thickBot="1">
      <c r="A40" s="908" t="s">
        <v>7</v>
      </c>
      <c r="B40" s="909">
        <f>SUM(B26:B39)</f>
        <v>434354</v>
      </c>
      <c r="C40" s="909">
        <f>SUM(C26:C39)</f>
        <v>288420</v>
      </c>
      <c r="D40" s="909">
        <f>SUM(D26:D39)</f>
        <v>14591</v>
      </c>
      <c r="E40" s="909">
        <f t="shared" si="2"/>
        <v>737365</v>
      </c>
      <c r="F40" s="910">
        <f t="shared" si="3"/>
        <v>1</v>
      </c>
    </row>
    <row r="41" spans="1:6" ht="16.5" thickTop="1">
      <c r="A41" s="911" t="s">
        <v>850</v>
      </c>
      <c r="B41" s="371">
        <f>+B40/$E$40</f>
        <v>0.58906240464356185</v>
      </c>
      <c r="C41" s="371">
        <f>+C40/$E$40</f>
        <v>0.39114956636130005</v>
      </c>
      <c r="D41" s="371">
        <f>+D40/$E$40</f>
        <v>1.9788028995138093E-2</v>
      </c>
      <c r="E41" s="371">
        <f>+E40/$E$40</f>
        <v>1</v>
      </c>
      <c r="F41" s="914"/>
    </row>
    <row r="42" spans="1:6" ht="16.5" thickBot="1">
      <c r="A42" s="915"/>
      <c r="B42" s="161"/>
      <c r="C42" s="916"/>
      <c r="D42" s="916"/>
      <c r="E42" s="917"/>
      <c r="F42" s="917"/>
    </row>
    <row r="43" spans="1:6" s="216" customFormat="1" ht="14.25" thickTop="1">
      <c r="A43" s="1199" t="s">
        <v>852</v>
      </c>
      <c r="B43" s="1200"/>
      <c r="C43" s="1200"/>
      <c r="D43" s="1200"/>
      <c r="E43" s="1200"/>
      <c r="F43" s="1200"/>
    </row>
    <row r="44" spans="1:6">
      <c r="A44" s="280"/>
      <c r="B44" s="130"/>
      <c r="C44" s="281"/>
      <c r="D44" s="281"/>
      <c r="E44" s="382"/>
      <c r="F44" s="423"/>
    </row>
    <row r="45" spans="1:6" ht="26.25">
      <c r="A45" s="1190" t="s">
        <v>1368</v>
      </c>
      <c r="B45" s="1190"/>
      <c r="C45" s="1190"/>
      <c r="D45" s="1190"/>
      <c r="E45" s="1190"/>
      <c r="F45" s="1190"/>
    </row>
    <row r="46" spans="1:6" ht="26.25">
      <c r="A46" s="1190" t="s">
        <v>853</v>
      </c>
      <c r="B46" s="1190"/>
      <c r="C46" s="1190"/>
      <c r="D46" s="1190"/>
      <c r="E46" s="1190"/>
      <c r="F46" s="1190"/>
    </row>
    <row r="47" spans="1:6" ht="26.25">
      <c r="A47" s="1190" t="s">
        <v>1480</v>
      </c>
      <c r="B47" s="1190"/>
      <c r="C47" s="1190"/>
      <c r="D47" s="1190"/>
      <c r="E47" s="1190"/>
      <c r="F47" s="1190"/>
    </row>
    <row r="48" spans="1:6" ht="25.5">
      <c r="A48" s="1191" t="s">
        <v>2</v>
      </c>
      <c r="B48" s="1191"/>
      <c r="C48" s="1191"/>
      <c r="D48" s="1191"/>
      <c r="E48" s="1191"/>
      <c r="F48" s="1191"/>
    </row>
    <row r="49" spans="1:6">
      <c r="A49" s="254"/>
    </row>
    <row r="50" spans="1:6" ht="17.25" thickBot="1">
      <c r="A50" s="631"/>
      <c r="B50" s="632"/>
      <c r="C50" s="633"/>
      <c r="D50" s="632"/>
      <c r="E50" s="632"/>
      <c r="F50" s="127"/>
    </row>
    <row r="51" spans="1:6" ht="17.25" thickTop="1" thickBot="1">
      <c r="A51" s="905" t="s">
        <v>834</v>
      </c>
      <c r="B51" s="905" t="s">
        <v>1300</v>
      </c>
      <c r="C51" s="905" t="s">
        <v>1301</v>
      </c>
      <c r="D51" s="905" t="s">
        <v>1302</v>
      </c>
      <c r="E51" s="906" t="s">
        <v>319</v>
      </c>
      <c r="F51" s="905" t="s">
        <v>835</v>
      </c>
    </row>
    <row r="52" spans="1:6" ht="16.5" thickTop="1">
      <c r="A52" s="907" t="s">
        <v>836</v>
      </c>
      <c r="B52" s="370">
        <v>0</v>
      </c>
      <c r="C52" s="370">
        <v>0</v>
      </c>
      <c r="D52" s="370">
        <v>0</v>
      </c>
      <c r="E52" s="370">
        <f>SUM(B52:D52)</f>
        <v>0</v>
      </c>
      <c r="F52" s="371">
        <f>+E52/$E$23</f>
        <v>0</v>
      </c>
    </row>
    <row r="53" spans="1:6" ht="15.75">
      <c r="A53" s="907" t="s">
        <v>837</v>
      </c>
      <c r="B53" s="370">
        <v>0</v>
      </c>
      <c r="C53" s="370">
        <v>0</v>
      </c>
      <c r="D53" s="370">
        <v>0</v>
      </c>
      <c r="E53" s="370">
        <f t="shared" ref="E53:E65" si="4">SUM(B53:D53)</f>
        <v>0</v>
      </c>
      <c r="F53" s="371">
        <f t="shared" ref="F53:F66" si="5">+E53/$E$23</f>
        <v>0</v>
      </c>
    </row>
    <row r="54" spans="1:6" ht="15.75">
      <c r="A54" s="907" t="s">
        <v>838</v>
      </c>
      <c r="B54" s="370">
        <v>0</v>
      </c>
      <c r="C54" s="370">
        <v>6195.68433</v>
      </c>
      <c r="D54" s="370">
        <v>0</v>
      </c>
      <c r="E54" s="370">
        <f t="shared" si="4"/>
        <v>6195.68433</v>
      </c>
      <c r="F54" s="371">
        <f t="shared" si="5"/>
        <v>9.101546082861345E-4</v>
      </c>
    </row>
    <row r="55" spans="1:6" ht="15.75">
      <c r="A55" s="907" t="s">
        <v>839</v>
      </c>
      <c r="B55" s="370">
        <v>11092.48324</v>
      </c>
      <c r="C55" s="370">
        <v>0</v>
      </c>
      <c r="D55" s="370">
        <v>0</v>
      </c>
      <c r="E55" s="370">
        <f t="shared" si="4"/>
        <v>11092.48324</v>
      </c>
      <c r="F55" s="371">
        <f t="shared" si="5"/>
        <v>1.6295011495885414E-3</v>
      </c>
    </row>
    <row r="56" spans="1:6" ht="15.75">
      <c r="A56" s="907" t="s">
        <v>840</v>
      </c>
      <c r="B56" s="370">
        <v>11945.70291</v>
      </c>
      <c r="C56" s="370">
        <v>3458.6196299999997</v>
      </c>
      <c r="D56" s="370">
        <v>0</v>
      </c>
      <c r="E56" s="370">
        <f t="shared" si="4"/>
        <v>15404.322539999999</v>
      </c>
      <c r="F56" s="371">
        <f t="shared" si="5"/>
        <v>2.2629163140897093E-3</v>
      </c>
    </row>
    <row r="57" spans="1:6" ht="15.75">
      <c r="A57" s="907" t="s">
        <v>841</v>
      </c>
      <c r="B57" s="370">
        <v>10190.547560000001</v>
      </c>
      <c r="C57" s="370">
        <v>2226.2011299999999</v>
      </c>
      <c r="D57" s="370">
        <v>0</v>
      </c>
      <c r="E57" s="370">
        <f t="shared" si="4"/>
        <v>12416.74869</v>
      </c>
      <c r="F57" s="371">
        <f t="shared" si="5"/>
        <v>1.8240375781272775E-3</v>
      </c>
    </row>
    <row r="58" spans="1:6" ht="15.75">
      <c r="A58" s="907" t="s">
        <v>842</v>
      </c>
      <c r="B58" s="370">
        <v>9580.6480800000008</v>
      </c>
      <c r="C58" s="370">
        <v>1654.03133</v>
      </c>
      <c r="D58" s="370">
        <v>0</v>
      </c>
      <c r="E58" s="370">
        <f t="shared" si="4"/>
        <v>11234.679410000001</v>
      </c>
      <c r="F58" s="371">
        <f t="shared" si="5"/>
        <v>1.6503899638845626E-3</v>
      </c>
    </row>
    <row r="59" spans="1:6" ht="15.75">
      <c r="A59" s="907" t="s">
        <v>843</v>
      </c>
      <c r="B59" s="370">
        <v>5994.3925099999997</v>
      </c>
      <c r="C59" s="370">
        <v>679.72453000000007</v>
      </c>
      <c r="D59" s="370">
        <v>0</v>
      </c>
      <c r="E59" s="370">
        <f t="shared" si="4"/>
        <v>6674.1170400000001</v>
      </c>
      <c r="F59" s="371">
        <f t="shared" si="5"/>
        <v>9.8043703595160651E-4</v>
      </c>
    </row>
    <row r="60" spans="1:6" ht="15.75">
      <c r="A60" s="907" t="s">
        <v>844</v>
      </c>
      <c r="B60" s="370">
        <v>3576.5877</v>
      </c>
      <c r="C60" s="370">
        <v>357.49770000000001</v>
      </c>
      <c r="D60" s="370">
        <v>0</v>
      </c>
      <c r="E60" s="370">
        <f t="shared" si="4"/>
        <v>3934.0853999999999</v>
      </c>
      <c r="F60" s="371">
        <f t="shared" si="5"/>
        <v>5.7792259345162608E-4</v>
      </c>
    </row>
    <row r="61" spans="1:6" ht="15.75">
      <c r="A61" s="907" t="s">
        <v>845</v>
      </c>
      <c r="B61" s="370">
        <v>4585.2253899999996</v>
      </c>
      <c r="C61" s="370">
        <v>564.81461999999999</v>
      </c>
      <c r="D61" s="370">
        <v>0</v>
      </c>
      <c r="E61" s="370">
        <f t="shared" si="4"/>
        <v>5150.0400099999997</v>
      </c>
      <c r="F61" s="371">
        <f t="shared" si="5"/>
        <v>7.5654800959807289E-4</v>
      </c>
    </row>
    <row r="62" spans="1:6" ht="15.75">
      <c r="A62" s="907" t="s">
        <v>846</v>
      </c>
      <c r="B62" s="370">
        <v>4567.0703600000006</v>
      </c>
      <c r="C62" s="370">
        <v>662.41951000000006</v>
      </c>
      <c r="D62" s="370">
        <v>0</v>
      </c>
      <c r="E62" s="370">
        <f t="shared" si="4"/>
        <v>5229.4898700000003</v>
      </c>
      <c r="F62" s="371">
        <f t="shared" si="5"/>
        <v>7.6821930405969517E-4</v>
      </c>
    </row>
    <row r="63" spans="1:6" ht="15.75">
      <c r="A63" s="907" t="s">
        <v>847</v>
      </c>
      <c r="B63" s="370">
        <v>3823.7698700000001</v>
      </c>
      <c r="C63" s="370">
        <v>476.54316999999998</v>
      </c>
      <c r="D63" s="370">
        <v>0</v>
      </c>
      <c r="E63" s="370">
        <f t="shared" si="4"/>
        <v>4300.31304</v>
      </c>
      <c r="F63" s="371">
        <f t="shared" si="5"/>
        <v>6.3172194094481189E-4</v>
      </c>
    </row>
    <row r="64" spans="1:6" ht="15.75">
      <c r="A64" s="907" t="s">
        <v>848</v>
      </c>
      <c r="B64" s="370">
        <v>616.84897000000001</v>
      </c>
      <c r="C64" s="370">
        <v>81.488960000000006</v>
      </c>
      <c r="D64" s="370">
        <v>0</v>
      </c>
      <c r="E64" s="370">
        <f t="shared" si="4"/>
        <v>698.33793000000003</v>
      </c>
      <c r="F64" s="371">
        <f t="shared" si="5"/>
        <v>1.0258680902332221E-4</v>
      </c>
    </row>
    <row r="65" spans="1:6" ht="16.5" thickBot="1">
      <c r="A65" s="907" t="s">
        <v>849</v>
      </c>
      <c r="B65" s="370">
        <v>982.32343000000003</v>
      </c>
      <c r="C65" s="370">
        <v>174.10847000000001</v>
      </c>
      <c r="D65" s="370">
        <v>0</v>
      </c>
      <c r="E65" s="370">
        <f t="shared" si="4"/>
        <v>1156.4319</v>
      </c>
      <c r="F65" s="371">
        <f t="shared" si="5"/>
        <v>1.6988144761631043E-4</v>
      </c>
    </row>
    <row r="66" spans="1:6" ht="17.25" thickTop="1" thickBot="1">
      <c r="A66" s="908" t="s">
        <v>7</v>
      </c>
      <c r="B66" s="909">
        <f>SUM(B52:B65)</f>
        <v>66955.600019999998</v>
      </c>
      <c r="C66" s="909">
        <f>SUM(C52:C65)</f>
        <v>16531.133379999999</v>
      </c>
      <c r="D66" s="909">
        <f>SUM(D52:D65)</f>
        <v>0</v>
      </c>
      <c r="E66" s="909">
        <f>SUM(E52:E65)</f>
        <v>83486.733399999983</v>
      </c>
      <c r="F66" s="910">
        <f t="shared" si="5"/>
        <v>1.2264316754621668E-2</v>
      </c>
    </row>
    <row r="67" spans="1:6" ht="17.25" thickTop="1" thickBot="1">
      <c r="A67" s="911" t="s">
        <v>850</v>
      </c>
      <c r="B67" s="371">
        <f>+B66/$E$23</f>
        <v>9.8358703676509288E-3</v>
      </c>
      <c r="C67" s="371">
        <f>+C66/$E$23</f>
        <v>2.4284463869707418E-3</v>
      </c>
      <c r="D67" s="371">
        <f>+D66/$E$23</f>
        <v>0</v>
      </c>
      <c r="E67" s="371">
        <f>+E66/$E$23</f>
        <v>1.2264316754621668E-2</v>
      </c>
      <c r="F67" s="912"/>
    </row>
    <row r="68" spans="1:6" ht="17.25" thickTop="1" thickBot="1">
      <c r="A68" s="905" t="s">
        <v>854</v>
      </c>
      <c r="B68" s="905" t="s">
        <v>1300</v>
      </c>
      <c r="C68" s="905" t="s">
        <v>1301</v>
      </c>
      <c r="D68" s="905" t="s">
        <v>1302</v>
      </c>
      <c r="E68" s="906" t="s">
        <v>319</v>
      </c>
      <c r="F68" s="905" t="s">
        <v>728</v>
      </c>
    </row>
    <row r="69" spans="1:6" ht="16.5" thickTop="1">
      <c r="A69" s="907" t="s">
        <v>836</v>
      </c>
      <c r="B69" s="370">
        <v>0</v>
      </c>
      <c r="C69" s="370">
        <v>0</v>
      </c>
      <c r="D69" s="370">
        <v>0</v>
      </c>
      <c r="E69" s="370">
        <f>SUM(B69:D69)</f>
        <v>0</v>
      </c>
      <c r="F69" s="371">
        <f>+E69/$E$40</f>
        <v>0</v>
      </c>
    </row>
    <row r="70" spans="1:6" ht="15.75">
      <c r="A70" s="907" t="s">
        <v>837</v>
      </c>
      <c r="B70" s="370">
        <v>0</v>
      </c>
      <c r="C70" s="370">
        <v>0</v>
      </c>
      <c r="D70" s="370">
        <v>0</v>
      </c>
      <c r="E70" s="370">
        <f t="shared" ref="E70:E83" si="6">SUM(B70:D70)</f>
        <v>0</v>
      </c>
      <c r="F70" s="371">
        <f t="shared" ref="F70:F83" si="7">+E70/$E$40</f>
        <v>0</v>
      </c>
    </row>
    <row r="71" spans="1:6" ht="15.75">
      <c r="A71" s="907" t="s">
        <v>838</v>
      </c>
      <c r="B71" s="370">
        <v>0</v>
      </c>
      <c r="C71" s="370">
        <v>1</v>
      </c>
      <c r="D71" s="370">
        <v>0</v>
      </c>
      <c r="E71" s="370">
        <f t="shared" si="6"/>
        <v>1</v>
      </c>
      <c r="F71" s="371">
        <f t="shared" si="7"/>
        <v>1.3561804533711255E-6</v>
      </c>
    </row>
    <row r="72" spans="1:6" ht="15.75">
      <c r="A72" s="907" t="s">
        <v>839</v>
      </c>
      <c r="B72" s="370">
        <v>5</v>
      </c>
      <c r="C72" s="370">
        <v>0</v>
      </c>
      <c r="D72" s="370">
        <v>0</v>
      </c>
      <c r="E72" s="370">
        <f t="shared" si="6"/>
        <v>5</v>
      </c>
      <c r="F72" s="371">
        <f t="shared" si="7"/>
        <v>6.7809022668556279E-6</v>
      </c>
    </row>
    <row r="73" spans="1:6" ht="15.75">
      <c r="A73" s="907" t="s">
        <v>840</v>
      </c>
      <c r="B73" s="370">
        <v>14</v>
      </c>
      <c r="C73" s="370">
        <v>4</v>
      </c>
      <c r="D73" s="370">
        <v>0</v>
      </c>
      <c r="E73" s="370">
        <f t="shared" si="6"/>
        <v>18</v>
      </c>
      <c r="F73" s="371">
        <f t="shared" si="7"/>
        <v>2.4411248160680258E-5</v>
      </c>
    </row>
    <row r="74" spans="1:6" ht="15.75">
      <c r="A74" s="907" t="s">
        <v>841</v>
      </c>
      <c r="B74" s="370">
        <v>22</v>
      </c>
      <c r="C74" s="370">
        <v>6</v>
      </c>
      <c r="D74" s="370">
        <v>0</v>
      </c>
      <c r="E74" s="370">
        <f t="shared" si="6"/>
        <v>28</v>
      </c>
      <c r="F74" s="371">
        <f t="shared" si="7"/>
        <v>3.7973052694391518E-5</v>
      </c>
    </row>
    <row r="75" spans="1:6" ht="15.75">
      <c r="A75" s="907" t="s">
        <v>842</v>
      </c>
      <c r="B75" s="370">
        <v>36</v>
      </c>
      <c r="C75" s="370">
        <v>6</v>
      </c>
      <c r="D75" s="370">
        <v>0</v>
      </c>
      <c r="E75" s="370">
        <f t="shared" si="6"/>
        <v>42</v>
      </c>
      <c r="F75" s="371">
        <f t="shared" si="7"/>
        <v>5.6959579041587277E-5</v>
      </c>
    </row>
    <row r="76" spans="1:6" ht="15.75">
      <c r="A76" s="907" t="s">
        <v>843</v>
      </c>
      <c r="B76" s="370">
        <v>35</v>
      </c>
      <c r="C76" s="370">
        <v>4</v>
      </c>
      <c r="D76" s="370">
        <v>0</v>
      </c>
      <c r="E76" s="370">
        <f t="shared" si="6"/>
        <v>39</v>
      </c>
      <c r="F76" s="371">
        <f t="shared" si="7"/>
        <v>5.28910376814739E-5</v>
      </c>
    </row>
    <row r="77" spans="1:6" ht="15.75">
      <c r="A77" s="907" t="s">
        <v>844</v>
      </c>
      <c r="B77" s="370">
        <v>30</v>
      </c>
      <c r="C77" s="370">
        <v>3</v>
      </c>
      <c r="D77" s="370">
        <v>0</v>
      </c>
      <c r="E77" s="370">
        <f t="shared" si="6"/>
        <v>33</v>
      </c>
      <c r="F77" s="371">
        <f t="shared" si="7"/>
        <v>4.4753954961247141E-5</v>
      </c>
    </row>
    <row r="78" spans="1:6" ht="15.75">
      <c r="A78" s="907" t="s">
        <v>845</v>
      </c>
      <c r="B78" s="370">
        <v>54</v>
      </c>
      <c r="C78" s="370">
        <v>7</v>
      </c>
      <c r="D78" s="370">
        <v>0</v>
      </c>
      <c r="E78" s="370">
        <f t="shared" si="6"/>
        <v>61</v>
      </c>
      <c r="F78" s="371">
        <f t="shared" si="7"/>
        <v>8.2727007655638665E-5</v>
      </c>
    </row>
    <row r="79" spans="1:6" ht="15.75">
      <c r="A79" s="907" t="s">
        <v>846</v>
      </c>
      <c r="B79" s="370">
        <v>95</v>
      </c>
      <c r="C79" s="370">
        <v>14</v>
      </c>
      <c r="D79" s="370">
        <v>0</v>
      </c>
      <c r="E79" s="370">
        <f t="shared" si="6"/>
        <v>109</v>
      </c>
      <c r="F79" s="371">
        <f t="shared" si="7"/>
        <v>1.4782366941745267E-4</v>
      </c>
    </row>
    <row r="80" spans="1:6" ht="15.75">
      <c r="A80" s="907" t="s">
        <v>847</v>
      </c>
      <c r="B80" s="370">
        <v>234</v>
      </c>
      <c r="C80" s="370">
        <v>31</v>
      </c>
      <c r="D80" s="370">
        <v>0</v>
      </c>
      <c r="E80" s="370">
        <f t="shared" si="6"/>
        <v>265</v>
      </c>
      <c r="F80" s="371">
        <f t="shared" si="7"/>
        <v>3.5938782014334827E-4</v>
      </c>
    </row>
    <row r="81" spans="1:6" ht="15.75">
      <c r="A81" s="907" t="s">
        <v>848</v>
      </c>
      <c r="B81" s="370">
        <v>119</v>
      </c>
      <c r="C81" s="370">
        <v>16</v>
      </c>
      <c r="D81" s="370">
        <v>0</v>
      </c>
      <c r="E81" s="370">
        <f t="shared" si="6"/>
        <v>135</v>
      </c>
      <c r="F81" s="371">
        <f t="shared" si="7"/>
        <v>1.8308436120510196E-4</v>
      </c>
    </row>
    <row r="82" spans="1:6" ht="16.5" thickBot="1">
      <c r="A82" s="907" t="s">
        <v>849</v>
      </c>
      <c r="B82" s="370">
        <v>2075</v>
      </c>
      <c r="C82" s="370">
        <v>199</v>
      </c>
      <c r="D82" s="370">
        <v>0</v>
      </c>
      <c r="E82" s="370">
        <f t="shared" si="6"/>
        <v>2274</v>
      </c>
      <c r="F82" s="371">
        <f t="shared" si="7"/>
        <v>3.0839543509659393E-3</v>
      </c>
    </row>
    <row r="83" spans="1:6" ht="17.25" thickTop="1" thickBot="1">
      <c r="A83" s="908" t="s">
        <v>7</v>
      </c>
      <c r="B83" s="909">
        <f>SUM(B69:B82)</f>
        <v>2719</v>
      </c>
      <c r="C83" s="909">
        <f>SUM(C69:C82)</f>
        <v>291</v>
      </c>
      <c r="D83" s="909">
        <f>SUM(D69:D82)</f>
        <v>0</v>
      </c>
      <c r="E83" s="909">
        <f t="shared" si="6"/>
        <v>3010</v>
      </c>
      <c r="F83" s="910">
        <f t="shared" si="7"/>
        <v>4.0821031646470878E-3</v>
      </c>
    </row>
    <row r="84" spans="1:6" ht="16.5" thickTop="1">
      <c r="A84" s="911" t="s">
        <v>850</v>
      </c>
      <c r="B84" s="371">
        <f>+B83/$E$40</f>
        <v>3.6874546527160905E-3</v>
      </c>
      <c r="C84" s="371">
        <f>+C83/$E$40</f>
        <v>3.9464851193099753E-4</v>
      </c>
      <c r="D84" s="371">
        <f>+D83/$E$40</f>
        <v>0</v>
      </c>
      <c r="E84" s="371">
        <f>+E83/$E$40</f>
        <v>4.0821031646470878E-3</v>
      </c>
      <c r="F84" s="914"/>
    </row>
    <row r="85" spans="1:6" ht="16.5" thickBot="1">
      <c r="A85" s="915"/>
      <c r="B85" s="161"/>
      <c r="C85" s="916"/>
      <c r="D85" s="916"/>
      <c r="E85" s="917"/>
      <c r="F85" s="917"/>
    </row>
    <row r="86" spans="1:6" ht="15.75" thickTop="1">
      <c r="A86" s="1197" t="s">
        <v>855</v>
      </c>
      <c r="B86" s="1198"/>
      <c r="C86" s="1198"/>
      <c r="D86" s="1198"/>
      <c r="E86" s="382"/>
      <c r="F86" s="423"/>
    </row>
    <row r="87" spans="1:6">
      <c r="A87" s="280"/>
      <c r="B87" s="130"/>
      <c r="C87" s="281"/>
      <c r="D87" s="281"/>
      <c r="E87" s="382"/>
      <c r="F87" s="423"/>
    </row>
    <row r="88" spans="1:6">
      <c r="A88" s="280"/>
      <c r="C88" s="131"/>
      <c r="D88" s="131"/>
      <c r="E88" s="274"/>
    </row>
    <row r="89" spans="1:6" ht="26.25">
      <c r="A89" s="1190" t="s">
        <v>1297</v>
      </c>
      <c r="B89" s="1190"/>
      <c r="C89" s="1190"/>
      <c r="D89" s="1190"/>
      <c r="E89" s="1190"/>
      <c r="F89" s="1190"/>
    </row>
    <row r="90" spans="1:6" ht="26.25">
      <c r="A90" s="1190" t="s">
        <v>856</v>
      </c>
      <c r="B90" s="1190"/>
      <c r="C90" s="1190"/>
      <c r="D90" s="1190"/>
      <c r="E90" s="1190"/>
      <c r="F90" s="1190"/>
    </row>
    <row r="91" spans="1:6" ht="26.25">
      <c r="A91" s="1190" t="s">
        <v>1480</v>
      </c>
      <c r="B91" s="1190"/>
      <c r="C91" s="1190"/>
      <c r="D91" s="1190"/>
      <c r="E91" s="1190"/>
      <c r="F91" s="1190"/>
    </row>
    <row r="92" spans="1:6" ht="25.5">
      <c r="A92" s="1191" t="s">
        <v>2</v>
      </c>
      <c r="B92" s="1191"/>
      <c r="C92" s="1191"/>
      <c r="D92" s="1191"/>
      <c r="E92" s="1191"/>
      <c r="F92" s="1191"/>
    </row>
    <row r="93" spans="1:6">
      <c r="A93" s="254"/>
    </row>
    <row r="94" spans="1:6" ht="17.25" thickBot="1">
      <c r="A94" s="631"/>
      <c r="B94" s="632"/>
      <c r="C94" s="633"/>
      <c r="D94" s="632"/>
      <c r="E94" s="632"/>
      <c r="F94" s="127"/>
    </row>
    <row r="95" spans="1:6" ht="17.25" thickTop="1" thickBot="1">
      <c r="A95" s="905" t="s">
        <v>834</v>
      </c>
      <c r="B95" s="905" t="s">
        <v>1300</v>
      </c>
      <c r="C95" s="905" t="s">
        <v>1301</v>
      </c>
      <c r="D95" s="905" t="s">
        <v>1302</v>
      </c>
      <c r="E95" s="906" t="s">
        <v>319</v>
      </c>
      <c r="F95" s="905" t="s">
        <v>835</v>
      </c>
    </row>
    <row r="96" spans="1:6" ht="16.5" thickTop="1">
      <c r="A96" s="907" t="s">
        <v>836</v>
      </c>
      <c r="B96" s="370">
        <v>42378.173409999996</v>
      </c>
      <c r="C96" s="370">
        <v>45259.418270000002</v>
      </c>
      <c r="D96" s="370">
        <v>0</v>
      </c>
      <c r="E96" s="370">
        <f>SUM(B96:D96)</f>
        <v>87637.591679999998</v>
      </c>
      <c r="F96" s="371">
        <f>+E96/$E$23</f>
        <v>1.2874083584347266E-2</v>
      </c>
    </row>
    <row r="97" spans="1:6" ht="15.75">
      <c r="A97" s="907" t="s">
        <v>837</v>
      </c>
      <c r="B97" s="370">
        <v>0</v>
      </c>
      <c r="C97" s="370">
        <v>9330.0065500000001</v>
      </c>
      <c r="D97" s="370">
        <v>0</v>
      </c>
      <c r="E97" s="370">
        <f t="shared" ref="E97:E109" si="8">SUM(B97:D97)</f>
        <v>9330.0065500000001</v>
      </c>
      <c r="F97" s="371">
        <f t="shared" ref="F97:F110" si="9">+E97/$E$23</f>
        <v>1.3705908830287871E-3</v>
      </c>
    </row>
    <row r="98" spans="1:6" ht="15.75">
      <c r="A98" s="907" t="s">
        <v>838</v>
      </c>
      <c r="B98" s="370">
        <v>15900.53001</v>
      </c>
      <c r="C98" s="370">
        <v>0</v>
      </c>
      <c r="D98" s="370">
        <v>3705.3058099999998</v>
      </c>
      <c r="E98" s="370">
        <f t="shared" si="8"/>
        <v>19605.83582</v>
      </c>
      <c r="F98" s="371">
        <f t="shared" si="9"/>
        <v>2.8801244334658292E-3</v>
      </c>
    </row>
    <row r="99" spans="1:6" ht="15.75">
      <c r="A99" s="907" t="s">
        <v>839</v>
      </c>
      <c r="B99" s="370">
        <v>17312.961829999997</v>
      </c>
      <c r="C99" s="370">
        <v>8102.2809400000006</v>
      </c>
      <c r="D99" s="370">
        <v>17353.832730000002</v>
      </c>
      <c r="E99" s="370">
        <f t="shared" si="8"/>
        <v>42769.075499999999</v>
      </c>
      <c r="F99" s="371">
        <f t="shared" si="9"/>
        <v>6.28283642050282E-3</v>
      </c>
    </row>
    <row r="100" spans="1:6" ht="15.75">
      <c r="A100" s="907" t="s">
        <v>840</v>
      </c>
      <c r="B100" s="370">
        <v>45105.379070000003</v>
      </c>
      <c r="C100" s="370">
        <v>14885.476470000001</v>
      </c>
      <c r="D100" s="370">
        <v>7907.4136699999999</v>
      </c>
      <c r="E100" s="370">
        <f t="shared" si="8"/>
        <v>67898.269209999999</v>
      </c>
      <c r="F100" s="371">
        <f t="shared" si="9"/>
        <v>9.9743497771349592E-3</v>
      </c>
    </row>
    <row r="101" spans="1:6" ht="15.75">
      <c r="A101" s="907" t="s">
        <v>841</v>
      </c>
      <c r="B101" s="370">
        <v>96586.884420000002</v>
      </c>
      <c r="C101" s="370">
        <v>9859.2117600000001</v>
      </c>
      <c r="D101" s="370">
        <v>7277.3458600000004</v>
      </c>
      <c r="E101" s="370">
        <f t="shared" si="8"/>
        <v>113723.44204000001</v>
      </c>
      <c r="F101" s="371">
        <f t="shared" si="9"/>
        <v>1.6706131127708232E-2</v>
      </c>
    </row>
    <row r="102" spans="1:6" ht="15.75">
      <c r="A102" s="907" t="s">
        <v>842</v>
      </c>
      <c r="B102" s="370">
        <v>91623.36020000001</v>
      </c>
      <c r="C102" s="370">
        <v>20525.810879999997</v>
      </c>
      <c r="D102" s="370">
        <v>10185.77909</v>
      </c>
      <c r="E102" s="370">
        <f t="shared" si="8"/>
        <v>122334.95017</v>
      </c>
      <c r="F102" s="371">
        <f t="shared" si="9"/>
        <v>1.7971173597813066E-2</v>
      </c>
    </row>
    <row r="103" spans="1:6" ht="15.75">
      <c r="A103" s="907" t="s">
        <v>843</v>
      </c>
      <c r="B103" s="370">
        <v>99872.297219999993</v>
      </c>
      <c r="C103" s="370">
        <v>23737.61663</v>
      </c>
      <c r="D103" s="370">
        <v>7936.57</v>
      </c>
      <c r="E103" s="370">
        <f t="shared" si="8"/>
        <v>131546.48384999999</v>
      </c>
      <c r="F103" s="371">
        <f t="shared" si="9"/>
        <v>1.9324360652169484E-2</v>
      </c>
    </row>
    <row r="104" spans="1:6" ht="15.75">
      <c r="A104" s="907" t="s">
        <v>844</v>
      </c>
      <c r="B104" s="370">
        <v>68026.329290000009</v>
      </c>
      <c r="C104" s="370">
        <v>20962.573120000001</v>
      </c>
      <c r="D104" s="370">
        <v>6716.6175899999998</v>
      </c>
      <c r="E104" s="370">
        <f t="shared" si="8"/>
        <v>95705.52</v>
      </c>
      <c r="F104" s="371">
        <f t="shared" si="9"/>
        <v>1.4059273427576452E-2</v>
      </c>
    </row>
    <row r="105" spans="1:6" ht="15.75">
      <c r="A105" s="907" t="s">
        <v>845</v>
      </c>
      <c r="B105" s="370">
        <v>101674.13772</v>
      </c>
      <c r="C105" s="370">
        <v>30091.61681</v>
      </c>
      <c r="D105" s="370">
        <v>4814.1045800000002</v>
      </c>
      <c r="E105" s="370">
        <f t="shared" si="8"/>
        <v>136579.85911000002</v>
      </c>
      <c r="F105" s="371">
        <f t="shared" si="9"/>
        <v>2.0063770448427203E-2</v>
      </c>
    </row>
    <row r="106" spans="1:6" ht="15.75">
      <c r="A106" s="907" t="s">
        <v>846</v>
      </c>
      <c r="B106" s="370">
        <v>161558.44699999999</v>
      </c>
      <c r="C106" s="370">
        <v>49460.574789999999</v>
      </c>
      <c r="D106" s="370">
        <v>8058.2885299999998</v>
      </c>
      <c r="E106" s="370">
        <f t="shared" si="8"/>
        <v>219077.31031999996</v>
      </c>
      <c r="F106" s="371">
        <f t="shared" si="9"/>
        <v>3.2182760279311953E-2</v>
      </c>
    </row>
    <row r="107" spans="1:6" ht="15.75">
      <c r="A107" s="907" t="s">
        <v>847</v>
      </c>
      <c r="B107" s="370">
        <v>219038.27622999999</v>
      </c>
      <c r="C107" s="370">
        <v>88910.299370000008</v>
      </c>
      <c r="D107" s="370">
        <v>9051.4724600000009</v>
      </c>
      <c r="E107" s="370">
        <f t="shared" si="8"/>
        <v>317000.04806</v>
      </c>
      <c r="F107" s="371">
        <f t="shared" si="9"/>
        <v>4.6567746063449801E-2</v>
      </c>
    </row>
    <row r="108" spans="1:6" ht="15.75">
      <c r="A108" s="907" t="s">
        <v>848</v>
      </c>
      <c r="B108" s="370">
        <v>41094.725680000003</v>
      </c>
      <c r="C108" s="370">
        <v>23821.15886</v>
      </c>
      <c r="D108" s="370">
        <v>1823.5503799999999</v>
      </c>
      <c r="E108" s="370">
        <f t="shared" si="8"/>
        <v>66739.43492</v>
      </c>
      <c r="F108" s="371">
        <f t="shared" si="9"/>
        <v>9.8041154151006539E-3</v>
      </c>
    </row>
    <row r="109" spans="1:6" ht="16.5" thickBot="1">
      <c r="A109" s="907" t="s">
        <v>849</v>
      </c>
      <c r="B109" s="370">
        <v>57381.293020000005</v>
      </c>
      <c r="C109" s="370">
        <v>48282.390030000002</v>
      </c>
      <c r="D109" s="370">
        <v>2880.4965299999999</v>
      </c>
      <c r="E109" s="370">
        <f t="shared" si="8"/>
        <v>108544.17958000001</v>
      </c>
      <c r="F109" s="371">
        <f t="shared" si="9"/>
        <v>1.5945290299735904E-2</v>
      </c>
    </row>
    <row r="110" spans="1:6" ht="17.25" thickTop="1" thickBot="1">
      <c r="A110" s="908" t="s">
        <v>7</v>
      </c>
      <c r="B110" s="909">
        <f>SUM(B96:B109)</f>
        <v>1057552.7951</v>
      </c>
      <c r="C110" s="909">
        <f>SUM(C96:C109)</f>
        <v>393228.43448000011</v>
      </c>
      <c r="D110" s="909">
        <f>SUM(D96:D109)</f>
        <v>87710.777230000022</v>
      </c>
      <c r="E110" s="909">
        <f>SUM(E96:E109)</f>
        <v>1538492.0068099997</v>
      </c>
      <c r="F110" s="910">
        <f t="shared" si="9"/>
        <v>0.22600660640977238</v>
      </c>
    </row>
    <row r="111" spans="1:6" ht="17.25" thickTop="1" thickBot="1">
      <c r="A111" s="911" t="s">
        <v>850</v>
      </c>
      <c r="B111" s="371">
        <f>+B110/$E$23</f>
        <v>0.15535597017192565</v>
      </c>
      <c r="C111" s="371">
        <f>+C110/$E$23</f>
        <v>5.7765801594852138E-2</v>
      </c>
      <c r="D111" s="371">
        <f>+D110/$E$23</f>
        <v>1.2884834642994647E-2</v>
      </c>
      <c r="E111" s="371">
        <f>+E110/$E$23</f>
        <v>0.22600660640977238</v>
      </c>
      <c r="F111" s="912"/>
    </row>
    <row r="112" spans="1:6" ht="17.25" thickTop="1" thickBot="1">
      <c r="A112" s="905" t="s">
        <v>854</v>
      </c>
      <c r="B112" s="905" t="s">
        <v>1300</v>
      </c>
      <c r="C112" s="905" t="s">
        <v>1301</v>
      </c>
      <c r="D112" s="905" t="s">
        <v>1302</v>
      </c>
      <c r="E112" s="906" t="s">
        <v>319</v>
      </c>
      <c r="F112" s="905" t="s">
        <v>728</v>
      </c>
    </row>
    <row r="113" spans="1:6" ht="16.5" thickTop="1">
      <c r="A113" s="907" t="s">
        <v>836</v>
      </c>
      <c r="B113" s="370">
        <v>1</v>
      </c>
      <c r="C113" s="370">
        <v>2</v>
      </c>
      <c r="D113" s="370">
        <v>0</v>
      </c>
      <c r="E113" s="370">
        <f>SUM(B113:D113)</f>
        <v>3</v>
      </c>
      <c r="F113" s="371">
        <f>+E113/$E$40</f>
        <v>4.0685413601133764E-6</v>
      </c>
    </row>
    <row r="114" spans="1:6" ht="15.75">
      <c r="A114" s="907" t="s">
        <v>837</v>
      </c>
      <c r="B114" s="370">
        <v>0</v>
      </c>
      <c r="C114" s="370">
        <v>1</v>
      </c>
      <c r="D114" s="370">
        <v>0</v>
      </c>
      <c r="E114" s="370">
        <f t="shared" ref="E114:E127" si="10">SUM(B114:D114)</f>
        <v>1</v>
      </c>
      <c r="F114" s="371">
        <f t="shared" ref="F114:F127" si="11">+E114/$E$40</f>
        <v>1.3561804533711255E-6</v>
      </c>
    </row>
    <row r="115" spans="1:6" ht="15.75">
      <c r="A115" s="907" t="s">
        <v>838</v>
      </c>
      <c r="B115" s="370">
        <v>3</v>
      </c>
      <c r="C115" s="370">
        <v>0</v>
      </c>
      <c r="D115" s="370">
        <v>1</v>
      </c>
      <c r="E115" s="370">
        <f t="shared" si="10"/>
        <v>4</v>
      </c>
      <c r="F115" s="371">
        <f t="shared" si="11"/>
        <v>5.4247218134845022E-6</v>
      </c>
    </row>
    <row r="116" spans="1:6" ht="15.75">
      <c r="A116" s="907" t="s">
        <v>839</v>
      </c>
      <c r="B116" s="370">
        <v>10</v>
      </c>
      <c r="C116" s="370">
        <v>4</v>
      </c>
      <c r="D116" s="370">
        <v>9</v>
      </c>
      <c r="E116" s="370">
        <f t="shared" si="10"/>
        <v>23</v>
      </c>
      <c r="F116" s="371">
        <f t="shared" si="11"/>
        <v>3.1192150427535888E-5</v>
      </c>
    </row>
    <row r="117" spans="1:6" ht="15.75">
      <c r="A117" s="907" t="s">
        <v>840</v>
      </c>
      <c r="B117" s="370">
        <v>51</v>
      </c>
      <c r="C117" s="370">
        <v>17</v>
      </c>
      <c r="D117" s="370">
        <v>8</v>
      </c>
      <c r="E117" s="370">
        <f t="shared" si="10"/>
        <v>76</v>
      </c>
      <c r="F117" s="371">
        <f t="shared" si="11"/>
        <v>1.0306971445620554E-4</v>
      </c>
    </row>
    <row r="118" spans="1:6" ht="0.75" customHeight="1">
      <c r="A118" s="907" t="s">
        <v>841</v>
      </c>
      <c r="B118" s="370">
        <v>214</v>
      </c>
      <c r="C118" s="370">
        <v>22</v>
      </c>
      <c r="D118" s="370">
        <v>16</v>
      </c>
      <c r="E118" s="370">
        <f t="shared" si="10"/>
        <v>252</v>
      </c>
      <c r="F118" s="371">
        <f t="shared" si="11"/>
        <v>3.4175747424952365E-4</v>
      </c>
    </row>
    <row r="119" spans="1:6" ht="26.25" customHeight="1">
      <c r="A119" s="907" t="s">
        <v>842</v>
      </c>
      <c r="B119" s="370">
        <v>359</v>
      </c>
      <c r="C119" s="370">
        <v>79</v>
      </c>
      <c r="D119" s="370">
        <v>39</v>
      </c>
      <c r="E119" s="370">
        <f t="shared" si="10"/>
        <v>477</v>
      </c>
      <c r="F119" s="371">
        <f t="shared" si="11"/>
        <v>6.4689807625802694E-4</v>
      </c>
    </row>
    <row r="120" spans="1:6" ht="15.75">
      <c r="A120" s="907" t="s">
        <v>843</v>
      </c>
      <c r="B120" s="370">
        <v>601</v>
      </c>
      <c r="C120" s="370">
        <v>142</v>
      </c>
      <c r="D120" s="370">
        <v>49</v>
      </c>
      <c r="E120" s="370">
        <f t="shared" si="10"/>
        <v>792</v>
      </c>
      <c r="F120" s="371">
        <f t="shared" si="11"/>
        <v>1.0740949190699315E-3</v>
      </c>
    </row>
    <row r="121" spans="1:6" ht="15.75">
      <c r="A121" s="907" t="s">
        <v>844</v>
      </c>
      <c r="B121" s="370">
        <v>578</v>
      </c>
      <c r="C121" s="370">
        <v>176</v>
      </c>
      <c r="D121" s="370">
        <v>57</v>
      </c>
      <c r="E121" s="370">
        <f t="shared" si="10"/>
        <v>811</v>
      </c>
      <c r="F121" s="371">
        <f t="shared" si="11"/>
        <v>1.0998623476839828E-3</v>
      </c>
    </row>
    <row r="122" spans="1:6" ht="15.75">
      <c r="A122" s="907" t="s">
        <v>845</v>
      </c>
      <c r="B122" s="370">
        <v>1226</v>
      </c>
      <c r="C122" s="370">
        <v>362</v>
      </c>
      <c r="D122" s="370">
        <v>57</v>
      </c>
      <c r="E122" s="370">
        <f t="shared" si="10"/>
        <v>1645</v>
      </c>
      <c r="F122" s="371">
        <f t="shared" si="11"/>
        <v>2.2309168457955017E-3</v>
      </c>
    </row>
    <row r="123" spans="1:6" ht="15.75">
      <c r="A123" s="907" t="s">
        <v>846</v>
      </c>
      <c r="B123" s="370">
        <v>3347</v>
      </c>
      <c r="C123" s="370">
        <v>1055</v>
      </c>
      <c r="D123" s="370">
        <v>170</v>
      </c>
      <c r="E123" s="370">
        <f t="shared" si="10"/>
        <v>4572</v>
      </c>
      <c r="F123" s="371">
        <f t="shared" si="11"/>
        <v>6.2004570328127858E-3</v>
      </c>
    </row>
    <row r="124" spans="1:6" ht="15.75">
      <c r="A124" s="907" t="s">
        <v>847</v>
      </c>
      <c r="B124" s="370">
        <v>14059</v>
      </c>
      <c r="C124" s="370">
        <v>6119</v>
      </c>
      <c r="D124" s="370">
        <v>584</v>
      </c>
      <c r="E124" s="370">
        <f t="shared" si="10"/>
        <v>20762</v>
      </c>
      <c r="F124" s="371">
        <f t="shared" si="11"/>
        <v>2.815701857289131E-2</v>
      </c>
    </row>
    <row r="125" spans="1:6" ht="15.75">
      <c r="A125" s="907" t="s">
        <v>848</v>
      </c>
      <c r="B125" s="370">
        <v>8330</v>
      </c>
      <c r="C125" s="370">
        <v>4918</v>
      </c>
      <c r="D125" s="370">
        <v>382</v>
      </c>
      <c r="E125" s="370">
        <f t="shared" si="10"/>
        <v>13630</v>
      </c>
      <c r="F125" s="371">
        <f t="shared" si="11"/>
        <v>1.8484739579448441E-2</v>
      </c>
    </row>
    <row r="126" spans="1:6" ht="16.5" thickBot="1">
      <c r="A126" s="907" t="s">
        <v>849</v>
      </c>
      <c r="B126" s="370">
        <v>395693</v>
      </c>
      <c r="C126" s="370">
        <v>269990</v>
      </c>
      <c r="D126" s="370">
        <v>12262</v>
      </c>
      <c r="E126" s="370">
        <f t="shared" si="10"/>
        <v>677945</v>
      </c>
      <c r="F126" s="371">
        <f t="shared" si="11"/>
        <v>0.91941575746068771</v>
      </c>
    </row>
    <row r="127" spans="1:6" ht="17.25" thickTop="1" thickBot="1">
      <c r="A127" s="908" t="s">
        <v>7</v>
      </c>
      <c r="B127" s="909">
        <f>SUM(B113:B126)</f>
        <v>424472</v>
      </c>
      <c r="C127" s="909">
        <f>SUM(C113:C126)</f>
        <v>282887</v>
      </c>
      <c r="D127" s="909">
        <f>SUM(D113:D126)</f>
        <v>13634</v>
      </c>
      <c r="E127" s="909">
        <f t="shared" si="10"/>
        <v>720993</v>
      </c>
      <c r="F127" s="910">
        <f t="shared" si="11"/>
        <v>0.97779661361740788</v>
      </c>
    </row>
    <row r="128" spans="1:6" ht="16.5" thickTop="1">
      <c r="A128" s="911" t="s">
        <v>850</v>
      </c>
      <c r="B128" s="371">
        <f>+B127/$E$40</f>
        <v>0.57566062940334839</v>
      </c>
      <c r="C128" s="371">
        <f>+C127/$E$40</f>
        <v>0.38364581991279761</v>
      </c>
      <c r="D128" s="371">
        <f>+D127/$E$40</f>
        <v>1.8490164301261925E-2</v>
      </c>
      <c r="E128" s="371">
        <f>+E127/$E$40</f>
        <v>0.97779661361740788</v>
      </c>
      <c r="F128" s="914"/>
    </row>
    <row r="129" spans="1:6" ht="16.5" thickBot="1">
      <c r="A129" s="915"/>
      <c r="B129" s="161"/>
      <c r="C129" s="916"/>
      <c r="D129" s="916"/>
      <c r="E129" s="917"/>
      <c r="F129" s="917"/>
    </row>
    <row r="130" spans="1:6" ht="15.75" thickTop="1">
      <c r="A130" s="635" t="s">
        <v>857</v>
      </c>
      <c r="B130" s="130"/>
      <c r="C130" s="281"/>
      <c r="D130" s="281"/>
      <c r="E130" s="382"/>
      <c r="F130" s="423"/>
    </row>
    <row r="131" spans="1:6">
      <c r="A131" s="280"/>
      <c r="B131" s="130"/>
      <c r="C131" s="281"/>
      <c r="D131" s="281"/>
      <c r="E131" s="382"/>
      <c r="F131" s="423"/>
    </row>
    <row r="132" spans="1:6" ht="26.25">
      <c r="A132" s="1190" t="s">
        <v>1297</v>
      </c>
      <c r="B132" s="1190"/>
      <c r="C132" s="1190"/>
      <c r="D132" s="1190"/>
      <c r="E132" s="1190"/>
      <c r="F132" s="1190"/>
    </row>
    <row r="133" spans="1:6" ht="26.25">
      <c r="A133" s="1190" t="s">
        <v>858</v>
      </c>
      <c r="B133" s="1190"/>
      <c r="C133" s="1190"/>
      <c r="D133" s="1190"/>
      <c r="E133" s="1190"/>
      <c r="F133" s="1190"/>
    </row>
    <row r="134" spans="1:6" ht="26.25">
      <c r="A134" s="1190" t="s">
        <v>1480</v>
      </c>
      <c r="B134" s="1190"/>
      <c r="C134" s="1190"/>
      <c r="D134" s="1190"/>
      <c r="E134" s="1190"/>
      <c r="F134" s="1190"/>
    </row>
    <row r="135" spans="1:6" ht="25.5">
      <c r="A135" s="1191" t="s">
        <v>2</v>
      </c>
      <c r="B135" s="1191"/>
      <c r="C135" s="1191"/>
      <c r="D135" s="1191"/>
      <c r="E135" s="1191"/>
      <c r="F135" s="1191"/>
    </row>
    <row r="136" spans="1:6">
      <c r="A136" s="254"/>
    </row>
    <row r="137" spans="1:6" ht="17.25" thickBot="1">
      <c r="A137" s="631"/>
      <c r="B137" s="632"/>
      <c r="C137" s="633"/>
      <c r="D137" s="632"/>
      <c r="E137" s="632"/>
      <c r="F137" s="127"/>
    </row>
    <row r="138" spans="1:6" ht="17.25" thickTop="1" thickBot="1">
      <c r="A138" s="905" t="s">
        <v>834</v>
      </c>
      <c r="B138" s="905" t="s">
        <v>1300</v>
      </c>
      <c r="C138" s="905" t="s">
        <v>1301</v>
      </c>
      <c r="D138" s="905" t="s">
        <v>1302</v>
      </c>
      <c r="E138" s="906" t="s">
        <v>319</v>
      </c>
      <c r="F138" s="918" t="s">
        <v>835</v>
      </c>
    </row>
    <row r="139" spans="1:6" ht="16.5" thickTop="1">
      <c r="A139" s="907" t="s">
        <v>836</v>
      </c>
      <c r="B139" s="370">
        <v>44300</v>
      </c>
      <c r="C139" s="370">
        <v>0</v>
      </c>
      <c r="D139" s="370">
        <v>0</v>
      </c>
      <c r="E139" s="370">
        <f>SUM(B139:D139)</f>
        <v>44300</v>
      </c>
      <c r="F139" s="919">
        <f>+E139/$E$23</f>
        <v>6.5077313496822E-3</v>
      </c>
    </row>
    <row r="140" spans="1:6" ht="15.75">
      <c r="A140" s="907" t="s">
        <v>837</v>
      </c>
      <c r="B140" s="370">
        <v>490400.49313999998</v>
      </c>
      <c r="C140" s="370">
        <v>120950</v>
      </c>
      <c r="D140" s="370">
        <v>0</v>
      </c>
      <c r="E140" s="370">
        <f t="shared" ref="E140:E152" si="12">SUM(B140:D140)</f>
        <v>611350.49313999992</v>
      </c>
      <c r="F140" s="919">
        <f t="shared" ref="F140:F153" si="13">+E140/$E$23</f>
        <v>8.9808234082411967E-2</v>
      </c>
    </row>
    <row r="141" spans="1:6" ht="15.75">
      <c r="A141" s="907" t="s">
        <v>838</v>
      </c>
      <c r="B141" s="370">
        <v>1174277.8766099999</v>
      </c>
      <c r="C141" s="370">
        <v>690358.03969000001</v>
      </c>
      <c r="D141" s="370">
        <v>131606.125</v>
      </c>
      <c r="E141" s="370">
        <f t="shared" si="12"/>
        <v>1996242.0412999999</v>
      </c>
      <c r="F141" s="919">
        <f t="shared" si="13"/>
        <v>0.29325072040003608</v>
      </c>
    </row>
    <row r="142" spans="1:6" ht="15.75">
      <c r="A142" s="907" t="s">
        <v>839</v>
      </c>
      <c r="B142" s="370">
        <v>410723.92929</v>
      </c>
      <c r="C142" s="370">
        <v>353993.65814999997</v>
      </c>
      <c r="D142" s="370">
        <v>165530.5319</v>
      </c>
      <c r="E142" s="370">
        <f t="shared" si="12"/>
        <v>930248.11933999998</v>
      </c>
      <c r="F142" s="919">
        <f t="shared" si="13"/>
        <v>0.13665473700252428</v>
      </c>
    </row>
    <row r="143" spans="1:6" ht="15.75">
      <c r="A143" s="907" t="s">
        <v>840</v>
      </c>
      <c r="B143" s="370">
        <v>458407.55494</v>
      </c>
      <c r="C143" s="370">
        <v>243984.26321</v>
      </c>
      <c r="D143" s="370">
        <v>97185.064870000002</v>
      </c>
      <c r="E143" s="370">
        <f t="shared" si="12"/>
        <v>799576.88301999995</v>
      </c>
      <c r="F143" s="919">
        <f t="shared" si="13"/>
        <v>0.1174589514246147</v>
      </c>
    </row>
    <row r="144" spans="1:6" ht="15.75">
      <c r="A144" s="907" t="s">
        <v>841</v>
      </c>
      <c r="B144" s="370">
        <v>172215.2237</v>
      </c>
      <c r="C144" s="370">
        <v>198758.29690000002</v>
      </c>
      <c r="D144" s="370">
        <v>88466.210790000012</v>
      </c>
      <c r="E144" s="370">
        <f t="shared" si="12"/>
        <v>459439.73139000009</v>
      </c>
      <c r="F144" s="919">
        <f t="shared" si="13"/>
        <v>6.7492332804881996E-2</v>
      </c>
    </row>
    <row r="145" spans="1:6" ht="15.75">
      <c r="A145" s="907" t="s">
        <v>842</v>
      </c>
      <c r="B145" s="370">
        <v>39377.515350000001</v>
      </c>
      <c r="C145" s="370">
        <v>11934.39824</v>
      </c>
      <c r="D145" s="370">
        <v>15896.556710000001</v>
      </c>
      <c r="E145" s="370">
        <f t="shared" si="12"/>
        <v>67208.470300000001</v>
      </c>
      <c r="F145" s="919">
        <f t="shared" si="13"/>
        <v>9.8730173619750571E-3</v>
      </c>
    </row>
    <row r="146" spans="1:6" ht="15.75">
      <c r="A146" s="907" t="s">
        <v>843</v>
      </c>
      <c r="B146" s="370">
        <v>27872.613690000002</v>
      </c>
      <c r="C146" s="370">
        <v>8390.3939600000012</v>
      </c>
      <c r="D146" s="370">
        <v>9762.6671099999985</v>
      </c>
      <c r="E146" s="370">
        <f t="shared" si="12"/>
        <v>46025.674759999994</v>
      </c>
      <c r="F146" s="919">
        <f t="shared" si="13"/>
        <v>6.761235361759114E-3</v>
      </c>
    </row>
    <row r="147" spans="1:6" ht="15.75">
      <c r="A147" s="907" t="s">
        <v>844</v>
      </c>
      <c r="B147" s="370">
        <v>14293.26211</v>
      </c>
      <c r="C147" s="370">
        <v>1535.15427</v>
      </c>
      <c r="D147" s="370">
        <v>4410.2122399999998</v>
      </c>
      <c r="E147" s="370">
        <f t="shared" si="12"/>
        <v>20238.62862</v>
      </c>
      <c r="F147" s="919">
        <f t="shared" si="13"/>
        <v>2.9730825721207541E-3</v>
      </c>
    </row>
    <row r="148" spans="1:6" ht="15.75">
      <c r="A148" s="907" t="s">
        <v>845</v>
      </c>
      <c r="B148" s="370">
        <v>34154.593919999999</v>
      </c>
      <c r="C148" s="370">
        <v>4705.3069599999999</v>
      </c>
      <c r="D148" s="370">
        <v>3529.2828599999998</v>
      </c>
      <c r="E148" s="370">
        <f t="shared" si="12"/>
        <v>42389.18374</v>
      </c>
      <c r="F148" s="919">
        <f t="shared" si="13"/>
        <v>6.2270297948586227E-3</v>
      </c>
    </row>
    <row r="149" spans="1:6" ht="15.75">
      <c r="A149" s="907" t="s">
        <v>846</v>
      </c>
      <c r="B149" s="370">
        <v>42345.166749999997</v>
      </c>
      <c r="C149" s="370">
        <v>6019.3065199999992</v>
      </c>
      <c r="D149" s="370">
        <v>2157.7751000000003</v>
      </c>
      <c r="E149" s="370">
        <f t="shared" si="12"/>
        <v>50522.248369999994</v>
      </c>
      <c r="F149" s="919">
        <f t="shared" si="13"/>
        <v>7.4217882522320403E-3</v>
      </c>
    </row>
    <row r="150" spans="1:6" ht="15.75">
      <c r="A150" s="907" t="s">
        <v>847</v>
      </c>
      <c r="B150" s="370">
        <v>38664.684890000004</v>
      </c>
      <c r="C150" s="370">
        <v>8962.1356999999989</v>
      </c>
      <c r="D150" s="370">
        <v>979.47077000000002</v>
      </c>
      <c r="E150" s="370">
        <f t="shared" si="12"/>
        <v>48606.291360000003</v>
      </c>
      <c r="F150" s="919">
        <f t="shared" si="13"/>
        <v>7.1403315141142006E-3</v>
      </c>
    </row>
    <row r="151" spans="1:6" ht="15.75">
      <c r="A151" s="907" t="s">
        <v>848</v>
      </c>
      <c r="B151" s="370">
        <v>2699.7560699999999</v>
      </c>
      <c r="C151" s="370">
        <v>1259.61059</v>
      </c>
      <c r="D151" s="370">
        <v>31.65429</v>
      </c>
      <c r="E151" s="370">
        <f t="shared" si="12"/>
        <v>3991.0209499999996</v>
      </c>
      <c r="F151" s="919">
        <f t="shared" si="13"/>
        <v>5.8628650459488561E-4</v>
      </c>
    </row>
    <row r="152" spans="1:6" ht="16.5" thickBot="1">
      <c r="A152" s="907" t="s">
        <v>849</v>
      </c>
      <c r="B152" s="370">
        <v>1305.0863899999999</v>
      </c>
      <c r="C152" s="370">
        <v>2321.48794</v>
      </c>
      <c r="D152" s="370">
        <v>17.893000000000001</v>
      </c>
      <c r="E152" s="370">
        <f t="shared" si="12"/>
        <v>3644.4673299999999</v>
      </c>
      <c r="F152" s="919">
        <f t="shared" si="13"/>
        <v>5.3537729788563399E-4</v>
      </c>
    </row>
    <row r="153" spans="1:6" ht="11.25" customHeight="1" thickTop="1" thickBot="1">
      <c r="A153" s="908" t="s">
        <v>7</v>
      </c>
      <c r="B153" s="909">
        <f>SUM(B139:B152)</f>
        <v>2951037.75685</v>
      </c>
      <c r="C153" s="909">
        <f>SUM(C139:C152)</f>
        <v>1653172.05213</v>
      </c>
      <c r="D153" s="909">
        <f>SUM(D139:D152)</f>
        <v>519573.44463999994</v>
      </c>
      <c r="E153" s="909">
        <f>SUM(E139:E152)</f>
        <v>5123783.2536199996</v>
      </c>
      <c r="F153" s="920">
        <f t="shared" si="13"/>
        <v>0.75269085572369154</v>
      </c>
    </row>
    <row r="154" spans="1:6" ht="17.25" thickTop="1" thickBot="1">
      <c r="A154" s="911" t="s">
        <v>850</v>
      </c>
      <c r="B154" s="371">
        <f>+B153/$E$23</f>
        <v>0.43351153328100639</v>
      </c>
      <c r="C154" s="371">
        <f>+C153/$E$23</f>
        <v>0.24285326388408254</v>
      </c>
      <c r="D154" s="371">
        <f>+D153/$E$23</f>
        <v>7.6326058558602639E-2</v>
      </c>
      <c r="E154" s="371">
        <f>+E153/$E$23</f>
        <v>0.75269085572369154</v>
      </c>
      <c r="F154" s="914"/>
    </row>
    <row r="155" spans="1:6" ht="17.25" thickTop="1" thickBot="1">
      <c r="A155" s="905" t="s">
        <v>854</v>
      </c>
      <c r="B155" s="905" t="s">
        <v>1300</v>
      </c>
      <c r="C155" s="905" t="s">
        <v>1301</v>
      </c>
      <c r="D155" s="905" t="s">
        <v>1302</v>
      </c>
      <c r="E155" s="906" t="s">
        <v>319</v>
      </c>
      <c r="F155" s="918" t="s">
        <v>728</v>
      </c>
    </row>
    <row r="156" spans="1:6" ht="16.5" thickTop="1">
      <c r="A156" s="907" t="s">
        <v>836</v>
      </c>
      <c r="B156" s="370">
        <v>3</v>
      </c>
      <c r="C156" s="370">
        <v>0</v>
      </c>
      <c r="D156" s="370">
        <v>0</v>
      </c>
      <c r="E156" s="370">
        <f>SUM(B156:D156)</f>
        <v>3</v>
      </c>
      <c r="F156" s="371">
        <f>+E156/$E$40</f>
        <v>4.0685413601133764E-6</v>
      </c>
    </row>
    <row r="157" spans="1:6" ht="15.75">
      <c r="A157" s="907" t="s">
        <v>837</v>
      </c>
      <c r="B157" s="370">
        <v>54</v>
      </c>
      <c r="C157" s="370">
        <v>15</v>
      </c>
      <c r="D157" s="370">
        <v>0</v>
      </c>
      <c r="E157" s="370">
        <f t="shared" ref="E157:E170" si="14">SUM(B157:D157)</f>
        <v>69</v>
      </c>
      <c r="F157" s="371">
        <f t="shared" ref="F157:F170" si="15">+E157/$E$40</f>
        <v>9.3576451282607664E-5</v>
      </c>
    </row>
    <row r="158" spans="1:6" ht="15.75">
      <c r="A158" s="907" t="s">
        <v>838</v>
      </c>
      <c r="B158" s="370">
        <v>229</v>
      </c>
      <c r="C158" s="370">
        <v>145</v>
      </c>
      <c r="D158" s="370">
        <v>30</v>
      </c>
      <c r="E158" s="370">
        <f t="shared" si="14"/>
        <v>404</v>
      </c>
      <c r="F158" s="371">
        <f t="shared" si="15"/>
        <v>5.4789690316193475E-4</v>
      </c>
    </row>
    <row r="159" spans="1:6" ht="15.75">
      <c r="A159" s="907" t="s">
        <v>839</v>
      </c>
      <c r="B159" s="370">
        <v>183</v>
      </c>
      <c r="C159" s="370">
        <v>151</v>
      </c>
      <c r="D159" s="370">
        <v>88</v>
      </c>
      <c r="E159" s="370">
        <f t="shared" si="14"/>
        <v>422</v>
      </c>
      <c r="F159" s="371">
        <f t="shared" si="15"/>
        <v>5.7230815132261503E-4</v>
      </c>
    </row>
    <row r="160" spans="1:6" ht="15.75">
      <c r="A160" s="907" t="s">
        <v>840</v>
      </c>
      <c r="B160" s="370">
        <v>457</v>
      </c>
      <c r="C160" s="370">
        <v>242</v>
      </c>
      <c r="D160" s="370">
        <v>91</v>
      </c>
      <c r="E160" s="370">
        <f t="shared" si="14"/>
        <v>790</v>
      </c>
      <c r="F160" s="371">
        <f t="shared" si="15"/>
        <v>1.0713825581631891E-3</v>
      </c>
    </row>
    <row r="161" spans="1:6" ht="15.75">
      <c r="A161" s="907" t="s">
        <v>841</v>
      </c>
      <c r="B161" s="370">
        <v>330</v>
      </c>
      <c r="C161" s="370">
        <v>390</v>
      </c>
      <c r="D161" s="370">
        <v>163</v>
      </c>
      <c r="E161" s="370">
        <f t="shared" si="14"/>
        <v>883</v>
      </c>
      <c r="F161" s="371">
        <f t="shared" si="15"/>
        <v>1.1975073403267039E-3</v>
      </c>
    </row>
    <row r="162" spans="1:6" ht="15.75">
      <c r="A162" s="907" t="s">
        <v>842</v>
      </c>
      <c r="B162" s="370">
        <v>139</v>
      </c>
      <c r="C162" s="370">
        <v>40</v>
      </c>
      <c r="D162" s="370">
        <v>57</v>
      </c>
      <c r="E162" s="370">
        <f t="shared" si="14"/>
        <v>236</v>
      </c>
      <c r="F162" s="371">
        <f t="shared" si="15"/>
        <v>3.2005858699558562E-4</v>
      </c>
    </row>
    <row r="163" spans="1:6" ht="15.75">
      <c r="A163" s="907" t="s">
        <v>843</v>
      </c>
      <c r="B163" s="370">
        <v>166</v>
      </c>
      <c r="C163" s="370">
        <v>45</v>
      </c>
      <c r="D163" s="370">
        <v>56</v>
      </c>
      <c r="E163" s="370">
        <f t="shared" si="14"/>
        <v>267</v>
      </c>
      <c r="F163" s="371">
        <f t="shared" si="15"/>
        <v>3.6210018105009052E-4</v>
      </c>
    </row>
    <row r="164" spans="1:6" ht="15.75">
      <c r="A164" s="907" t="s">
        <v>844</v>
      </c>
      <c r="B164" s="370">
        <v>121</v>
      </c>
      <c r="C164" s="370">
        <v>13</v>
      </c>
      <c r="D164" s="370">
        <v>36</v>
      </c>
      <c r="E164" s="370">
        <f t="shared" si="14"/>
        <v>170</v>
      </c>
      <c r="F164" s="371">
        <f t="shared" si="15"/>
        <v>2.3055067707309135E-4</v>
      </c>
    </row>
    <row r="165" spans="1:6" ht="15.75">
      <c r="A165" s="907" t="s">
        <v>845</v>
      </c>
      <c r="B165" s="370">
        <v>416</v>
      </c>
      <c r="C165" s="370">
        <v>55</v>
      </c>
      <c r="D165" s="370">
        <v>42</v>
      </c>
      <c r="E165" s="370">
        <f t="shared" si="14"/>
        <v>513</v>
      </c>
      <c r="F165" s="371">
        <f t="shared" si="15"/>
        <v>6.9572057257938737E-4</v>
      </c>
    </row>
    <row r="166" spans="1:6" ht="15.75">
      <c r="A166" s="907" t="s">
        <v>846</v>
      </c>
      <c r="B166" s="370">
        <v>882</v>
      </c>
      <c r="C166" s="370">
        <v>129</v>
      </c>
      <c r="D166" s="370">
        <v>43</v>
      </c>
      <c r="E166" s="370">
        <f t="shared" si="14"/>
        <v>1054</v>
      </c>
      <c r="F166" s="371">
        <f t="shared" si="15"/>
        <v>1.4294141978531663E-3</v>
      </c>
    </row>
    <row r="167" spans="1:6" ht="15.75">
      <c r="A167" s="907" t="s">
        <v>847</v>
      </c>
      <c r="B167" s="370">
        <v>2269</v>
      </c>
      <c r="C167" s="370">
        <v>582</v>
      </c>
      <c r="D167" s="370">
        <v>51</v>
      </c>
      <c r="E167" s="370">
        <f t="shared" si="14"/>
        <v>2902</v>
      </c>
      <c r="F167" s="371">
        <f t="shared" si="15"/>
        <v>3.9356356756830068E-3</v>
      </c>
    </row>
    <row r="168" spans="1:6" ht="15.75">
      <c r="A168" s="907" t="s">
        <v>848</v>
      </c>
      <c r="B168" s="370">
        <v>535</v>
      </c>
      <c r="C168" s="370">
        <v>262</v>
      </c>
      <c r="D168" s="370">
        <v>6</v>
      </c>
      <c r="E168" s="370">
        <f t="shared" si="14"/>
        <v>803</v>
      </c>
      <c r="F168" s="371">
        <f t="shared" si="15"/>
        <v>1.0890129040570138E-3</v>
      </c>
    </row>
    <row r="169" spans="1:6" ht="16.5" thickBot="1">
      <c r="A169" s="907" t="s">
        <v>849</v>
      </c>
      <c r="B169" s="370">
        <v>671</v>
      </c>
      <c r="C169" s="370">
        <v>3086</v>
      </c>
      <c r="D169" s="370">
        <v>7</v>
      </c>
      <c r="E169" s="370">
        <f t="shared" si="14"/>
        <v>3764</v>
      </c>
      <c r="F169" s="371">
        <f t="shared" si="15"/>
        <v>5.1046632264889168E-3</v>
      </c>
    </row>
    <row r="170" spans="1:6" ht="17.25" thickTop="1" thickBot="1">
      <c r="A170" s="908" t="s">
        <v>7</v>
      </c>
      <c r="B170" s="909">
        <f>SUM(B156:B169)</f>
        <v>6455</v>
      </c>
      <c r="C170" s="909">
        <f>SUM(C156:C169)</f>
        <v>5155</v>
      </c>
      <c r="D170" s="909">
        <f>SUM(D156:D169)</f>
        <v>670</v>
      </c>
      <c r="E170" s="909">
        <f t="shared" si="14"/>
        <v>12280</v>
      </c>
      <c r="F170" s="910">
        <f t="shared" si="15"/>
        <v>1.6653895967397421E-2</v>
      </c>
    </row>
    <row r="171" spans="1:6" ht="16.5" thickTop="1">
      <c r="A171" s="911" t="s">
        <v>850</v>
      </c>
      <c r="B171" s="371">
        <f>+B170/$E$40</f>
        <v>8.7541448265106153E-3</v>
      </c>
      <c r="C171" s="371">
        <f>+C170/$E$40</f>
        <v>6.9911102371281522E-3</v>
      </c>
      <c r="D171" s="371">
        <f>+D170/$E$40</f>
        <v>9.0864090375865412E-4</v>
      </c>
      <c r="E171" s="371">
        <f>+E170/$E$40</f>
        <v>1.6653895967397421E-2</v>
      </c>
      <c r="F171" s="914"/>
    </row>
    <row r="172" spans="1:6" ht="16.5" thickBot="1">
      <c r="A172" s="915"/>
      <c r="B172" s="161"/>
      <c r="C172" s="916"/>
      <c r="D172" s="161"/>
      <c r="E172" s="917"/>
      <c r="F172" s="917"/>
    </row>
    <row r="173" spans="1:6" ht="15.75" thickTop="1">
      <c r="A173" s="636" t="s">
        <v>860</v>
      </c>
      <c r="B173" s="130"/>
      <c r="C173" s="281"/>
      <c r="D173" s="130"/>
      <c r="E173" s="382"/>
      <c r="F173" s="422"/>
    </row>
    <row r="174" spans="1:6">
      <c r="A174" s="280"/>
      <c r="B174" s="130"/>
      <c r="C174" s="281"/>
      <c r="D174" s="130"/>
      <c r="E174" s="382"/>
      <c r="F174" s="422"/>
    </row>
    <row r="175" spans="1:6" ht="26.25">
      <c r="A175" s="1190" t="s">
        <v>1297</v>
      </c>
      <c r="B175" s="1190"/>
      <c r="C175" s="1190"/>
      <c r="D175" s="1190"/>
      <c r="E175" s="1190"/>
      <c r="F175" s="1190"/>
    </row>
    <row r="176" spans="1:6" ht="26.25">
      <c r="A176" s="1190" t="s">
        <v>861</v>
      </c>
      <c r="B176" s="1190"/>
      <c r="C176" s="1190"/>
      <c r="D176" s="1190"/>
      <c r="E176" s="1190"/>
      <c r="F176" s="1190"/>
    </row>
    <row r="177" spans="1:6" ht="26.25">
      <c r="A177" s="1190" t="s">
        <v>1480</v>
      </c>
      <c r="B177" s="1190"/>
      <c r="C177" s="1190"/>
      <c r="D177" s="1190"/>
      <c r="E177" s="1190"/>
      <c r="F177" s="1190"/>
    </row>
    <row r="178" spans="1:6" ht="25.5">
      <c r="A178" s="1191" t="s">
        <v>2</v>
      </c>
      <c r="B178" s="1191"/>
      <c r="C178" s="1191"/>
      <c r="D178" s="1191"/>
      <c r="E178" s="1191"/>
      <c r="F178" s="1191"/>
    </row>
    <row r="179" spans="1:6">
      <c r="A179" s="254"/>
    </row>
    <row r="180" spans="1:6" ht="17.25" thickBot="1">
      <c r="A180" s="631"/>
      <c r="B180" s="632"/>
      <c r="C180" s="633"/>
      <c r="D180" s="632"/>
      <c r="E180" s="632"/>
      <c r="F180" s="127"/>
    </row>
    <row r="181" spans="1:6" ht="17.25" thickTop="1" thickBot="1">
      <c r="A181" s="905" t="s">
        <v>834</v>
      </c>
      <c r="B181" s="905" t="s">
        <v>1300</v>
      </c>
      <c r="C181" s="905" t="s">
        <v>1301</v>
      </c>
      <c r="D181" s="905" t="s">
        <v>1302</v>
      </c>
      <c r="E181" s="906" t="s">
        <v>319</v>
      </c>
      <c r="F181" s="905" t="s">
        <v>835</v>
      </c>
    </row>
    <row r="182" spans="1:6" ht="16.5" thickTop="1">
      <c r="A182" s="907" t="s">
        <v>836</v>
      </c>
      <c r="B182" s="370">
        <v>0</v>
      </c>
      <c r="C182" s="370">
        <v>0</v>
      </c>
      <c r="D182" s="370">
        <v>0</v>
      </c>
      <c r="E182" s="370">
        <f>SUM(B182:D182)</f>
        <v>0</v>
      </c>
      <c r="F182" s="371">
        <f>+E182/$E$23</f>
        <v>0</v>
      </c>
    </row>
    <row r="183" spans="1:6" ht="15.75">
      <c r="A183" s="907" t="s">
        <v>837</v>
      </c>
      <c r="B183" s="370">
        <v>0</v>
      </c>
      <c r="C183" s="370">
        <v>0</v>
      </c>
      <c r="D183" s="370">
        <v>0</v>
      </c>
      <c r="E183" s="370">
        <f t="shared" ref="E183:E195" si="16">SUM(B183:D183)</f>
        <v>0</v>
      </c>
      <c r="F183" s="371">
        <f t="shared" ref="F183:F196" si="17">+E183/$E$23</f>
        <v>0</v>
      </c>
    </row>
    <row r="184" spans="1:6" ht="15.75">
      <c r="A184" s="907" t="s">
        <v>838</v>
      </c>
      <c r="B184" s="370">
        <v>3535.7583599999998</v>
      </c>
      <c r="C184" s="370">
        <v>0</v>
      </c>
      <c r="D184" s="370">
        <v>0</v>
      </c>
      <c r="E184" s="370">
        <f t="shared" si="16"/>
        <v>3535.7583599999998</v>
      </c>
      <c r="F184" s="371">
        <f t="shared" si="17"/>
        <v>5.1940779964498689E-4</v>
      </c>
    </row>
    <row r="185" spans="1:6" ht="15.75">
      <c r="A185" s="907" t="s">
        <v>839</v>
      </c>
      <c r="B185" s="370">
        <v>4763.0200000000004</v>
      </c>
      <c r="C185" s="370">
        <v>0</v>
      </c>
      <c r="D185" s="370">
        <v>0</v>
      </c>
      <c r="E185" s="370">
        <f t="shared" si="16"/>
        <v>4763.0200000000004</v>
      </c>
      <c r="F185" s="371">
        <f t="shared" si="17"/>
        <v>6.9969423415718545E-4</v>
      </c>
    </row>
    <row r="186" spans="1:6" ht="15.75">
      <c r="A186" s="907" t="s">
        <v>840</v>
      </c>
      <c r="B186" s="370">
        <v>1813.4481499999999</v>
      </c>
      <c r="C186" s="370">
        <v>0</v>
      </c>
      <c r="D186" s="370">
        <v>6170.3540199999998</v>
      </c>
      <c r="E186" s="370">
        <f t="shared" si="16"/>
        <v>7983.8021699999999</v>
      </c>
      <c r="F186" s="371">
        <f t="shared" si="17"/>
        <v>1.1728315952905142E-3</v>
      </c>
    </row>
    <row r="187" spans="1:6" ht="15.75">
      <c r="A187" s="907" t="s">
        <v>841</v>
      </c>
      <c r="B187" s="370">
        <v>2677.6313799999998</v>
      </c>
      <c r="C187" s="370">
        <v>0</v>
      </c>
      <c r="D187" s="370">
        <v>8793.4088100000008</v>
      </c>
      <c r="E187" s="370">
        <f t="shared" si="16"/>
        <v>11471.04019</v>
      </c>
      <c r="F187" s="371">
        <f t="shared" si="17"/>
        <v>1.6851116897952023E-3</v>
      </c>
    </row>
    <row r="188" spans="1:6" ht="15.75">
      <c r="A188" s="907" t="s">
        <v>842</v>
      </c>
      <c r="B188" s="370">
        <v>4239.0237100000004</v>
      </c>
      <c r="C188" s="370">
        <v>343</v>
      </c>
      <c r="D188" s="370">
        <v>3648.2710000000002</v>
      </c>
      <c r="E188" s="370">
        <f t="shared" si="16"/>
        <v>8230.2947100000001</v>
      </c>
      <c r="F188" s="371">
        <f t="shared" si="17"/>
        <v>1.2090416907763108E-3</v>
      </c>
    </row>
    <row r="189" spans="1:6" ht="15.75">
      <c r="A189" s="907" t="s">
        <v>843</v>
      </c>
      <c r="B189" s="370">
        <v>1886.1326799999999</v>
      </c>
      <c r="C189" s="370">
        <v>0</v>
      </c>
      <c r="D189" s="370">
        <v>1037.24118</v>
      </c>
      <c r="E189" s="370">
        <f t="shared" si="16"/>
        <v>2923.3738599999997</v>
      </c>
      <c r="F189" s="371">
        <f t="shared" si="17"/>
        <v>4.294476685228772E-4</v>
      </c>
    </row>
    <row r="190" spans="1:6" ht="15.75">
      <c r="A190" s="907" t="s">
        <v>844</v>
      </c>
      <c r="B190" s="370">
        <v>2377.5006699999999</v>
      </c>
      <c r="C190" s="370">
        <v>130</v>
      </c>
      <c r="D190" s="370">
        <v>978.19670999999994</v>
      </c>
      <c r="E190" s="370">
        <f t="shared" si="16"/>
        <v>3485.6973799999996</v>
      </c>
      <c r="F190" s="371">
        <f t="shared" si="17"/>
        <v>5.1205377235510397E-4</v>
      </c>
    </row>
    <row r="191" spans="1:6" ht="15.75">
      <c r="A191" s="907" t="s">
        <v>845</v>
      </c>
      <c r="B191" s="370">
        <v>3582.3831500000001</v>
      </c>
      <c r="C191" s="370">
        <v>310.53947999999997</v>
      </c>
      <c r="D191" s="370">
        <v>809.71922999999992</v>
      </c>
      <c r="E191" s="370">
        <f t="shared" si="16"/>
        <v>4702.6418599999997</v>
      </c>
      <c r="F191" s="371">
        <f t="shared" si="17"/>
        <v>6.9082460177539073E-4</v>
      </c>
    </row>
    <row r="192" spans="1:6" ht="15.75">
      <c r="A192" s="907" t="s">
        <v>846</v>
      </c>
      <c r="B192" s="370">
        <v>4353.95478</v>
      </c>
      <c r="C192" s="370">
        <v>604.90281000000004</v>
      </c>
      <c r="D192" s="370">
        <v>1085.6047699999999</v>
      </c>
      <c r="E192" s="370">
        <f t="shared" si="16"/>
        <v>6044.4623599999995</v>
      </c>
      <c r="F192" s="371">
        <f t="shared" si="17"/>
        <v>8.8793989147056558E-4</v>
      </c>
    </row>
    <row r="193" spans="1:6" ht="15.75">
      <c r="A193" s="907" t="s">
        <v>847</v>
      </c>
      <c r="B193" s="370">
        <v>4845.2477800000006</v>
      </c>
      <c r="C193" s="370">
        <v>866.52707999999996</v>
      </c>
      <c r="D193" s="370">
        <v>969.75856999999996</v>
      </c>
      <c r="E193" s="370">
        <f t="shared" si="16"/>
        <v>6681.5334300000004</v>
      </c>
      <c r="F193" s="371">
        <f t="shared" si="17"/>
        <v>9.8152651391333282E-4</v>
      </c>
    </row>
    <row r="194" spans="1:6" ht="15.75">
      <c r="A194" s="907" t="s">
        <v>848</v>
      </c>
      <c r="B194" s="370">
        <v>565.70726000000002</v>
      </c>
      <c r="C194" s="370">
        <v>68.615920000000003</v>
      </c>
      <c r="D194" s="370">
        <v>846.98199999999997</v>
      </c>
      <c r="E194" s="370">
        <f t="shared" si="16"/>
        <v>1481.3051799999998</v>
      </c>
      <c r="F194" s="371">
        <f t="shared" si="17"/>
        <v>2.1760578235513844E-4</v>
      </c>
    </row>
    <row r="195" spans="1:6" ht="16.5" thickBot="1">
      <c r="A195" s="907" t="s">
        <v>849</v>
      </c>
      <c r="B195" s="370">
        <v>185.749</v>
      </c>
      <c r="C195" s="370">
        <v>13.631360000000001</v>
      </c>
      <c r="D195" s="370">
        <v>23.462139999999998</v>
      </c>
      <c r="E195" s="370">
        <f t="shared" si="16"/>
        <v>222.8425</v>
      </c>
      <c r="F195" s="371">
        <f t="shared" si="17"/>
        <v>3.2735871857597196E-5</v>
      </c>
    </row>
    <row r="196" spans="1:6" ht="17.25" thickTop="1" thickBot="1">
      <c r="A196" s="908" t="s">
        <v>7</v>
      </c>
      <c r="B196" s="909">
        <f>SUM(B182:B195)</f>
        <v>34825.55692000001</v>
      </c>
      <c r="C196" s="909">
        <f>SUM(C182:C195)</f>
        <v>2337.2166499999998</v>
      </c>
      <c r="D196" s="909">
        <f>SUM(D182:D195)</f>
        <v>24362.99843</v>
      </c>
      <c r="E196" s="909">
        <f>SUM(E182:E195)</f>
        <v>61525.772000000004</v>
      </c>
      <c r="F196" s="910">
        <f t="shared" si="17"/>
        <v>9.0382211119142061E-3</v>
      </c>
    </row>
    <row r="197" spans="1:6" ht="17.25" thickTop="1" thickBot="1">
      <c r="A197" s="911" t="s">
        <v>850</v>
      </c>
      <c r="B197" s="371">
        <f>+B196/$E$23</f>
        <v>5.1159225403707891E-3</v>
      </c>
      <c r="C197" s="371">
        <f>+C196/$E$23</f>
        <v>3.4334036262311982E-4</v>
      </c>
      <c r="D197" s="371">
        <f>+D196/$E$23</f>
        <v>3.5789582089202983E-3</v>
      </c>
      <c r="E197" s="371">
        <f>+E196/$E$23</f>
        <v>9.0382211119142061E-3</v>
      </c>
      <c r="F197" s="912"/>
    </row>
    <row r="198" spans="1:6" ht="17.25" thickTop="1" thickBot="1">
      <c r="A198" s="905" t="s">
        <v>854</v>
      </c>
      <c r="B198" s="905" t="s">
        <v>1300</v>
      </c>
      <c r="C198" s="905" t="s">
        <v>1301</v>
      </c>
      <c r="D198" s="905" t="s">
        <v>1302</v>
      </c>
      <c r="E198" s="906" t="s">
        <v>319</v>
      </c>
      <c r="F198" s="905" t="s">
        <v>728</v>
      </c>
    </row>
    <row r="199" spans="1:6" ht="16.5" thickTop="1">
      <c r="A199" s="907" t="s">
        <v>836</v>
      </c>
      <c r="B199" s="370">
        <v>0</v>
      </c>
      <c r="C199" s="370">
        <v>0</v>
      </c>
      <c r="D199" s="370">
        <v>0</v>
      </c>
      <c r="E199" s="370">
        <f>SUM(B199:D199)</f>
        <v>0</v>
      </c>
      <c r="F199" s="371">
        <f>+E199/$E$40</f>
        <v>0</v>
      </c>
    </row>
    <row r="200" spans="1:6" ht="15.75">
      <c r="A200" s="907" t="s">
        <v>837</v>
      </c>
      <c r="B200" s="370">
        <v>0</v>
      </c>
      <c r="C200" s="370">
        <v>0</v>
      </c>
      <c r="D200" s="370">
        <v>0</v>
      </c>
      <c r="E200" s="370">
        <f t="shared" ref="E200:E213" si="18">SUM(B200:D200)</f>
        <v>0</v>
      </c>
      <c r="F200" s="371">
        <f t="shared" ref="F200:F213" si="19">+E200/$E$40</f>
        <v>0</v>
      </c>
    </row>
    <row r="201" spans="1:6" ht="15.75">
      <c r="A201" s="907" t="s">
        <v>838</v>
      </c>
      <c r="B201" s="370">
        <v>1</v>
      </c>
      <c r="C201" s="370">
        <v>0</v>
      </c>
      <c r="D201" s="370">
        <v>0</v>
      </c>
      <c r="E201" s="370">
        <f t="shared" si="18"/>
        <v>1</v>
      </c>
      <c r="F201" s="371">
        <f t="shared" si="19"/>
        <v>1.3561804533711255E-6</v>
      </c>
    </row>
    <row r="202" spans="1:6" ht="15.75">
      <c r="A202" s="907" t="s">
        <v>839</v>
      </c>
      <c r="B202" s="370">
        <v>2</v>
      </c>
      <c r="C202" s="370">
        <v>0</v>
      </c>
      <c r="D202" s="370">
        <v>0</v>
      </c>
      <c r="E202" s="370">
        <f t="shared" si="18"/>
        <v>2</v>
      </c>
      <c r="F202" s="371">
        <f t="shared" si="19"/>
        <v>2.7123609067422511E-6</v>
      </c>
    </row>
    <row r="203" spans="1:6" ht="15.75">
      <c r="A203" s="907" t="s">
        <v>840</v>
      </c>
      <c r="B203" s="370">
        <v>2</v>
      </c>
      <c r="C203" s="370">
        <v>0</v>
      </c>
      <c r="D203" s="370">
        <v>7</v>
      </c>
      <c r="E203" s="370">
        <f t="shared" si="18"/>
        <v>9</v>
      </c>
      <c r="F203" s="371">
        <f t="shared" si="19"/>
        <v>1.2205624080340129E-5</v>
      </c>
    </row>
    <row r="204" spans="1:6" ht="15.75">
      <c r="A204" s="907" t="s">
        <v>841</v>
      </c>
      <c r="B204" s="370">
        <v>6</v>
      </c>
      <c r="C204" s="370">
        <v>0</v>
      </c>
      <c r="D204" s="370">
        <v>20</v>
      </c>
      <c r="E204" s="370">
        <f t="shared" si="18"/>
        <v>26</v>
      </c>
      <c r="F204" s="371">
        <f t="shared" si="19"/>
        <v>3.5260691787649264E-5</v>
      </c>
    </row>
    <row r="205" spans="1:6" ht="15.75">
      <c r="A205" s="907" t="s">
        <v>842</v>
      </c>
      <c r="B205" s="370">
        <v>16</v>
      </c>
      <c r="C205" s="370">
        <v>1</v>
      </c>
      <c r="D205" s="370">
        <v>14</v>
      </c>
      <c r="E205" s="370">
        <f t="shared" si="18"/>
        <v>31</v>
      </c>
      <c r="F205" s="371">
        <f t="shared" si="19"/>
        <v>4.2041594054504894E-5</v>
      </c>
    </row>
    <row r="206" spans="1:6" ht="15.75">
      <c r="A206" s="907" t="s">
        <v>843</v>
      </c>
      <c r="B206" s="370">
        <v>12</v>
      </c>
      <c r="C206" s="370">
        <v>0</v>
      </c>
      <c r="D206" s="370">
        <v>6</v>
      </c>
      <c r="E206" s="370">
        <f t="shared" si="18"/>
        <v>18</v>
      </c>
      <c r="F206" s="371">
        <f t="shared" si="19"/>
        <v>2.4411248160680258E-5</v>
      </c>
    </row>
    <row r="207" spans="1:6" ht="15.75">
      <c r="A207" s="907" t="s">
        <v>844</v>
      </c>
      <c r="B207" s="370">
        <v>20</v>
      </c>
      <c r="C207" s="370">
        <v>1</v>
      </c>
      <c r="D207" s="370">
        <v>8</v>
      </c>
      <c r="E207" s="370">
        <f t="shared" si="18"/>
        <v>29</v>
      </c>
      <c r="F207" s="371">
        <f t="shared" si="19"/>
        <v>3.9329233147762641E-5</v>
      </c>
    </row>
    <row r="208" spans="1:6" ht="15.75">
      <c r="A208" s="907" t="s">
        <v>845</v>
      </c>
      <c r="B208" s="370">
        <v>43</v>
      </c>
      <c r="C208" s="370">
        <v>4</v>
      </c>
      <c r="D208" s="370">
        <v>10</v>
      </c>
      <c r="E208" s="370">
        <f t="shared" si="18"/>
        <v>57</v>
      </c>
      <c r="F208" s="371">
        <f t="shared" si="19"/>
        <v>7.7302285842154159E-5</v>
      </c>
    </row>
    <row r="209" spans="1:6" ht="15.75">
      <c r="A209" s="907" t="s">
        <v>846</v>
      </c>
      <c r="B209" s="370">
        <v>90</v>
      </c>
      <c r="C209" s="370">
        <v>13</v>
      </c>
      <c r="D209" s="370">
        <v>20</v>
      </c>
      <c r="E209" s="370">
        <f t="shared" si="18"/>
        <v>123</v>
      </c>
      <c r="F209" s="371">
        <f t="shared" si="19"/>
        <v>1.6681019576464845E-4</v>
      </c>
    </row>
    <row r="210" spans="1:6" ht="15.75">
      <c r="A210" s="907" t="s">
        <v>847</v>
      </c>
      <c r="B210" s="370">
        <v>321</v>
      </c>
      <c r="C210" s="370">
        <v>48</v>
      </c>
      <c r="D210" s="370">
        <v>62</v>
      </c>
      <c r="E210" s="370">
        <f t="shared" si="18"/>
        <v>431</v>
      </c>
      <c r="F210" s="371">
        <f t="shared" si="19"/>
        <v>5.8451377540295511E-4</v>
      </c>
    </row>
    <row r="211" spans="1:6" ht="15.75">
      <c r="A211" s="907" t="s">
        <v>848</v>
      </c>
      <c r="B211" s="370">
        <v>114</v>
      </c>
      <c r="C211" s="370">
        <v>14</v>
      </c>
      <c r="D211" s="370">
        <v>126</v>
      </c>
      <c r="E211" s="370">
        <f t="shared" si="18"/>
        <v>254</v>
      </c>
      <c r="F211" s="371">
        <f t="shared" si="19"/>
        <v>3.4446983515626589E-4</v>
      </c>
    </row>
    <row r="212" spans="1:6" ht="16.5" thickBot="1">
      <c r="A212" s="907" t="s">
        <v>849</v>
      </c>
      <c r="B212" s="370">
        <v>81</v>
      </c>
      <c r="C212" s="370">
        <v>6</v>
      </c>
      <c r="D212" s="370">
        <v>14</v>
      </c>
      <c r="E212" s="370">
        <f t="shared" si="18"/>
        <v>101</v>
      </c>
      <c r="F212" s="371">
        <f t="shared" si="19"/>
        <v>1.3697422579048369E-4</v>
      </c>
    </row>
    <row r="213" spans="1:6" ht="17.25" thickTop="1" thickBot="1">
      <c r="A213" s="908" t="s">
        <v>7</v>
      </c>
      <c r="B213" s="909">
        <f>SUM(B199:B212)</f>
        <v>708</v>
      </c>
      <c r="C213" s="909">
        <f>SUM(C199:C212)</f>
        <v>87</v>
      </c>
      <c r="D213" s="909">
        <f>SUM(D199:D212)</f>
        <v>287</v>
      </c>
      <c r="E213" s="909">
        <f t="shared" si="18"/>
        <v>1082</v>
      </c>
      <c r="F213" s="910">
        <f t="shared" si="19"/>
        <v>1.4673872505475579E-3</v>
      </c>
    </row>
    <row r="214" spans="1:6" ht="16.5" thickTop="1">
      <c r="A214" s="911" t="s">
        <v>850</v>
      </c>
      <c r="B214" s="371">
        <f>+B213/$E$40</f>
        <v>9.6017576098675686E-4</v>
      </c>
      <c r="C214" s="371">
        <f>+C213/$E$40</f>
        <v>1.1798769944328792E-4</v>
      </c>
      <c r="D214" s="371">
        <f>+D213/$E$40</f>
        <v>3.8922379011751304E-4</v>
      </c>
      <c r="E214" s="371">
        <f>+E213/$E$40</f>
        <v>1.4673872505475579E-3</v>
      </c>
      <c r="F214" s="914"/>
    </row>
    <row r="215" spans="1:6" ht="16.5" thickBot="1">
      <c r="A215" s="915"/>
      <c r="B215" s="161"/>
      <c r="C215" s="916"/>
      <c r="D215" s="916"/>
      <c r="E215" s="917"/>
      <c r="F215" s="917"/>
    </row>
    <row r="216" spans="1:6" ht="15.75" thickTop="1">
      <c r="A216" s="636" t="s">
        <v>862</v>
      </c>
      <c r="B216" s="130"/>
      <c r="C216" s="281"/>
      <c r="D216" s="281"/>
      <c r="E216" s="382"/>
      <c r="F216" s="423"/>
    </row>
    <row r="217" spans="1:6">
      <c r="A217" s="280"/>
      <c r="B217" s="130"/>
      <c r="C217" s="281"/>
      <c r="D217" s="281"/>
      <c r="E217" s="382"/>
      <c r="F217" s="423"/>
    </row>
    <row r="218" spans="1:6" ht="15.75">
      <c r="A218" s="120"/>
      <c r="C218" s="131"/>
      <c r="D218" s="131"/>
    </row>
    <row r="219" spans="1:6" ht="15.75">
      <c r="A219" s="120"/>
      <c r="C219" s="131"/>
      <c r="D219" s="131"/>
    </row>
    <row r="220" spans="1:6" ht="15.75">
      <c r="A220" s="120"/>
      <c r="C220" s="131"/>
      <c r="D220" s="131"/>
    </row>
    <row r="221" spans="1:6" ht="15.75">
      <c r="A221" s="120"/>
      <c r="C221" s="131"/>
      <c r="D221" s="131"/>
    </row>
    <row r="222" spans="1:6" ht="15.75">
      <c r="A222" s="120"/>
      <c r="C222" s="131"/>
      <c r="D222" s="131"/>
    </row>
    <row r="223" spans="1:6" ht="15.75">
      <c r="A223" s="120"/>
      <c r="C223" s="131"/>
      <c r="D223" s="131"/>
    </row>
    <row r="224" spans="1:6" ht="15.75">
      <c r="A224" s="120"/>
      <c r="C224" s="131"/>
      <c r="D224" s="131"/>
    </row>
    <row r="225" spans="1:4" ht="15.75">
      <c r="A225" s="120"/>
      <c r="C225" s="131"/>
      <c r="D225" s="131"/>
    </row>
    <row r="226" spans="1:4" ht="15.75">
      <c r="A226" s="120"/>
      <c r="C226" s="131"/>
      <c r="D226" s="131"/>
    </row>
    <row r="227" spans="1:4" ht="15.75">
      <c r="A227" s="120"/>
      <c r="C227" s="131"/>
      <c r="D227" s="131"/>
    </row>
    <row r="228" spans="1:4" ht="15.75">
      <c r="A228" s="120"/>
      <c r="C228" s="131"/>
      <c r="D228" s="131"/>
    </row>
    <row r="229" spans="1:4" ht="15.75">
      <c r="A229" s="120"/>
      <c r="C229" s="131"/>
      <c r="D229" s="131"/>
    </row>
    <row r="230" spans="1:4" ht="15.75">
      <c r="A230" s="120"/>
      <c r="C230" s="131"/>
      <c r="D230" s="131"/>
    </row>
    <row r="231" spans="1:4" ht="15.75">
      <c r="A231" s="120"/>
      <c r="C231" s="131"/>
      <c r="D231" s="131"/>
    </row>
    <row r="232" spans="1:4" ht="15.75">
      <c r="A232" s="120"/>
      <c r="C232" s="131"/>
      <c r="D232" s="131"/>
    </row>
    <row r="233" spans="1:4" ht="15.75">
      <c r="A233" s="120"/>
      <c r="C233" s="131"/>
      <c r="D233" s="131"/>
    </row>
    <row r="234" spans="1:4" ht="15.75">
      <c r="A234" s="120"/>
      <c r="C234" s="131"/>
      <c r="D234" s="131"/>
    </row>
    <row r="235" spans="1:4" ht="15.75">
      <c r="A235" s="120"/>
      <c r="C235" s="131"/>
      <c r="D235" s="131"/>
    </row>
    <row r="236" spans="1:4" ht="15.75">
      <c r="A236" s="120"/>
      <c r="C236" s="131"/>
      <c r="D236" s="131"/>
    </row>
    <row r="237" spans="1:4" ht="15.75">
      <c r="A237" s="120"/>
      <c r="C237" s="131"/>
      <c r="D237" s="131"/>
    </row>
    <row r="238" spans="1:4" ht="15.75">
      <c r="A238" s="120"/>
      <c r="C238" s="131"/>
      <c r="D238" s="131"/>
    </row>
    <row r="239" spans="1:4" ht="15.75">
      <c r="A239" s="120"/>
      <c r="C239" s="131"/>
      <c r="D239" s="131"/>
    </row>
    <row r="240" spans="1:4" ht="15.75">
      <c r="A240" s="120"/>
      <c r="C240" s="131"/>
      <c r="D240" s="131"/>
    </row>
    <row r="241" spans="1:4" ht="15.75">
      <c r="A241" s="120"/>
      <c r="C241" s="131"/>
      <c r="D241" s="131"/>
    </row>
    <row r="242" spans="1:4" ht="15.75">
      <c r="A242" s="120"/>
      <c r="C242" s="131"/>
      <c r="D242" s="131"/>
    </row>
    <row r="243" spans="1:4" ht="15.75">
      <c r="A243" s="120"/>
      <c r="C243" s="131"/>
      <c r="D243" s="131"/>
    </row>
    <row r="244" spans="1:4" ht="15.75">
      <c r="A244" s="120"/>
      <c r="C244" s="131"/>
      <c r="D244" s="131"/>
    </row>
    <row r="245" spans="1:4" ht="15.75">
      <c r="A245" s="120"/>
      <c r="C245" s="131"/>
      <c r="D245" s="131"/>
    </row>
    <row r="246" spans="1:4" ht="15.75">
      <c r="A246" s="120"/>
      <c r="C246" s="131"/>
      <c r="D246" s="131"/>
    </row>
    <row r="247" spans="1:4" ht="15.75">
      <c r="A247" s="120"/>
      <c r="C247" s="131"/>
      <c r="D247" s="131"/>
    </row>
    <row r="248" spans="1:4" ht="15.75">
      <c r="A248" s="120"/>
      <c r="C248" s="131"/>
      <c r="D248" s="131"/>
    </row>
    <row r="249" spans="1:4" ht="15.75">
      <c r="A249" s="120"/>
      <c r="C249" s="131"/>
      <c r="D249" s="131"/>
    </row>
    <row r="250" spans="1:4" ht="15.75">
      <c r="A250" s="120"/>
      <c r="C250" s="131"/>
      <c r="D250" s="131"/>
    </row>
    <row r="251" spans="1:4" ht="15.75">
      <c r="A251" s="120"/>
      <c r="C251" s="131"/>
      <c r="D251" s="131"/>
    </row>
    <row r="252" spans="1:4" ht="15.75">
      <c r="A252" s="120"/>
      <c r="C252" s="131"/>
      <c r="D252" s="131"/>
    </row>
    <row r="253" spans="1:4" ht="15.75">
      <c r="A253" s="120"/>
      <c r="C253" s="131"/>
      <c r="D253" s="131"/>
    </row>
    <row r="254" spans="1:4" ht="15.75">
      <c r="A254" s="120"/>
      <c r="C254" s="131"/>
      <c r="D254" s="131"/>
    </row>
    <row r="255" spans="1:4" ht="15.75">
      <c r="A255" s="120"/>
      <c r="C255" s="131"/>
      <c r="D255" s="131"/>
    </row>
    <row r="256" spans="1:4" ht="15.75">
      <c r="A256" s="120"/>
      <c r="C256" s="131"/>
      <c r="D256" s="131"/>
    </row>
    <row r="257" spans="1:4" ht="15.75">
      <c r="A257" s="120"/>
      <c r="C257" s="131"/>
      <c r="D257" s="131"/>
    </row>
    <row r="258" spans="1:4" ht="15.75">
      <c r="A258" s="120"/>
      <c r="C258" s="131"/>
      <c r="D258" s="131"/>
    </row>
    <row r="259" spans="1:4" ht="15.75">
      <c r="A259" s="120"/>
      <c r="C259" s="131"/>
      <c r="D259" s="131"/>
    </row>
    <row r="260" spans="1:4" ht="15.75">
      <c r="A260" s="120"/>
      <c r="C260" s="131"/>
      <c r="D260" s="131"/>
    </row>
    <row r="261" spans="1:4" ht="15.75">
      <c r="A261" s="120"/>
      <c r="C261" s="131"/>
      <c r="D261" s="131"/>
    </row>
    <row r="262" spans="1:4" ht="15.75">
      <c r="A262" s="120"/>
      <c r="C262" s="131"/>
      <c r="D262" s="131"/>
    </row>
    <row r="263" spans="1:4" ht="15.75">
      <c r="A263" s="120"/>
      <c r="C263" s="131"/>
      <c r="D263" s="131"/>
    </row>
    <row r="264" spans="1:4" ht="15.75">
      <c r="A264" s="120"/>
      <c r="C264" s="131"/>
      <c r="D264" s="131"/>
    </row>
    <row r="265" spans="1:4" ht="15.75">
      <c r="A265" s="120"/>
      <c r="C265" s="131"/>
      <c r="D265" s="131"/>
    </row>
    <row r="266" spans="1:4" ht="15.75">
      <c r="A266" s="120"/>
    </row>
    <row r="267" spans="1:4" ht="15.75">
      <c r="A267" s="120"/>
    </row>
    <row r="268" spans="1:4" ht="15.75">
      <c r="A268" s="120"/>
    </row>
    <row r="269" spans="1:4" ht="15.75">
      <c r="A269" s="120"/>
    </row>
    <row r="270" spans="1:4" ht="15.75">
      <c r="A270" s="120"/>
    </row>
    <row r="271" spans="1:4" ht="15.75">
      <c r="A271" s="120"/>
    </row>
    <row r="272" spans="1:4" ht="15.75">
      <c r="A272" s="120"/>
    </row>
    <row r="273" spans="1:1" ht="15.75">
      <c r="A273" s="120"/>
    </row>
    <row r="274" spans="1:1" ht="15.75">
      <c r="A274" s="120"/>
    </row>
    <row r="275" spans="1:1" ht="15.75">
      <c r="A275" s="120"/>
    </row>
    <row r="276" spans="1:1" ht="15.75">
      <c r="A276" s="120"/>
    </row>
    <row r="277" spans="1:1" ht="15.75">
      <c r="A277" s="120"/>
    </row>
    <row r="278" spans="1:1" ht="15.75">
      <c r="A278" s="120"/>
    </row>
    <row r="279" spans="1:1" ht="15.75">
      <c r="A279" s="120"/>
    </row>
    <row r="280" spans="1:1" ht="15.75">
      <c r="A280" s="120"/>
    </row>
    <row r="281" spans="1:1" ht="15.75">
      <c r="A281" s="120"/>
    </row>
    <row r="282" spans="1:1" ht="15.75">
      <c r="A282" s="120"/>
    </row>
    <row r="283" spans="1:1" ht="15.75">
      <c r="A283" s="120"/>
    </row>
    <row r="284" spans="1:1" ht="15.75">
      <c r="A284" s="120"/>
    </row>
    <row r="285" spans="1:1" ht="15.75">
      <c r="A285" s="120"/>
    </row>
    <row r="286" spans="1:1" ht="15.75">
      <c r="A286" s="120"/>
    </row>
    <row r="287" spans="1:1" ht="15.75">
      <c r="A287" s="120"/>
    </row>
    <row r="288" spans="1:1" ht="15.75">
      <c r="A288" s="120"/>
    </row>
    <row r="289" spans="1:1" ht="15.75">
      <c r="A289" s="120"/>
    </row>
    <row r="290" spans="1:1" ht="15.75">
      <c r="A290" s="120"/>
    </row>
    <row r="291" spans="1:1" ht="15.75">
      <c r="A291" s="120"/>
    </row>
    <row r="292" spans="1:1" ht="15.75">
      <c r="A292" s="120"/>
    </row>
    <row r="293" spans="1:1" ht="15.75">
      <c r="A293" s="120"/>
    </row>
    <row r="294" spans="1:1" ht="15.75">
      <c r="A294" s="120"/>
    </row>
    <row r="295" spans="1:1" ht="15.75">
      <c r="A295" s="120"/>
    </row>
    <row r="296" spans="1:1" ht="15.75">
      <c r="A296" s="120"/>
    </row>
    <row r="297" spans="1:1" ht="15.75">
      <c r="A297" s="120"/>
    </row>
    <row r="298" spans="1:1" ht="15.75">
      <c r="A298" s="120"/>
    </row>
    <row r="299" spans="1:1" ht="15.75">
      <c r="A299" s="120"/>
    </row>
    <row r="300" spans="1:1" ht="15.75">
      <c r="A300" s="120"/>
    </row>
    <row r="301" spans="1:1" ht="15.75">
      <c r="A301" s="120"/>
    </row>
    <row r="302" spans="1:1" ht="15.75">
      <c r="A302" s="120"/>
    </row>
    <row r="303" spans="1:1" ht="15.75">
      <c r="A303" s="120"/>
    </row>
    <row r="304" spans="1:1" ht="15.75">
      <c r="A304" s="120"/>
    </row>
    <row r="305" spans="1:1" ht="15.75">
      <c r="A305" s="120"/>
    </row>
    <row r="306" spans="1:1" ht="15.75">
      <c r="A306" s="120"/>
    </row>
    <row r="307" spans="1:1" ht="15.75">
      <c r="A307" s="120"/>
    </row>
    <row r="308" spans="1:1" ht="15.75">
      <c r="A308" s="120"/>
    </row>
    <row r="309" spans="1:1" ht="15.75">
      <c r="A309" s="120"/>
    </row>
    <row r="310" spans="1:1" ht="15.75">
      <c r="A310" s="120"/>
    </row>
    <row r="311" spans="1:1" ht="15.75">
      <c r="A311" s="120"/>
    </row>
    <row r="312" spans="1:1" ht="15.75">
      <c r="A312" s="120"/>
    </row>
    <row r="313" spans="1:1" ht="15.75">
      <c r="A313" s="120"/>
    </row>
    <row r="314" spans="1:1" ht="15.75">
      <c r="A314" s="120"/>
    </row>
    <row r="315" spans="1:1" ht="15.75">
      <c r="A315" s="120"/>
    </row>
    <row r="316" spans="1:1" ht="15.75">
      <c r="A316" s="120"/>
    </row>
    <row r="317" spans="1:1" ht="15.75">
      <c r="A317" s="120"/>
    </row>
    <row r="318" spans="1:1" ht="15.75">
      <c r="A318" s="120"/>
    </row>
    <row r="319" spans="1:1" ht="15.75">
      <c r="A319" s="120"/>
    </row>
    <row r="320" spans="1:1" ht="15.75">
      <c r="A320" s="120"/>
    </row>
    <row r="321" spans="1:1" ht="15.75">
      <c r="A321" s="120"/>
    </row>
    <row r="322" spans="1:1" ht="15.75">
      <c r="A322" s="120"/>
    </row>
    <row r="323" spans="1:1" ht="15.75">
      <c r="A323" s="120"/>
    </row>
    <row r="324" spans="1:1" ht="15.75">
      <c r="A324" s="120"/>
    </row>
    <row r="325" spans="1:1" ht="15.75">
      <c r="A325" s="120"/>
    </row>
    <row r="326" spans="1:1" ht="15.75">
      <c r="A326" s="120"/>
    </row>
    <row r="327" spans="1:1" ht="15.75">
      <c r="A327" s="120"/>
    </row>
    <row r="328" spans="1:1" ht="15.75">
      <c r="A328" s="120"/>
    </row>
    <row r="329" spans="1:1" ht="15.75">
      <c r="A329" s="120"/>
    </row>
    <row r="330" spans="1:1" ht="15.75">
      <c r="A330" s="120"/>
    </row>
    <row r="331" spans="1:1" ht="15.75">
      <c r="A331" s="120"/>
    </row>
    <row r="332" spans="1:1" ht="15.75">
      <c r="A332" s="120"/>
    </row>
    <row r="333" spans="1:1" ht="15.75">
      <c r="A333" s="120"/>
    </row>
    <row r="334" spans="1:1" ht="15.75">
      <c r="A334" s="120"/>
    </row>
    <row r="335" spans="1:1" ht="15.75">
      <c r="A335" s="120"/>
    </row>
    <row r="336" spans="1:1" ht="15.75">
      <c r="A336" s="120"/>
    </row>
    <row r="337" spans="1:1" ht="15.75">
      <c r="A337" s="120"/>
    </row>
    <row r="338" spans="1:1" ht="15.75">
      <c r="A338" s="120"/>
    </row>
    <row r="339" spans="1:1" ht="15.75">
      <c r="A339" s="120"/>
    </row>
    <row r="340" spans="1:1" ht="15.75">
      <c r="A340" s="120"/>
    </row>
    <row r="341" spans="1:1" ht="15.75">
      <c r="A341" s="120"/>
    </row>
    <row r="342" spans="1:1" ht="15.75">
      <c r="A342" s="120"/>
    </row>
    <row r="343" spans="1:1" ht="15.75">
      <c r="A343" s="120"/>
    </row>
    <row r="344" spans="1:1" ht="15.75">
      <c r="A344" s="120"/>
    </row>
    <row r="345" spans="1:1" ht="15.75">
      <c r="A345" s="120"/>
    </row>
    <row r="346" spans="1:1" ht="15.75">
      <c r="A346" s="120"/>
    </row>
    <row r="347" spans="1:1" ht="15.75">
      <c r="A347" s="120"/>
    </row>
    <row r="348" spans="1:1" ht="15.75">
      <c r="A348" s="120"/>
    </row>
    <row r="349" spans="1:1" ht="15.75">
      <c r="A349" s="120"/>
    </row>
    <row r="350" spans="1:1" ht="15.75">
      <c r="A350" s="120"/>
    </row>
    <row r="351" spans="1:1" ht="15.75">
      <c r="A351" s="120"/>
    </row>
    <row r="352" spans="1:1" ht="15.75">
      <c r="A352" s="120"/>
    </row>
    <row r="353" spans="1:1" ht="15.75">
      <c r="A353" s="120"/>
    </row>
    <row r="354" spans="1:1" ht="15.75">
      <c r="A354" s="120"/>
    </row>
    <row r="355" spans="1:1" ht="15.75">
      <c r="A355" s="120"/>
    </row>
    <row r="356" spans="1:1" ht="15.75">
      <c r="A356" s="120"/>
    </row>
    <row r="357" spans="1:1" ht="15.75">
      <c r="A357" s="120"/>
    </row>
    <row r="358" spans="1:1" ht="15.75">
      <c r="A358" s="120"/>
    </row>
    <row r="359" spans="1:1" ht="15.75">
      <c r="A359" s="120"/>
    </row>
    <row r="360" spans="1:1" ht="15.75">
      <c r="A360" s="120"/>
    </row>
    <row r="361" spans="1:1" ht="15.75">
      <c r="A361" s="120"/>
    </row>
    <row r="362" spans="1:1" ht="15.75">
      <c r="A362" s="120"/>
    </row>
    <row r="363" spans="1:1" ht="15.75">
      <c r="A363" s="120"/>
    </row>
    <row r="364" spans="1:1" ht="15.75">
      <c r="A364" s="120"/>
    </row>
    <row r="365" spans="1:1" ht="15.75">
      <c r="A365" s="120"/>
    </row>
    <row r="366" spans="1:1" ht="15.75">
      <c r="A366" s="120"/>
    </row>
    <row r="367" spans="1:1" ht="15.75">
      <c r="A367" s="120"/>
    </row>
    <row r="368" spans="1:1" ht="15.75">
      <c r="A368" s="120"/>
    </row>
    <row r="369" spans="1:1" ht="15.75">
      <c r="A369" s="120"/>
    </row>
    <row r="370" spans="1:1" ht="15.75">
      <c r="A370" s="120"/>
    </row>
    <row r="371" spans="1:1" ht="15.75">
      <c r="A371" s="120"/>
    </row>
    <row r="372" spans="1:1" ht="15.75">
      <c r="A372" s="120"/>
    </row>
    <row r="373" spans="1:1" ht="15.75">
      <c r="A373" s="120"/>
    </row>
    <row r="374" spans="1:1" ht="15.75">
      <c r="A374" s="120"/>
    </row>
    <row r="375" spans="1:1" ht="15.75">
      <c r="A375" s="120"/>
    </row>
    <row r="376" spans="1:1" ht="15.75">
      <c r="A376" s="120"/>
    </row>
    <row r="377" spans="1:1" ht="15.75">
      <c r="A377" s="120"/>
    </row>
    <row r="378" spans="1:1" ht="15.75">
      <c r="A378" s="120"/>
    </row>
    <row r="379" spans="1:1" ht="15.75">
      <c r="A379" s="120"/>
    </row>
    <row r="380" spans="1:1" ht="15.75">
      <c r="A380" s="120"/>
    </row>
    <row r="381" spans="1:1" ht="15.75">
      <c r="A381" s="120"/>
    </row>
    <row r="382" spans="1:1" ht="15.75">
      <c r="A382" s="120"/>
    </row>
    <row r="383" spans="1:1" ht="15.75">
      <c r="A383" s="120"/>
    </row>
    <row r="384" spans="1:1" ht="15.75">
      <c r="A384" s="120"/>
    </row>
    <row r="385" spans="1:1" ht="15.75">
      <c r="A385" s="120"/>
    </row>
    <row r="386" spans="1:1" ht="15.75">
      <c r="A386" s="120"/>
    </row>
    <row r="387" spans="1:1" ht="15.75">
      <c r="A387" s="120"/>
    </row>
    <row r="388" spans="1:1" ht="15.75">
      <c r="A388" s="120"/>
    </row>
    <row r="389" spans="1:1" ht="15.75">
      <c r="A389" s="120"/>
    </row>
    <row r="390" spans="1:1" ht="15.75">
      <c r="A390" s="120"/>
    </row>
    <row r="391" spans="1:1" ht="15.75">
      <c r="A391" s="120"/>
    </row>
    <row r="392" spans="1:1" ht="15.75">
      <c r="A392" s="120"/>
    </row>
    <row r="393" spans="1:1" ht="15.75">
      <c r="A393" s="120"/>
    </row>
    <row r="394" spans="1:1" ht="15.75">
      <c r="A394" s="120"/>
    </row>
    <row r="395" spans="1:1" ht="15.75">
      <c r="A395" s="120"/>
    </row>
    <row r="396" spans="1:1" ht="15.75">
      <c r="A396" s="120"/>
    </row>
    <row r="397" spans="1:1" ht="15.75">
      <c r="A397" s="120"/>
    </row>
    <row r="398" spans="1:1" ht="15.75">
      <c r="A398" s="120"/>
    </row>
    <row r="399" spans="1:1" ht="15.75">
      <c r="A399" s="120"/>
    </row>
    <row r="400" spans="1:1" ht="15.75">
      <c r="A400" s="120"/>
    </row>
    <row r="401" spans="1:1" ht="15.75">
      <c r="A401" s="120"/>
    </row>
    <row r="402" spans="1:1" ht="15.75">
      <c r="A402" s="120"/>
    </row>
    <row r="403" spans="1:1" ht="15.75">
      <c r="A403" s="120"/>
    </row>
    <row r="404" spans="1:1" ht="15.75">
      <c r="A404" s="120"/>
    </row>
    <row r="405" spans="1:1" ht="15.75">
      <c r="A405" s="120"/>
    </row>
    <row r="406" spans="1:1" ht="15.75">
      <c r="A406" s="120"/>
    </row>
    <row r="407" spans="1:1" ht="15.75">
      <c r="A407" s="120"/>
    </row>
    <row r="408" spans="1:1" ht="15.75">
      <c r="A408" s="120"/>
    </row>
    <row r="409" spans="1:1" ht="15.75">
      <c r="A409" s="120"/>
    </row>
    <row r="410" spans="1:1" ht="15.75">
      <c r="A410" s="120"/>
    </row>
    <row r="411" spans="1:1" ht="15.75">
      <c r="A411" s="120"/>
    </row>
    <row r="412" spans="1:1" ht="15.75">
      <c r="A412" s="120"/>
    </row>
    <row r="413" spans="1:1" ht="15.75">
      <c r="A413" s="120"/>
    </row>
    <row r="414" spans="1:1" ht="15.75">
      <c r="A414" s="120"/>
    </row>
    <row r="415" spans="1:1" ht="15.75">
      <c r="A415" s="120"/>
    </row>
    <row r="416" spans="1:1" ht="15.75">
      <c r="A416" s="120"/>
    </row>
    <row r="417" spans="1:1" ht="15.75">
      <c r="A417" s="120"/>
    </row>
    <row r="418" spans="1:1" ht="15.75">
      <c r="A418" s="120"/>
    </row>
    <row r="419" spans="1:1" ht="15.75">
      <c r="A419" s="120"/>
    </row>
    <row r="420" spans="1:1" ht="15.75">
      <c r="A420" s="120"/>
    </row>
    <row r="421" spans="1:1" ht="15.75">
      <c r="A421" s="120"/>
    </row>
    <row r="422" spans="1:1" ht="15.75">
      <c r="A422" s="120"/>
    </row>
    <row r="423" spans="1:1" ht="15.75">
      <c r="A423" s="120"/>
    </row>
    <row r="424" spans="1:1" ht="15.75">
      <c r="A424" s="120"/>
    </row>
    <row r="425" spans="1:1" ht="15.75">
      <c r="A425" s="120"/>
    </row>
    <row r="426" spans="1:1" ht="15.75">
      <c r="A426" s="120"/>
    </row>
    <row r="427" spans="1:1" ht="15.75">
      <c r="A427" s="120"/>
    </row>
    <row r="428" spans="1:1" ht="15.75">
      <c r="A428" s="120"/>
    </row>
    <row r="429" spans="1:1" ht="15.75">
      <c r="A429" s="120"/>
    </row>
    <row r="430" spans="1:1" ht="15.75">
      <c r="A430" s="120"/>
    </row>
    <row r="431" spans="1:1" ht="15.75">
      <c r="A431" s="120"/>
    </row>
    <row r="432" spans="1:1" ht="15.75">
      <c r="A432" s="120"/>
    </row>
    <row r="433" spans="1:1" ht="15.75">
      <c r="A433" s="120"/>
    </row>
    <row r="434" spans="1:1" ht="15.75">
      <c r="A434" s="120"/>
    </row>
    <row r="435" spans="1:1" ht="15.75">
      <c r="A435" s="120"/>
    </row>
    <row r="436" spans="1:1" ht="15.75">
      <c r="A436" s="120"/>
    </row>
    <row r="437" spans="1:1" ht="15.75">
      <c r="A437" s="120"/>
    </row>
    <row r="438" spans="1:1" ht="15.75">
      <c r="A438" s="120"/>
    </row>
    <row r="439" spans="1:1" ht="15.75">
      <c r="A439" s="120"/>
    </row>
    <row r="440" spans="1:1" ht="15.75">
      <c r="A440" s="120"/>
    </row>
    <row r="441" spans="1:1" ht="15.75">
      <c r="A441" s="120"/>
    </row>
    <row r="442" spans="1:1" ht="15.75">
      <c r="A442" s="120"/>
    </row>
    <row r="443" spans="1:1" ht="15.75">
      <c r="A443" s="120"/>
    </row>
    <row r="444" spans="1:1" ht="15.75">
      <c r="A444" s="120"/>
    </row>
    <row r="445" spans="1:1" ht="15.75">
      <c r="A445" s="120"/>
    </row>
    <row r="446" spans="1:1" ht="15.75">
      <c r="A446" s="120"/>
    </row>
    <row r="447" spans="1:1" ht="15.75">
      <c r="A447" s="120"/>
    </row>
    <row r="448" spans="1:1" ht="15.75">
      <c r="A448" s="120"/>
    </row>
    <row r="449" spans="1:1" ht="15.75">
      <c r="A449" s="120"/>
    </row>
    <row r="450" spans="1:1" ht="15.75">
      <c r="A450" s="120"/>
    </row>
    <row r="451" spans="1:1" ht="15.75">
      <c r="A451" s="120"/>
    </row>
    <row r="452" spans="1:1" ht="15.75">
      <c r="A452" s="120"/>
    </row>
    <row r="453" spans="1:1" ht="15.75">
      <c r="A453" s="120"/>
    </row>
    <row r="454" spans="1:1" ht="15.75">
      <c r="A454" s="120"/>
    </row>
    <row r="455" spans="1:1" ht="15.75">
      <c r="A455" s="120"/>
    </row>
    <row r="456" spans="1:1" ht="15.75">
      <c r="A456" s="120"/>
    </row>
    <row r="457" spans="1:1" ht="15.75">
      <c r="A457" s="120"/>
    </row>
    <row r="458" spans="1:1" ht="15.75">
      <c r="A458" s="120"/>
    </row>
    <row r="459" spans="1:1" ht="15.75">
      <c r="A459" s="120"/>
    </row>
    <row r="460" spans="1:1" ht="15.75">
      <c r="A460" s="120"/>
    </row>
    <row r="461" spans="1:1" ht="15.75">
      <c r="A461" s="120"/>
    </row>
    <row r="462" spans="1:1" ht="15.75">
      <c r="A462" s="120"/>
    </row>
    <row r="463" spans="1:1" ht="15.75">
      <c r="A463" s="120"/>
    </row>
    <row r="464" spans="1:1" ht="15.75">
      <c r="A464" s="120"/>
    </row>
    <row r="465" spans="1:1" ht="15.75">
      <c r="A465" s="120"/>
    </row>
    <row r="466" spans="1:1" ht="15.75">
      <c r="A466" s="120"/>
    </row>
    <row r="467" spans="1:1" ht="15.75">
      <c r="A467" s="120"/>
    </row>
    <row r="468" spans="1:1" ht="15.75">
      <c r="A468" s="120"/>
    </row>
    <row r="469" spans="1:1" ht="15.75">
      <c r="A469" s="120"/>
    </row>
    <row r="470" spans="1:1" ht="15.75">
      <c r="A470" s="120"/>
    </row>
    <row r="471" spans="1:1" ht="15.75">
      <c r="A471" s="120"/>
    </row>
    <row r="472" spans="1:1" ht="15.75">
      <c r="A472" s="120"/>
    </row>
    <row r="473" spans="1:1" ht="15.75">
      <c r="A473" s="120"/>
    </row>
    <row r="474" spans="1:1" ht="15.75">
      <c r="A474" s="120"/>
    </row>
    <row r="475" spans="1:1" ht="15.75">
      <c r="A475" s="120"/>
    </row>
    <row r="476" spans="1:1" ht="15.75">
      <c r="A476" s="120"/>
    </row>
    <row r="477" spans="1:1" ht="15.75">
      <c r="A477" s="120"/>
    </row>
    <row r="478" spans="1:1" ht="15.75">
      <c r="A478" s="120"/>
    </row>
    <row r="479" spans="1:1" ht="15.75">
      <c r="A479" s="120"/>
    </row>
    <row r="480" spans="1:1" ht="15.75">
      <c r="A480" s="120"/>
    </row>
    <row r="481" spans="1:1" ht="15.75">
      <c r="A481" s="120"/>
    </row>
    <row r="482" spans="1:1" ht="15.75">
      <c r="A482" s="120"/>
    </row>
    <row r="483" spans="1:1" ht="15.75">
      <c r="A483" s="120"/>
    </row>
    <row r="484" spans="1:1" ht="15.75">
      <c r="A484" s="120"/>
    </row>
    <row r="485" spans="1:1" ht="15.75">
      <c r="A485" s="120"/>
    </row>
    <row r="486" spans="1:1" ht="15.75">
      <c r="A486" s="120"/>
    </row>
    <row r="487" spans="1:1" ht="15.75">
      <c r="A487" s="120"/>
    </row>
    <row r="488" spans="1:1" ht="15.75">
      <c r="A488" s="120"/>
    </row>
    <row r="489" spans="1:1" ht="15.75">
      <c r="A489" s="120"/>
    </row>
    <row r="490" spans="1:1" ht="15.75">
      <c r="A490" s="120"/>
    </row>
    <row r="491" spans="1:1" ht="15.75">
      <c r="A491" s="120"/>
    </row>
    <row r="492" spans="1:1" ht="15.75">
      <c r="A492" s="120"/>
    </row>
    <row r="493" spans="1:1" ht="15.75">
      <c r="A493" s="120"/>
    </row>
    <row r="494" spans="1:1" ht="15.75">
      <c r="A494" s="120"/>
    </row>
    <row r="495" spans="1:1" ht="15.75">
      <c r="A495" s="120"/>
    </row>
    <row r="496" spans="1:1" ht="15.75">
      <c r="A496" s="120"/>
    </row>
    <row r="497" spans="1:1" ht="15.75">
      <c r="A497" s="120"/>
    </row>
    <row r="498" spans="1:1" ht="15.75">
      <c r="A498" s="120"/>
    </row>
    <row r="499" spans="1:1" ht="15.75">
      <c r="A499" s="120"/>
    </row>
    <row r="500" spans="1:1" ht="15.75">
      <c r="A500" s="120"/>
    </row>
    <row r="501" spans="1:1" ht="15.75">
      <c r="A501" s="120"/>
    </row>
    <row r="502" spans="1:1" ht="15.75">
      <c r="A502" s="120"/>
    </row>
    <row r="503" spans="1:1" ht="15.75">
      <c r="A503" s="120"/>
    </row>
    <row r="504" spans="1:1" ht="15.75">
      <c r="A504" s="120"/>
    </row>
    <row r="505" spans="1:1" ht="15.75">
      <c r="A505" s="120"/>
    </row>
    <row r="506" spans="1:1" ht="15.75">
      <c r="A506" s="120"/>
    </row>
    <row r="507" spans="1:1" ht="15.75">
      <c r="A507" s="120"/>
    </row>
    <row r="508" spans="1:1" ht="15.75">
      <c r="A508" s="120"/>
    </row>
    <row r="509" spans="1:1" ht="15.75">
      <c r="A509" s="120"/>
    </row>
    <row r="510" spans="1:1" ht="15.75">
      <c r="A510" s="120"/>
    </row>
    <row r="511" spans="1:1" ht="15.75">
      <c r="A511" s="120"/>
    </row>
    <row r="512" spans="1:1" ht="15.75">
      <c r="A512" s="120"/>
    </row>
    <row r="513" spans="1:1" ht="15.75">
      <c r="A513" s="120"/>
    </row>
    <row r="514" spans="1:1" ht="15.75">
      <c r="A514" s="120"/>
    </row>
    <row r="515" spans="1:1" ht="15.75">
      <c r="A515" s="120"/>
    </row>
    <row r="516" spans="1:1" ht="15.75">
      <c r="A516" s="120"/>
    </row>
    <row r="517" spans="1:1" ht="15.75">
      <c r="A517" s="120"/>
    </row>
    <row r="518" spans="1:1" ht="15.75">
      <c r="A518" s="120"/>
    </row>
    <row r="519" spans="1:1" ht="15.75">
      <c r="A519" s="120"/>
    </row>
    <row r="520" spans="1:1" ht="15.75">
      <c r="A520" s="120"/>
    </row>
    <row r="521" spans="1:1" ht="15.75">
      <c r="A521" s="120"/>
    </row>
    <row r="522" spans="1:1" ht="15.75">
      <c r="A522" s="120"/>
    </row>
    <row r="523" spans="1:1" ht="15.75">
      <c r="A523" s="120"/>
    </row>
    <row r="524" spans="1:1" ht="15.75">
      <c r="A524" s="120"/>
    </row>
    <row r="525" spans="1:1" ht="15.75">
      <c r="A525" s="120"/>
    </row>
    <row r="526" spans="1:1" ht="15.75">
      <c r="A526" s="120"/>
    </row>
    <row r="527" spans="1:1" ht="15.75">
      <c r="A527" s="120"/>
    </row>
    <row r="528" spans="1:1" ht="15.75">
      <c r="A528" s="120"/>
    </row>
    <row r="529" spans="1:1" ht="15.75">
      <c r="A529" s="120"/>
    </row>
    <row r="530" spans="1:1" ht="15.75">
      <c r="A530" s="120"/>
    </row>
    <row r="531" spans="1:1" ht="15.75">
      <c r="A531" s="120"/>
    </row>
    <row r="532" spans="1:1" ht="15.75">
      <c r="A532" s="120"/>
    </row>
    <row r="533" spans="1:1" ht="15.75">
      <c r="A533" s="120"/>
    </row>
    <row r="534" spans="1:1" ht="15.75">
      <c r="A534" s="120"/>
    </row>
    <row r="535" spans="1:1" ht="15.75">
      <c r="A535" s="120"/>
    </row>
    <row r="536" spans="1:1" ht="15.75">
      <c r="A536" s="120"/>
    </row>
    <row r="537" spans="1:1" ht="15.75">
      <c r="A537" s="120"/>
    </row>
    <row r="538" spans="1:1" ht="15.75">
      <c r="A538" s="120"/>
    </row>
    <row r="539" spans="1:1" ht="15.75">
      <c r="A539" s="120"/>
    </row>
    <row r="540" spans="1:1" ht="15.75">
      <c r="A540" s="120"/>
    </row>
    <row r="541" spans="1:1" ht="15.75">
      <c r="A541" s="120"/>
    </row>
    <row r="542" spans="1:1" ht="15.75">
      <c r="A542" s="120"/>
    </row>
    <row r="543" spans="1:1" ht="15.75">
      <c r="A543" s="120"/>
    </row>
    <row r="544" spans="1:1" ht="15.75">
      <c r="A544" s="120"/>
    </row>
    <row r="545" spans="1:1" ht="15.75">
      <c r="A545" s="120"/>
    </row>
    <row r="546" spans="1:1" ht="15.75">
      <c r="A546" s="120"/>
    </row>
    <row r="547" spans="1:1" ht="15.75">
      <c r="A547" s="120"/>
    </row>
    <row r="548" spans="1:1" ht="15.75">
      <c r="A548" s="120"/>
    </row>
    <row r="549" spans="1:1" ht="15.75">
      <c r="A549" s="120"/>
    </row>
    <row r="550" spans="1:1" ht="15.75">
      <c r="A550" s="120"/>
    </row>
    <row r="551" spans="1:1" ht="15.75">
      <c r="A551" s="120"/>
    </row>
    <row r="552" spans="1:1" ht="15.75">
      <c r="A552" s="120"/>
    </row>
    <row r="553" spans="1:1" ht="15.75">
      <c r="A553" s="120"/>
    </row>
    <row r="554" spans="1:1" ht="15.75">
      <c r="A554" s="120"/>
    </row>
    <row r="555" spans="1:1" ht="15.75">
      <c r="A555" s="120"/>
    </row>
    <row r="556" spans="1:1" ht="15.75">
      <c r="A556" s="120"/>
    </row>
    <row r="557" spans="1:1" ht="15.75">
      <c r="A557" s="120"/>
    </row>
    <row r="558" spans="1:1" ht="15.75">
      <c r="A558" s="120"/>
    </row>
    <row r="559" spans="1:1" ht="15.75">
      <c r="A559" s="120"/>
    </row>
    <row r="560" spans="1:1" ht="15.75">
      <c r="A560" s="120"/>
    </row>
    <row r="561" spans="1:1" ht="15.75">
      <c r="A561" s="120"/>
    </row>
    <row r="562" spans="1:1" ht="15.75">
      <c r="A562" s="120"/>
    </row>
    <row r="563" spans="1:1" ht="15.75">
      <c r="A563" s="120"/>
    </row>
    <row r="564" spans="1:1" ht="15.75">
      <c r="A564" s="120"/>
    </row>
    <row r="565" spans="1:1" ht="15.75">
      <c r="A565" s="120"/>
    </row>
    <row r="566" spans="1:1" ht="15.75">
      <c r="A566" s="120"/>
    </row>
    <row r="567" spans="1:1" ht="15.75">
      <c r="A567" s="120"/>
    </row>
    <row r="568" spans="1:1" ht="15.75">
      <c r="A568" s="120"/>
    </row>
    <row r="569" spans="1:1" ht="15.75">
      <c r="A569" s="120"/>
    </row>
    <row r="570" spans="1:1" ht="15.75">
      <c r="A570" s="120"/>
    </row>
    <row r="571" spans="1:1" ht="15.75">
      <c r="A571" s="120"/>
    </row>
    <row r="572" spans="1:1" ht="15.75">
      <c r="A572" s="120"/>
    </row>
    <row r="573" spans="1:1" ht="15.75">
      <c r="A573" s="120"/>
    </row>
    <row r="574" spans="1:1" ht="15.75">
      <c r="A574" s="120"/>
    </row>
    <row r="575" spans="1:1" ht="15.75">
      <c r="A575" s="120"/>
    </row>
    <row r="576" spans="1:1" ht="15.75">
      <c r="A576" s="120"/>
    </row>
    <row r="577" spans="1:1" ht="15.75">
      <c r="A577" s="120"/>
    </row>
    <row r="578" spans="1:1" ht="15.75">
      <c r="A578" s="120"/>
    </row>
    <row r="579" spans="1:1" ht="15.75">
      <c r="A579" s="120"/>
    </row>
    <row r="580" spans="1:1" ht="15.75">
      <c r="A580" s="120"/>
    </row>
    <row r="581" spans="1:1" ht="15.75">
      <c r="A581" s="120"/>
    </row>
    <row r="582" spans="1:1" ht="15.75">
      <c r="A582" s="120"/>
    </row>
    <row r="583" spans="1:1" ht="15.75">
      <c r="A583" s="120"/>
    </row>
    <row r="584" spans="1:1" ht="15.75">
      <c r="A584" s="120"/>
    </row>
    <row r="585" spans="1:1" ht="15.75">
      <c r="A585" s="120"/>
    </row>
    <row r="586" spans="1:1" ht="15.75">
      <c r="A586" s="120"/>
    </row>
    <row r="587" spans="1:1" ht="15.75">
      <c r="A587" s="120"/>
    </row>
    <row r="588" spans="1:1" ht="15.75">
      <c r="A588" s="120"/>
    </row>
    <row r="589" spans="1:1" ht="15.75">
      <c r="A589" s="120"/>
    </row>
    <row r="590" spans="1:1" ht="15.75">
      <c r="A590" s="120"/>
    </row>
    <row r="591" spans="1:1" ht="15.75">
      <c r="A591" s="120"/>
    </row>
    <row r="592" spans="1:1" ht="15.75">
      <c r="A592" s="120"/>
    </row>
    <row r="593" spans="1:1" ht="15.75">
      <c r="A593" s="120"/>
    </row>
    <row r="594" spans="1:1" ht="15.75">
      <c r="A594" s="120"/>
    </row>
    <row r="595" spans="1:1" ht="15.75">
      <c r="A595" s="120"/>
    </row>
    <row r="596" spans="1:1" ht="15.75">
      <c r="A596" s="120"/>
    </row>
    <row r="597" spans="1:1" ht="15.75">
      <c r="A597" s="120"/>
    </row>
    <row r="598" spans="1:1" ht="15.75">
      <c r="A598" s="120"/>
    </row>
    <row r="599" spans="1:1" ht="15.75">
      <c r="A599" s="120"/>
    </row>
    <row r="600" spans="1:1" ht="15.75">
      <c r="A600" s="120"/>
    </row>
    <row r="601" spans="1:1" ht="15.75">
      <c r="A601" s="120"/>
    </row>
    <row r="602" spans="1:1" ht="15.75">
      <c r="A602" s="120"/>
    </row>
    <row r="603" spans="1:1" ht="15.75">
      <c r="A603" s="120"/>
    </row>
    <row r="604" spans="1:1" ht="15.75">
      <c r="A604" s="120"/>
    </row>
    <row r="605" spans="1:1" ht="15.75">
      <c r="A605" s="120"/>
    </row>
    <row r="606" spans="1:1" ht="15.75">
      <c r="A606" s="120"/>
    </row>
    <row r="607" spans="1:1" ht="15.75">
      <c r="A607" s="120"/>
    </row>
    <row r="608" spans="1:1" ht="15.75">
      <c r="A608" s="120"/>
    </row>
    <row r="609" spans="1:1" ht="15.75">
      <c r="A609" s="120"/>
    </row>
    <row r="610" spans="1:1" ht="15.75">
      <c r="A610" s="120"/>
    </row>
    <row r="611" spans="1:1" ht="15.75">
      <c r="A611" s="120"/>
    </row>
    <row r="612" spans="1:1" ht="15.75">
      <c r="A612" s="120"/>
    </row>
    <row r="613" spans="1:1" ht="15.75">
      <c r="A613" s="120"/>
    </row>
    <row r="614" spans="1:1" ht="15.75">
      <c r="A614" s="120"/>
    </row>
    <row r="615" spans="1:1" ht="15.75">
      <c r="A615" s="120"/>
    </row>
    <row r="616" spans="1:1" ht="15.75">
      <c r="A616" s="120"/>
    </row>
    <row r="617" spans="1:1" ht="15.75">
      <c r="A617" s="120"/>
    </row>
    <row r="618" spans="1:1" ht="15.75">
      <c r="A618" s="120"/>
    </row>
    <row r="619" spans="1:1" ht="15.75">
      <c r="A619" s="120"/>
    </row>
    <row r="620" spans="1:1" ht="15.75">
      <c r="A620" s="120"/>
    </row>
    <row r="621" spans="1:1" ht="15.75">
      <c r="A621" s="120"/>
    </row>
    <row r="622" spans="1:1" ht="15.75">
      <c r="A622" s="120"/>
    </row>
    <row r="623" spans="1:1" ht="15.75">
      <c r="A623" s="120"/>
    </row>
    <row r="624" spans="1:1" ht="15.75">
      <c r="A624" s="120"/>
    </row>
    <row r="625" spans="1:1" ht="15.75">
      <c r="A625" s="120"/>
    </row>
    <row r="626" spans="1:1" ht="15.75">
      <c r="A626" s="120"/>
    </row>
    <row r="627" spans="1:1" ht="15.75">
      <c r="A627" s="120"/>
    </row>
    <row r="628" spans="1:1" ht="15.75">
      <c r="A628" s="120"/>
    </row>
    <row r="629" spans="1:1" ht="15.75">
      <c r="A629" s="120"/>
    </row>
    <row r="630" spans="1:1" ht="15.75">
      <c r="A630" s="120"/>
    </row>
    <row r="631" spans="1:1" ht="15.75">
      <c r="A631" s="120"/>
    </row>
    <row r="632" spans="1:1" ht="15.75">
      <c r="A632" s="120"/>
    </row>
    <row r="633" spans="1:1" ht="15.75">
      <c r="A633" s="120"/>
    </row>
    <row r="634" spans="1:1" ht="15.75">
      <c r="A634" s="120"/>
    </row>
    <row r="635" spans="1:1" ht="15.75">
      <c r="A635" s="120"/>
    </row>
    <row r="636" spans="1:1" ht="15.75">
      <c r="A636" s="120"/>
    </row>
    <row r="637" spans="1:1" ht="15.75">
      <c r="A637" s="120"/>
    </row>
    <row r="638" spans="1:1" ht="15.75">
      <c r="A638" s="120"/>
    </row>
    <row r="639" spans="1:1" ht="15.75">
      <c r="A639" s="120"/>
    </row>
    <row r="640" spans="1:1" ht="15.75">
      <c r="A640" s="120"/>
    </row>
    <row r="641" spans="1:1" ht="15.75">
      <c r="A641" s="120"/>
    </row>
    <row r="642" spans="1:1" ht="15.75">
      <c r="A642" s="120"/>
    </row>
    <row r="643" spans="1:1" ht="15.75">
      <c r="A643" s="120"/>
    </row>
    <row r="644" spans="1:1" ht="15.75">
      <c r="A644" s="120"/>
    </row>
    <row r="645" spans="1:1" ht="15.75">
      <c r="A645" s="120"/>
    </row>
    <row r="646" spans="1:1" ht="15.75">
      <c r="A646" s="120"/>
    </row>
    <row r="647" spans="1:1" ht="15.75">
      <c r="A647" s="120"/>
    </row>
    <row r="648" spans="1:1" ht="15.75">
      <c r="A648" s="120"/>
    </row>
    <row r="649" spans="1:1" ht="15.75">
      <c r="A649" s="120"/>
    </row>
  </sheetData>
  <mergeCells count="22">
    <mergeCell ref="A135:F135"/>
    <mergeCell ref="A2:F2"/>
    <mergeCell ref="A3:F3"/>
    <mergeCell ref="A4:F4"/>
    <mergeCell ref="A5:F5"/>
    <mergeCell ref="A43:F43"/>
    <mergeCell ref="A175:F175"/>
    <mergeCell ref="A176:F176"/>
    <mergeCell ref="A177:F177"/>
    <mergeCell ref="A178:F178"/>
    <mergeCell ref="A45:F45"/>
    <mergeCell ref="A46:F46"/>
    <mergeCell ref="A92:F92"/>
    <mergeCell ref="A133:F133"/>
    <mergeCell ref="A134:F134"/>
    <mergeCell ref="A48:F48"/>
    <mergeCell ref="A47:F47"/>
    <mergeCell ref="A86:D86"/>
    <mergeCell ref="A89:F89"/>
    <mergeCell ref="A90:F90"/>
    <mergeCell ref="A91:F91"/>
    <mergeCell ref="A132:F132"/>
  </mergeCells>
  <pageMargins left="0.7" right="0.7" top="0.75" bottom="0.75" header="0.3" footer="0.3"/>
  <pageSetup scale="55" orientation="portrait" r:id="rId1"/>
</worksheet>
</file>

<file path=xl/worksheets/sheet34.xml><?xml version="1.0" encoding="utf-8"?>
<worksheet xmlns="http://schemas.openxmlformats.org/spreadsheetml/2006/main" xmlns:r="http://schemas.openxmlformats.org/officeDocument/2006/relationships">
  <sheetPr>
    <pageSetUpPr fitToPage="1"/>
  </sheetPr>
  <dimension ref="C1:K31"/>
  <sheetViews>
    <sheetView topLeftCell="C1" zoomScale="70" zoomScaleNormal="70" workbookViewId="0">
      <selection activeCell="C4" sqref="C4:K4"/>
    </sheetView>
  </sheetViews>
  <sheetFormatPr defaultRowHeight="15"/>
  <cols>
    <col min="1" max="2" width="0" hidden="1" customWidth="1"/>
    <col min="3" max="3" width="95.85546875" customWidth="1"/>
    <col min="4" max="9" width="17.28515625" customWidth="1"/>
    <col min="10" max="10" width="20.140625" customWidth="1"/>
    <col min="11" max="11" width="19.7109375" customWidth="1"/>
    <col min="12" max="12" width="9.140625" customWidth="1"/>
    <col min="13" max="13" width="21.28515625" customWidth="1"/>
    <col min="14" max="14" width="12.42578125" customWidth="1"/>
    <col min="255" max="256" width="0" hidden="1" customWidth="1"/>
    <col min="257" max="257" width="95.85546875" customWidth="1"/>
    <col min="258" max="263" width="17.28515625" customWidth="1"/>
    <col min="264" max="264" width="20.140625" customWidth="1"/>
    <col min="265" max="265" width="19.7109375" customWidth="1"/>
    <col min="266" max="266" width="0" hidden="1" customWidth="1"/>
    <col min="267" max="267" width="3.42578125" customWidth="1"/>
    <col min="268" max="268" width="9.140625" customWidth="1"/>
    <col min="269" max="269" width="21.28515625" customWidth="1"/>
    <col min="270" max="270" width="12.42578125" customWidth="1"/>
    <col min="511" max="512" width="0" hidden="1" customWidth="1"/>
    <col min="513" max="513" width="95.85546875" customWidth="1"/>
    <col min="514" max="519" width="17.28515625" customWidth="1"/>
    <col min="520" max="520" width="20.140625" customWidth="1"/>
    <col min="521" max="521" width="19.7109375" customWidth="1"/>
    <col min="522" max="522" width="0" hidden="1" customWidth="1"/>
    <col min="523" max="523" width="3.42578125" customWidth="1"/>
    <col min="524" max="524" width="9.140625" customWidth="1"/>
    <col min="525" max="525" width="21.28515625" customWidth="1"/>
    <col min="526" max="526" width="12.42578125" customWidth="1"/>
    <col min="767" max="768" width="0" hidden="1" customWidth="1"/>
    <col min="769" max="769" width="95.85546875" customWidth="1"/>
    <col min="770" max="775" width="17.28515625" customWidth="1"/>
    <col min="776" max="776" width="20.140625" customWidth="1"/>
    <col min="777" max="777" width="19.7109375" customWidth="1"/>
    <col min="778" max="778" width="0" hidden="1" customWidth="1"/>
    <col min="779" max="779" width="3.42578125" customWidth="1"/>
    <col min="780" max="780" width="9.140625" customWidth="1"/>
    <col min="781" max="781" width="21.28515625" customWidth="1"/>
    <col min="782" max="782" width="12.42578125" customWidth="1"/>
    <col min="1023" max="1024" width="0" hidden="1" customWidth="1"/>
    <col min="1025" max="1025" width="95.85546875" customWidth="1"/>
    <col min="1026" max="1031" width="17.28515625" customWidth="1"/>
    <col min="1032" max="1032" width="20.140625" customWidth="1"/>
    <col min="1033" max="1033" width="19.7109375" customWidth="1"/>
    <col min="1034" max="1034" width="0" hidden="1" customWidth="1"/>
    <col min="1035" max="1035" width="3.42578125" customWidth="1"/>
    <col min="1036" max="1036" width="9.140625" customWidth="1"/>
    <col min="1037" max="1037" width="21.28515625" customWidth="1"/>
    <col min="1038" max="1038" width="12.42578125" customWidth="1"/>
    <col min="1279" max="1280" width="0" hidden="1" customWidth="1"/>
    <col min="1281" max="1281" width="95.85546875" customWidth="1"/>
    <col min="1282" max="1287" width="17.28515625" customWidth="1"/>
    <col min="1288" max="1288" width="20.140625" customWidth="1"/>
    <col min="1289" max="1289" width="19.7109375" customWidth="1"/>
    <col min="1290" max="1290" width="0" hidden="1" customWidth="1"/>
    <col min="1291" max="1291" width="3.42578125" customWidth="1"/>
    <col min="1292" max="1292" width="9.140625" customWidth="1"/>
    <col min="1293" max="1293" width="21.28515625" customWidth="1"/>
    <col min="1294" max="1294" width="12.42578125" customWidth="1"/>
    <col min="1535" max="1536" width="0" hidden="1" customWidth="1"/>
    <col min="1537" max="1537" width="95.85546875" customWidth="1"/>
    <col min="1538" max="1543" width="17.28515625" customWidth="1"/>
    <col min="1544" max="1544" width="20.140625" customWidth="1"/>
    <col min="1545" max="1545" width="19.7109375" customWidth="1"/>
    <col min="1546" max="1546" width="0" hidden="1" customWidth="1"/>
    <col min="1547" max="1547" width="3.42578125" customWidth="1"/>
    <col min="1548" max="1548" width="9.140625" customWidth="1"/>
    <col min="1549" max="1549" width="21.28515625" customWidth="1"/>
    <col min="1550" max="1550" width="12.42578125" customWidth="1"/>
    <col min="1791" max="1792" width="0" hidden="1" customWidth="1"/>
    <col min="1793" max="1793" width="95.85546875" customWidth="1"/>
    <col min="1794" max="1799" width="17.28515625" customWidth="1"/>
    <col min="1800" max="1800" width="20.140625" customWidth="1"/>
    <col min="1801" max="1801" width="19.7109375" customWidth="1"/>
    <col min="1802" max="1802" width="0" hidden="1" customWidth="1"/>
    <col min="1803" max="1803" width="3.42578125" customWidth="1"/>
    <col min="1804" max="1804" width="9.140625" customWidth="1"/>
    <col min="1805" max="1805" width="21.28515625" customWidth="1"/>
    <col min="1806" max="1806" width="12.42578125" customWidth="1"/>
    <col min="2047" max="2048" width="0" hidden="1" customWidth="1"/>
    <col min="2049" max="2049" width="95.85546875" customWidth="1"/>
    <col min="2050" max="2055" width="17.28515625" customWidth="1"/>
    <col min="2056" max="2056" width="20.140625" customWidth="1"/>
    <col min="2057" max="2057" width="19.7109375" customWidth="1"/>
    <col min="2058" max="2058" width="0" hidden="1" customWidth="1"/>
    <col min="2059" max="2059" width="3.42578125" customWidth="1"/>
    <col min="2060" max="2060" width="9.140625" customWidth="1"/>
    <col min="2061" max="2061" width="21.28515625" customWidth="1"/>
    <col min="2062" max="2062" width="12.42578125" customWidth="1"/>
    <col min="2303" max="2304" width="0" hidden="1" customWidth="1"/>
    <col min="2305" max="2305" width="95.85546875" customWidth="1"/>
    <col min="2306" max="2311" width="17.28515625" customWidth="1"/>
    <col min="2312" max="2312" width="20.140625" customWidth="1"/>
    <col min="2313" max="2313" width="19.7109375" customWidth="1"/>
    <col min="2314" max="2314" width="0" hidden="1" customWidth="1"/>
    <col min="2315" max="2315" width="3.42578125" customWidth="1"/>
    <col min="2316" max="2316" width="9.140625" customWidth="1"/>
    <col min="2317" max="2317" width="21.28515625" customWidth="1"/>
    <col min="2318" max="2318" width="12.42578125" customWidth="1"/>
    <col min="2559" max="2560" width="0" hidden="1" customWidth="1"/>
    <col min="2561" max="2561" width="95.85546875" customWidth="1"/>
    <col min="2562" max="2567" width="17.28515625" customWidth="1"/>
    <col min="2568" max="2568" width="20.140625" customWidth="1"/>
    <col min="2569" max="2569" width="19.7109375" customWidth="1"/>
    <col min="2570" max="2570" width="0" hidden="1" customWidth="1"/>
    <col min="2571" max="2571" width="3.42578125" customWidth="1"/>
    <col min="2572" max="2572" width="9.140625" customWidth="1"/>
    <col min="2573" max="2573" width="21.28515625" customWidth="1"/>
    <col min="2574" max="2574" width="12.42578125" customWidth="1"/>
    <col min="2815" max="2816" width="0" hidden="1" customWidth="1"/>
    <col min="2817" max="2817" width="95.85546875" customWidth="1"/>
    <col min="2818" max="2823" width="17.28515625" customWidth="1"/>
    <col min="2824" max="2824" width="20.140625" customWidth="1"/>
    <col min="2825" max="2825" width="19.7109375" customWidth="1"/>
    <col min="2826" max="2826" width="0" hidden="1" customWidth="1"/>
    <col min="2827" max="2827" width="3.42578125" customWidth="1"/>
    <col min="2828" max="2828" width="9.140625" customWidth="1"/>
    <col min="2829" max="2829" width="21.28515625" customWidth="1"/>
    <col min="2830" max="2830" width="12.42578125" customWidth="1"/>
    <col min="3071" max="3072" width="0" hidden="1" customWidth="1"/>
    <col min="3073" max="3073" width="95.85546875" customWidth="1"/>
    <col min="3074" max="3079" width="17.28515625" customWidth="1"/>
    <col min="3080" max="3080" width="20.140625" customWidth="1"/>
    <col min="3081" max="3081" width="19.7109375" customWidth="1"/>
    <col min="3082" max="3082" width="0" hidden="1" customWidth="1"/>
    <col min="3083" max="3083" width="3.42578125" customWidth="1"/>
    <col min="3084" max="3084" width="9.140625" customWidth="1"/>
    <col min="3085" max="3085" width="21.28515625" customWidth="1"/>
    <col min="3086" max="3086" width="12.42578125" customWidth="1"/>
    <col min="3327" max="3328" width="0" hidden="1" customWidth="1"/>
    <col min="3329" max="3329" width="95.85546875" customWidth="1"/>
    <col min="3330" max="3335" width="17.28515625" customWidth="1"/>
    <col min="3336" max="3336" width="20.140625" customWidth="1"/>
    <col min="3337" max="3337" width="19.7109375" customWidth="1"/>
    <col min="3338" max="3338" width="0" hidden="1" customWidth="1"/>
    <col min="3339" max="3339" width="3.42578125" customWidth="1"/>
    <col min="3340" max="3340" width="9.140625" customWidth="1"/>
    <col min="3341" max="3341" width="21.28515625" customWidth="1"/>
    <col min="3342" max="3342" width="12.42578125" customWidth="1"/>
    <col min="3583" max="3584" width="0" hidden="1" customWidth="1"/>
    <col min="3585" max="3585" width="95.85546875" customWidth="1"/>
    <col min="3586" max="3591" width="17.28515625" customWidth="1"/>
    <col min="3592" max="3592" width="20.140625" customWidth="1"/>
    <col min="3593" max="3593" width="19.7109375" customWidth="1"/>
    <col min="3594" max="3594" width="0" hidden="1" customWidth="1"/>
    <col min="3595" max="3595" width="3.42578125" customWidth="1"/>
    <col min="3596" max="3596" width="9.140625" customWidth="1"/>
    <col min="3597" max="3597" width="21.28515625" customWidth="1"/>
    <col min="3598" max="3598" width="12.42578125" customWidth="1"/>
    <col min="3839" max="3840" width="0" hidden="1" customWidth="1"/>
    <col min="3841" max="3841" width="95.85546875" customWidth="1"/>
    <col min="3842" max="3847" width="17.28515625" customWidth="1"/>
    <col min="3848" max="3848" width="20.140625" customWidth="1"/>
    <col min="3849" max="3849" width="19.7109375" customWidth="1"/>
    <col min="3850" max="3850" width="0" hidden="1" customWidth="1"/>
    <col min="3851" max="3851" width="3.42578125" customWidth="1"/>
    <col min="3852" max="3852" width="9.140625" customWidth="1"/>
    <col min="3853" max="3853" width="21.28515625" customWidth="1"/>
    <col min="3854" max="3854" width="12.42578125" customWidth="1"/>
    <col min="4095" max="4096" width="0" hidden="1" customWidth="1"/>
    <col min="4097" max="4097" width="95.85546875" customWidth="1"/>
    <col min="4098" max="4103" width="17.28515625" customWidth="1"/>
    <col min="4104" max="4104" width="20.140625" customWidth="1"/>
    <col min="4105" max="4105" width="19.7109375" customWidth="1"/>
    <col min="4106" max="4106" width="0" hidden="1" customWidth="1"/>
    <col min="4107" max="4107" width="3.42578125" customWidth="1"/>
    <col min="4108" max="4108" width="9.140625" customWidth="1"/>
    <col min="4109" max="4109" width="21.28515625" customWidth="1"/>
    <col min="4110" max="4110" width="12.42578125" customWidth="1"/>
    <col min="4351" max="4352" width="0" hidden="1" customWidth="1"/>
    <col min="4353" max="4353" width="95.85546875" customWidth="1"/>
    <col min="4354" max="4359" width="17.28515625" customWidth="1"/>
    <col min="4360" max="4360" width="20.140625" customWidth="1"/>
    <col min="4361" max="4361" width="19.7109375" customWidth="1"/>
    <col min="4362" max="4362" width="0" hidden="1" customWidth="1"/>
    <col min="4363" max="4363" width="3.42578125" customWidth="1"/>
    <col min="4364" max="4364" width="9.140625" customWidth="1"/>
    <col min="4365" max="4365" width="21.28515625" customWidth="1"/>
    <col min="4366" max="4366" width="12.42578125" customWidth="1"/>
    <col min="4607" max="4608" width="0" hidden="1" customWidth="1"/>
    <col min="4609" max="4609" width="95.85546875" customWidth="1"/>
    <col min="4610" max="4615" width="17.28515625" customWidth="1"/>
    <col min="4616" max="4616" width="20.140625" customWidth="1"/>
    <col min="4617" max="4617" width="19.7109375" customWidth="1"/>
    <col min="4618" max="4618" width="0" hidden="1" customWidth="1"/>
    <col min="4619" max="4619" width="3.42578125" customWidth="1"/>
    <col min="4620" max="4620" width="9.140625" customWidth="1"/>
    <col min="4621" max="4621" width="21.28515625" customWidth="1"/>
    <col min="4622" max="4622" width="12.42578125" customWidth="1"/>
    <col min="4863" max="4864" width="0" hidden="1" customWidth="1"/>
    <col min="4865" max="4865" width="95.85546875" customWidth="1"/>
    <col min="4866" max="4871" width="17.28515625" customWidth="1"/>
    <col min="4872" max="4872" width="20.140625" customWidth="1"/>
    <col min="4873" max="4873" width="19.7109375" customWidth="1"/>
    <col min="4874" max="4874" width="0" hidden="1" customWidth="1"/>
    <col min="4875" max="4875" width="3.42578125" customWidth="1"/>
    <col min="4876" max="4876" width="9.140625" customWidth="1"/>
    <col min="4877" max="4877" width="21.28515625" customWidth="1"/>
    <col min="4878" max="4878" width="12.42578125" customWidth="1"/>
    <col min="5119" max="5120" width="0" hidden="1" customWidth="1"/>
    <col min="5121" max="5121" width="95.85546875" customWidth="1"/>
    <col min="5122" max="5127" width="17.28515625" customWidth="1"/>
    <col min="5128" max="5128" width="20.140625" customWidth="1"/>
    <col min="5129" max="5129" width="19.7109375" customWidth="1"/>
    <col min="5130" max="5130" width="0" hidden="1" customWidth="1"/>
    <col min="5131" max="5131" width="3.42578125" customWidth="1"/>
    <col min="5132" max="5132" width="9.140625" customWidth="1"/>
    <col min="5133" max="5133" width="21.28515625" customWidth="1"/>
    <col min="5134" max="5134" width="12.42578125" customWidth="1"/>
    <col min="5375" max="5376" width="0" hidden="1" customWidth="1"/>
    <col min="5377" max="5377" width="95.85546875" customWidth="1"/>
    <col min="5378" max="5383" width="17.28515625" customWidth="1"/>
    <col min="5384" max="5384" width="20.140625" customWidth="1"/>
    <col min="5385" max="5385" width="19.7109375" customWidth="1"/>
    <col min="5386" max="5386" width="0" hidden="1" customWidth="1"/>
    <col min="5387" max="5387" width="3.42578125" customWidth="1"/>
    <col min="5388" max="5388" width="9.140625" customWidth="1"/>
    <col min="5389" max="5389" width="21.28515625" customWidth="1"/>
    <col min="5390" max="5390" width="12.42578125" customWidth="1"/>
    <col min="5631" max="5632" width="0" hidden="1" customWidth="1"/>
    <col min="5633" max="5633" width="95.85546875" customWidth="1"/>
    <col min="5634" max="5639" width="17.28515625" customWidth="1"/>
    <col min="5640" max="5640" width="20.140625" customWidth="1"/>
    <col min="5641" max="5641" width="19.7109375" customWidth="1"/>
    <col min="5642" max="5642" width="0" hidden="1" customWidth="1"/>
    <col min="5643" max="5643" width="3.42578125" customWidth="1"/>
    <col min="5644" max="5644" width="9.140625" customWidth="1"/>
    <col min="5645" max="5645" width="21.28515625" customWidth="1"/>
    <col min="5646" max="5646" width="12.42578125" customWidth="1"/>
    <col min="5887" max="5888" width="0" hidden="1" customWidth="1"/>
    <col min="5889" max="5889" width="95.85546875" customWidth="1"/>
    <col min="5890" max="5895" width="17.28515625" customWidth="1"/>
    <col min="5896" max="5896" width="20.140625" customWidth="1"/>
    <col min="5897" max="5897" width="19.7109375" customWidth="1"/>
    <col min="5898" max="5898" width="0" hidden="1" customWidth="1"/>
    <col min="5899" max="5899" width="3.42578125" customWidth="1"/>
    <col min="5900" max="5900" width="9.140625" customWidth="1"/>
    <col min="5901" max="5901" width="21.28515625" customWidth="1"/>
    <col min="5902" max="5902" width="12.42578125" customWidth="1"/>
    <col min="6143" max="6144" width="0" hidden="1" customWidth="1"/>
    <col min="6145" max="6145" width="95.85546875" customWidth="1"/>
    <col min="6146" max="6151" width="17.28515625" customWidth="1"/>
    <col min="6152" max="6152" width="20.140625" customWidth="1"/>
    <col min="6153" max="6153" width="19.7109375" customWidth="1"/>
    <col min="6154" max="6154" width="0" hidden="1" customWidth="1"/>
    <col min="6155" max="6155" width="3.42578125" customWidth="1"/>
    <col min="6156" max="6156" width="9.140625" customWidth="1"/>
    <col min="6157" max="6157" width="21.28515625" customWidth="1"/>
    <col min="6158" max="6158" width="12.42578125" customWidth="1"/>
    <col min="6399" max="6400" width="0" hidden="1" customWidth="1"/>
    <col min="6401" max="6401" width="95.85546875" customWidth="1"/>
    <col min="6402" max="6407" width="17.28515625" customWidth="1"/>
    <col min="6408" max="6408" width="20.140625" customWidth="1"/>
    <col min="6409" max="6409" width="19.7109375" customWidth="1"/>
    <col min="6410" max="6410" width="0" hidden="1" customWidth="1"/>
    <col min="6411" max="6411" width="3.42578125" customWidth="1"/>
    <col min="6412" max="6412" width="9.140625" customWidth="1"/>
    <col min="6413" max="6413" width="21.28515625" customWidth="1"/>
    <col min="6414" max="6414" width="12.42578125" customWidth="1"/>
    <col min="6655" max="6656" width="0" hidden="1" customWidth="1"/>
    <col min="6657" max="6657" width="95.85546875" customWidth="1"/>
    <col min="6658" max="6663" width="17.28515625" customWidth="1"/>
    <col min="6664" max="6664" width="20.140625" customWidth="1"/>
    <col min="6665" max="6665" width="19.7109375" customWidth="1"/>
    <col min="6666" max="6666" width="0" hidden="1" customWidth="1"/>
    <col min="6667" max="6667" width="3.42578125" customWidth="1"/>
    <col min="6668" max="6668" width="9.140625" customWidth="1"/>
    <col min="6669" max="6669" width="21.28515625" customWidth="1"/>
    <col min="6670" max="6670" width="12.42578125" customWidth="1"/>
    <col min="6911" max="6912" width="0" hidden="1" customWidth="1"/>
    <col min="6913" max="6913" width="95.85546875" customWidth="1"/>
    <col min="6914" max="6919" width="17.28515625" customWidth="1"/>
    <col min="6920" max="6920" width="20.140625" customWidth="1"/>
    <col min="6921" max="6921" width="19.7109375" customWidth="1"/>
    <col min="6922" max="6922" width="0" hidden="1" customWidth="1"/>
    <col min="6923" max="6923" width="3.42578125" customWidth="1"/>
    <col min="6924" max="6924" width="9.140625" customWidth="1"/>
    <col min="6925" max="6925" width="21.28515625" customWidth="1"/>
    <col min="6926" max="6926" width="12.42578125" customWidth="1"/>
    <col min="7167" max="7168" width="0" hidden="1" customWidth="1"/>
    <col min="7169" max="7169" width="95.85546875" customWidth="1"/>
    <col min="7170" max="7175" width="17.28515625" customWidth="1"/>
    <col min="7176" max="7176" width="20.140625" customWidth="1"/>
    <col min="7177" max="7177" width="19.7109375" customWidth="1"/>
    <col min="7178" max="7178" width="0" hidden="1" customWidth="1"/>
    <col min="7179" max="7179" width="3.42578125" customWidth="1"/>
    <col min="7180" max="7180" width="9.140625" customWidth="1"/>
    <col min="7181" max="7181" width="21.28515625" customWidth="1"/>
    <col min="7182" max="7182" width="12.42578125" customWidth="1"/>
    <col min="7423" max="7424" width="0" hidden="1" customWidth="1"/>
    <col min="7425" max="7425" width="95.85546875" customWidth="1"/>
    <col min="7426" max="7431" width="17.28515625" customWidth="1"/>
    <col min="7432" max="7432" width="20.140625" customWidth="1"/>
    <col min="7433" max="7433" width="19.7109375" customWidth="1"/>
    <col min="7434" max="7434" width="0" hidden="1" customWidth="1"/>
    <col min="7435" max="7435" width="3.42578125" customWidth="1"/>
    <col min="7436" max="7436" width="9.140625" customWidth="1"/>
    <col min="7437" max="7437" width="21.28515625" customWidth="1"/>
    <col min="7438" max="7438" width="12.42578125" customWidth="1"/>
    <col min="7679" max="7680" width="0" hidden="1" customWidth="1"/>
    <col min="7681" max="7681" width="95.85546875" customWidth="1"/>
    <col min="7682" max="7687" width="17.28515625" customWidth="1"/>
    <col min="7688" max="7688" width="20.140625" customWidth="1"/>
    <col min="7689" max="7689" width="19.7109375" customWidth="1"/>
    <col min="7690" max="7690" width="0" hidden="1" customWidth="1"/>
    <col min="7691" max="7691" width="3.42578125" customWidth="1"/>
    <col min="7692" max="7692" width="9.140625" customWidth="1"/>
    <col min="7693" max="7693" width="21.28515625" customWidth="1"/>
    <col min="7694" max="7694" width="12.42578125" customWidth="1"/>
    <col min="7935" max="7936" width="0" hidden="1" customWidth="1"/>
    <col min="7937" max="7937" width="95.85546875" customWidth="1"/>
    <col min="7938" max="7943" width="17.28515625" customWidth="1"/>
    <col min="7944" max="7944" width="20.140625" customWidth="1"/>
    <col min="7945" max="7945" width="19.7109375" customWidth="1"/>
    <col min="7946" max="7946" width="0" hidden="1" customWidth="1"/>
    <col min="7947" max="7947" width="3.42578125" customWidth="1"/>
    <col min="7948" max="7948" width="9.140625" customWidth="1"/>
    <col min="7949" max="7949" width="21.28515625" customWidth="1"/>
    <col min="7950" max="7950" width="12.42578125" customWidth="1"/>
    <col min="8191" max="8192" width="0" hidden="1" customWidth="1"/>
    <col min="8193" max="8193" width="95.85546875" customWidth="1"/>
    <col min="8194" max="8199" width="17.28515625" customWidth="1"/>
    <col min="8200" max="8200" width="20.140625" customWidth="1"/>
    <col min="8201" max="8201" width="19.7109375" customWidth="1"/>
    <col min="8202" max="8202" width="0" hidden="1" customWidth="1"/>
    <col min="8203" max="8203" width="3.42578125" customWidth="1"/>
    <col min="8204" max="8204" width="9.140625" customWidth="1"/>
    <col min="8205" max="8205" width="21.28515625" customWidth="1"/>
    <col min="8206" max="8206" width="12.42578125" customWidth="1"/>
    <col min="8447" max="8448" width="0" hidden="1" customWidth="1"/>
    <col min="8449" max="8449" width="95.85546875" customWidth="1"/>
    <col min="8450" max="8455" width="17.28515625" customWidth="1"/>
    <col min="8456" max="8456" width="20.140625" customWidth="1"/>
    <col min="8457" max="8457" width="19.7109375" customWidth="1"/>
    <col min="8458" max="8458" width="0" hidden="1" customWidth="1"/>
    <col min="8459" max="8459" width="3.42578125" customWidth="1"/>
    <col min="8460" max="8460" width="9.140625" customWidth="1"/>
    <col min="8461" max="8461" width="21.28515625" customWidth="1"/>
    <col min="8462" max="8462" width="12.42578125" customWidth="1"/>
    <col min="8703" max="8704" width="0" hidden="1" customWidth="1"/>
    <col min="8705" max="8705" width="95.85546875" customWidth="1"/>
    <col min="8706" max="8711" width="17.28515625" customWidth="1"/>
    <col min="8712" max="8712" width="20.140625" customWidth="1"/>
    <col min="8713" max="8713" width="19.7109375" customWidth="1"/>
    <col min="8714" max="8714" width="0" hidden="1" customWidth="1"/>
    <col min="8715" max="8715" width="3.42578125" customWidth="1"/>
    <col min="8716" max="8716" width="9.140625" customWidth="1"/>
    <col min="8717" max="8717" width="21.28515625" customWidth="1"/>
    <col min="8718" max="8718" width="12.42578125" customWidth="1"/>
    <col min="8959" max="8960" width="0" hidden="1" customWidth="1"/>
    <col min="8961" max="8961" width="95.85546875" customWidth="1"/>
    <col min="8962" max="8967" width="17.28515625" customWidth="1"/>
    <col min="8968" max="8968" width="20.140625" customWidth="1"/>
    <col min="8969" max="8969" width="19.7109375" customWidth="1"/>
    <col min="8970" max="8970" width="0" hidden="1" customWidth="1"/>
    <col min="8971" max="8971" width="3.42578125" customWidth="1"/>
    <col min="8972" max="8972" width="9.140625" customWidth="1"/>
    <col min="8973" max="8973" width="21.28515625" customWidth="1"/>
    <col min="8974" max="8974" width="12.42578125" customWidth="1"/>
    <col min="9215" max="9216" width="0" hidden="1" customWidth="1"/>
    <col min="9217" max="9217" width="95.85546875" customWidth="1"/>
    <col min="9218" max="9223" width="17.28515625" customWidth="1"/>
    <col min="9224" max="9224" width="20.140625" customWidth="1"/>
    <col min="9225" max="9225" width="19.7109375" customWidth="1"/>
    <col min="9226" max="9226" width="0" hidden="1" customWidth="1"/>
    <col min="9227" max="9227" width="3.42578125" customWidth="1"/>
    <col min="9228" max="9228" width="9.140625" customWidth="1"/>
    <col min="9229" max="9229" width="21.28515625" customWidth="1"/>
    <col min="9230" max="9230" width="12.42578125" customWidth="1"/>
    <col min="9471" max="9472" width="0" hidden="1" customWidth="1"/>
    <col min="9473" max="9473" width="95.85546875" customWidth="1"/>
    <col min="9474" max="9479" width="17.28515625" customWidth="1"/>
    <col min="9480" max="9480" width="20.140625" customWidth="1"/>
    <col min="9481" max="9481" width="19.7109375" customWidth="1"/>
    <col min="9482" max="9482" width="0" hidden="1" customWidth="1"/>
    <col min="9483" max="9483" width="3.42578125" customWidth="1"/>
    <col min="9484" max="9484" width="9.140625" customWidth="1"/>
    <col min="9485" max="9485" width="21.28515625" customWidth="1"/>
    <col min="9486" max="9486" width="12.42578125" customWidth="1"/>
    <col min="9727" max="9728" width="0" hidden="1" customWidth="1"/>
    <col min="9729" max="9729" width="95.85546875" customWidth="1"/>
    <col min="9730" max="9735" width="17.28515625" customWidth="1"/>
    <col min="9736" max="9736" width="20.140625" customWidth="1"/>
    <col min="9737" max="9737" width="19.7109375" customWidth="1"/>
    <col min="9738" max="9738" width="0" hidden="1" customWidth="1"/>
    <col min="9739" max="9739" width="3.42578125" customWidth="1"/>
    <col min="9740" max="9740" width="9.140625" customWidth="1"/>
    <col min="9741" max="9741" width="21.28515625" customWidth="1"/>
    <col min="9742" max="9742" width="12.42578125" customWidth="1"/>
    <col min="9983" max="9984" width="0" hidden="1" customWidth="1"/>
    <col min="9985" max="9985" width="95.85546875" customWidth="1"/>
    <col min="9986" max="9991" width="17.28515625" customWidth="1"/>
    <col min="9992" max="9992" width="20.140625" customWidth="1"/>
    <col min="9993" max="9993" width="19.7109375" customWidth="1"/>
    <col min="9994" max="9994" width="0" hidden="1" customWidth="1"/>
    <col min="9995" max="9995" width="3.42578125" customWidth="1"/>
    <col min="9996" max="9996" width="9.140625" customWidth="1"/>
    <col min="9997" max="9997" width="21.28515625" customWidth="1"/>
    <col min="9998" max="9998" width="12.42578125" customWidth="1"/>
    <col min="10239" max="10240" width="0" hidden="1" customWidth="1"/>
    <col min="10241" max="10241" width="95.85546875" customWidth="1"/>
    <col min="10242" max="10247" width="17.28515625" customWidth="1"/>
    <col min="10248" max="10248" width="20.140625" customWidth="1"/>
    <col min="10249" max="10249" width="19.7109375" customWidth="1"/>
    <col min="10250" max="10250" width="0" hidden="1" customWidth="1"/>
    <col min="10251" max="10251" width="3.42578125" customWidth="1"/>
    <col min="10252" max="10252" width="9.140625" customWidth="1"/>
    <col min="10253" max="10253" width="21.28515625" customWidth="1"/>
    <col min="10254" max="10254" width="12.42578125" customWidth="1"/>
    <col min="10495" max="10496" width="0" hidden="1" customWidth="1"/>
    <col min="10497" max="10497" width="95.85546875" customWidth="1"/>
    <col min="10498" max="10503" width="17.28515625" customWidth="1"/>
    <col min="10504" max="10504" width="20.140625" customWidth="1"/>
    <col min="10505" max="10505" width="19.7109375" customWidth="1"/>
    <col min="10506" max="10506" width="0" hidden="1" customWidth="1"/>
    <col min="10507" max="10507" width="3.42578125" customWidth="1"/>
    <col min="10508" max="10508" width="9.140625" customWidth="1"/>
    <col min="10509" max="10509" width="21.28515625" customWidth="1"/>
    <col min="10510" max="10510" width="12.42578125" customWidth="1"/>
    <col min="10751" max="10752" width="0" hidden="1" customWidth="1"/>
    <col min="10753" max="10753" width="95.85546875" customWidth="1"/>
    <col min="10754" max="10759" width="17.28515625" customWidth="1"/>
    <col min="10760" max="10760" width="20.140625" customWidth="1"/>
    <col min="10761" max="10761" width="19.7109375" customWidth="1"/>
    <col min="10762" max="10762" width="0" hidden="1" customWidth="1"/>
    <col min="10763" max="10763" width="3.42578125" customWidth="1"/>
    <col min="10764" max="10764" width="9.140625" customWidth="1"/>
    <col min="10765" max="10765" width="21.28515625" customWidth="1"/>
    <col min="10766" max="10766" width="12.42578125" customWidth="1"/>
    <col min="11007" max="11008" width="0" hidden="1" customWidth="1"/>
    <col min="11009" max="11009" width="95.85546875" customWidth="1"/>
    <col min="11010" max="11015" width="17.28515625" customWidth="1"/>
    <col min="11016" max="11016" width="20.140625" customWidth="1"/>
    <col min="11017" max="11017" width="19.7109375" customWidth="1"/>
    <col min="11018" max="11018" width="0" hidden="1" customWidth="1"/>
    <col min="11019" max="11019" width="3.42578125" customWidth="1"/>
    <col min="11020" max="11020" width="9.140625" customWidth="1"/>
    <col min="11021" max="11021" width="21.28515625" customWidth="1"/>
    <col min="11022" max="11022" width="12.42578125" customWidth="1"/>
    <col min="11263" max="11264" width="0" hidden="1" customWidth="1"/>
    <col min="11265" max="11265" width="95.85546875" customWidth="1"/>
    <col min="11266" max="11271" width="17.28515625" customWidth="1"/>
    <col min="11272" max="11272" width="20.140625" customWidth="1"/>
    <col min="11273" max="11273" width="19.7109375" customWidth="1"/>
    <col min="11274" max="11274" width="0" hidden="1" customWidth="1"/>
    <col min="11275" max="11275" width="3.42578125" customWidth="1"/>
    <col min="11276" max="11276" width="9.140625" customWidth="1"/>
    <col min="11277" max="11277" width="21.28515625" customWidth="1"/>
    <col min="11278" max="11278" width="12.42578125" customWidth="1"/>
    <col min="11519" max="11520" width="0" hidden="1" customWidth="1"/>
    <col min="11521" max="11521" width="95.85546875" customWidth="1"/>
    <col min="11522" max="11527" width="17.28515625" customWidth="1"/>
    <col min="11528" max="11528" width="20.140625" customWidth="1"/>
    <col min="11529" max="11529" width="19.7109375" customWidth="1"/>
    <col min="11530" max="11530" width="0" hidden="1" customWidth="1"/>
    <col min="11531" max="11531" width="3.42578125" customWidth="1"/>
    <col min="11532" max="11532" width="9.140625" customWidth="1"/>
    <col min="11533" max="11533" width="21.28515625" customWidth="1"/>
    <col min="11534" max="11534" width="12.42578125" customWidth="1"/>
    <col min="11775" max="11776" width="0" hidden="1" customWidth="1"/>
    <col min="11777" max="11777" width="95.85546875" customWidth="1"/>
    <col min="11778" max="11783" width="17.28515625" customWidth="1"/>
    <col min="11784" max="11784" width="20.140625" customWidth="1"/>
    <col min="11785" max="11785" width="19.7109375" customWidth="1"/>
    <col min="11786" max="11786" width="0" hidden="1" customWidth="1"/>
    <col min="11787" max="11787" width="3.42578125" customWidth="1"/>
    <col min="11788" max="11788" width="9.140625" customWidth="1"/>
    <col min="11789" max="11789" width="21.28515625" customWidth="1"/>
    <col min="11790" max="11790" width="12.42578125" customWidth="1"/>
    <col min="12031" max="12032" width="0" hidden="1" customWidth="1"/>
    <col min="12033" max="12033" width="95.85546875" customWidth="1"/>
    <col min="12034" max="12039" width="17.28515625" customWidth="1"/>
    <col min="12040" max="12040" width="20.140625" customWidth="1"/>
    <col min="12041" max="12041" width="19.7109375" customWidth="1"/>
    <col min="12042" max="12042" width="0" hidden="1" customWidth="1"/>
    <col min="12043" max="12043" width="3.42578125" customWidth="1"/>
    <col min="12044" max="12044" width="9.140625" customWidth="1"/>
    <col min="12045" max="12045" width="21.28515625" customWidth="1"/>
    <col min="12046" max="12046" width="12.42578125" customWidth="1"/>
    <col min="12287" max="12288" width="0" hidden="1" customWidth="1"/>
    <col min="12289" max="12289" width="95.85546875" customWidth="1"/>
    <col min="12290" max="12295" width="17.28515625" customWidth="1"/>
    <col min="12296" max="12296" width="20.140625" customWidth="1"/>
    <col min="12297" max="12297" width="19.7109375" customWidth="1"/>
    <col min="12298" max="12298" width="0" hidden="1" customWidth="1"/>
    <col min="12299" max="12299" width="3.42578125" customWidth="1"/>
    <col min="12300" max="12300" width="9.140625" customWidth="1"/>
    <col min="12301" max="12301" width="21.28515625" customWidth="1"/>
    <col min="12302" max="12302" width="12.42578125" customWidth="1"/>
    <col min="12543" max="12544" width="0" hidden="1" customWidth="1"/>
    <col min="12545" max="12545" width="95.85546875" customWidth="1"/>
    <col min="12546" max="12551" width="17.28515625" customWidth="1"/>
    <col min="12552" max="12552" width="20.140625" customWidth="1"/>
    <col min="12553" max="12553" width="19.7109375" customWidth="1"/>
    <col min="12554" max="12554" width="0" hidden="1" customWidth="1"/>
    <col min="12555" max="12555" width="3.42578125" customWidth="1"/>
    <col min="12556" max="12556" width="9.140625" customWidth="1"/>
    <col min="12557" max="12557" width="21.28515625" customWidth="1"/>
    <col min="12558" max="12558" width="12.42578125" customWidth="1"/>
    <col min="12799" max="12800" width="0" hidden="1" customWidth="1"/>
    <col min="12801" max="12801" width="95.85546875" customWidth="1"/>
    <col min="12802" max="12807" width="17.28515625" customWidth="1"/>
    <col min="12808" max="12808" width="20.140625" customWidth="1"/>
    <col min="12809" max="12809" width="19.7109375" customWidth="1"/>
    <col min="12810" max="12810" width="0" hidden="1" customWidth="1"/>
    <col min="12811" max="12811" width="3.42578125" customWidth="1"/>
    <col min="12812" max="12812" width="9.140625" customWidth="1"/>
    <col min="12813" max="12813" width="21.28515625" customWidth="1"/>
    <col min="12814" max="12814" width="12.42578125" customWidth="1"/>
    <col min="13055" max="13056" width="0" hidden="1" customWidth="1"/>
    <col min="13057" max="13057" width="95.85546875" customWidth="1"/>
    <col min="13058" max="13063" width="17.28515625" customWidth="1"/>
    <col min="13064" max="13064" width="20.140625" customWidth="1"/>
    <col min="13065" max="13065" width="19.7109375" customWidth="1"/>
    <col min="13066" max="13066" width="0" hidden="1" customWidth="1"/>
    <col min="13067" max="13067" width="3.42578125" customWidth="1"/>
    <col min="13068" max="13068" width="9.140625" customWidth="1"/>
    <col min="13069" max="13069" width="21.28515625" customWidth="1"/>
    <col min="13070" max="13070" width="12.42578125" customWidth="1"/>
    <col min="13311" max="13312" width="0" hidden="1" customWidth="1"/>
    <col min="13313" max="13313" width="95.85546875" customWidth="1"/>
    <col min="13314" max="13319" width="17.28515625" customWidth="1"/>
    <col min="13320" max="13320" width="20.140625" customWidth="1"/>
    <col min="13321" max="13321" width="19.7109375" customWidth="1"/>
    <col min="13322" max="13322" width="0" hidden="1" customWidth="1"/>
    <col min="13323" max="13323" width="3.42578125" customWidth="1"/>
    <col min="13324" max="13324" width="9.140625" customWidth="1"/>
    <col min="13325" max="13325" width="21.28515625" customWidth="1"/>
    <col min="13326" max="13326" width="12.42578125" customWidth="1"/>
    <col min="13567" max="13568" width="0" hidden="1" customWidth="1"/>
    <col min="13569" max="13569" width="95.85546875" customWidth="1"/>
    <col min="13570" max="13575" width="17.28515625" customWidth="1"/>
    <col min="13576" max="13576" width="20.140625" customWidth="1"/>
    <col min="13577" max="13577" width="19.7109375" customWidth="1"/>
    <col min="13578" max="13578" width="0" hidden="1" customWidth="1"/>
    <col min="13579" max="13579" width="3.42578125" customWidth="1"/>
    <col min="13580" max="13580" width="9.140625" customWidth="1"/>
    <col min="13581" max="13581" width="21.28515625" customWidth="1"/>
    <col min="13582" max="13582" width="12.42578125" customWidth="1"/>
    <col min="13823" max="13824" width="0" hidden="1" customWidth="1"/>
    <col min="13825" max="13825" width="95.85546875" customWidth="1"/>
    <col min="13826" max="13831" width="17.28515625" customWidth="1"/>
    <col min="13832" max="13832" width="20.140625" customWidth="1"/>
    <col min="13833" max="13833" width="19.7109375" customWidth="1"/>
    <col min="13834" max="13834" width="0" hidden="1" customWidth="1"/>
    <col min="13835" max="13835" width="3.42578125" customWidth="1"/>
    <col min="13836" max="13836" width="9.140625" customWidth="1"/>
    <col min="13837" max="13837" width="21.28515625" customWidth="1"/>
    <col min="13838" max="13838" width="12.42578125" customWidth="1"/>
    <col min="14079" max="14080" width="0" hidden="1" customWidth="1"/>
    <col min="14081" max="14081" width="95.85546875" customWidth="1"/>
    <col min="14082" max="14087" width="17.28515625" customWidth="1"/>
    <col min="14088" max="14088" width="20.140625" customWidth="1"/>
    <col min="14089" max="14089" width="19.7109375" customWidth="1"/>
    <col min="14090" max="14090" width="0" hidden="1" customWidth="1"/>
    <col min="14091" max="14091" width="3.42578125" customWidth="1"/>
    <col min="14092" max="14092" width="9.140625" customWidth="1"/>
    <col min="14093" max="14093" width="21.28515625" customWidth="1"/>
    <col min="14094" max="14094" width="12.42578125" customWidth="1"/>
    <col min="14335" max="14336" width="0" hidden="1" customWidth="1"/>
    <col min="14337" max="14337" width="95.85546875" customWidth="1"/>
    <col min="14338" max="14343" width="17.28515625" customWidth="1"/>
    <col min="14344" max="14344" width="20.140625" customWidth="1"/>
    <col min="14345" max="14345" width="19.7109375" customWidth="1"/>
    <col min="14346" max="14346" width="0" hidden="1" customWidth="1"/>
    <col min="14347" max="14347" width="3.42578125" customWidth="1"/>
    <col min="14348" max="14348" width="9.140625" customWidth="1"/>
    <col min="14349" max="14349" width="21.28515625" customWidth="1"/>
    <col min="14350" max="14350" width="12.42578125" customWidth="1"/>
    <col min="14591" max="14592" width="0" hidden="1" customWidth="1"/>
    <col min="14593" max="14593" width="95.85546875" customWidth="1"/>
    <col min="14594" max="14599" width="17.28515625" customWidth="1"/>
    <col min="14600" max="14600" width="20.140625" customWidth="1"/>
    <col min="14601" max="14601" width="19.7109375" customWidth="1"/>
    <col min="14602" max="14602" width="0" hidden="1" customWidth="1"/>
    <col min="14603" max="14603" width="3.42578125" customWidth="1"/>
    <col min="14604" max="14604" width="9.140625" customWidth="1"/>
    <col min="14605" max="14605" width="21.28515625" customWidth="1"/>
    <col min="14606" max="14606" width="12.42578125" customWidth="1"/>
    <col min="14847" max="14848" width="0" hidden="1" customWidth="1"/>
    <col min="14849" max="14849" width="95.85546875" customWidth="1"/>
    <col min="14850" max="14855" width="17.28515625" customWidth="1"/>
    <col min="14856" max="14856" width="20.140625" customWidth="1"/>
    <col min="14857" max="14857" width="19.7109375" customWidth="1"/>
    <col min="14858" max="14858" width="0" hidden="1" customWidth="1"/>
    <col min="14859" max="14859" width="3.42578125" customWidth="1"/>
    <col min="14860" max="14860" width="9.140625" customWidth="1"/>
    <col min="14861" max="14861" width="21.28515625" customWidth="1"/>
    <col min="14862" max="14862" width="12.42578125" customWidth="1"/>
    <col min="15103" max="15104" width="0" hidden="1" customWidth="1"/>
    <col min="15105" max="15105" width="95.85546875" customWidth="1"/>
    <col min="15106" max="15111" width="17.28515625" customWidth="1"/>
    <col min="15112" max="15112" width="20.140625" customWidth="1"/>
    <col min="15113" max="15113" width="19.7109375" customWidth="1"/>
    <col min="15114" max="15114" width="0" hidden="1" customWidth="1"/>
    <col min="15115" max="15115" width="3.42578125" customWidth="1"/>
    <col min="15116" max="15116" width="9.140625" customWidth="1"/>
    <col min="15117" max="15117" width="21.28515625" customWidth="1"/>
    <col min="15118" max="15118" width="12.42578125" customWidth="1"/>
    <col min="15359" max="15360" width="0" hidden="1" customWidth="1"/>
    <col min="15361" max="15361" width="95.85546875" customWidth="1"/>
    <col min="15362" max="15367" width="17.28515625" customWidth="1"/>
    <col min="15368" max="15368" width="20.140625" customWidth="1"/>
    <col min="15369" max="15369" width="19.7109375" customWidth="1"/>
    <col min="15370" max="15370" width="0" hidden="1" customWidth="1"/>
    <col min="15371" max="15371" width="3.42578125" customWidth="1"/>
    <col min="15372" max="15372" width="9.140625" customWidth="1"/>
    <col min="15373" max="15373" width="21.28515625" customWidth="1"/>
    <col min="15374" max="15374" width="12.42578125" customWidth="1"/>
    <col min="15615" max="15616" width="0" hidden="1" customWidth="1"/>
    <col min="15617" max="15617" width="95.85546875" customWidth="1"/>
    <col min="15618" max="15623" width="17.28515625" customWidth="1"/>
    <col min="15624" max="15624" width="20.140625" customWidth="1"/>
    <col min="15625" max="15625" width="19.7109375" customWidth="1"/>
    <col min="15626" max="15626" width="0" hidden="1" customWidth="1"/>
    <col min="15627" max="15627" width="3.42578125" customWidth="1"/>
    <col min="15628" max="15628" width="9.140625" customWidth="1"/>
    <col min="15629" max="15629" width="21.28515625" customWidth="1"/>
    <col min="15630" max="15630" width="12.42578125" customWidth="1"/>
    <col min="15871" max="15872" width="0" hidden="1" customWidth="1"/>
    <col min="15873" max="15873" width="95.85546875" customWidth="1"/>
    <col min="15874" max="15879" width="17.28515625" customWidth="1"/>
    <col min="15880" max="15880" width="20.140625" customWidth="1"/>
    <col min="15881" max="15881" width="19.7109375" customWidth="1"/>
    <col min="15882" max="15882" width="0" hidden="1" customWidth="1"/>
    <col min="15883" max="15883" width="3.42578125" customWidth="1"/>
    <col min="15884" max="15884" width="9.140625" customWidth="1"/>
    <col min="15885" max="15885" width="21.28515625" customWidth="1"/>
    <col min="15886" max="15886" width="12.42578125" customWidth="1"/>
    <col min="16127" max="16128" width="0" hidden="1" customWidth="1"/>
    <col min="16129" max="16129" width="95.85546875" customWidth="1"/>
    <col min="16130" max="16135" width="17.28515625" customWidth="1"/>
    <col min="16136" max="16136" width="20.140625" customWidth="1"/>
    <col min="16137" max="16137" width="19.7109375" customWidth="1"/>
    <col min="16138" max="16138" width="0" hidden="1" customWidth="1"/>
    <col min="16139" max="16139" width="3.42578125" customWidth="1"/>
    <col min="16140" max="16140" width="9.140625" customWidth="1"/>
    <col min="16141" max="16141" width="21.28515625" customWidth="1"/>
    <col min="16142" max="16142" width="12.42578125" customWidth="1"/>
  </cols>
  <sheetData>
    <row r="1" spans="3:11" ht="27.75">
      <c r="C1" s="1202" t="s">
        <v>0</v>
      </c>
      <c r="D1" s="1202"/>
      <c r="E1" s="1202"/>
      <c r="F1" s="1202"/>
      <c r="G1" s="1202"/>
      <c r="H1" s="1202"/>
      <c r="I1" s="1202"/>
      <c r="J1" s="1202"/>
      <c r="K1" s="1202"/>
    </row>
    <row r="2" spans="3:11" ht="27.75">
      <c r="C2" s="1202" t="s">
        <v>746</v>
      </c>
      <c r="D2" s="1202"/>
      <c r="E2" s="1202"/>
      <c r="F2" s="1202"/>
      <c r="G2" s="1202"/>
      <c r="H2" s="1202"/>
      <c r="I2" s="1202"/>
      <c r="J2" s="1202"/>
      <c r="K2" s="1202"/>
    </row>
    <row r="3" spans="3:11" ht="27.75">
      <c r="C3" s="1202" t="s">
        <v>1480</v>
      </c>
      <c r="D3" s="1202"/>
      <c r="E3" s="1202"/>
      <c r="F3" s="1202"/>
      <c r="G3" s="1202"/>
      <c r="H3" s="1202"/>
      <c r="I3" s="1202"/>
      <c r="J3" s="1202"/>
      <c r="K3" s="1202"/>
    </row>
    <row r="4" spans="3:11" ht="27">
      <c r="C4" s="1203" t="s">
        <v>2</v>
      </c>
      <c r="D4" s="1203"/>
      <c r="E4" s="1203"/>
      <c r="F4" s="1203"/>
      <c r="G4" s="1203"/>
      <c r="H4" s="1203"/>
      <c r="I4" s="1203"/>
      <c r="J4" s="1203"/>
      <c r="K4" s="1203"/>
    </row>
    <row r="5" spans="3:11" ht="2.25" customHeight="1">
      <c r="C5" s="288"/>
      <c r="D5" s="288"/>
      <c r="E5" s="288"/>
      <c r="F5" s="288"/>
      <c r="G5" s="288"/>
      <c r="H5" s="288"/>
      <c r="I5" s="288"/>
      <c r="J5" s="288"/>
      <c r="K5" s="288"/>
    </row>
    <row r="6" spans="3:11" ht="18">
      <c r="C6" s="289"/>
      <c r="D6" s="290" t="s">
        <v>747</v>
      </c>
      <c r="E6" s="290" t="s">
        <v>748</v>
      </c>
      <c r="F6" s="290" t="s">
        <v>749</v>
      </c>
      <c r="G6" s="290" t="s">
        <v>750</v>
      </c>
      <c r="H6" s="290" t="s">
        <v>751</v>
      </c>
      <c r="I6" s="290" t="s">
        <v>752</v>
      </c>
      <c r="J6" s="1204" t="s">
        <v>753</v>
      </c>
      <c r="K6" s="1204"/>
    </row>
    <row r="7" spans="3:11" ht="18">
      <c r="C7" s="291"/>
      <c r="D7" s="292" t="s">
        <v>754</v>
      </c>
      <c r="E7" s="292" t="s">
        <v>754</v>
      </c>
      <c r="F7" s="292" t="s">
        <v>754</v>
      </c>
      <c r="G7" s="292" t="str">
        <f>"DIC"</f>
        <v>DIC</v>
      </c>
      <c r="H7" s="292" t="str">
        <f>"DIC"</f>
        <v>DIC</v>
      </c>
      <c r="I7" s="293" t="str">
        <f>"DIC"</f>
        <v>DIC</v>
      </c>
      <c r="J7" s="1204" t="s">
        <v>1485</v>
      </c>
      <c r="K7" s="1201"/>
    </row>
    <row r="8" spans="3:11" ht="18">
      <c r="C8" s="291"/>
      <c r="D8" s="1201" t="s">
        <v>871</v>
      </c>
      <c r="E8" s="1201"/>
      <c r="F8" s="1201"/>
      <c r="G8" s="1201"/>
      <c r="H8" s="1201"/>
      <c r="I8" s="1201"/>
      <c r="J8" s="601" t="s">
        <v>1369</v>
      </c>
      <c r="K8" s="292" t="s">
        <v>1320</v>
      </c>
    </row>
    <row r="9" spans="3:11" ht="24.95" customHeight="1">
      <c r="C9" s="294" t="s">
        <v>755</v>
      </c>
      <c r="D9" s="295">
        <v>24910472.519609999</v>
      </c>
      <c r="E9" s="295">
        <v>27778627.977880001</v>
      </c>
      <c r="F9" s="295">
        <v>36223316.545870006</v>
      </c>
      <c r="G9" s="295">
        <v>45150897.487739995</v>
      </c>
      <c r="H9" s="295">
        <v>54556080.634240001</v>
      </c>
      <c r="I9" s="295">
        <v>65610817.64508</v>
      </c>
      <c r="J9" s="295">
        <v>79406591.639720008</v>
      </c>
      <c r="K9" s="295">
        <v>6979236.9562100004</v>
      </c>
    </row>
    <row r="10" spans="3:11" ht="24.95" customHeight="1">
      <c r="C10" s="294" t="s">
        <v>756</v>
      </c>
      <c r="D10" s="295">
        <v>23135384.654279999</v>
      </c>
      <c r="E10" s="295">
        <v>26359793.024390001</v>
      </c>
      <c r="F10" s="295">
        <v>35226192.860459998</v>
      </c>
      <c r="G10" s="295">
        <v>44421766.969750002</v>
      </c>
      <c r="H10" s="295">
        <v>53943147.241530001</v>
      </c>
      <c r="I10" s="295">
        <v>64929128.996870004</v>
      </c>
      <c r="J10" s="295">
        <v>78723681.722670004</v>
      </c>
      <c r="K10" s="295">
        <v>6896696.2034700001</v>
      </c>
    </row>
    <row r="11" spans="3:11" ht="24.95" customHeight="1">
      <c r="C11" s="57" t="s">
        <v>757</v>
      </c>
      <c r="D11" s="295">
        <v>22762749.625799999</v>
      </c>
      <c r="E11" s="295">
        <v>25974380.52282</v>
      </c>
      <c r="F11" s="295">
        <v>34613534.029959999</v>
      </c>
      <c r="G11" s="295">
        <v>43647052.080089994</v>
      </c>
      <c r="H11" s="295">
        <v>52853979.370800003</v>
      </c>
      <c r="I11" s="295">
        <v>63817977.737609997</v>
      </c>
      <c r="J11" s="295">
        <v>71327044.040279999</v>
      </c>
      <c r="K11" s="295">
        <v>6552284.5156899998</v>
      </c>
    </row>
    <row r="12" spans="3:11" ht="24.95" customHeight="1">
      <c r="C12" s="57" t="s">
        <v>758</v>
      </c>
      <c r="D12" s="295">
        <v>36364.578259999995</v>
      </c>
      <c r="E12" s="295">
        <v>20922.31799</v>
      </c>
      <c r="F12" s="295">
        <v>30092.20822</v>
      </c>
      <c r="G12" s="295">
        <v>18222.46155</v>
      </c>
      <c r="H12" s="295">
        <v>16044.474039999999</v>
      </c>
      <c r="I12" s="295">
        <v>13072.46595</v>
      </c>
      <c r="J12" s="295">
        <v>9240.2987200000007</v>
      </c>
      <c r="K12" s="295">
        <v>0</v>
      </c>
    </row>
    <row r="13" spans="3:11" ht="24.95" customHeight="1">
      <c r="C13" s="57" t="s">
        <v>759</v>
      </c>
      <c r="D13" s="295">
        <v>284930.17322000006</v>
      </c>
      <c r="E13" s="295">
        <v>271362.12255999999</v>
      </c>
      <c r="F13" s="295">
        <v>472675.48922000005</v>
      </c>
      <c r="G13" s="295">
        <v>499757.77000999998</v>
      </c>
      <c r="H13" s="295">
        <v>629216.53186999995</v>
      </c>
      <c r="I13" s="295">
        <v>556566.12803000002</v>
      </c>
      <c r="J13" s="295">
        <v>353640.06426999997</v>
      </c>
      <c r="K13" s="295">
        <v>81254.720610000004</v>
      </c>
    </row>
    <row r="14" spans="3:11" ht="24.95" customHeight="1">
      <c r="C14" s="57" t="s">
        <v>760</v>
      </c>
      <c r="D14" s="295">
        <v>22824.99684</v>
      </c>
      <c r="E14" s="295">
        <v>33267.22539</v>
      </c>
      <c r="F14" s="295">
        <v>75286.024219999992</v>
      </c>
      <c r="G14" s="295">
        <v>64879.383439999998</v>
      </c>
      <c r="H14" s="295">
        <v>27490.179390000001</v>
      </c>
      <c r="I14" s="295">
        <v>11776.0486</v>
      </c>
      <c r="J14" s="295">
        <v>8403.6569600000003</v>
      </c>
      <c r="K14" s="295">
        <v>0</v>
      </c>
    </row>
    <row r="15" spans="3:11" ht="24.95" customHeight="1">
      <c r="C15" s="57" t="s">
        <v>761</v>
      </c>
      <c r="D15" s="295">
        <v>28515.280149999999</v>
      </c>
      <c r="E15" s="295">
        <v>59860.835639999998</v>
      </c>
      <c r="F15" s="295">
        <v>34605.108850000004</v>
      </c>
      <c r="G15" s="295">
        <v>102072.31346999999</v>
      </c>
      <c r="H15" s="295">
        <v>104865.64526</v>
      </c>
      <c r="I15" s="295">
        <v>150207.6943</v>
      </c>
      <c r="J15" s="295">
        <v>111633.2629</v>
      </c>
      <c r="K15" s="295">
        <v>39795.878369999999</v>
      </c>
    </row>
    <row r="16" spans="3:11" ht="24.95" customHeight="1">
      <c r="C16" s="294" t="s">
        <v>762</v>
      </c>
      <c r="D16" s="295">
        <v>1775087.8653299999</v>
      </c>
      <c r="E16" s="295">
        <v>1418834.95349</v>
      </c>
      <c r="F16" s="295">
        <v>997123.68540999992</v>
      </c>
      <c r="G16" s="295">
        <v>729130.51798999996</v>
      </c>
      <c r="H16" s="295">
        <v>612933.39271000004</v>
      </c>
      <c r="I16" s="295">
        <v>681688.64821000001</v>
      </c>
      <c r="J16" s="295">
        <v>682909.91704999993</v>
      </c>
      <c r="K16" s="295">
        <v>82540.752739999996</v>
      </c>
    </row>
    <row r="17" spans="3:11" ht="24.95" customHeight="1">
      <c r="C17" s="294" t="s">
        <v>763</v>
      </c>
      <c r="D17" s="295">
        <v>143209.81480000002</v>
      </c>
      <c r="E17" s="295">
        <v>133434.07884999999</v>
      </c>
      <c r="F17" s="295">
        <v>133004.44922000001</v>
      </c>
      <c r="G17" s="295">
        <v>146905.58713</v>
      </c>
      <c r="H17" s="295">
        <v>210831.18809000001</v>
      </c>
      <c r="I17" s="295">
        <v>311311.45677999995</v>
      </c>
      <c r="J17" s="295">
        <v>460124.46677</v>
      </c>
      <c r="K17" s="295">
        <v>42518.639640000001</v>
      </c>
    </row>
    <row r="18" spans="3:11" ht="24.95" customHeight="1">
      <c r="C18" s="294" t="s">
        <v>764</v>
      </c>
      <c r="D18" s="295">
        <v>92251.08799</v>
      </c>
      <c r="E18" s="295">
        <v>98134.104879999999</v>
      </c>
      <c r="F18" s="295">
        <v>125755.92327</v>
      </c>
      <c r="G18" s="295">
        <v>129924.61865</v>
      </c>
      <c r="H18" s="295">
        <v>177446.69261000003</v>
      </c>
      <c r="I18" s="295">
        <v>281980.63594000001</v>
      </c>
      <c r="J18" s="295">
        <v>441525.41716000001</v>
      </c>
      <c r="K18" s="295">
        <v>40281.656369999997</v>
      </c>
    </row>
    <row r="19" spans="3:11" ht="24.95" customHeight="1">
      <c r="C19" s="294" t="s">
        <v>765</v>
      </c>
      <c r="D19" s="295">
        <v>50958.72681</v>
      </c>
      <c r="E19" s="295">
        <v>35299.973969999999</v>
      </c>
      <c r="F19" s="295">
        <v>7248.5259500000002</v>
      </c>
      <c r="G19" s="295">
        <v>16980.96848</v>
      </c>
      <c r="H19" s="295">
        <v>33384.495479999998</v>
      </c>
      <c r="I19" s="295">
        <v>29330.82084</v>
      </c>
      <c r="J19" s="295">
        <v>18599.049609999998</v>
      </c>
      <c r="K19" s="295">
        <v>2236.9832700000002</v>
      </c>
    </row>
    <row r="20" spans="3:11" ht="24.95" customHeight="1">
      <c r="C20" s="294" t="s">
        <v>766</v>
      </c>
      <c r="D20" s="295">
        <v>970259.61468</v>
      </c>
      <c r="E20" s="295">
        <v>882752.25136999995</v>
      </c>
      <c r="F20" s="295">
        <v>680706.24176</v>
      </c>
      <c r="G20" s="295">
        <v>612210.84355999995</v>
      </c>
      <c r="H20" s="295">
        <v>601153.15524999995</v>
      </c>
      <c r="I20" s="295">
        <v>698476.19555999991</v>
      </c>
      <c r="J20" s="295">
        <v>856838.47219</v>
      </c>
      <c r="K20" s="295">
        <v>57320.51784</v>
      </c>
    </row>
    <row r="21" spans="3:11" ht="24.95" customHeight="1">
      <c r="C21" s="294" t="s">
        <v>767</v>
      </c>
      <c r="D21" s="295">
        <v>504825.29674999998</v>
      </c>
      <c r="E21" s="295">
        <v>504203.00043000001</v>
      </c>
      <c r="F21" s="295">
        <v>354022.78811000002</v>
      </c>
      <c r="G21" s="295">
        <v>346573.60749999998</v>
      </c>
      <c r="H21" s="295">
        <v>413914.75541000004</v>
      </c>
      <c r="I21" s="295">
        <v>503165.04989999998</v>
      </c>
      <c r="J21" s="295">
        <v>649353.53764</v>
      </c>
      <c r="K21" s="295">
        <v>55023.569470000002</v>
      </c>
    </row>
    <row r="22" spans="3:11" ht="24.95" customHeight="1">
      <c r="C22" s="294" t="s">
        <v>768</v>
      </c>
      <c r="D22" s="295">
        <v>465434.31793000002</v>
      </c>
      <c r="E22" s="295">
        <v>378549.25094</v>
      </c>
      <c r="F22" s="295">
        <v>326683.45364999998</v>
      </c>
      <c r="G22" s="295">
        <v>265637.23606000002</v>
      </c>
      <c r="H22" s="295">
        <v>187238.39984</v>
      </c>
      <c r="I22" s="295">
        <v>195311.14566000001</v>
      </c>
      <c r="J22" s="295">
        <v>207484.93455000001</v>
      </c>
      <c r="K22" s="295">
        <v>2296.9483700000001</v>
      </c>
    </row>
    <row r="23" spans="3:11" ht="24.95" customHeight="1">
      <c r="C23" s="294" t="s">
        <v>769</v>
      </c>
      <c r="D23" s="295">
        <v>4877252.7900900003</v>
      </c>
      <c r="E23" s="295">
        <v>5332949.3673</v>
      </c>
      <c r="F23" s="295">
        <v>6112992.36283</v>
      </c>
      <c r="G23" s="295">
        <v>8019870.4957400002</v>
      </c>
      <c r="H23" s="295">
        <v>9696980.0709599983</v>
      </c>
      <c r="I23" s="295">
        <v>12725552.33674</v>
      </c>
      <c r="J23" s="295">
        <v>14545930.674010001</v>
      </c>
      <c r="K23" s="295">
        <v>77300.078020000001</v>
      </c>
    </row>
    <row r="24" spans="3:11" ht="24.95" customHeight="1">
      <c r="C24" s="57" t="s">
        <v>770</v>
      </c>
      <c r="D24" s="295">
        <v>303431.61582000001</v>
      </c>
      <c r="E24" s="295">
        <v>265532.75657999999</v>
      </c>
      <c r="F24" s="295">
        <v>278206.55695</v>
      </c>
      <c r="G24" s="295">
        <v>372802.71927</v>
      </c>
      <c r="H24" s="295">
        <v>484659.61911000003</v>
      </c>
      <c r="I24" s="295">
        <v>577932.75071000005</v>
      </c>
      <c r="J24" s="295">
        <v>742775.60405999993</v>
      </c>
      <c r="K24" s="295">
        <v>87507.694489999994</v>
      </c>
    </row>
    <row r="25" spans="3:11" ht="24.95" customHeight="1">
      <c r="C25" s="296" t="s">
        <v>771</v>
      </c>
      <c r="D25" s="295">
        <v>-1547857.4552500001</v>
      </c>
      <c r="E25" s="295">
        <v>-1415464.4569399999</v>
      </c>
      <c r="F25" s="295">
        <v>-1387194.6875400001</v>
      </c>
      <c r="G25" s="295">
        <v>-1510491.2151400002</v>
      </c>
      <c r="H25" s="295">
        <v>-1584577.0681099999</v>
      </c>
      <c r="I25" s="295">
        <v>-1992463.4864700001</v>
      </c>
      <c r="J25" s="295">
        <v>-2486470.5566400001</v>
      </c>
      <c r="K25" s="295">
        <v>-234842.08113999999</v>
      </c>
    </row>
    <row r="26" spans="3:11" ht="24.95" customHeight="1">
      <c r="C26" s="297" t="s">
        <v>772</v>
      </c>
      <c r="D26" s="295">
        <v>29656768.899769999</v>
      </c>
      <c r="E26" s="295">
        <v>32977831.975029998</v>
      </c>
      <c r="F26" s="295">
        <v>42041031.46909</v>
      </c>
      <c r="G26" s="295">
        <v>52792195.918290004</v>
      </c>
      <c r="H26" s="295">
        <v>63965127.599529997</v>
      </c>
      <c r="I26" s="295">
        <v>77931626.898399994</v>
      </c>
      <c r="J26" s="295">
        <v>93525790.300109997</v>
      </c>
      <c r="K26" s="295">
        <v>7009041.8050600002</v>
      </c>
    </row>
    <row r="27" spans="3:11" ht="15.75" thickBot="1">
      <c r="C27" s="298"/>
      <c r="D27" s="298"/>
      <c r="E27" s="116"/>
      <c r="F27" s="299"/>
      <c r="G27" s="299"/>
      <c r="H27" s="299"/>
      <c r="I27" s="299"/>
      <c r="J27" s="299"/>
      <c r="K27" s="299"/>
    </row>
    <row r="28" spans="3:11" ht="16.5" thickTop="1">
      <c r="C28" s="65" t="s">
        <v>1370</v>
      </c>
      <c r="D28" s="94"/>
      <c r="E28" s="300"/>
      <c r="F28" s="281"/>
      <c r="G28" s="281"/>
      <c r="H28" s="281"/>
      <c r="I28" s="281"/>
      <c r="J28" s="281"/>
      <c r="K28" s="281"/>
    </row>
    <row r="29" spans="3:11" ht="15.75">
      <c r="C29" s="65" t="s">
        <v>1371</v>
      </c>
      <c r="D29" s="94"/>
      <c r="E29" s="300"/>
      <c r="F29" s="281"/>
      <c r="G29" s="281"/>
      <c r="H29" s="281"/>
      <c r="I29" s="281"/>
      <c r="J29" s="281"/>
      <c r="K29" s="281"/>
    </row>
    <row r="30" spans="3:11" ht="15.75">
      <c r="C30" s="65" t="s">
        <v>773</v>
      </c>
      <c r="D30" s="94"/>
      <c r="E30" s="300"/>
      <c r="F30" s="281"/>
      <c r="G30" s="281"/>
      <c r="H30" s="281"/>
      <c r="I30" s="281"/>
      <c r="J30" s="281"/>
      <c r="K30" s="281"/>
    </row>
    <row r="31" spans="3:11">
      <c r="C31" s="94"/>
      <c r="D31" s="94"/>
      <c r="E31" s="300"/>
      <c r="F31" s="281"/>
      <c r="G31" s="281"/>
      <c r="H31" s="281"/>
      <c r="I31" s="281"/>
      <c r="J31" s="281"/>
      <c r="K31" s="281"/>
    </row>
  </sheetData>
  <mergeCells count="7">
    <mergeCell ref="D8:I8"/>
    <mergeCell ref="C1:K1"/>
    <mergeCell ref="C2:K2"/>
    <mergeCell ref="C3:K3"/>
    <mergeCell ref="C4:K4"/>
    <mergeCell ref="J6:K6"/>
    <mergeCell ref="J7:K7"/>
  </mergeCells>
  <pageMargins left="0.7" right="0.7" top="0.75" bottom="0.75" header="0.3" footer="0.3"/>
  <pageSetup scale="37" orientation="portrait" r:id="rId1"/>
</worksheet>
</file>

<file path=xl/worksheets/sheet35.xml><?xml version="1.0" encoding="utf-8"?>
<worksheet xmlns="http://schemas.openxmlformats.org/spreadsheetml/2006/main" xmlns:r="http://schemas.openxmlformats.org/officeDocument/2006/relationships">
  <sheetPr>
    <pageSetUpPr fitToPage="1"/>
  </sheetPr>
  <dimension ref="A1:K597"/>
  <sheetViews>
    <sheetView topLeftCell="C1" zoomScale="70" zoomScaleNormal="70" workbookViewId="0">
      <selection activeCell="P35" sqref="P35"/>
    </sheetView>
  </sheetViews>
  <sheetFormatPr defaultRowHeight="15"/>
  <cols>
    <col min="1" max="2" width="0" style="603" hidden="1" customWidth="1"/>
    <col min="3" max="3" width="73.140625" style="122" customWidth="1"/>
    <col min="4" max="4" width="15.7109375" style="603" customWidth="1"/>
    <col min="5" max="5" width="17" style="603" customWidth="1"/>
    <col min="6" max="6" width="15.42578125" style="603" customWidth="1"/>
    <col min="7" max="7" width="15.28515625" style="603" customWidth="1"/>
    <col min="8" max="8" width="16.7109375" style="655" customWidth="1"/>
    <col min="9" max="10" width="18.42578125" style="655" customWidth="1"/>
    <col min="11" max="11" width="17.42578125" style="603" customWidth="1"/>
    <col min="12" max="12" width="3" style="603" customWidth="1"/>
    <col min="13" max="13" width="9.140625" style="603" customWidth="1"/>
    <col min="14" max="14" width="21.28515625" style="603" customWidth="1"/>
    <col min="15" max="256" width="9.140625" style="603"/>
    <col min="257" max="258" width="0" style="603" hidden="1" customWidth="1"/>
    <col min="259" max="259" width="73.140625" style="603" customWidth="1"/>
    <col min="260" max="260" width="15.7109375" style="603" customWidth="1"/>
    <col min="261" max="261" width="17" style="603" customWidth="1"/>
    <col min="262" max="262" width="15.42578125" style="603" customWidth="1"/>
    <col min="263" max="263" width="15.28515625" style="603" customWidth="1"/>
    <col min="264" max="264" width="16.7109375" style="603" customWidth="1"/>
    <col min="265" max="266" width="18.42578125" style="603" customWidth="1"/>
    <col min="267" max="267" width="17.42578125" style="603" customWidth="1"/>
    <col min="268" max="268" width="3" style="603" customWidth="1"/>
    <col min="269" max="269" width="9.140625" style="603" customWidth="1"/>
    <col min="270" max="270" width="21.28515625" style="603" customWidth="1"/>
    <col min="271" max="512" width="9.140625" style="603"/>
    <col min="513" max="514" width="0" style="603" hidden="1" customWidth="1"/>
    <col min="515" max="515" width="73.140625" style="603" customWidth="1"/>
    <col min="516" max="516" width="15.7109375" style="603" customWidth="1"/>
    <col min="517" max="517" width="17" style="603" customWidth="1"/>
    <col min="518" max="518" width="15.42578125" style="603" customWidth="1"/>
    <col min="519" max="519" width="15.28515625" style="603" customWidth="1"/>
    <col min="520" max="520" width="16.7109375" style="603" customWidth="1"/>
    <col min="521" max="522" width="18.42578125" style="603" customWidth="1"/>
    <col min="523" max="523" width="17.42578125" style="603" customWidth="1"/>
    <col min="524" max="524" width="3" style="603" customWidth="1"/>
    <col min="525" max="525" width="9.140625" style="603" customWidth="1"/>
    <col min="526" max="526" width="21.28515625" style="603" customWidth="1"/>
    <col min="527" max="768" width="9.140625" style="603"/>
    <col min="769" max="770" width="0" style="603" hidden="1" customWidth="1"/>
    <col min="771" max="771" width="73.140625" style="603" customWidth="1"/>
    <col min="772" max="772" width="15.7109375" style="603" customWidth="1"/>
    <col min="773" max="773" width="17" style="603" customWidth="1"/>
    <col min="774" max="774" width="15.42578125" style="603" customWidth="1"/>
    <col min="775" max="775" width="15.28515625" style="603" customWidth="1"/>
    <col min="776" max="776" width="16.7109375" style="603" customWidth="1"/>
    <col min="777" max="778" width="18.42578125" style="603" customWidth="1"/>
    <col min="779" max="779" width="17.42578125" style="603" customWidth="1"/>
    <col min="780" max="780" width="3" style="603" customWidth="1"/>
    <col min="781" max="781" width="9.140625" style="603" customWidth="1"/>
    <col min="782" max="782" width="21.28515625" style="603" customWidth="1"/>
    <col min="783" max="1024" width="9.140625" style="603"/>
    <col min="1025" max="1026" width="0" style="603" hidden="1" customWidth="1"/>
    <col min="1027" max="1027" width="73.140625" style="603" customWidth="1"/>
    <col min="1028" max="1028" width="15.7109375" style="603" customWidth="1"/>
    <col min="1029" max="1029" width="17" style="603" customWidth="1"/>
    <col min="1030" max="1030" width="15.42578125" style="603" customWidth="1"/>
    <col min="1031" max="1031" width="15.28515625" style="603" customWidth="1"/>
    <col min="1032" max="1032" width="16.7109375" style="603" customWidth="1"/>
    <col min="1033" max="1034" width="18.42578125" style="603" customWidth="1"/>
    <col min="1035" max="1035" width="17.42578125" style="603" customWidth="1"/>
    <col min="1036" max="1036" width="3" style="603" customWidth="1"/>
    <col min="1037" max="1037" width="9.140625" style="603" customWidth="1"/>
    <col min="1038" max="1038" width="21.28515625" style="603" customWidth="1"/>
    <col min="1039" max="1280" width="9.140625" style="603"/>
    <col min="1281" max="1282" width="0" style="603" hidden="1" customWidth="1"/>
    <col min="1283" max="1283" width="73.140625" style="603" customWidth="1"/>
    <col min="1284" max="1284" width="15.7109375" style="603" customWidth="1"/>
    <col min="1285" max="1285" width="17" style="603" customWidth="1"/>
    <col min="1286" max="1286" width="15.42578125" style="603" customWidth="1"/>
    <col min="1287" max="1287" width="15.28515625" style="603" customWidth="1"/>
    <col min="1288" max="1288" width="16.7109375" style="603" customWidth="1"/>
    <col min="1289" max="1290" width="18.42578125" style="603" customWidth="1"/>
    <col min="1291" max="1291" width="17.42578125" style="603" customWidth="1"/>
    <col min="1292" max="1292" width="3" style="603" customWidth="1"/>
    <col min="1293" max="1293" width="9.140625" style="603" customWidth="1"/>
    <col min="1294" max="1294" width="21.28515625" style="603" customWidth="1"/>
    <col min="1295" max="1536" width="9.140625" style="603"/>
    <col min="1537" max="1538" width="0" style="603" hidden="1" customWidth="1"/>
    <col min="1539" max="1539" width="73.140625" style="603" customWidth="1"/>
    <col min="1540" max="1540" width="15.7109375" style="603" customWidth="1"/>
    <col min="1541" max="1541" width="17" style="603" customWidth="1"/>
    <col min="1542" max="1542" width="15.42578125" style="603" customWidth="1"/>
    <col min="1543" max="1543" width="15.28515625" style="603" customWidth="1"/>
    <col min="1544" max="1544" width="16.7109375" style="603" customWidth="1"/>
    <col min="1545" max="1546" width="18.42578125" style="603" customWidth="1"/>
    <col min="1547" max="1547" width="17.42578125" style="603" customWidth="1"/>
    <col min="1548" max="1548" width="3" style="603" customWidth="1"/>
    <col min="1549" max="1549" width="9.140625" style="603" customWidth="1"/>
    <col min="1550" max="1550" width="21.28515625" style="603" customWidth="1"/>
    <col min="1551" max="1792" width="9.140625" style="603"/>
    <col min="1793" max="1794" width="0" style="603" hidden="1" customWidth="1"/>
    <col min="1795" max="1795" width="73.140625" style="603" customWidth="1"/>
    <col min="1796" max="1796" width="15.7109375" style="603" customWidth="1"/>
    <col min="1797" max="1797" width="17" style="603" customWidth="1"/>
    <col min="1798" max="1798" width="15.42578125" style="603" customWidth="1"/>
    <col min="1799" max="1799" width="15.28515625" style="603" customWidth="1"/>
    <col min="1800" max="1800" width="16.7109375" style="603" customWidth="1"/>
    <col min="1801" max="1802" width="18.42578125" style="603" customWidth="1"/>
    <col min="1803" max="1803" width="17.42578125" style="603" customWidth="1"/>
    <col min="1804" max="1804" width="3" style="603" customWidth="1"/>
    <col min="1805" max="1805" width="9.140625" style="603" customWidth="1"/>
    <col min="1806" max="1806" width="21.28515625" style="603" customWidth="1"/>
    <col min="1807" max="2048" width="9.140625" style="603"/>
    <col min="2049" max="2050" width="0" style="603" hidden="1" customWidth="1"/>
    <col min="2051" max="2051" width="73.140625" style="603" customWidth="1"/>
    <col min="2052" max="2052" width="15.7109375" style="603" customWidth="1"/>
    <col min="2053" max="2053" width="17" style="603" customWidth="1"/>
    <col min="2054" max="2054" width="15.42578125" style="603" customWidth="1"/>
    <col min="2055" max="2055" width="15.28515625" style="603" customWidth="1"/>
    <col min="2056" max="2056" width="16.7109375" style="603" customWidth="1"/>
    <col min="2057" max="2058" width="18.42578125" style="603" customWidth="1"/>
    <col min="2059" max="2059" width="17.42578125" style="603" customWidth="1"/>
    <col min="2060" max="2060" width="3" style="603" customWidth="1"/>
    <col min="2061" max="2061" width="9.140625" style="603" customWidth="1"/>
    <col min="2062" max="2062" width="21.28515625" style="603" customWidth="1"/>
    <col min="2063" max="2304" width="9.140625" style="603"/>
    <col min="2305" max="2306" width="0" style="603" hidden="1" customWidth="1"/>
    <col min="2307" max="2307" width="73.140625" style="603" customWidth="1"/>
    <col min="2308" max="2308" width="15.7109375" style="603" customWidth="1"/>
    <col min="2309" max="2309" width="17" style="603" customWidth="1"/>
    <col min="2310" max="2310" width="15.42578125" style="603" customWidth="1"/>
    <col min="2311" max="2311" width="15.28515625" style="603" customWidth="1"/>
    <col min="2312" max="2312" width="16.7109375" style="603" customWidth="1"/>
    <col min="2313" max="2314" width="18.42578125" style="603" customWidth="1"/>
    <col min="2315" max="2315" width="17.42578125" style="603" customWidth="1"/>
    <col min="2316" max="2316" width="3" style="603" customWidth="1"/>
    <col min="2317" max="2317" width="9.140625" style="603" customWidth="1"/>
    <col min="2318" max="2318" width="21.28515625" style="603" customWidth="1"/>
    <col min="2319" max="2560" width="9.140625" style="603"/>
    <col min="2561" max="2562" width="0" style="603" hidden="1" customWidth="1"/>
    <col min="2563" max="2563" width="73.140625" style="603" customWidth="1"/>
    <col min="2564" max="2564" width="15.7109375" style="603" customWidth="1"/>
    <col min="2565" max="2565" width="17" style="603" customWidth="1"/>
    <col min="2566" max="2566" width="15.42578125" style="603" customWidth="1"/>
    <col min="2567" max="2567" width="15.28515625" style="603" customWidth="1"/>
    <col min="2568" max="2568" width="16.7109375" style="603" customWidth="1"/>
    <col min="2569" max="2570" width="18.42578125" style="603" customWidth="1"/>
    <col min="2571" max="2571" width="17.42578125" style="603" customWidth="1"/>
    <col min="2572" max="2572" width="3" style="603" customWidth="1"/>
    <col min="2573" max="2573" width="9.140625" style="603" customWidth="1"/>
    <col min="2574" max="2574" width="21.28515625" style="603" customWidth="1"/>
    <col min="2575" max="2816" width="9.140625" style="603"/>
    <col min="2817" max="2818" width="0" style="603" hidden="1" customWidth="1"/>
    <col min="2819" max="2819" width="73.140625" style="603" customWidth="1"/>
    <col min="2820" max="2820" width="15.7109375" style="603" customWidth="1"/>
    <col min="2821" max="2821" width="17" style="603" customWidth="1"/>
    <col min="2822" max="2822" width="15.42578125" style="603" customWidth="1"/>
    <col min="2823" max="2823" width="15.28515625" style="603" customWidth="1"/>
    <col min="2824" max="2824" width="16.7109375" style="603" customWidth="1"/>
    <col min="2825" max="2826" width="18.42578125" style="603" customWidth="1"/>
    <col min="2827" max="2827" width="17.42578125" style="603" customWidth="1"/>
    <col min="2828" max="2828" width="3" style="603" customWidth="1"/>
    <col min="2829" max="2829" width="9.140625" style="603" customWidth="1"/>
    <col min="2830" max="2830" width="21.28515625" style="603" customWidth="1"/>
    <col min="2831" max="3072" width="9.140625" style="603"/>
    <col min="3073" max="3074" width="0" style="603" hidden="1" customWidth="1"/>
    <col min="3075" max="3075" width="73.140625" style="603" customWidth="1"/>
    <col min="3076" max="3076" width="15.7109375" style="603" customWidth="1"/>
    <col min="3077" max="3077" width="17" style="603" customWidth="1"/>
    <col min="3078" max="3078" width="15.42578125" style="603" customWidth="1"/>
    <col min="3079" max="3079" width="15.28515625" style="603" customWidth="1"/>
    <col min="3080" max="3080" width="16.7109375" style="603" customWidth="1"/>
    <col min="3081" max="3082" width="18.42578125" style="603" customWidth="1"/>
    <col min="3083" max="3083" width="17.42578125" style="603" customWidth="1"/>
    <col min="3084" max="3084" width="3" style="603" customWidth="1"/>
    <col min="3085" max="3085" width="9.140625" style="603" customWidth="1"/>
    <col min="3086" max="3086" width="21.28515625" style="603" customWidth="1"/>
    <col min="3087" max="3328" width="9.140625" style="603"/>
    <col min="3329" max="3330" width="0" style="603" hidden="1" customWidth="1"/>
    <col min="3331" max="3331" width="73.140625" style="603" customWidth="1"/>
    <col min="3332" max="3332" width="15.7109375" style="603" customWidth="1"/>
    <col min="3333" max="3333" width="17" style="603" customWidth="1"/>
    <col min="3334" max="3334" width="15.42578125" style="603" customWidth="1"/>
    <col min="3335" max="3335" width="15.28515625" style="603" customWidth="1"/>
    <col min="3336" max="3336" width="16.7109375" style="603" customWidth="1"/>
    <col min="3337" max="3338" width="18.42578125" style="603" customWidth="1"/>
    <col min="3339" max="3339" width="17.42578125" style="603" customWidth="1"/>
    <col min="3340" max="3340" width="3" style="603" customWidth="1"/>
    <col min="3341" max="3341" width="9.140625" style="603" customWidth="1"/>
    <col min="3342" max="3342" width="21.28515625" style="603" customWidth="1"/>
    <col min="3343" max="3584" width="9.140625" style="603"/>
    <col min="3585" max="3586" width="0" style="603" hidden="1" customWidth="1"/>
    <col min="3587" max="3587" width="73.140625" style="603" customWidth="1"/>
    <col min="3588" max="3588" width="15.7109375" style="603" customWidth="1"/>
    <col min="3589" max="3589" width="17" style="603" customWidth="1"/>
    <col min="3590" max="3590" width="15.42578125" style="603" customWidth="1"/>
    <col min="3591" max="3591" width="15.28515625" style="603" customWidth="1"/>
    <col min="3592" max="3592" width="16.7109375" style="603" customWidth="1"/>
    <col min="3593" max="3594" width="18.42578125" style="603" customWidth="1"/>
    <col min="3595" max="3595" width="17.42578125" style="603" customWidth="1"/>
    <col min="3596" max="3596" width="3" style="603" customWidth="1"/>
    <col min="3597" max="3597" width="9.140625" style="603" customWidth="1"/>
    <col min="3598" max="3598" width="21.28515625" style="603" customWidth="1"/>
    <col min="3599" max="3840" width="9.140625" style="603"/>
    <col min="3841" max="3842" width="0" style="603" hidden="1" customWidth="1"/>
    <col min="3843" max="3843" width="73.140625" style="603" customWidth="1"/>
    <col min="3844" max="3844" width="15.7109375" style="603" customWidth="1"/>
    <col min="3845" max="3845" width="17" style="603" customWidth="1"/>
    <col min="3846" max="3846" width="15.42578125" style="603" customWidth="1"/>
    <col min="3847" max="3847" width="15.28515625" style="603" customWidth="1"/>
    <col min="3848" max="3848" width="16.7109375" style="603" customWidth="1"/>
    <col min="3849" max="3850" width="18.42578125" style="603" customWidth="1"/>
    <col min="3851" max="3851" width="17.42578125" style="603" customWidth="1"/>
    <col min="3852" max="3852" width="3" style="603" customWidth="1"/>
    <col min="3853" max="3853" width="9.140625" style="603" customWidth="1"/>
    <col min="3854" max="3854" width="21.28515625" style="603" customWidth="1"/>
    <col min="3855" max="4096" width="9.140625" style="603"/>
    <col min="4097" max="4098" width="0" style="603" hidden="1" customWidth="1"/>
    <col min="4099" max="4099" width="73.140625" style="603" customWidth="1"/>
    <col min="4100" max="4100" width="15.7109375" style="603" customWidth="1"/>
    <col min="4101" max="4101" width="17" style="603" customWidth="1"/>
    <col min="4102" max="4102" width="15.42578125" style="603" customWidth="1"/>
    <col min="4103" max="4103" width="15.28515625" style="603" customWidth="1"/>
    <col min="4104" max="4104" width="16.7109375" style="603" customWidth="1"/>
    <col min="4105" max="4106" width="18.42578125" style="603" customWidth="1"/>
    <col min="4107" max="4107" width="17.42578125" style="603" customWidth="1"/>
    <col min="4108" max="4108" width="3" style="603" customWidth="1"/>
    <col min="4109" max="4109" width="9.140625" style="603" customWidth="1"/>
    <col min="4110" max="4110" width="21.28515625" style="603" customWidth="1"/>
    <col min="4111" max="4352" width="9.140625" style="603"/>
    <col min="4353" max="4354" width="0" style="603" hidden="1" customWidth="1"/>
    <col min="4355" max="4355" width="73.140625" style="603" customWidth="1"/>
    <col min="4356" max="4356" width="15.7109375" style="603" customWidth="1"/>
    <col min="4357" max="4357" width="17" style="603" customWidth="1"/>
    <col min="4358" max="4358" width="15.42578125" style="603" customWidth="1"/>
    <col min="4359" max="4359" width="15.28515625" style="603" customWidth="1"/>
    <col min="4360" max="4360" width="16.7109375" style="603" customWidth="1"/>
    <col min="4361" max="4362" width="18.42578125" style="603" customWidth="1"/>
    <col min="4363" max="4363" width="17.42578125" style="603" customWidth="1"/>
    <col min="4364" max="4364" width="3" style="603" customWidth="1"/>
    <col min="4365" max="4365" width="9.140625" style="603" customWidth="1"/>
    <col min="4366" max="4366" width="21.28515625" style="603" customWidth="1"/>
    <col min="4367" max="4608" width="9.140625" style="603"/>
    <col min="4609" max="4610" width="0" style="603" hidden="1" customWidth="1"/>
    <col min="4611" max="4611" width="73.140625" style="603" customWidth="1"/>
    <col min="4612" max="4612" width="15.7109375" style="603" customWidth="1"/>
    <col min="4613" max="4613" width="17" style="603" customWidth="1"/>
    <col min="4614" max="4614" width="15.42578125" style="603" customWidth="1"/>
    <col min="4615" max="4615" width="15.28515625" style="603" customWidth="1"/>
    <col min="4616" max="4616" width="16.7109375" style="603" customWidth="1"/>
    <col min="4617" max="4618" width="18.42578125" style="603" customWidth="1"/>
    <col min="4619" max="4619" width="17.42578125" style="603" customWidth="1"/>
    <col min="4620" max="4620" width="3" style="603" customWidth="1"/>
    <col min="4621" max="4621" width="9.140625" style="603" customWidth="1"/>
    <col min="4622" max="4622" width="21.28515625" style="603" customWidth="1"/>
    <col min="4623" max="4864" width="9.140625" style="603"/>
    <col min="4865" max="4866" width="0" style="603" hidden="1" customWidth="1"/>
    <col min="4867" max="4867" width="73.140625" style="603" customWidth="1"/>
    <col min="4868" max="4868" width="15.7109375" style="603" customWidth="1"/>
    <col min="4869" max="4869" width="17" style="603" customWidth="1"/>
    <col min="4870" max="4870" width="15.42578125" style="603" customWidth="1"/>
    <col min="4871" max="4871" width="15.28515625" style="603" customWidth="1"/>
    <col min="4872" max="4872" width="16.7109375" style="603" customWidth="1"/>
    <col min="4873" max="4874" width="18.42578125" style="603" customWidth="1"/>
    <col min="4875" max="4875" width="17.42578125" style="603" customWidth="1"/>
    <col min="4876" max="4876" width="3" style="603" customWidth="1"/>
    <col min="4877" max="4877" width="9.140625" style="603" customWidth="1"/>
    <col min="4878" max="4878" width="21.28515625" style="603" customWidth="1"/>
    <col min="4879" max="5120" width="9.140625" style="603"/>
    <col min="5121" max="5122" width="0" style="603" hidden="1" customWidth="1"/>
    <col min="5123" max="5123" width="73.140625" style="603" customWidth="1"/>
    <col min="5124" max="5124" width="15.7109375" style="603" customWidth="1"/>
    <col min="5125" max="5125" width="17" style="603" customWidth="1"/>
    <col min="5126" max="5126" width="15.42578125" style="603" customWidth="1"/>
    <col min="5127" max="5127" width="15.28515625" style="603" customWidth="1"/>
    <col min="5128" max="5128" width="16.7109375" style="603" customWidth="1"/>
    <col min="5129" max="5130" width="18.42578125" style="603" customWidth="1"/>
    <col min="5131" max="5131" width="17.42578125" style="603" customWidth="1"/>
    <col min="5132" max="5132" width="3" style="603" customWidth="1"/>
    <col min="5133" max="5133" width="9.140625" style="603" customWidth="1"/>
    <col min="5134" max="5134" width="21.28515625" style="603" customWidth="1"/>
    <col min="5135" max="5376" width="9.140625" style="603"/>
    <col min="5377" max="5378" width="0" style="603" hidden="1" customWidth="1"/>
    <col min="5379" max="5379" width="73.140625" style="603" customWidth="1"/>
    <col min="5380" max="5380" width="15.7109375" style="603" customWidth="1"/>
    <col min="5381" max="5381" width="17" style="603" customWidth="1"/>
    <col min="5382" max="5382" width="15.42578125" style="603" customWidth="1"/>
    <col min="5383" max="5383" width="15.28515625" style="603" customWidth="1"/>
    <col min="5384" max="5384" width="16.7109375" style="603" customWidth="1"/>
    <col min="5385" max="5386" width="18.42578125" style="603" customWidth="1"/>
    <col min="5387" max="5387" width="17.42578125" style="603" customWidth="1"/>
    <col min="5388" max="5388" width="3" style="603" customWidth="1"/>
    <col min="5389" max="5389" width="9.140625" style="603" customWidth="1"/>
    <col min="5390" max="5390" width="21.28515625" style="603" customWidth="1"/>
    <col min="5391" max="5632" width="9.140625" style="603"/>
    <col min="5633" max="5634" width="0" style="603" hidden="1" customWidth="1"/>
    <col min="5635" max="5635" width="73.140625" style="603" customWidth="1"/>
    <col min="5636" max="5636" width="15.7109375" style="603" customWidth="1"/>
    <col min="5637" max="5637" width="17" style="603" customWidth="1"/>
    <col min="5638" max="5638" width="15.42578125" style="603" customWidth="1"/>
    <col min="5639" max="5639" width="15.28515625" style="603" customWidth="1"/>
    <col min="5640" max="5640" width="16.7109375" style="603" customWidth="1"/>
    <col min="5641" max="5642" width="18.42578125" style="603" customWidth="1"/>
    <col min="5643" max="5643" width="17.42578125" style="603" customWidth="1"/>
    <col min="5644" max="5644" width="3" style="603" customWidth="1"/>
    <col min="5645" max="5645" width="9.140625" style="603" customWidth="1"/>
    <col min="5646" max="5646" width="21.28515625" style="603" customWidth="1"/>
    <col min="5647" max="5888" width="9.140625" style="603"/>
    <col min="5889" max="5890" width="0" style="603" hidden="1" customWidth="1"/>
    <col min="5891" max="5891" width="73.140625" style="603" customWidth="1"/>
    <col min="5892" max="5892" width="15.7109375" style="603" customWidth="1"/>
    <col min="5893" max="5893" width="17" style="603" customWidth="1"/>
    <col min="5894" max="5894" width="15.42578125" style="603" customWidth="1"/>
    <col min="5895" max="5895" width="15.28515625" style="603" customWidth="1"/>
    <col min="5896" max="5896" width="16.7109375" style="603" customWidth="1"/>
    <col min="5897" max="5898" width="18.42578125" style="603" customWidth="1"/>
    <col min="5899" max="5899" width="17.42578125" style="603" customWidth="1"/>
    <col min="5900" max="5900" width="3" style="603" customWidth="1"/>
    <col min="5901" max="5901" width="9.140625" style="603" customWidth="1"/>
    <col min="5902" max="5902" width="21.28515625" style="603" customWidth="1"/>
    <col min="5903" max="6144" width="9.140625" style="603"/>
    <col min="6145" max="6146" width="0" style="603" hidden="1" customWidth="1"/>
    <col min="6147" max="6147" width="73.140625" style="603" customWidth="1"/>
    <col min="6148" max="6148" width="15.7109375" style="603" customWidth="1"/>
    <col min="6149" max="6149" width="17" style="603" customWidth="1"/>
    <col min="6150" max="6150" width="15.42578125" style="603" customWidth="1"/>
    <col min="6151" max="6151" width="15.28515625" style="603" customWidth="1"/>
    <col min="6152" max="6152" width="16.7109375" style="603" customWidth="1"/>
    <col min="6153" max="6154" width="18.42578125" style="603" customWidth="1"/>
    <col min="6155" max="6155" width="17.42578125" style="603" customWidth="1"/>
    <col min="6156" max="6156" width="3" style="603" customWidth="1"/>
    <col min="6157" max="6157" width="9.140625" style="603" customWidth="1"/>
    <col min="6158" max="6158" width="21.28515625" style="603" customWidth="1"/>
    <col min="6159" max="6400" width="9.140625" style="603"/>
    <col min="6401" max="6402" width="0" style="603" hidden="1" customWidth="1"/>
    <col min="6403" max="6403" width="73.140625" style="603" customWidth="1"/>
    <col min="6404" max="6404" width="15.7109375" style="603" customWidth="1"/>
    <col min="6405" max="6405" width="17" style="603" customWidth="1"/>
    <col min="6406" max="6406" width="15.42578125" style="603" customWidth="1"/>
    <col min="6407" max="6407" width="15.28515625" style="603" customWidth="1"/>
    <col min="6408" max="6408" width="16.7109375" style="603" customWidth="1"/>
    <col min="6409" max="6410" width="18.42578125" style="603" customWidth="1"/>
    <col min="6411" max="6411" width="17.42578125" style="603" customWidth="1"/>
    <col min="6412" max="6412" width="3" style="603" customWidth="1"/>
    <col min="6413" max="6413" width="9.140625" style="603" customWidth="1"/>
    <col min="6414" max="6414" width="21.28515625" style="603" customWidth="1"/>
    <col min="6415" max="6656" width="9.140625" style="603"/>
    <col min="6657" max="6658" width="0" style="603" hidden="1" customWidth="1"/>
    <col min="6659" max="6659" width="73.140625" style="603" customWidth="1"/>
    <col min="6660" max="6660" width="15.7109375" style="603" customWidth="1"/>
    <col min="6661" max="6661" width="17" style="603" customWidth="1"/>
    <col min="6662" max="6662" width="15.42578125" style="603" customWidth="1"/>
    <col min="6663" max="6663" width="15.28515625" style="603" customWidth="1"/>
    <col min="6664" max="6664" width="16.7109375" style="603" customWidth="1"/>
    <col min="6665" max="6666" width="18.42578125" style="603" customWidth="1"/>
    <col min="6667" max="6667" width="17.42578125" style="603" customWidth="1"/>
    <col min="6668" max="6668" width="3" style="603" customWidth="1"/>
    <col min="6669" max="6669" width="9.140625" style="603" customWidth="1"/>
    <col min="6670" max="6670" width="21.28515625" style="603" customWidth="1"/>
    <col min="6671" max="6912" width="9.140625" style="603"/>
    <col min="6913" max="6914" width="0" style="603" hidden="1" customWidth="1"/>
    <col min="6915" max="6915" width="73.140625" style="603" customWidth="1"/>
    <col min="6916" max="6916" width="15.7109375" style="603" customWidth="1"/>
    <col min="6917" max="6917" width="17" style="603" customWidth="1"/>
    <col min="6918" max="6918" width="15.42578125" style="603" customWidth="1"/>
    <col min="6919" max="6919" width="15.28515625" style="603" customWidth="1"/>
    <col min="6920" max="6920" width="16.7109375" style="603" customWidth="1"/>
    <col min="6921" max="6922" width="18.42578125" style="603" customWidth="1"/>
    <col min="6923" max="6923" width="17.42578125" style="603" customWidth="1"/>
    <col min="6924" max="6924" width="3" style="603" customWidth="1"/>
    <col min="6925" max="6925" width="9.140625" style="603" customWidth="1"/>
    <col min="6926" max="6926" width="21.28515625" style="603" customWidth="1"/>
    <col min="6927" max="7168" width="9.140625" style="603"/>
    <col min="7169" max="7170" width="0" style="603" hidden="1" customWidth="1"/>
    <col min="7171" max="7171" width="73.140625" style="603" customWidth="1"/>
    <col min="7172" max="7172" width="15.7109375" style="603" customWidth="1"/>
    <col min="7173" max="7173" width="17" style="603" customWidth="1"/>
    <col min="7174" max="7174" width="15.42578125" style="603" customWidth="1"/>
    <col min="7175" max="7175" width="15.28515625" style="603" customWidth="1"/>
    <col min="7176" max="7176" width="16.7109375" style="603" customWidth="1"/>
    <col min="7177" max="7178" width="18.42578125" style="603" customWidth="1"/>
    <col min="7179" max="7179" width="17.42578125" style="603" customWidth="1"/>
    <col min="7180" max="7180" width="3" style="603" customWidth="1"/>
    <col min="7181" max="7181" width="9.140625" style="603" customWidth="1"/>
    <col min="7182" max="7182" width="21.28515625" style="603" customWidth="1"/>
    <col min="7183" max="7424" width="9.140625" style="603"/>
    <col min="7425" max="7426" width="0" style="603" hidden="1" customWidth="1"/>
    <col min="7427" max="7427" width="73.140625" style="603" customWidth="1"/>
    <col min="7428" max="7428" width="15.7109375" style="603" customWidth="1"/>
    <col min="7429" max="7429" width="17" style="603" customWidth="1"/>
    <col min="7430" max="7430" width="15.42578125" style="603" customWidth="1"/>
    <col min="7431" max="7431" width="15.28515625" style="603" customWidth="1"/>
    <col min="7432" max="7432" width="16.7109375" style="603" customWidth="1"/>
    <col min="7433" max="7434" width="18.42578125" style="603" customWidth="1"/>
    <col min="7435" max="7435" width="17.42578125" style="603" customWidth="1"/>
    <col min="7436" max="7436" width="3" style="603" customWidth="1"/>
    <col min="7437" max="7437" width="9.140625" style="603" customWidth="1"/>
    <col min="7438" max="7438" width="21.28515625" style="603" customWidth="1"/>
    <col min="7439" max="7680" width="9.140625" style="603"/>
    <col min="7681" max="7682" width="0" style="603" hidden="1" customWidth="1"/>
    <col min="7683" max="7683" width="73.140625" style="603" customWidth="1"/>
    <col min="7684" max="7684" width="15.7109375" style="603" customWidth="1"/>
    <col min="7685" max="7685" width="17" style="603" customWidth="1"/>
    <col min="7686" max="7686" width="15.42578125" style="603" customWidth="1"/>
    <col min="7687" max="7687" width="15.28515625" style="603" customWidth="1"/>
    <col min="7688" max="7688" width="16.7109375" style="603" customWidth="1"/>
    <col min="7689" max="7690" width="18.42578125" style="603" customWidth="1"/>
    <col min="7691" max="7691" width="17.42578125" style="603" customWidth="1"/>
    <col min="7692" max="7692" width="3" style="603" customWidth="1"/>
    <col min="7693" max="7693" width="9.140625" style="603" customWidth="1"/>
    <col min="7694" max="7694" width="21.28515625" style="603" customWidth="1"/>
    <col min="7695" max="7936" width="9.140625" style="603"/>
    <col min="7937" max="7938" width="0" style="603" hidden="1" customWidth="1"/>
    <col min="7939" max="7939" width="73.140625" style="603" customWidth="1"/>
    <col min="7940" max="7940" width="15.7109375" style="603" customWidth="1"/>
    <col min="7941" max="7941" width="17" style="603" customWidth="1"/>
    <col min="7942" max="7942" width="15.42578125" style="603" customWidth="1"/>
    <col min="7943" max="7943" width="15.28515625" style="603" customWidth="1"/>
    <col min="7944" max="7944" width="16.7109375" style="603" customWidth="1"/>
    <col min="7945" max="7946" width="18.42578125" style="603" customWidth="1"/>
    <col min="7947" max="7947" width="17.42578125" style="603" customWidth="1"/>
    <col min="7948" max="7948" width="3" style="603" customWidth="1"/>
    <col min="7949" max="7949" width="9.140625" style="603" customWidth="1"/>
    <col min="7950" max="7950" width="21.28515625" style="603" customWidth="1"/>
    <col min="7951" max="8192" width="9.140625" style="603"/>
    <col min="8193" max="8194" width="0" style="603" hidden="1" customWidth="1"/>
    <col min="8195" max="8195" width="73.140625" style="603" customWidth="1"/>
    <col min="8196" max="8196" width="15.7109375" style="603" customWidth="1"/>
    <col min="8197" max="8197" width="17" style="603" customWidth="1"/>
    <col min="8198" max="8198" width="15.42578125" style="603" customWidth="1"/>
    <col min="8199" max="8199" width="15.28515625" style="603" customWidth="1"/>
    <col min="8200" max="8200" width="16.7109375" style="603" customWidth="1"/>
    <col min="8201" max="8202" width="18.42578125" style="603" customWidth="1"/>
    <col min="8203" max="8203" width="17.42578125" style="603" customWidth="1"/>
    <col min="8204" max="8204" width="3" style="603" customWidth="1"/>
    <col min="8205" max="8205" width="9.140625" style="603" customWidth="1"/>
    <col min="8206" max="8206" width="21.28515625" style="603" customWidth="1"/>
    <col min="8207" max="8448" width="9.140625" style="603"/>
    <col min="8449" max="8450" width="0" style="603" hidden="1" customWidth="1"/>
    <col min="8451" max="8451" width="73.140625" style="603" customWidth="1"/>
    <col min="8452" max="8452" width="15.7109375" style="603" customWidth="1"/>
    <col min="8453" max="8453" width="17" style="603" customWidth="1"/>
    <col min="8454" max="8454" width="15.42578125" style="603" customWidth="1"/>
    <col min="8455" max="8455" width="15.28515625" style="603" customWidth="1"/>
    <col min="8456" max="8456" width="16.7109375" style="603" customWidth="1"/>
    <col min="8457" max="8458" width="18.42578125" style="603" customWidth="1"/>
    <col min="8459" max="8459" width="17.42578125" style="603" customWidth="1"/>
    <col min="8460" max="8460" width="3" style="603" customWidth="1"/>
    <col min="8461" max="8461" width="9.140625" style="603" customWidth="1"/>
    <col min="8462" max="8462" width="21.28515625" style="603" customWidth="1"/>
    <col min="8463" max="8704" width="9.140625" style="603"/>
    <col min="8705" max="8706" width="0" style="603" hidden="1" customWidth="1"/>
    <col min="8707" max="8707" width="73.140625" style="603" customWidth="1"/>
    <col min="8708" max="8708" width="15.7109375" style="603" customWidth="1"/>
    <col min="8709" max="8709" width="17" style="603" customWidth="1"/>
    <col min="8710" max="8710" width="15.42578125" style="603" customWidth="1"/>
    <col min="8711" max="8711" width="15.28515625" style="603" customWidth="1"/>
    <col min="8712" max="8712" width="16.7109375" style="603" customWidth="1"/>
    <col min="8713" max="8714" width="18.42578125" style="603" customWidth="1"/>
    <col min="8715" max="8715" width="17.42578125" style="603" customWidth="1"/>
    <col min="8716" max="8716" width="3" style="603" customWidth="1"/>
    <col min="8717" max="8717" width="9.140625" style="603" customWidth="1"/>
    <col min="8718" max="8718" width="21.28515625" style="603" customWidth="1"/>
    <col min="8719" max="8960" width="9.140625" style="603"/>
    <col min="8961" max="8962" width="0" style="603" hidden="1" customWidth="1"/>
    <col min="8963" max="8963" width="73.140625" style="603" customWidth="1"/>
    <col min="8964" max="8964" width="15.7109375" style="603" customWidth="1"/>
    <col min="8965" max="8965" width="17" style="603" customWidth="1"/>
    <col min="8966" max="8966" width="15.42578125" style="603" customWidth="1"/>
    <col min="8967" max="8967" width="15.28515625" style="603" customWidth="1"/>
    <col min="8968" max="8968" width="16.7109375" style="603" customWidth="1"/>
    <col min="8969" max="8970" width="18.42578125" style="603" customWidth="1"/>
    <col min="8971" max="8971" width="17.42578125" style="603" customWidth="1"/>
    <col min="8972" max="8972" width="3" style="603" customWidth="1"/>
    <col min="8973" max="8973" width="9.140625" style="603" customWidth="1"/>
    <col min="8974" max="8974" width="21.28515625" style="603" customWidth="1"/>
    <col min="8975" max="9216" width="9.140625" style="603"/>
    <col min="9217" max="9218" width="0" style="603" hidden="1" customWidth="1"/>
    <col min="9219" max="9219" width="73.140625" style="603" customWidth="1"/>
    <col min="9220" max="9220" width="15.7109375" style="603" customWidth="1"/>
    <col min="9221" max="9221" width="17" style="603" customWidth="1"/>
    <col min="9222" max="9222" width="15.42578125" style="603" customWidth="1"/>
    <col min="9223" max="9223" width="15.28515625" style="603" customWidth="1"/>
    <col min="9224" max="9224" width="16.7109375" style="603" customWidth="1"/>
    <col min="9225" max="9226" width="18.42578125" style="603" customWidth="1"/>
    <col min="9227" max="9227" width="17.42578125" style="603" customWidth="1"/>
    <col min="9228" max="9228" width="3" style="603" customWidth="1"/>
    <col min="9229" max="9229" width="9.140625" style="603" customWidth="1"/>
    <col min="9230" max="9230" width="21.28515625" style="603" customWidth="1"/>
    <col min="9231" max="9472" width="9.140625" style="603"/>
    <col min="9473" max="9474" width="0" style="603" hidden="1" customWidth="1"/>
    <col min="9475" max="9475" width="73.140625" style="603" customWidth="1"/>
    <col min="9476" max="9476" width="15.7109375" style="603" customWidth="1"/>
    <col min="9477" max="9477" width="17" style="603" customWidth="1"/>
    <col min="9478" max="9478" width="15.42578125" style="603" customWidth="1"/>
    <col min="9479" max="9479" width="15.28515625" style="603" customWidth="1"/>
    <col min="9480" max="9480" width="16.7109375" style="603" customWidth="1"/>
    <col min="9481" max="9482" width="18.42578125" style="603" customWidth="1"/>
    <col min="9483" max="9483" width="17.42578125" style="603" customWidth="1"/>
    <col min="9484" max="9484" width="3" style="603" customWidth="1"/>
    <col min="9485" max="9485" width="9.140625" style="603" customWidth="1"/>
    <col min="9486" max="9486" width="21.28515625" style="603" customWidth="1"/>
    <col min="9487" max="9728" width="9.140625" style="603"/>
    <col min="9729" max="9730" width="0" style="603" hidden="1" customWidth="1"/>
    <col min="9731" max="9731" width="73.140625" style="603" customWidth="1"/>
    <col min="9732" max="9732" width="15.7109375" style="603" customWidth="1"/>
    <col min="9733" max="9733" width="17" style="603" customWidth="1"/>
    <col min="9734" max="9734" width="15.42578125" style="603" customWidth="1"/>
    <col min="9735" max="9735" width="15.28515625" style="603" customWidth="1"/>
    <col min="9736" max="9736" width="16.7109375" style="603" customWidth="1"/>
    <col min="9737" max="9738" width="18.42578125" style="603" customWidth="1"/>
    <col min="9739" max="9739" width="17.42578125" style="603" customWidth="1"/>
    <col min="9740" max="9740" width="3" style="603" customWidth="1"/>
    <col min="9741" max="9741" width="9.140625" style="603" customWidth="1"/>
    <col min="9742" max="9742" width="21.28515625" style="603" customWidth="1"/>
    <col min="9743" max="9984" width="9.140625" style="603"/>
    <col min="9985" max="9986" width="0" style="603" hidden="1" customWidth="1"/>
    <col min="9987" max="9987" width="73.140625" style="603" customWidth="1"/>
    <col min="9988" max="9988" width="15.7109375" style="603" customWidth="1"/>
    <col min="9989" max="9989" width="17" style="603" customWidth="1"/>
    <col min="9990" max="9990" width="15.42578125" style="603" customWidth="1"/>
    <col min="9991" max="9991" width="15.28515625" style="603" customWidth="1"/>
    <col min="9992" max="9992" width="16.7109375" style="603" customWidth="1"/>
    <col min="9993" max="9994" width="18.42578125" style="603" customWidth="1"/>
    <col min="9995" max="9995" width="17.42578125" style="603" customWidth="1"/>
    <col min="9996" max="9996" width="3" style="603" customWidth="1"/>
    <col min="9997" max="9997" width="9.140625" style="603" customWidth="1"/>
    <col min="9998" max="9998" width="21.28515625" style="603" customWidth="1"/>
    <col min="9999" max="10240" width="9.140625" style="603"/>
    <col min="10241" max="10242" width="0" style="603" hidden="1" customWidth="1"/>
    <col min="10243" max="10243" width="73.140625" style="603" customWidth="1"/>
    <col min="10244" max="10244" width="15.7109375" style="603" customWidth="1"/>
    <col min="10245" max="10245" width="17" style="603" customWidth="1"/>
    <col min="10246" max="10246" width="15.42578125" style="603" customWidth="1"/>
    <col min="10247" max="10247" width="15.28515625" style="603" customWidth="1"/>
    <col min="10248" max="10248" width="16.7109375" style="603" customWidth="1"/>
    <col min="10249" max="10250" width="18.42578125" style="603" customWidth="1"/>
    <col min="10251" max="10251" width="17.42578125" style="603" customWidth="1"/>
    <col min="10252" max="10252" width="3" style="603" customWidth="1"/>
    <col min="10253" max="10253" width="9.140625" style="603" customWidth="1"/>
    <col min="10254" max="10254" width="21.28515625" style="603" customWidth="1"/>
    <col min="10255" max="10496" width="9.140625" style="603"/>
    <col min="10497" max="10498" width="0" style="603" hidden="1" customWidth="1"/>
    <col min="10499" max="10499" width="73.140625" style="603" customWidth="1"/>
    <col min="10500" max="10500" width="15.7109375" style="603" customWidth="1"/>
    <col min="10501" max="10501" width="17" style="603" customWidth="1"/>
    <col min="10502" max="10502" width="15.42578125" style="603" customWidth="1"/>
    <col min="10503" max="10503" width="15.28515625" style="603" customWidth="1"/>
    <col min="10504" max="10504" width="16.7109375" style="603" customWidth="1"/>
    <col min="10505" max="10506" width="18.42578125" style="603" customWidth="1"/>
    <col min="10507" max="10507" width="17.42578125" style="603" customWidth="1"/>
    <col min="10508" max="10508" width="3" style="603" customWidth="1"/>
    <col min="10509" max="10509" width="9.140625" style="603" customWidth="1"/>
    <col min="10510" max="10510" width="21.28515625" style="603" customWidth="1"/>
    <col min="10511" max="10752" width="9.140625" style="603"/>
    <col min="10753" max="10754" width="0" style="603" hidden="1" customWidth="1"/>
    <col min="10755" max="10755" width="73.140625" style="603" customWidth="1"/>
    <col min="10756" max="10756" width="15.7109375" style="603" customWidth="1"/>
    <col min="10757" max="10757" width="17" style="603" customWidth="1"/>
    <col min="10758" max="10758" width="15.42578125" style="603" customWidth="1"/>
    <col min="10759" max="10759" width="15.28515625" style="603" customWidth="1"/>
    <col min="10760" max="10760" width="16.7109375" style="603" customWidth="1"/>
    <col min="10761" max="10762" width="18.42578125" style="603" customWidth="1"/>
    <col min="10763" max="10763" width="17.42578125" style="603" customWidth="1"/>
    <col min="10764" max="10764" width="3" style="603" customWidth="1"/>
    <col min="10765" max="10765" width="9.140625" style="603" customWidth="1"/>
    <col min="10766" max="10766" width="21.28515625" style="603" customWidth="1"/>
    <col min="10767" max="11008" width="9.140625" style="603"/>
    <col min="11009" max="11010" width="0" style="603" hidden="1" customWidth="1"/>
    <col min="11011" max="11011" width="73.140625" style="603" customWidth="1"/>
    <col min="11012" max="11012" width="15.7109375" style="603" customWidth="1"/>
    <col min="11013" max="11013" width="17" style="603" customWidth="1"/>
    <col min="11014" max="11014" width="15.42578125" style="603" customWidth="1"/>
    <col min="11015" max="11015" width="15.28515625" style="603" customWidth="1"/>
    <col min="11016" max="11016" width="16.7109375" style="603" customWidth="1"/>
    <col min="11017" max="11018" width="18.42578125" style="603" customWidth="1"/>
    <col min="11019" max="11019" width="17.42578125" style="603" customWidth="1"/>
    <col min="11020" max="11020" width="3" style="603" customWidth="1"/>
    <col min="11021" max="11021" width="9.140625" style="603" customWidth="1"/>
    <col min="11022" max="11022" width="21.28515625" style="603" customWidth="1"/>
    <col min="11023" max="11264" width="9.140625" style="603"/>
    <col min="11265" max="11266" width="0" style="603" hidden="1" customWidth="1"/>
    <col min="11267" max="11267" width="73.140625" style="603" customWidth="1"/>
    <col min="11268" max="11268" width="15.7109375" style="603" customWidth="1"/>
    <col min="11269" max="11269" width="17" style="603" customWidth="1"/>
    <col min="11270" max="11270" width="15.42578125" style="603" customWidth="1"/>
    <col min="11271" max="11271" width="15.28515625" style="603" customWidth="1"/>
    <col min="11272" max="11272" width="16.7109375" style="603" customWidth="1"/>
    <col min="11273" max="11274" width="18.42578125" style="603" customWidth="1"/>
    <col min="11275" max="11275" width="17.42578125" style="603" customWidth="1"/>
    <col min="11276" max="11276" width="3" style="603" customWidth="1"/>
    <col min="11277" max="11277" width="9.140625" style="603" customWidth="1"/>
    <col min="11278" max="11278" width="21.28515625" style="603" customWidth="1"/>
    <col min="11279" max="11520" width="9.140625" style="603"/>
    <col min="11521" max="11522" width="0" style="603" hidden="1" customWidth="1"/>
    <col min="11523" max="11523" width="73.140625" style="603" customWidth="1"/>
    <col min="11524" max="11524" width="15.7109375" style="603" customWidth="1"/>
    <col min="11525" max="11525" width="17" style="603" customWidth="1"/>
    <col min="11526" max="11526" width="15.42578125" style="603" customWidth="1"/>
    <col min="11527" max="11527" width="15.28515625" style="603" customWidth="1"/>
    <col min="11528" max="11528" width="16.7109375" style="603" customWidth="1"/>
    <col min="11529" max="11530" width="18.42578125" style="603" customWidth="1"/>
    <col min="11531" max="11531" width="17.42578125" style="603" customWidth="1"/>
    <col min="11532" max="11532" width="3" style="603" customWidth="1"/>
    <col min="11533" max="11533" width="9.140625" style="603" customWidth="1"/>
    <col min="11534" max="11534" width="21.28515625" style="603" customWidth="1"/>
    <col min="11535" max="11776" width="9.140625" style="603"/>
    <col min="11777" max="11778" width="0" style="603" hidden="1" customWidth="1"/>
    <col min="11779" max="11779" width="73.140625" style="603" customWidth="1"/>
    <col min="11780" max="11780" width="15.7109375" style="603" customWidth="1"/>
    <col min="11781" max="11781" width="17" style="603" customWidth="1"/>
    <col min="11782" max="11782" width="15.42578125" style="603" customWidth="1"/>
    <col min="11783" max="11783" width="15.28515625" style="603" customWidth="1"/>
    <col min="11784" max="11784" width="16.7109375" style="603" customWidth="1"/>
    <col min="11785" max="11786" width="18.42578125" style="603" customWidth="1"/>
    <col min="11787" max="11787" width="17.42578125" style="603" customWidth="1"/>
    <col min="11788" max="11788" width="3" style="603" customWidth="1"/>
    <col min="11789" max="11789" width="9.140625" style="603" customWidth="1"/>
    <col min="11790" max="11790" width="21.28515625" style="603" customWidth="1"/>
    <col min="11791" max="12032" width="9.140625" style="603"/>
    <col min="12033" max="12034" width="0" style="603" hidden="1" customWidth="1"/>
    <col min="12035" max="12035" width="73.140625" style="603" customWidth="1"/>
    <col min="12036" max="12036" width="15.7109375" style="603" customWidth="1"/>
    <col min="12037" max="12037" width="17" style="603" customWidth="1"/>
    <col min="12038" max="12038" width="15.42578125" style="603" customWidth="1"/>
    <col min="12039" max="12039" width="15.28515625" style="603" customWidth="1"/>
    <col min="12040" max="12040" width="16.7109375" style="603" customWidth="1"/>
    <col min="12041" max="12042" width="18.42578125" style="603" customWidth="1"/>
    <col min="12043" max="12043" width="17.42578125" style="603" customWidth="1"/>
    <col min="12044" max="12044" width="3" style="603" customWidth="1"/>
    <col min="12045" max="12045" width="9.140625" style="603" customWidth="1"/>
    <col min="12046" max="12046" width="21.28515625" style="603" customWidth="1"/>
    <col min="12047" max="12288" width="9.140625" style="603"/>
    <col min="12289" max="12290" width="0" style="603" hidden="1" customWidth="1"/>
    <col min="12291" max="12291" width="73.140625" style="603" customWidth="1"/>
    <col min="12292" max="12292" width="15.7109375" style="603" customWidth="1"/>
    <col min="12293" max="12293" width="17" style="603" customWidth="1"/>
    <col min="12294" max="12294" width="15.42578125" style="603" customWidth="1"/>
    <col min="12295" max="12295" width="15.28515625" style="603" customWidth="1"/>
    <col min="12296" max="12296" width="16.7109375" style="603" customWidth="1"/>
    <col min="12297" max="12298" width="18.42578125" style="603" customWidth="1"/>
    <col min="12299" max="12299" width="17.42578125" style="603" customWidth="1"/>
    <col min="12300" max="12300" width="3" style="603" customWidth="1"/>
    <col min="12301" max="12301" width="9.140625" style="603" customWidth="1"/>
    <col min="12302" max="12302" width="21.28515625" style="603" customWidth="1"/>
    <col min="12303" max="12544" width="9.140625" style="603"/>
    <col min="12545" max="12546" width="0" style="603" hidden="1" customWidth="1"/>
    <col min="12547" max="12547" width="73.140625" style="603" customWidth="1"/>
    <col min="12548" max="12548" width="15.7109375" style="603" customWidth="1"/>
    <col min="12549" max="12549" width="17" style="603" customWidth="1"/>
    <col min="12550" max="12550" width="15.42578125" style="603" customWidth="1"/>
    <col min="12551" max="12551" width="15.28515625" style="603" customWidth="1"/>
    <col min="12552" max="12552" width="16.7109375" style="603" customWidth="1"/>
    <col min="12553" max="12554" width="18.42578125" style="603" customWidth="1"/>
    <col min="12555" max="12555" width="17.42578125" style="603" customWidth="1"/>
    <col min="12556" max="12556" width="3" style="603" customWidth="1"/>
    <col min="12557" max="12557" width="9.140625" style="603" customWidth="1"/>
    <col min="12558" max="12558" width="21.28515625" style="603" customWidth="1"/>
    <col min="12559" max="12800" width="9.140625" style="603"/>
    <col min="12801" max="12802" width="0" style="603" hidden="1" customWidth="1"/>
    <col min="12803" max="12803" width="73.140625" style="603" customWidth="1"/>
    <col min="12804" max="12804" width="15.7109375" style="603" customWidth="1"/>
    <col min="12805" max="12805" width="17" style="603" customWidth="1"/>
    <col min="12806" max="12806" width="15.42578125" style="603" customWidth="1"/>
    <col min="12807" max="12807" width="15.28515625" style="603" customWidth="1"/>
    <col min="12808" max="12808" width="16.7109375" style="603" customWidth="1"/>
    <col min="12809" max="12810" width="18.42578125" style="603" customWidth="1"/>
    <col min="12811" max="12811" width="17.42578125" style="603" customWidth="1"/>
    <col min="12812" max="12812" width="3" style="603" customWidth="1"/>
    <col min="12813" max="12813" width="9.140625" style="603" customWidth="1"/>
    <col min="12814" max="12814" width="21.28515625" style="603" customWidth="1"/>
    <col min="12815" max="13056" width="9.140625" style="603"/>
    <col min="13057" max="13058" width="0" style="603" hidden="1" customWidth="1"/>
    <col min="13059" max="13059" width="73.140625" style="603" customWidth="1"/>
    <col min="13060" max="13060" width="15.7109375" style="603" customWidth="1"/>
    <col min="13061" max="13061" width="17" style="603" customWidth="1"/>
    <col min="13062" max="13062" width="15.42578125" style="603" customWidth="1"/>
    <col min="13063" max="13063" width="15.28515625" style="603" customWidth="1"/>
    <col min="13064" max="13064" width="16.7109375" style="603" customWidth="1"/>
    <col min="13065" max="13066" width="18.42578125" style="603" customWidth="1"/>
    <col min="13067" max="13067" width="17.42578125" style="603" customWidth="1"/>
    <col min="13068" max="13068" width="3" style="603" customWidth="1"/>
    <col min="13069" max="13069" width="9.140625" style="603" customWidth="1"/>
    <col min="13070" max="13070" width="21.28515625" style="603" customWidth="1"/>
    <col min="13071" max="13312" width="9.140625" style="603"/>
    <col min="13313" max="13314" width="0" style="603" hidden="1" customWidth="1"/>
    <col min="13315" max="13315" width="73.140625" style="603" customWidth="1"/>
    <col min="13316" max="13316" width="15.7109375" style="603" customWidth="1"/>
    <col min="13317" max="13317" width="17" style="603" customWidth="1"/>
    <col min="13318" max="13318" width="15.42578125" style="603" customWidth="1"/>
    <col min="13319" max="13319" width="15.28515625" style="603" customWidth="1"/>
    <col min="13320" max="13320" width="16.7109375" style="603" customWidth="1"/>
    <col min="13321" max="13322" width="18.42578125" style="603" customWidth="1"/>
    <col min="13323" max="13323" width="17.42578125" style="603" customWidth="1"/>
    <col min="13324" max="13324" width="3" style="603" customWidth="1"/>
    <col min="13325" max="13325" width="9.140625" style="603" customWidth="1"/>
    <col min="13326" max="13326" width="21.28515625" style="603" customWidth="1"/>
    <col min="13327" max="13568" width="9.140625" style="603"/>
    <col min="13569" max="13570" width="0" style="603" hidden="1" customWidth="1"/>
    <col min="13571" max="13571" width="73.140625" style="603" customWidth="1"/>
    <col min="13572" max="13572" width="15.7109375" style="603" customWidth="1"/>
    <col min="13573" max="13573" width="17" style="603" customWidth="1"/>
    <col min="13574" max="13574" width="15.42578125" style="603" customWidth="1"/>
    <col min="13575" max="13575" width="15.28515625" style="603" customWidth="1"/>
    <col min="13576" max="13576" width="16.7109375" style="603" customWidth="1"/>
    <col min="13577" max="13578" width="18.42578125" style="603" customWidth="1"/>
    <col min="13579" max="13579" width="17.42578125" style="603" customWidth="1"/>
    <col min="13580" max="13580" width="3" style="603" customWidth="1"/>
    <col min="13581" max="13581" width="9.140625" style="603" customWidth="1"/>
    <col min="13582" max="13582" width="21.28515625" style="603" customWidth="1"/>
    <col min="13583" max="13824" width="9.140625" style="603"/>
    <col min="13825" max="13826" width="0" style="603" hidden="1" customWidth="1"/>
    <col min="13827" max="13827" width="73.140625" style="603" customWidth="1"/>
    <col min="13828" max="13828" width="15.7109375" style="603" customWidth="1"/>
    <col min="13829" max="13829" width="17" style="603" customWidth="1"/>
    <col min="13830" max="13830" width="15.42578125" style="603" customWidth="1"/>
    <col min="13831" max="13831" width="15.28515625" style="603" customWidth="1"/>
    <col min="13832" max="13832" width="16.7109375" style="603" customWidth="1"/>
    <col min="13833" max="13834" width="18.42578125" style="603" customWidth="1"/>
    <col min="13835" max="13835" width="17.42578125" style="603" customWidth="1"/>
    <col min="13836" max="13836" width="3" style="603" customWidth="1"/>
    <col min="13837" max="13837" width="9.140625" style="603" customWidth="1"/>
    <col min="13838" max="13838" width="21.28515625" style="603" customWidth="1"/>
    <col min="13839" max="14080" width="9.140625" style="603"/>
    <col min="14081" max="14082" width="0" style="603" hidden="1" customWidth="1"/>
    <col min="14083" max="14083" width="73.140625" style="603" customWidth="1"/>
    <col min="14084" max="14084" width="15.7109375" style="603" customWidth="1"/>
    <col min="14085" max="14085" width="17" style="603" customWidth="1"/>
    <col min="14086" max="14086" width="15.42578125" style="603" customWidth="1"/>
    <col min="14087" max="14087" width="15.28515625" style="603" customWidth="1"/>
    <col min="14088" max="14088" width="16.7109375" style="603" customWidth="1"/>
    <col min="14089" max="14090" width="18.42578125" style="603" customWidth="1"/>
    <col min="14091" max="14091" width="17.42578125" style="603" customWidth="1"/>
    <col min="14092" max="14092" width="3" style="603" customWidth="1"/>
    <col min="14093" max="14093" width="9.140625" style="603" customWidth="1"/>
    <col min="14094" max="14094" width="21.28515625" style="603" customWidth="1"/>
    <col min="14095" max="14336" width="9.140625" style="603"/>
    <col min="14337" max="14338" width="0" style="603" hidden="1" customWidth="1"/>
    <col min="14339" max="14339" width="73.140625" style="603" customWidth="1"/>
    <col min="14340" max="14340" width="15.7109375" style="603" customWidth="1"/>
    <col min="14341" max="14341" width="17" style="603" customWidth="1"/>
    <col min="14342" max="14342" width="15.42578125" style="603" customWidth="1"/>
    <col min="14343" max="14343" width="15.28515625" style="603" customWidth="1"/>
    <col min="14344" max="14344" width="16.7109375" style="603" customWidth="1"/>
    <col min="14345" max="14346" width="18.42578125" style="603" customWidth="1"/>
    <col min="14347" max="14347" width="17.42578125" style="603" customWidth="1"/>
    <col min="14348" max="14348" width="3" style="603" customWidth="1"/>
    <col min="14349" max="14349" width="9.140625" style="603" customWidth="1"/>
    <col min="14350" max="14350" width="21.28515625" style="603" customWidth="1"/>
    <col min="14351" max="14592" width="9.140625" style="603"/>
    <col min="14593" max="14594" width="0" style="603" hidden="1" customWidth="1"/>
    <col min="14595" max="14595" width="73.140625" style="603" customWidth="1"/>
    <col min="14596" max="14596" width="15.7109375" style="603" customWidth="1"/>
    <col min="14597" max="14597" width="17" style="603" customWidth="1"/>
    <col min="14598" max="14598" width="15.42578125" style="603" customWidth="1"/>
    <col min="14599" max="14599" width="15.28515625" style="603" customWidth="1"/>
    <col min="14600" max="14600" width="16.7109375" style="603" customWidth="1"/>
    <col min="14601" max="14602" width="18.42578125" style="603" customWidth="1"/>
    <col min="14603" max="14603" width="17.42578125" style="603" customWidth="1"/>
    <col min="14604" max="14604" width="3" style="603" customWidth="1"/>
    <col min="14605" max="14605" width="9.140625" style="603" customWidth="1"/>
    <col min="14606" max="14606" width="21.28515625" style="603" customWidth="1"/>
    <col min="14607" max="14848" width="9.140625" style="603"/>
    <col min="14849" max="14850" width="0" style="603" hidden="1" customWidth="1"/>
    <col min="14851" max="14851" width="73.140625" style="603" customWidth="1"/>
    <col min="14852" max="14852" width="15.7109375" style="603" customWidth="1"/>
    <col min="14853" max="14853" width="17" style="603" customWidth="1"/>
    <col min="14854" max="14854" width="15.42578125" style="603" customWidth="1"/>
    <col min="14855" max="14855" width="15.28515625" style="603" customWidth="1"/>
    <col min="14856" max="14856" width="16.7109375" style="603" customWidth="1"/>
    <col min="14857" max="14858" width="18.42578125" style="603" customWidth="1"/>
    <col min="14859" max="14859" width="17.42578125" style="603" customWidth="1"/>
    <col min="14860" max="14860" width="3" style="603" customWidth="1"/>
    <col min="14861" max="14861" width="9.140625" style="603" customWidth="1"/>
    <col min="14862" max="14862" width="21.28515625" style="603" customWidth="1"/>
    <col min="14863" max="15104" width="9.140625" style="603"/>
    <col min="15105" max="15106" width="0" style="603" hidden="1" customWidth="1"/>
    <col min="15107" max="15107" width="73.140625" style="603" customWidth="1"/>
    <col min="15108" max="15108" width="15.7109375" style="603" customWidth="1"/>
    <col min="15109" max="15109" width="17" style="603" customWidth="1"/>
    <col min="15110" max="15110" width="15.42578125" style="603" customWidth="1"/>
    <col min="15111" max="15111" width="15.28515625" style="603" customWidth="1"/>
    <col min="15112" max="15112" width="16.7109375" style="603" customWidth="1"/>
    <col min="15113" max="15114" width="18.42578125" style="603" customWidth="1"/>
    <col min="15115" max="15115" width="17.42578125" style="603" customWidth="1"/>
    <col min="15116" max="15116" width="3" style="603" customWidth="1"/>
    <col min="15117" max="15117" width="9.140625" style="603" customWidth="1"/>
    <col min="15118" max="15118" width="21.28515625" style="603" customWidth="1"/>
    <col min="15119" max="15360" width="9.140625" style="603"/>
    <col min="15361" max="15362" width="0" style="603" hidden="1" customWidth="1"/>
    <col min="15363" max="15363" width="73.140625" style="603" customWidth="1"/>
    <col min="15364" max="15364" width="15.7109375" style="603" customWidth="1"/>
    <col min="15365" max="15365" width="17" style="603" customWidth="1"/>
    <col min="15366" max="15366" width="15.42578125" style="603" customWidth="1"/>
    <col min="15367" max="15367" width="15.28515625" style="603" customWidth="1"/>
    <col min="15368" max="15368" width="16.7109375" style="603" customWidth="1"/>
    <col min="15369" max="15370" width="18.42578125" style="603" customWidth="1"/>
    <col min="15371" max="15371" width="17.42578125" style="603" customWidth="1"/>
    <col min="15372" max="15372" width="3" style="603" customWidth="1"/>
    <col min="15373" max="15373" width="9.140625" style="603" customWidth="1"/>
    <col min="15374" max="15374" width="21.28515625" style="603" customWidth="1"/>
    <col min="15375" max="15616" width="9.140625" style="603"/>
    <col min="15617" max="15618" width="0" style="603" hidden="1" customWidth="1"/>
    <col min="15619" max="15619" width="73.140625" style="603" customWidth="1"/>
    <col min="15620" max="15620" width="15.7109375" style="603" customWidth="1"/>
    <col min="15621" max="15621" width="17" style="603" customWidth="1"/>
    <col min="15622" max="15622" width="15.42578125" style="603" customWidth="1"/>
    <col min="15623" max="15623" width="15.28515625" style="603" customWidth="1"/>
    <col min="15624" max="15624" width="16.7109375" style="603" customWidth="1"/>
    <col min="15625" max="15626" width="18.42578125" style="603" customWidth="1"/>
    <col min="15627" max="15627" width="17.42578125" style="603" customWidth="1"/>
    <col min="15628" max="15628" width="3" style="603" customWidth="1"/>
    <col min="15629" max="15629" width="9.140625" style="603" customWidth="1"/>
    <col min="15630" max="15630" width="21.28515625" style="603" customWidth="1"/>
    <col min="15631" max="15872" width="9.140625" style="603"/>
    <col min="15873" max="15874" width="0" style="603" hidden="1" customWidth="1"/>
    <col min="15875" max="15875" width="73.140625" style="603" customWidth="1"/>
    <col min="15876" max="15876" width="15.7109375" style="603" customWidth="1"/>
    <col min="15877" max="15877" width="17" style="603" customWidth="1"/>
    <col min="15878" max="15878" width="15.42578125" style="603" customWidth="1"/>
    <col min="15879" max="15879" width="15.28515625" style="603" customWidth="1"/>
    <col min="15880" max="15880" width="16.7109375" style="603" customWidth="1"/>
    <col min="15881" max="15882" width="18.42578125" style="603" customWidth="1"/>
    <col min="15883" max="15883" width="17.42578125" style="603" customWidth="1"/>
    <col min="15884" max="15884" width="3" style="603" customWidth="1"/>
    <col min="15885" max="15885" width="9.140625" style="603" customWidth="1"/>
    <col min="15886" max="15886" width="21.28515625" style="603" customWidth="1"/>
    <col min="15887" max="16128" width="9.140625" style="603"/>
    <col min="16129" max="16130" width="0" style="603" hidden="1" customWidth="1"/>
    <col min="16131" max="16131" width="73.140625" style="603" customWidth="1"/>
    <col min="16132" max="16132" width="15.7109375" style="603" customWidth="1"/>
    <col min="16133" max="16133" width="17" style="603" customWidth="1"/>
    <col min="16134" max="16134" width="15.42578125" style="603" customWidth="1"/>
    <col min="16135" max="16135" width="15.28515625" style="603" customWidth="1"/>
    <col min="16136" max="16136" width="16.7109375" style="603" customWidth="1"/>
    <col min="16137" max="16138" width="18.42578125" style="603" customWidth="1"/>
    <col min="16139" max="16139" width="17.42578125" style="603" customWidth="1"/>
    <col min="16140" max="16140" width="3" style="603" customWidth="1"/>
    <col min="16141" max="16141" width="9.140625" style="603" customWidth="1"/>
    <col min="16142" max="16142" width="21.28515625" style="603" customWidth="1"/>
    <col min="16143" max="16384" width="9.140625" style="603"/>
  </cols>
  <sheetData>
    <row r="1" spans="1:11" s="125" customFormat="1" ht="15.75">
      <c r="C1" s="123"/>
      <c r="D1" s="124"/>
      <c r="E1" s="124"/>
      <c r="F1" s="124"/>
      <c r="G1" s="124"/>
      <c r="H1" s="644"/>
      <c r="I1" s="644"/>
      <c r="J1" s="644"/>
      <c r="K1" s="124"/>
    </row>
    <row r="2" spans="1:11" s="645" customFormat="1" ht="27.75">
      <c r="C2" s="1202" t="s">
        <v>0</v>
      </c>
      <c r="D2" s="1202"/>
      <c r="E2" s="1202"/>
      <c r="F2" s="1202"/>
      <c r="G2" s="1202"/>
      <c r="H2" s="1202"/>
      <c r="I2" s="1202"/>
      <c r="J2" s="1202"/>
      <c r="K2" s="1202"/>
    </row>
    <row r="3" spans="1:11" s="645" customFormat="1" ht="51" customHeight="1">
      <c r="C3" s="1206" t="s">
        <v>774</v>
      </c>
      <c r="D3" s="1190"/>
      <c r="E3" s="1190"/>
      <c r="F3" s="1190"/>
      <c r="G3" s="1190"/>
      <c r="H3" s="1190"/>
      <c r="I3" s="1190"/>
      <c r="J3" s="1190"/>
      <c r="K3" s="1190"/>
    </row>
    <row r="4" spans="1:11" s="646" customFormat="1" ht="23.25">
      <c r="A4" s="646" t="s">
        <v>1362</v>
      </c>
      <c r="C4" s="1209" t="s">
        <v>775</v>
      </c>
      <c r="D4" s="1209"/>
      <c r="E4" s="1209"/>
      <c r="F4" s="1209"/>
      <c r="G4" s="1209"/>
      <c r="H4" s="1209"/>
      <c r="I4" s="1209"/>
      <c r="J4" s="1209"/>
      <c r="K4" s="1209"/>
    </row>
    <row r="5" spans="1:11" s="646" customFormat="1" ht="24" thickBot="1">
      <c r="C5" s="602"/>
      <c r="D5" s="602"/>
      <c r="E5" s="602"/>
      <c r="F5" s="602"/>
      <c r="G5" s="602"/>
      <c r="H5" s="602"/>
      <c r="I5" s="602"/>
      <c r="J5" s="602"/>
      <c r="K5" s="602"/>
    </row>
    <row r="6" spans="1:11" ht="17.25" thickTop="1" thickBot="1">
      <c r="A6" s="647"/>
      <c r="B6" s="647"/>
      <c r="C6" s="104"/>
      <c r="D6" s="302" t="s">
        <v>747</v>
      </c>
      <c r="E6" s="302" t="s">
        <v>748</v>
      </c>
      <c r="F6" s="302" t="s">
        <v>749</v>
      </c>
      <c r="G6" s="302" t="s">
        <v>750</v>
      </c>
      <c r="H6" s="302" t="s">
        <v>751</v>
      </c>
      <c r="I6" s="302" t="s">
        <v>752</v>
      </c>
      <c r="J6" s="1207" t="s">
        <v>753</v>
      </c>
      <c r="K6" s="1207"/>
    </row>
    <row r="7" spans="1:11" ht="17.25" thickTop="1" thickBot="1">
      <c r="A7" s="648"/>
      <c r="B7" s="648"/>
      <c r="C7" s="303"/>
      <c r="D7" s="706" t="s">
        <v>754</v>
      </c>
      <c r="E7" s="706" t="s">
        <v>754</v>
      </c>
      <c r="F7" s="706" t="s">
        <v>754</v>
      </c>
      <c r="G7" s="706" t="s">
        <v>754</v>
      </c>
      <c r="H7" s="706" t="s">
        <v>754</v>
      </c>
      <c r="I7" s="706" t="s">
        <v>754</v>
      </c>
      <c r="J7" s="1208" t="s">
        <v>1485</v>
      </c>
      <c r="K7" s="1208"/>
    </row>
    <row r="8" spans="1:11" ht="33" thickTop="1" thickBot="1">
      <c r="C8" s="716"/>
      <c r="D8" s="1205" t="s">
        <v>871</v>
      </c>
      <c r="E8" s="1205"/>
      <c r="F8" s="1205"/>
      <c r="G8" s="1205"/>
      <c r="H8" s="1205"/>
      <c r="I8" s="1205"/>
      <c r="J8" s="304" t="s">
        <v>1473</v>
      </c>
      <c r="K8" s="304" t="s">
        <v>1474</v>
      </c>
    </row>
    <row r="9" spans="1:11" s="65" customFormat="1" ht="24.95" customHeight="1" thickTop="1" thickBot="1">
      <c r="A9" s="650" t="s">
        <v>516</v>
      </c>
      <c r="B9" s="651" t="s">
        <v>1372</v>
      </c>
      <c r="C9" s="306" t="s">
        <v>776</v>
      </c>
      <c r="D9" s="307">
        <v>39658220.7302</v>
      </c>
      <c r="E9" s="307">
        <v>47729202.316370003</v>
      </c>
      <c r="F9" s="307">
        <v>52085077.090039998</v>
      </c>
      <c r="G9" s="307">
        <v>61222667.289820001</v>
      </c>
      <c r="H9" s="307">
        <v>73524691.243310004</v>
      </c>
      <c r="I9" s="307">
        <v>84990500.767379999</v>
      </c>
      <c r="J9" s="307">
        <v>102912592.90099999</v>
      </c>
      <c r="K9" s="307">
        <v>6475997.4359300006</v>
      </c>
    </row>
    <row r="10" spans="1:11" s="65" customFormat="1" ht="24.95" customHeight="1" thickTop="1" thickBot="1">
      <c r="A10" s="65" t="s">
        <v>516</v>
      </c>
      <c r="B10" s="604" t="s">
        <v>1373</v>
      </c>
      <c r="C10" s="308" t="s">
        <v>777</v>
      </c>
      <c r="D10" s="309">
        <v>9811995.95101</v>
      </c>
      <c r="E10" s="309">
        <v>13193620.57834</v>
      </c>
      <c r="F10" s="309">
        <v>14673435.27668</v>
      </c>
      <c r="G10" s="309">
        <v>16537485.764559999</v>
      </c>
      <c r="H10" s="309">
        <v>19973132.302820001</v>
      </c>
      <c r="I10" s="309">
        <v>22240091.293369997</v>
      </c>
      <c r="J10" s="309">
        <v>25816381.54219</v>
      </c>
      <c r="K10" s="309">
        <v>88387.65062</v>
      </c>
    </row>
    <row r="11" spans="1:11" s="65" customFormat="1" ht="24.95" customHeight="1" thickTop="1" thickBot="1">
      <c r="A11" s="65" t="s">
        <v>516</v>
      </c>
      <c r="B11" s="604" t="s">
        <v>1374</v>
      </c>
      <c r="C11" s="310" t="s">
        <v>778</v>
      </c>
      <c r="D11" s="311">
        <v>9706767.720540002</v>
      </c>
      <c r="E11" s="311">
        <v>12962775.076169999</v>
      </c>
      <c r="F11" s="311">
        <v>14374148.999869999</v>
      </c>
      <c r="G11" s="311">
        <v>16306531.543639999</v>
      </c>
      <c r="H11" s="311">
        <v>18445040.143409997</v>
      </c>
      <c r="I11" s="311">
        <v>21911545.700010002</v>
      </c>
      <c r="J11" s="311">
        <v>25270330.271250002</v>
      </c>
      <c r="K11" s="311">
        <v>83220.880510000003</v>
      </c>
    </row>
    <row r="12" spans="1:11" s="65" customFormat="1" ht="24.95" customHeight="1" thickTop="1" thickBot="1">
      <c r="A12" s="650" t="s">
        <v>516</v>
      </c>
      <c r="B12" s="651" t="s">
        <v>1375</v>
      </c>
      <c r="C12" s="310" t="s">
        <v>779</v>
      </c>
      <c r="D12" s="311">
        <v>105228.23046000001</v>
      </c>
      <c r="E12" s="311">
        <v>102485.08165999998</v>
      </c>
      <c r="F12" s="311">
        <v>114216.29150000001</v>
      </c>
      <c r="G12" s="311">
        <v>92618.924979999996</v>
      </c>
      <c r="H12" s="311">
        <v>89655.186709999994</v>
      </c>
      <c r="I12" s="311">
        <v>95075.121860000014</v>
      </c>
      <c r="J12" s="311">
        <v>193080.17726000003</v>
      </c>
      <c r="K12" s="311">
        <v>5166.7701099999986</v>
      </c>
    </row>
    <row r="13" spans="1:11" s="65" customFormat="1" ht="24.95" customHeight="1" thickTop="1" thickBot="1">
      <c r="A13" s="65" t="s">
        <v>516</v>
      </c>
      <c r="B13" s="604" t="s">
        <v>1376</v>
      </c>
      <c r="C13" s="308" t="s">
        <v>780</v>
      </c>
      <c r="D13" s="309">
        <v>14384586.732069999</v>
      </c>
      <c r="E13" s="309">
        <v>16020040.345870001</v>
      </c>
      <c r="F13" s="309">
        <v>17024955.66302</v>
      </c>
      <c r="G13" s="309">
        <v>20874042.401999999</v>
      </c>
      <c r="H13" s="309">
        <v>23762281.870859999</v>
      </c>
      <c r="I13" s="309">
        <v>28662365.268270001</v>
      </c>
      <c r="J13" s="309">
        <v>32838205.409759998</v>
      </c>
      <c r="K13" s="309">
        <v>1490975.2393</v>
      </c>
    </row>
    <row r="14" spans="1:11" s="65" customFormat="1" ht="24.95" customHeight="1" thickTop="1">
      <c r="A14" s="65" t="s">
        <v>516</v>
      </c>
      <c r="B14" s="604" t="s">
        <v>1377</v>
      </c>
      <c r="C14" s="310" t="s">
        <v>781</v>
      </c>
      <c r="D14" s="311">
        <v>14312771.29394</v>
      </c>
      <c r="E14" s="311">
        <v>15921288.249950001</v>
      </c>
      <c r="F14" s="311">
        <v>16776688.04332</v>
      </c>
      <c r="G14" s="311">
        <v>20778832.50113</v>
      </c>
      <c r="H14" s="311">
        <v>23644586.757740002</v>
      </c>
      <c r="I14" s="311">
        <v>28513165.57051</v>
      </c>
      <c r="J14" s="311">
        <v>32640451.31597</v>
      </c>
      <c r="K14" s="311">
        <v>1481517.8029700001</v>
      </c>
    </row>
    <row r="15" spans="1:11" s="65" customFormat="1" ht="24.95" customHeight="1" thickBot="1">
      <c r="A15" s="65" t="s">
        <v>516</v>
      </c>
      <c r="B15" s="604" t="s">
        <v>1378</v>
      </c>
      <c r="C15" s="310" t="s">
        <v>782</v>
      </c>
      <c r="D15" s="311">
        <v>71815.438129999995</v>
      </c>
      <c r="E15" s="311">
        <v>79208.496540000007</v>
      </c>
      <c r="F15" s="311">
        <v>42431.518979999993</v>
      </c>
      <c r="G15" s="311">
        <v>47971.003560000005</v>
      </c>
      <c r="H15" s="311">
        <v>60429.901429999998</v>
      </c>
      <c r="I15" s="311">
        <v>72665.274669999999</v>
      </c>
      <c r="J15" s="311">
        <v>148204.00147999998</v>
      </c>
      <c r="K15" s="311">
        <v>9457.4363300000005</v>
      </c>
    </row>
    <row r="16" spans="1:11" s="65" customFormat="1" ht="24.95" customHeight="1" thickTop="1" thickBot="1">
      <c r="A16" s="650" t="s">
        <v>516</v>
      </c>
      <c r="B16" s="651" t="s">
        <v>1379</v>
      </c>
      <c r="C16" s="310" t="s">
        <v>783</v>
      </c>
      <c r="D16" s="311">
        <v>0</v>
      </c>
      <c r="E16" s="311">
        <v>0</v>
      </c>
      <c r="F16" s="311">
        <v>0</v>
      </c>
      <c r="G16" s="311">
        <v>0</v>
      </c>
      <c r="H16" s="311">
        <v>0</v>
      </c>
      <c r="I16" s="311">
        <v>0</v>
      </c>
      <c r="J16" s="311">
        <v>0</v>
      </c>
      <c r="K16" s="311">
        <v>0</v>
      </c>
    </row>
    <row r="17" spans="1:11" s="65" customFormat="1" ht="24.95" customHeight="1" thickTop="1" thickBot="1">
      <c r="A17" s="65" t="s">
        <v>516</v>
      </c>
      <c r="B17" s="604" t="s">
        <v>1380</v>
      </c>
      <c r="C17" s="308" t="s">
        <v>784</v>
      </c>
      <c r="D17" s="309">
        <v>9823889.7351000011</v>
      </c>
      <c r="E17" s="309">
        <v>11546829.592370002</v>
      </c>
      <c r="F17" s="309">
        <v>10412474.226299999</v>
      </c>
      <c r="G17" s="309">
        <v>10455473.187239999</v>
      </c>
      <c r="H17" s="309">
        <v>7983428.6643699994</v>
      </c>
      <c r="I17" s="309">
        <v>7744624.6595200002</v>
      </c>
      <c r="J17" s="309">
        <v>3947828.5385500002</v>
      </c>
      <c r="K17" s="309">
        <v>384809.98715</v>
      </c>
    </row>
    <row r="18" spans="1:11" s="65" customFormat="1" ht="24.95" customHeight="1" thickTop="1">
      <c r="A18" s="65" t="s">
        <v>516</v>
      </c>
      <c r="B18" s="604" t="s">
        <v>1381</v>
      </c>
      <c r="C18" s="310" t="s">
        <v>785</v>
      </c>
      <c r="D18" s="311">
        <v>784916.16188999999</v>
      </c>
      <c r="E18" s="311">
        <v>870495.85503999994</v>
      </c>
      <c r="F18" s="311">
        <v>692359.49092999997</v>
      </c>
      <c r="G18" s="311">
        <v>758453.67982000008</v>
      </c>
      <c r="H18" s="311">
        <v>623336.73124999995</v>
      </c>
      <c r="I18" s="311">
        <v>498762.19574</v>
      </c>
      <c r="J18" s="311">
        <v>452705.66008</v>
      </c>
      <c r="K18" s="311">
        <v>28897.943469999998</v>
      </c>
    </row>
    <row r="19" spans="1:11" s="65" customFormat="1" ht="24.95" customHeight="1">
      <c r="A19" s="65" t="s">
        <v>516</v>
      </c>
      <c r="B19" s="604" t="s">
        <v>1382</v>
      </c>
      <c r="C19" s="310" t="s">
        <v>786</v>
      </c>
      <c r="D19" s="311">
        <v>432957.46079000004</v>
      </c>
      <c r="E19" s="311">
        <v>480395.80360000004</v>
      </c>
      <c r="F19" s="311">
        <v>388416.76127999998</v>
      </c>
      <c r="G19" s="311">
        <v>252613.55853000001</v>
      </c>
      <c r="H19" s="311">
        <v>151524.10626</v>
      </c>
      <c r="I19" s="311">
        <v>292609.79048000003</v>
      </c>
      <c r="J19" s="311">
        <v>143795.82249000002</v>
      </c>
      <c r="K19" s="311">
        <v>12641.295679999999</v>
      </c>
    </row>
    <row r="20" spans="1:11" s="65" customFormat="1" ht="24.95" customHeight="1">
      <c r="A20" s="65" t="s">
        <v>516</v>
      </c>
      <c r="B20" s="604" t="s">
        <v>1383</v>
      </c>
      <c r="C20" s="310" t="s">
        <v>787</v>
      </c>
      <c r="D20" s="311">
        <v>437711.14276000002</v>
      </c>
      <c r="E20" s="311">
        <v>251465.4676</v>
      </c>
      <c r="F20" s="311">
        <v>157178.63613</v>
      </c>
      <c r="G20" s="311">
        <v>434719.38089999999</v>
      </c>
      <c r="H20" s="311">
        <v>199921.60611000002</v>
      </c>
      <c r="I20" s="311">
        <v>54355.426220000001</v>
      </c>
      <c r="J20" s="311">
        <v>59033.014170000002</v>
      </c>
      <c r="K20" s="311">
        <v>1.5</v>
      </c>
    </row>
    <row r="21" spans="1:11" s="65" customFormat="1" ht="24.95" customHeight="1">
      <c r="A21" s="65" t="s">
        <v>516</v>
      </c>
      <c r="B21" s="604" t="s">
        <v>1384</v>
      </c>
      <c r="C21" s="310" t="s">
        <v>788</v>
      </c>
      <c r="D21" s="311">
        <v>1023504.79987</v>
      </c>
      <c r="E21" s="311">
        <v>696746.34422000009</v>
      </c>
      <c r="F21" s="311">
        <v>463172.09275999997</v>
      </c>
      <c r="G21" s="311">
        <v>323135.76000999997</v>
      </c>
      <c r="H21" s="311">
        <v>306599.09943</v>
      </c>
      <c r="I21" s="311">
        <v>248485.59837999998</v>
      </c>
      <c r="J21" s="311">
        <v>30542.10383</v>
      </c>
      <c r="K21" s="311">
        <v>43.417019999999994</v>
      </c>
    </row>
    <row r="22" spans="1:11" s="65" customFormat="1" ht="24.95" customHeight="1">
      <c r="A22" s="65" t="s">
        <v>516</v>
      </c>
      <c r="B22" s="604" t="s">
        <v>1385</v>
      </c>
      <c r="C22" s="310" t="s">
        <v>789</v>
      </c>
      <c r="D22" s="311">
        <v>2326955.7611999996</v>
      </c>
      <c r="E22" s="311">
        <v>2379325.5989600001</v>
      </c>
      <c r="F22" s="311">
        <v>1505535.4953000001</v>
      </c>
      <c r="G22" s="311">
        <v>1332956.3528099998</v>
      </c>
      <c r="H22" s="311">
        <v>1177927.5670099999</v>
      </c>
      <c r="I22" s="311">
        <v>1205915.1962599999</v>
      </c>
      <c r="J22" s="311">
        <v>290010.66151999997</v>
      </c>
      <c r="K22" s="311">
        <v>45927.789709999997</v>
      </c>
    </row>
    <row r="23" spans="1:11" s="65" customFormat="1" ht="24.95" customHeight="1">
      <c r="A23" s="65" t="s">
        <v>516</v>
      </c>
      <c r="B23" s="604" t="s">
        <v>1386</v>
      </c>
      <c r="C23" s="310" t="s">
        <v>790</v>
      </c>
      <c r="D23" s="311">
        <v>2788046.2325399998</v>
      </c>
      <c r="E23" s="311">
        <v>2788140.7795500001</v>
      </c>
      <c r="F23" s="311">
        <v>1639220.3281099999</v>
      </c>
      <c r="G23" s="311">
        <v>1800508.57458</v>
      </c>
      <c r="H23" s="311">
        <v>1578216.74025</v>
      </c>
      <c r="I23" s="311">
        <v>1865363.9435399999</v>
      </c>
      <c r="J23" s="311">
        <v>618675.65409000008</v>
      </c>
      <c r="K23" s="311">
        <v>86043.134669999999</v>
      </c>
    </row>
    <row r="24" spans="1:11" s="65" customFormat="1" ht="24.95" customHeight="1">
      <c r="A24" s="65" t="s">
        <v>516</v>
      </c>
      <c r="B24" s="604" t="s">
        <v>1387</v>
      </c>
      <c r="C24" s="310" t="s">
        <v>791</v>
      </c>
      <c r="D24" s="311">
        <v>411212.00623</v>
      </c>
      <c r="E24" s="311">
        <v>1505263.9393</v>
      </c>
      <c r="F24" s="311">
        <v>3111194.3323300001</v>
      </c>
      <c r="G24" s="311">
        <v>2722878.75648</v>
      </c>
      <c r="H24" s="311">
        <v>1147777.8846700001</v>
      </c>
      <c r="I24" s="311">
        <v>937238.53564000002</v>
      </c>
      <c r="J24" s="311">
        <v>287324.19582999998</v>
      </c>
      <c r="K24" s="311">
        <v>25859.3701</v>
      </c>
    </row>
    <row r="25" spans="1:11" s="65" customFormat="1" ht="24.95" customHeight="1" thickBot="1">
      <c r="A25" s="65" t="s">
        <v>516</v>
      </c>
      <c r="B25" s="604" t="s">
        <v>1388</v>
      </c>
      <c r="C25" s="310" t="s">
        <v>792</v>
      </c>
      <c r="D25" s="311">
        <v>1618586.16982</v>
      </c>
      <c r="E25" s="311">
        <v>2574995.8040999998</v>
      </c>
      <c r="F25" s="311">
        <v>2455397.0894599999</v>
      </c>
      <c r="G25" s="311">
        <v>2830207.1241100002</v>
      </c>
      <c r="H25" s="311">
        <v>2798124.9293899997</v>
      </c>
      <c r="I25" s="311">
        <v>2641893.9732600003</v>
      </c>
      <c r="J25" s="311">
        <v>2065741.4265399999</v>
      </c>
      <c r="K25" s="311">
        <v>185395.53649999999</v>
      </c>
    </row>
    <row r="26" spans="1:11" s="65" customFormat="1" ht="24.95" customHeight="1" thickTop="1" thickBot="1">
      <c r="A26" s="649" t="s">
        <v>516</v>
      </c>
      <c r="B26" s="652" t="s">
        <v>1389</v>
      </c>
      <c r="C26" s="310" t="s">
        <v>793</v>
      </c>
      <c r="D26" s="311">
        <v>97246.830060000008</v>
      </c>
      <c r="E26" s="311">
        <v>0</v>
      </c>
      <c r="F26" s="311">
        <v>0</v>
      </c>
      <c r="G26" s="311">
        <v>0</v>
      </c>
      <c r="H26" s="311">
        <v>0</v>
      </c>
      <c r="I26" s="311">
        <v>31317.781019999999</v>
      </c>
      <c r="J26" s="311">
        <v>2023772.5247899999</v>
      </c>
      <c r="K26" s="311">
        <v>0</v>
      </c>
    </row>
    <row r="27" spans="1:11" s="65" customFormat="1" ht="24.95" customHeight="1" thickTop="1" thickBot="1">
      <c r="A27" s="649" t="s">
        <v>516</v>
      </c>
      <c r="B27" s="652" t="s">
        <v>1390</v>
      </c>
      <c r="C27" s="312" t="s">
        <v>794</v>
      </c>
      <c r="D27" s="313">
        <v>1466016.6550799999</v>
      </c>
      <c r="E27" s="313">
        <v>1559971.75232</v>
      </c>
      <c r="F27" s="313">
        <v>1664332.84406</v>
      </c>
      <c r="G27" s="313">
        <v>1884050.5139200001</v>
      </c>
      <c r="H27" s="313">
        <v>2279307.10091</v>
      </c>
      <c r="I27" s="313">
        <v>2442940.0224699997</v>
      </c>
      <c r="J27" s="313">
        <v>4756854.7232900001</v>
      </c>
      <c r="K27" s="313">
        <v>72228.462939999998</v>
      </c>
    </row>
    <row r="28" spans="1:11" s="65" customFormat="1" ht="24.95" customHeight="1" thickTop="1" thickBot="1">
      <c r="A28" s="650" t="s">
        <v>516</v>
      </c>
      <c r="B28" s="653" t="s">
        <v>1391</v>
      </c>
      <c r="C28" s="312" t="s">
        <v>795</v>
      </c>
      <c r="D28" s="313">
        <v>3593286.2493099999</v>
      </c>
      <c r="E28" s="313">
        <v>4656213.9576700004</v>
      </c>
      <c r="F28" s="313">
        <v>7418197.5235699993</v>
      </c>
      <c r="G28" s="313">
        <v>10518361.846270001</v>
      </c>
      <c r="H28" s="313">
        <v>18273998.676750001</v>
      </c>
      <c r="I28" s="313">
        <v>22420246.71923</v>
      </c>
      <c r="J28" s="313">
        <v>33227471.322979998</v>
      </c>
      <c r="K28" s="313">
        <v>4202437.1660200004</v>
      </c>
    </row>
    <row r="29" spans="1:11" s="65" customFormat="1" ht="24.95" customHeight="1" thickTop="1" thickBot="1">
      <c r="A29" s="65" t="s">
        <v>516</v>
      </c>
      <c r="B29" s="604" t="s">
        <v>1392</v>
      </c>
      <c r="C29" s="308" t="s">
        <v>796</v>
      </c>
      <c r="D29" s="309">
        <v>578445.40763999999</v>
      </c>
      <c r="E29" s="309">
        <v>752526.08979999996</v>
      </c>
      <c r="F29" s="309">
        <v>891681.5564</v>
      </c>
      <c r="G29" s="309">
        <v>953253.57582999999</v>
      </c>
      <c r="H29" s="314">
        <v>1252542.6276</v>
      </c>
      <c r="I29" s="309">
        <v>1480232.80452</v>
      </c>
      <c r="J29" s="309">
        <v>2325851.3642299999</v>
      </c>
      <c r="K29" s="309">
        <v>237158.92990000002</v>
      </c>
    </row>
    <row r="30" spans="1:11" s="65" customFormat="1" ht="24.95" customHeight="1" thickTop="1">
      <c r="A30" s="65" t="s">
        <v>516</v>
      </c>
      <c r="B30" s="604" t="s">
        <v>1393</v>
      </c>
      <c r="C30" s="310" t="s">
        <v>797</v>
      </c>
      <c r="D30" s="311">
        <v>72.361869999999996</v>
      </c>
      <c r="E30" s="311">
        <v>72.36694</v>
      </c>
      <c r="F30" s="311">
        <v>69.883359999999996</v>
      </c>
      <c r="G30" s="311">
        <v>69.086669999999998</v>
      </c>
      <c r="H30" s="311">
        <v>72.904570000000007</v>
      </c>
      <c r="I30" s="311">
        <v>79.90549</v>
      </c>
      <c r="J30" s="311">
        <v>80.994070000000008</v>
      </c>
      <c r="K30" s="311">
        <v>0</v>
      </c>
    </row>
    <row r="31" spans="1:11" s="65" customFormat="1" ht="24.95" customHeight="1">
      <c r="A31" s="65" t="s">
        <v>516</v>
      </c>
      <c r="B31" s="604" t="s">
        <v>1394</v>
      </c>
      <c r="C31" s="310" t="s">
        <v>798</v>
      </c>
      <c r="D31" s="311">
        <v>6.0179999999999997E-2</v>
      </c>
      <c r="E31" s="311">
        <v>97.249210000000005</v>
      </c>
      <c r="F31" s="311">
        <v>9.7919199999999993</v>
      </c>
      <c r="G31" s="311">
        <v>8.4478099999999987</v>
      </c>
      <c r="H31" s="311">
        <v>9.7299400000000009</v>
      </c>
      <c r="I31" s="311">
        <v>16.836650000000002</v>
      </c>
      <c r="J31" s="311">
        <v>1373.51351</v>
      </c>
      <c r="K31" s="311">
        <v>736.52116000000001</v>
      </c>
    </row>
    <row r="32" spans="1:11" s="65" customFormat="1" ht="24.95" customHeight="1">
      <c r="A32" s="65" t="s">
        <v>516</v>
      </c>
      <c r="B32" s="654" t="s">
        <v>1395</v>
      </c>
      <c r="C32" s="310" t="s">
        <v>799</v>
      </c>
      <c r="D32" s="311">
        <v>250893.79259</v>
      </c>
      <c r="E32" s="311">
        <v>269842.60120999999</v>
      </c>
      <c r="F32" s="311">
        <v>251627.07624000002</v>
      </c>
      <c r="G32" s="311">
        <v>257960.87156999999</v>
      </c>
      <c r="H32" s="311">
        <v>283484.18526999996</v>
      </c>
      <c r="I32" s="311">
        <v>300500.95704000001</v>
      </c>
      <c r="J32" s="311">
        <v>381074.14047000004</v>
      </c>
      <c r="K32" s="311">
        <v>15409.24244</v>
      </c>
    </row>
    <row r="33" spans="1:11" s="65" customFormat="1" ht="24.95" customHeight="1">
      <c r="A33" s="65" t="s">
        <v>516</v>
      </c>
      <c r="B33" s="654" t="s">
        <v>1396</v>
      </c>
      <c r="C33" s="310" t="s">
        <v>800</v>
      </c>
      <c r="D33" s="311">
        <v>26906.116879999998</v>
      </c>
      <c r="E33" s="311">
        <v>22195.729649999997</v>
      </c>
      <c r="F33" s="311">
        <v>13790.789449999998</v>
      </c>
      <c r="G33" s="311">
        <v>10745.441210000001</v>
      </c>
      <c r="H33" s="311">
        <v>6109.2812000000004</v>
      </c>
      <c r="I33" s="311">
        <v>4345.0412999999999</v>
      </c>
      <c r="J33" s="311">
        <v>5741.7130499999994</v>
      </c>
      <c r="K33" s="311">
        <v>770.28852000000006</v>
      </c>
    </row>
    <row r="34" spans="1:11" s="65" customFormat="1" ht="24.95" customHeight="1">
      <c r="A34" s="65" t="s">
        <v>516</v>
      </c>
      <c r="B34" s="654" t="s">
        <v>1397</v>
      </c>
      <c r="C34" s="315" t="s">
        <v>801</v>
      </c>
      <c r="D34" s="311">
        <v>300573.07611999998</v>
      </c>
      <c r="E34" s="311">
        <v>460318.14279000001</v>
      </c>
      <c r="F34" s="311">
        <v>626184.0154400001</v>
      </c>
      <c r="G34" s="311">
        <v>684469.72857000004</v>
      </c>
      <c r="H34" s="311">
        <v>962866.52662000002</v>
      </c>
      <c r="I34" s="311">
        <v>1175290.0640399999</v>
      </c>
      <c r="J34" s="311">
        <v>1937581.0031300001</v>
      </c>
      <c r="K34" s="311">
        <v>220242.87778000001</v>
      </c>
    </row>
    <row r="35" spans="1:11" ht="15.75">
      <c r="C35" s="316" t="s">
        <v>802</v>
      </c>
      <c r="D35" s="317" t="s">
        <v>803</v>
      </c>
      <c r="E35" s="311">
        <v>588755.45033000002</v>
      </c>
      <c r="F35" s="311">
        <v>640610.68252000003</v>
      </c>
      <c r="G35" s="311">
        <v>1314221.7058599999</v>
      </c>
      <c r="H35" s="311">
        <v>3362012.28681</v>
      </c>
      <c r="I35" s="311">
        <v>5229959.0864799991</v>
      </c>
      <c r="J35" s="311">
        <v>4480268.6021199999</v>
      </c>
      <c r="K35" s="311">
        <v>112247.28737999999</v>
      </c>
    </row>
    <row r="36" spans="1:11" ht="15.75">
      <c r="C36" s="300"/>
      <c r="D36" s="107"/>
      <c r="E36" s="107"/>
      <c r="F36" s="107"/>
      <c r="G36" s="107"/>
      <c r="H36" s="295"/>
      <c r="I36" s="295"/>
      <c r="J36" s="295"/>
      <c r="K36" s="708"/>
    </row>
    <row r="37" spans="1:11" ht="15.75" thickBot="1">
      <c r="C37" s="318"/>
      <c r="D37" s="116"/>
      <c r="E37" s="116"/>
      <c r="F37" s="116"/>
      <c r="G37" s="116"/>
      <c r="H37" s="319"/>
      <c r="I37" s="319"/>
      <c r="J37" s="116"/>
      <c r="K37" s="116"/>
    </row>
    <row r="38" spans="1:11" ht="15.75" thickTop="1">
      <c r="C38" s="94"/>
      <c r="D38" s="131"/>
      <c r="E38" s="131"/>
      <c r="F38" s="131"/>
      <c r="G38" s="131"/>
      <c r="H38" s="320"/>
      <c r="I38" s="320"/>
      <c r="J38" s="131"/>
      <c r="K38" s="708"/>
    </row>
    <row r="39" spans="1:11">
      <c r="C39" s="94"/>
      <c r="D39" s="131"/>
      <c r="E39" s="131"/>
      <c r="F39" s="131"/>
      <c r="G39" s="131"/>
      <c r="H39" s="320"/>
      <c r="I39" s="320"/>
      <c r="J39" s="131"/>
      <c r="K39" s="708"/>
    </row>
    <row r="40" spans="1:11">
      <c r="C40" s="96"/>
      <c r="D40" s="131"/>
      <c r="E40" s="131"/>
      <c r="F40" s="131"/>
      <c r="G40" s="131"/>
      <c r="H40" s="320"/>
      <c r="I40" s="320"/>
      <c r="J40" s="131"/>
      <c r="K40" s="131"/>
    </row>
    <row r="41" spans="1:11">
      <c r="C41" s="96"/>
      <c r="D41" s="131"/>
      <c r="E41" s="131"/>
      <c r="F41" s="131"/>
      <c r="G41" s="131"/>
      <c r="H41" s="320"/>
      <c r="I41" s="320"/>
      <c r="J41" s="131"/>
      <c r="K41" s="131"/>
    </row>
    <row r="42" spans="1:11">
      <c r="C42" s="96"/>
      <c r="D42" s="131"/>
      <c r="E42" s="131"/>
      <c r="F42" s="131"/>
      <c r="G42" s="131"/>
      <c r="H42" s="320"/>
      <c r="I42" s="320"/>
      <c r="J42" s="131"/>
      <c r="K42" s="131"/>
    </row>
    <row r="43" spans="1:11">
      <c r="C43" s="96"/>
      <c r="D43" s="131"/>
      <c r="E43" s="131"/>
      <c r="F43" s="131"/>
      <c r="G43" s="131"/>
      <c r="H43" s="320"/>
      <c r="I43" s="320"/>
      <c r="J43" s="131"/>
      <c r="K43" s="131"/>
    </row>
    <row r="44" spans="1:11">
      <c r="C44" s="96"/>
      <c r="D44" s="131"/>
      <c r="E44" s="131"/>
      <c r="F44" s="131"/>
      <c r="G44" s="131"/>
      <c r="H44" s="320"/>
      <c r="I44" s="320"/>
      <c r="J44" s="131"/>
      <c r="K44" s="131"/>
    </row>
    <row r="45" spans="1:11">
      <c r="C45" s="96"/>
      <c r="D45" s="131"/>
      <c r="E45" s="131"/>
      <c r="F45" s="131"/>
      <c r="G45" s="131"/>
      <c r="H45" s="320"/>
      <c r="I45" s="320"/>
      <c r="J45" s="131"/>
      <c r="K45" s="131"/>
    </row>
    <row r="46" spans="1:11">
      <c r="C46" s="96"/>
      <c r="D46" s="131"/>
      <c r="E46" s="131"/>
      <c r="F46" s="131"/>
      <c r="G46" s="131"/>
      <c r="H46" s="320"/>
      <c r="I46" s="320"/>
      <c r="J46" s="131"/>
      <c r="K46" s="131"/>
    </row>
    <row r="47" spans="1:11">
      <c r="C47" s="96"/>
      <c r="D47" s="131"/>
      <c r="E47" s="131"/>
      <c r="F47" s="131"/>
      <c r="G47" s="131"/>
      <c r="H47" s="320"/>
      <c r="I47" s="320"/>
      <c r="J47" s="131"/>
      <c r="K47" s="131"/>
    </row>
    <row r="48" spans="1:11">
      <c r="C48" s="96"/>
      <c r="D48" s="131"/>
      <c r="E48" s="131"/>
      <c r="F48" s="131"/>
      <c r="G48" s="131"/>
      <c r="H48" s="320"/>
      <c r="I48" s="320"/>
      <c r="J48" s="131"/>
      <c r="K48" s="131"/>
    </row>
    <row r="49" spans="3:11">
      <c r="C49" s="96"/>
      <c r="D49" s="131"/>
      <c r="E49" s="131"/>
      <c r="F49" s="131"/>
      <c r="G49" s="131"/>
      <c r="H49" s="320"/>
      <c r="I49" s="320"/>
      <c r="J49" s="131"/>
      <c r="K49" s="131"/>
    </row>
    <row r="50" spans="3:11">
      <c r="C50" s="96"/>
      <c r="D50" s="131"/>
      <c r="E50" s="131"/>
      <c r="F50" s="131"/>
      <c r="G50" s="131"/>
      <c r="H50" s="320"/>
      <c r="I50" s="320"/>
      <c r="J50" s="131"/>
      <c r="K50" s="131"/>
    </row>
    <row r="51" spans="3:11" ht="15.75">
      <c r="C51" s="120"/>
      <c r="D51" s="131"/>
      <c r="E51" s="131"/>
      <c r="F51" s="131"/>
      <c r="G51" s="131"/>
      <c r="H51" s="320"/>
      <c r="I51" s="320"/>
      <c r="J51" s="131"/>
      <c r="K51" s="131"/>
    </row>
    <row r="52" spans="3:11" ht="15.75">
      <c r="C52" s="120"/>
      <c r="D52" s="131"/>
      <c r="E52" s="131"/>
      <c r="F52" s="131"/>
      <c r="G52" s="131"/>
      <c r="H52" s="320"/>
      <c r="I52" s="320"/>
      <c r="J52" s="131"/>
      <c r="K52" s="131"/>
    </row>
    <row r="53" spans="3:11" ht="15.75">
      <c r="C53" s="120"/>
      <c r="D53" s="131"/>
      <c r="E53" s="131"/>
      <c r="F53" s="131"/>
      <c r="G53" s="131"/>
      <c r="H53" s="320"/>
      <c r="I53" s="320"/>
      <c r="J53" s="131"/>
      <c r="K53" s="131"/>
    </row>
    <row r="54" spans="3:11" ht="15.75">
      <c r="C54" s="120"/>
      <c r="J54" s="603"/>
    </row>
    <row r="55" spans="3:11" ht="15.75">
      <c r="C55" s="120"/>
      <c r="J55" s="603"/>
    </row>
    <row r="56" spans="3:11" ht="15.75">
      <c r="C56" s="120"/>
      <c r="J56" s="603"/>
    </row>
    <row r="57" spans="3:11" ht="15.75">
      <c r="C57" s="120"/>
      <c r="J57" s="603"/>
    </row>
    <row r="58" spans="3:11" ht="15.75">
      <c r="C58" s="120"/>
      <c r="J58" s="603"/>
    </row>
    <row r="59" spans="3:11" ht="15.75">
      <c r="C59" s="120"/>
      <c r="J59" s="603"/>
    </row>
    <row r="60" spans="3:11" ht="15.75">
      <c r="C60" s="120"/>
      <c r="J60" s="603"/>
    </row>
    <row r="61" spans="3:11" ht="15.75">
      <c r="C61" s="120"/>
      <c r="J61" s="603"/>
    </row>
    <row r="62" spans="3:11" ht="15.75">
      <c r="C62" s="120"/>
      <c r="J62" s="603"/>
    </row>
    <row r="63" spans="3:11" ht="15.75">
      <c r="C63" s="120"/>
      <c r="J63" s="603"/>
    </row>
    <row r="64" spans="3:11" ht="15.75">
      <c r="C64" s="120"/>
      <c r="J64" s="603"/>
    </row>
    <row r="65" spans="3:10" ht="15.75">
      <c r="C65" s="120"/>
      <c r="J65" s="603"/>
    </row>
    <row r="66" spans="3:10" ht="15.75">
      <c r="C66" s="120"/>
      <c r="J66" s="603"/>
    </row>
    <row r="67" spans="3:10" ht="15.75">
      <c r="C67" s="120"/>
    </row>
    <row r="68" spans="3:10" ht="15.75">
      <c r="C68" s="120"/>
    </row>
    <row r="69" spans="3:10" ht="15.75">
      <c r="C69" s="120"/>
    </row>
    <row r="70" spans="3:10" ht="15.75">
      <c r="C70" s="120"/>
    </row>
    <row r="71" spans="3:10" ht="15.75">
      <c r="C71" s="120"/>
    </row>
    <row r="72" spans="3:10" ht="15.75">
      <c r="C72" s="120"/>
    </row>
    <row r="73" spans="3:10" ht="15.75">
      <c r="C73" s="120"/>
    </row>
    <row r="74" spans="3:10" ht="15.75">
      <c r="C74" s="120"/>
    </row>
    <row r="75" spans="3:10" ht="15.75">
      <c r="C75" s="120"/>
    </row>
    <row r="76" spans="3:10" ht="15.75">
      <c r="C76" s="120"/>
    </row>
    <row r="77" spans="3:10" ht="15.75">
      <c r="C77" s="120"/>
    </row>
    <row r="78" spans="3:10" ht="15.75">
      <c r="C78" s="120"/>
    </row>
    <row r="79" spans="3:10" ht="15.75">
      <c r="C79" s="120"/>
    </row>
    <row r="80" spans="3:10" ht="15.75">
      <c r="C80" s="120"/>
    </row>
    <row r="81" spans="3:3" ht="15.75">
      <c r="C81" s="120"/>
    </row>
    <row r="82" spans="3:3" ht="15.75">
      <c r="C82" s="120"/>
    </row>
    <row r="83" spans="3:3" ht="15.75">
      <c r="C83" s="120"/>
    </row>
    <row r="84" spans="3:3" ht="15.75">
      <c r="C84" s="120"/>
    </row>
    <row r="85" spans="3:3" ht="15.75">
      <c r="C85" s="120"/>
    </row>
    <row r="86" spans="3:3" ht="15.75">
      <c r="C86" s="120"/>
    </row>
    <row r="87" spans="3:3" ht="15.75">
      <c r="C87" s="120"/>
    </row>
    <row r="88" spans="3:3" ht="15.75">
      <c r="C88" s="120"/>
    </row>
    <row r="89" spans="3:3" ht="15.75">
      <c r="C89" s="120"/>
    </row>
    <row r="90" spans="3:3" ht="15.75">
      <c r="C90" s="120"/>
    </row>
    <row r="91" spans="3:3" ht="15.75">
      <c r="C91" s="120"/>
    </row>
    <row r="92" spans="3:3" ht="15.75">
      <c r="C92" s="120"/>
    </row>
    <row r="93" spans="3:3" ht="15.75">
      <c r="C93" s="120"/>
    </row>
    <row r="94" spans="3:3" ht="15.75">
      <c r="C94" s="120"/>
    </row>
    <row r="95" spans="3:3" ht="15.75">
      <c r="C95" s="120"/>
    </row>
    <row r="96" spans="3:3" ht="15.75">
      <c r="C96" s="120"/>
    </row>
    <row r="97" spans="3:3" ht="15.75">
      <c r="C97" s="120"/>
    </row>
    <row r="98" spans="3:3" ht="15.75">
      <c r="C98" s="120"/>
    </row>
    <row r="99" spans="3:3" ht="15.75">
      <c r="C99" s="120"/>
    </row>
    <row r="100" spans="3:3" ht="15.75">
      <c r="C100" s="120"/>
    </row>
    <row r="101" spans="3:3" ht="15.75">
      <c r="C101" s="120"/>
    </row>
    <row r="102" spans="3:3" ht="15.75">
      <c r="C102" s="120"/>
    </row>
    <row r="103" spans="3:3" ht="15.75">
      <c r="C103" s="120"/>
    </row>
    <row r="104" spans="3:3" ht="15.75">
      <c r="C104" s="120"/>
    </row>
    <row r="105" spans="3:3" ht="15.75">
      <c r="C105" s="120"/>
    </row>
    <row r="106" spans="3:3" ht="15.75">
      <c r="C106" s="120"/>
    </row>
    <row r="107" spans="3:3" ht="15.75">
      <c r="C107" s="120"/>
    </row>
    <row r="108" spans="3:3" ht="15.75">
      <c r="C108" s="120"/>
    </row>
    <row r="109" spans="3:3" ht="15.75">
      <c r="C109" s="120"/>
    </row>
    <row r="110" spans="3:3" ht="15.75">
      <c r="C110" s="120"/>
    </row>
    <row r="111" spans="3:3" ht="15.75">
      <c r="C111" s="120"/>
    </row>
    <row r="112" spans="3:3" ht="15.75">
      <c r="C112" s="120"/>
    </row>
    <row r="113" spans="3:3" ht="15.75">
      <c r="C113" s="120"/>
    </row>
    <row r="114" spans="3:3" ht="15.75">
      <c r="C114" s="120"/>
    </row>
    <row r="115" spans="3:3" ht="15.75">
      <c r="C115" s="120"/>
    </row>
    <row r="116" spans="3:3" ht="15.75">
      <c r="C116" s="120"/>
    </row>
    <row r="117" spans="3:3" ht="15.75">
      <c r="C117" s="120"/>
    </row>
    <row r="118" spans="3:3" ht="15.75">
      <c r="C118" s="120"/>
    </row>
    <row r="119" spans="3:3" ht="15.75">
      <c r="C119" s="120"/>
    </row>
    <row r="120" spans="3:3" ht="15.75">
      <c r="C120" s="120"/>
    </row>
    <row r="121" spans="3:3" ht="15.75">
      <c r="C121" s="120"/>
    </row>
    <row r="122" spans="3:3" ht="15.75">
      <c r="C122" s="120"/>
    </row>
    <row r="123" spans="3:3" ht="15.75">
      <c r="C123" s="120"/>
    </row>
    <row r="124" spans="3:3" ht="15.75">
      <c r="C124" s="120"/>
    </row>
    <row r="125" spans="3:3" ht="15.75">
      <c r="C125" s="120"/>
    </row>
    <row r="126" spans="3:3" ht="15.75">
      <c r="C126" s="120"/>
    </row>
    <row r="127" spans="3:3" ht="15.75">
      <c r="C127" s="120"/>
    </row>
    <row r="128" spans="3:3" ht="15.75">
      <c r="C128" s="120"/>
    </row>
    <row r="129" spans="3:3" ht="15.75">
      <c r="C129" s="120"/>
    </row>
    <row r="130" spans="3:3" ht="15.75">
      <c r="C130" s="120"/>
    </row>
    <row r="131" spans="3:3" ht="15.75">
      <c r="C131" s="120"/>
    </row>
    <row r="132" spans="3:3" ht="15.75">
      <c r="C132" s="120"/>
    </row>
    <row r="133" spans="3:3" ht="15.75">
      <c r="C133" s="120"/>
    </row>
    <row r="134" spans="3:3" ht="15.75">
      <c r="C134" s="120"/>
    </row>
    <row r="135" spans="3:3" ht="15.75">
      <c r="C135" s="120"/>
    </row>
    <row r="136" spans="3:3" ht="15.75">
      <c r="C136" s="120"/>
    </row>
    <row r="137" spans="3:3" ht="15.75">
      <c r="C137" s="120"/>
    </row>
    <row r="138" spans="3:3" ht="15.75">
      <c r="C138" s="120"/>
    </row>
    <row r="139" spans="3:3" ht="15.75">
      <c r="C139" s="120"/>
    </row>
    <row r="140" spans="3:3" ht="15.75">
      <c r="C140" s="120"/>
    </row>
    <row r="141" spans="3:3" ht="15.75">
      <c r="C141" s="120"/>
    </row>
    <row r="142" spans="3:3" ht="15.75">
      <c r="C142" s="120"/>
    </row>
    <row r="143" spans="3:3" ht="15.75">
      <c r="C143" s="120"/>
    </row>
    <row r="144" spans="3:3" ht="15.75">
      <c r="C144" s="120"/>
    </row>
    <row r="145" spans="3:3" ht="15.75">
      <c r="C145" s="120"/>
    </row>
    <row r="146" spans="3:3" ht="15.75">
      <c r="C146" s="120"/>
    </row>
    <row r="147" spans="3:3" ht="15.75">
      <c r="C147" s="120"/>
    </row>
    <row r="148" spans="3:3" ht="15.75">
      <c r="C148" s="120"/>
    </row>
    <row r="149" spans="3:3" ht="15.75">
      <c r="C149" s="120"/>
    </row>
    <row r="150" spans="3:3" ht="15.75">
      <c r="C150" s="120"/>
    </row>
    <row r="151" spans="3:3" ht="15.75">
      <c r="C151" s="120"/>
    </row>
    <row r="152" spans="3:3" ht="15.75">
      <c r="C152" s="120"/>
    </row>
    <row r="153" spans="3:3" ht="15.75">
      <c r="C153" s="120"/>
    </row>
    <row r="154" spans="3:3" ht="15.75">
      <c r="C154" s="120"/>
    </row>
    <row r="155" spans="3:3" ht="15.75">
      <c r="C155" s="120"/>
    </row>
    <row r="156" spans="3:3" ht="15.75">
      <c r="C156" s="120"/>
    </row>
    <row r="157" spans="3:3" ht="15.75">
      <c r="C157" s="120"/>
    </row>
    <row r="158" spans="3:3" ht="15.75">
      <c r="C158" s="120"/>
    </row>
    <row r="159" spans="3:3" ht="15.75">
      <c r="C159" s="120"/>
    </row>
    <row r="160" spans="3:3" ht="15.75">
      <c r="C160" s="120"/>
    </row>
    <row r="161" spans="3:3" ht="15.75">
      <c r="C161" s="120"/>
    </row>
    <row r="162" spans="3:3" ht="15.75">
      <c r="C162" s="120"/>
    </row>
    <row r="163" spans="3:3" ht="15.75">
      <c r="C163" s="120"/>
    </row>
    <row r="164" spans="3:3" ht="15.75">
      <c r="C164" s="120"/>
    </row>
    <row r="165" spans="3:3" ht="15.75">
      <c r="C165" s="120"/>
    </row>
    <row r="166" spans="3:3" ht="15.75">
      <c r="C166" s="120"/>
    </row>
    <row r="167" spans="3:3" ht="15.75">
      <c r="C167" s="120"/>
    </row>
    <row r="168" spans="3:3" ht="15.75">
      <c r="C168" s="120"/>
    </row>
    <row r="169" spans="3:3" ht="15.75">
      <c r="C169" s="120"/>
    </row>
    <row r="170" spans="3:3" ht="15.75">
      <c r="C170" s="120"/>
    </row>
    <row r="171" spans="3:3" ht="15.75">
      <c r="C171" s="120"/>
    </row>
    <row r="172" spans="3:3" ht="15.75">
      <c r="C172" s="120"/>
    </row>
    <row r="173" spans="3:3" ht="15.75">
      <c r="C173" s="120"/>
    </row>
    <row r="174" spans="3:3" ht="15.75">
      <c r="C174" s="120"/>
    </row>
    <row r="175" spans="3:3" ht="15.75">
      <c r="C175" s="120"/>
    </row>
    <row r="176" spans="3:3" ht="15.75">
      <c r="C176" s="120"/>
    </row>
    <row r="177" spans="3:3" ht="15.75">
      <c r="C177" s="120"/>
    </row>
    <row r="178" spans="3:3" ht="15.75">
      <c r="C178" s="120"/>
    </row>
    <row r="179" spans="3:3" ht="15.75">
      <c r="C179" s="120"/>
    </row>
    <row r="180" spans="3:3" ht="15.75">
      <c r="C180" s="120"/>
    </row>
    <row r="181" spans="3:3" ht="15.75">
      <c r="C181" s="120"/>
    </row>
    <row r="182" spans="3:3" ht="15.75">
      <c r="C182" s="120"/>
    </row>
    <row r="183" spans="3:3" ht="15.75">
      <c r="C183" s="120"/>
    </row>
    <row r="184" spans="3:3" ht="15.75">
      <c r="C184" s="120"/>
    </row>
    <row r="185" spans="3:3" ht="15.75">
      <c r="C185" s="120"/>
    </row>
    <row r="186" spans="3:3" ht="15.75">
      <c r="C186" s="120"/>
    </row>
    <row r="187" spans="3:3" ht="15.75">
      <c r="C187" s="120"/>
    </row>
    <row r="188" spans="3:3" ht="15.75">
      <c r="C188" s="120"/>
    </row>
    <row r="189" spans="3:3" ht="15.75">
      <c r="C189" s="120"/>
    </row>
    <row r="190" spans="3:3" ht="15.75">
      <c r="C190" s="120"/>
    </row>
    <row r="191" spans="3:3" ht="15.75">
      <c r="C191" s="120"/>
    </row>
    <row r="192" spans="3:3" ht="15.75">
      <c r="C192" s="120"/>
    </row>
    <row r="193" spans="3:3" ht="15.75">
      <c r="C193" s="120"/>
    </row>
    <row r="194" spans="3:3" ht="15.75">
      <c r="C194" s="120"/>
    </row>
    <row r="195" spans="3:3" ht="15.75">
      <c r="C195" s="120"/>
    </row>
    <row r="196" spans="3:3" ht="15.75">
      <c r="C196" s="120"/>
    </row>
    <row r="197" spans="3:3" ht="15.75">
      <c r="C197" s="120"/>
    </row>
    <row r="198" spans="3:3" ht="15.75">
      <c r="C198" s="120"/>
    </row>
    <row r="199" spans="3:3" ht="15.75">
      <c r="C199" s="120"/>
    </row>
    <row r="200" spans="3:3" ht="15.75">
      <c r="C200" s="120"/>
    </row>
    <row r="201" spans="3:3" ht="15.75">
      <c r="C201" s="120"/>
    </row>
    <row r="202" spans="3:3" ht="15.75">
      <c r="C202" s="120"/>
    </row>
    <row r="203" spans="3:3" ht="15.75">
      <c r="C203" s="120"/>
    </row>
    <row r="204" spans="3:3" ht="15.75">
      <c r="C204" s="120"/>
    </row>
    <row r="205" spans="3:3" ht="15.75">
      <c r="C205" s="120"/>
    </row>
    <row r="206" spans="3:3" ht="15.75">
      <c r="C206" s="120"/>
    </row>
    <row r="207" spans="3:3" ht="15.75">
      <c r="C207" s="120"/>
    </row>
    <row r="208" spans="3:3" ht="15.75">
      <c r="C208" s="120"/>
    </row>
    <row r="209" spans="3:3" ht="15.75">
      <c r="C209" s="120"/>
    </row>
    <row r="210" spans="3:3" ht="15.75">
      <c r="C210" s="120"/>
    </row>
    <row r="211" spans="3:3" ht="15.75">
      <c r="C211" s="120"/>
    </row>
    <row r="212" spans="3:3" ht="15.75">
      <c r="C212" s="120"/>
    </row>
    <row r="213" spans="3:3" ht="15.75">
      <c r="C213" s="120"/>
    </row>
    <row r="214" spans="3:3" ht="15.75">
      <c r="C214" s="120"/>
    </row>
    <row r="215" spans="3:3" ht="15.75">
      <c r="C215" s="120"/>
    </row>
    <row r="216" spans="3:3" ht="15.75">
      <c r="C216" s="120"/>
    </row>
    <row r="217" spans="3:3" ht="15.75">
      <c r="C217" s="120"/>
    </row>
    <row r="218" spans="3:3" ht="15.75">
      <c r="C218" s="120"/>
    </row>
    <row r="219" spans="3:3" ht="15.75">
      <c r="C219" s="120"/>
    </row>
    <row r="220" spans="3:3" ht="15.75">
      <c r="C220" s="120"/>
    </row>
    <row r="221" spans="3:3" ht="15.75">
      <c r="C221" s="120"/>
    </row>
    <row r="222" spans="3:3" ht="15.75">
      <c r="C222" s="120"/>
    </row>
    <row r="223" spans="3:3" ht="15.75">
      <c r="C223" s="120"/>
    </row>
    <row r="224" spans="3:3" ht="15.75">
      <c r="C224" s="120"/>
    </row>
    <row r="225" spans="3:3" ht="15.75">
      <c r="C225" s="120"/>
    </row>
    <row r="226" spans="3:3" ht="15.75">
      <c r="C226" s="120"/>
    </row>
    <row r="227" spans="3:3" ht="15.75">
      <c r="C227" s="120"/>
    </row>
    <row r="228" spans="3:3" ht="15.75">
      <c r="C228" s="120"/>
    </row>
    <row r="229" spans="3:3" ht="15.75">
      <c r="C229" s="120"/>
    </row>
    <row r="230" spans="3:3" ht="15.75">
      <c r="C230" s="120"/>
    </row>
    <row r="231" spans="3:3" ht="15.75">
      <c r="C231" s="120"/>
    </row>
    <row r="232" spans="3:3" ht="15.75">
      <c r="C232" s="120"/>
    </row>
    <row r="233" spans="3:3" ht="15.75">
      <c r="C233" s="120"/>
    </row>
    <row r="234" spans="3:3" ht="15.75">
      <c r="C234" s="120"/>
    </row>
    <row r="235" spans="3:3" ht="15.75">
      <c r="C235" s="120"/>
    </row>
    <row r="236" spans="3:3" ht="15.75">
      <c r="C236" s="120"/>
    </row>
    <row r="237" spans="3:3" ht="15.75">
      <c r="C237" s="120"/>
    </row>
    <row r="238" spans="3:3" ht="15.75">
      <c r="C238" s="120"/>
    </row>
    <row r="239" spans="3:3" ht="15.75">
      <c r="C239" s="120"/>
    </row>
    <row r="240" spans="3:3" ht="15.75">
      <c r="C240" s="120"/>
    </row>
    <row r="241" spans="3:3" ht="15.75">
      <c r="C241" s="120"/>
    </row>
    <row r="242" spans="3:3" ht="15.75">
      <c r="C242" s="120"/>
    </row>
    <row r="243" spans="3:3" ht="15.75">
      <c r="C243" s="120"/>
    </row>
    <row r="244" spans="3:3" ht="15.75">
      <c r="C244" s="120"/>
    </row>
    <row r="245" spans="3:3" ht="15.75">
      <c r="C245" s="120"/>
    </row>
    <row r="246" spans="3:3" ht="15.75">
      <c r="C246" s="120"/>
    </row>
    <row r="247" spans="3:3" ht="15.75">
      <c r="C247" s="120"/>
    </row>
    <row r="248" spans="3:3" ht="15.75">
      <c r="C248" s="120"/>
    </row>
    <row r="249" spans="3:3" ht="15.75">
      <c r="C249" s="120"/>
    </row>
    <row r="250" spans="3:3" ht="15.75">
      <c r="C250" s="120"/>
    </row>
    <row r="251" spans="3:3" ht="15.75">
      <c r="C251" s="120"/>
    </row>
    <row r="252" spans="3:3" ht="15.75">
      <c r="C252" s="120"/>
    </row>
    <row r="253" spans="3:3" ht="15.75">
      <c r="C253" s="120"/>
    </row>
    <row r="254" spans="3:3" ht="15.75">
      <c r="C254" s="120"/>
    </row>
    <row r="255" spans="3:3" ht="15.75">
      <c r="C255" s="120"/>
    </row>
    <row r="256" spans="3:3" ht="15.75">
      <c r="C256" s="120"/>
    </row>
    <row r="257" spans="3:3" ht="15.75">
      <c r="C257" s="120"/>
    </row>
    <row r="258" spans="3:3" ht="15.75">
      <c r="C258" s="120"/>
    </row>
    <row r="259" spans="3:3" ht="15.75">
      <c r="C259" s="120"/>
    </row>
    <row r="260" spans="3:3" ht="15.75">
      <c r="C260" s="120"/>
    </row>
    <row r="261" spans="3:3" ht="15.75">
      <c r="C261" s="120"/>
    </row>
    <row r="262" spans="3:3" ht="15.75">
      <c r="C262" s="120"/>
    </row>
    <row r="263" spans="3:3" ht="15.75">
      <c r="C263" s="120"/>
    </row>
    <row r="264" spans="3:3" ht="15.75">
      <c r="C264" s="120"/>
    </row>
    <row r="265" spans="3:3" ht="15.75">
      <c r="C265" s="120"/>
    </row>
    <row r="266" spans="3:3" ht="15.75">
      <c r="C266" s="120"/>
    </row>
    <row r="267" spans="3:3" ht="15.75">
      <c r="C267" s="120"/>
    </row>
    <row r="268" spans="3:3" ht="15.75">
      <c r="C268" s="120"/>
    </row>
    <row r="269" spans="3:3" ht="15.75">
      <c r="C269" s="120"/>
    </row>
    <row r="270" spans="3:3" ht="15.75">
      <c r="C270" s="120"/>
    </row>
    <row r="271" spans="3:3" ht="15.75">
      <c r="C271" s="120"/>
    </row>
    <row r="272" spans="3:3" ht="15.75">
      <c r="C272" s="120"/>
    </row>
    <row r="273" spans="3:3" ht="15.75">
      <c r="C273" s="120"/>
    </row>
    <row r="274" spans="3:3" ht="15.75">
      <c r="C274" s="120"/>
    </row>
    <row r="275" spans="3:3" ht="15.75">
      <c r="C275" s="120"/>
    </row>
    <row r="276" spans="3:3" ht="15.75">
      <c r="C276" s="120"/>
    </row>
    <row r="277" spans="3:3" ht="15.75">
      <c r="C277" s="120"/>
    </row>
    <row r="278" spans="3:3" ht="15.75">
      <c r="C278" s="120"/>
    </row>
    <row r="279" spans="3:3" ht="15.75">
      <c r="C279" s="120"/>
    </row>
    <row r="280" spans="3:3" ht="15.75">
      <c r="C280" s="120"/>
    </row>
    <row r="281" spans="3:3" ht="15.75">
      <c r="C281" s="120"/>
    </row>
    <row r="282" spans="3:3" ht="15.75">
      <c r="C282" s="120"/>
    </row>
    <row r="283" spans="3:3" ht="15.75">
      <c r="C283" s="120"/>
    </row>
    <row r="284" spans="3:3" ht="15.75">
      <c r="C284" s="120"/>
    </row>
    <row r="285" spans="3:3" ht="15.75">
      <c r="C285" s="120"/>
    </row>
    <row r="286" spans="3:3" ht="15.75">
      <c r="C286" s="120"/>
    </row>
    <row r="287" spans="3:3" ht="15.75">
      <c r="C287" s="120"/>
    </row>
    <row r="288" spans="3:3" ht="15.75">
      <c r="C288" s="120"/>
    </row>
    <row r="289" spans="3:3" ht="15.75">
      <c r="C289" s="120"/>
    </row>
    <row r="290" spans="3:3" ht="15.75">
      <c r="C290" s="120"/>
    </row>
    <row r="291" spans="3:3" ht="15.75">
      <c r="C291" s="120"/>
    </row>
    <row r="292" spans="3:3" ht="15.75">
      <c r="C292" s="120"/>
    </row>
    <row r="293" spans="3:3" ht="15.75">
      <c r="C293" s="120"/>
    </row>
    <row r="294" spans="3:3" ht="15.75">
      <c r="C294" s="120"/>
    </row>
    <row r="295" spans="3:3" ht="15.75">
      <c r="C295" s="120"/>
    </row>
    <row r="296" spans="3:3" ht="15.75">
      <c r="C296" s="120"/>
    </row>
    <row r="297" spans="3:3" ht="15.75">
      <c r="C297" s="120"/>
    </row>
    <row r="298" spans="3:3" ht="15.75">
      <c r="C298" s="120"/>
    </row>
    <row r="299" spans="3:3" ht="15.75">
      <c r="C299" s="120"/>
    </row>
    <row r="300" spans="3:3" ht="15.75">
      <c r="C300" s="120"/>
    </row>
    <row r="301" spans="3:3" ht="15.75">
      <c r="C301" s="120"/>
    </row>
    <row r="302" spans="3:3" ht="15.75">
      <c r="C302" s="120"/>
    </row>
    <row r="303" spans="3:3" ht="15.75">
      <c r="C303" s="120"/>
    </row>
    <row r="304" spans="3:3" ht="15.75">
      <c r="C304" s="120"/>
    </row>
    <row r="305" spans="3:3" ht="15.75">
      <c r="C305" s="120"/>
    </row>
    <row r="306" spans="3:3" ht="15.75">
      <c r="C306" s="120"/>
    </row>
    <row r="307" spans="3:3" ht="15.75">
      <c r="C307" s="120"/>
    </row>
    <row r="308" spans="3:3" ht="15.75">
      <c r="C308" s="120"/>
    </row>
    <row r="309" spans="3:3" ht="15.75">
      <c r="C309" s="120"/>
    </row>
    <row r="310" spans="3:3" ht="15.75">
      <c r="C310" s="120"/>
    </row>
    <row r="311" spans="3:3" ht="15.75">
      <c r="C311" s="120"/>
    </row>
    <row r="312" spans="3:3" ht="15.75">
      <c r="C312" s="120"/>
    </row>
    <row r="313" spans="3:3" ht="15.75">
      <c r="C313" s="120"/>
    </row>
    <row r="314" spans="3:3" ht="15.75">
      <c r="C314" s="120"/>
    </row>
    <row r="315" spans="3:3" ht="15.75">
      <c r="C315" s="120"/>
    </row>
    <row r="316" spans="3:3" ht="15.75">
      <c r="C316" s="120"/>
    </row>
    <row r="317" spans="3:3" ht="15.75">
      <c r="C317" s="120"/>
    </row>
    <row r="318" spans="3:3" ht="15.75">
      <c r="C318" s="120"/>
    </row>
    <row r="319" spans="3:3" ht="15.75">
      <c r="C319" s="120"/>
    </row>
    <row r="320" spans="3:3" ht="15.75">
      <c r="C320" s="120"/>
    </row>
    <row r="321" spans="3:3" ht="15.75">
      <c r="C321" s="120"/>
    </row>
    <row r="322" spans="3:3" ht="15.75">
      <c r="C322" s="120"/>
    </row>
    <row r="323" spans="3:3" ht="15.75">
      <c r="C323" s="120"/>
    </row>
    <row r="324" spans="3:3" ht="15.75">
      <c r="C324" s="120"/>
    </row>
    <row r="325" spans="3:3" ht="15.75">
      <c r="C325" s="120"/>
    </row>
    <row r="326" spans="3:3" ht="15.75">
      <c r="C326" s="120"/>
    </row>
    <row r="327" spans="3:3" ht="15.75">
      <c r="C327" s="120"/>
    </row>
    <row r="328" spans="3:3" ht="15.75">
      <c r="C328" s="120"/>
    </row>
    <row r="329" spans="3:3" ht="15.75">
      <c r="C329" s="120"/>
    </row>
    <row r="330" spans="3:3" ht="15.75">
      <c r="C330" s="120"/>
    </row>
    <row r="331" spans="3:3" ht="15.75">
      <c r="C331" s="120"/>
    </row>
    <row r="332" spans="3:3" ht="15.75">
      <c r="C332" s="120"/>
    </row>
    <row r="333" spans="3:3" ht="15.75">
      <c r="C333" s="120"/>
    </row>
    <row r="334" spans="3:3" ht="15.75">
      <c r="C334" s="120"/>
    </row>
    <row r="335" spans="3:3" ht="15.75">
      <c r="C335" s="120"/>
    </row>
    <row r="336" spans="3:3" ht="15.75">
      <c r="C336" s="120"/>
    </row>
    <row r="337" spans="3:3" ht="15.75">
      <c r="C337" s="120"/>
    </row>
    <row r="338" spans="3:3" ht="15.75">
      <c r="C338" s="120"/>
    </row>
    <row r="339" spans="3:3" ht="15.75">
      <c r="C339" s="120"/>
    </row>
    <row r="340" spans="3:3" ht="15.75">
      <c r="C340" s="120"/>
    </row>
    <row r="341" spans="3:3" ht="15.75">
      <c r="C341" s="120"/>
    </row>
    <row r="342" spans="3:3" ht="15.75">
      <c r="C342" s="120"/>
    </row>
    <row r="343" spans="3:3" ht="15.75">
      <c r="C343" s="120"/>
    </row>
    <row r="344" spans="3:3" ht="15.75">
      <c r="C344" s="120"/>
    </row>
    <row r="345" spans="3:3" ht="15.75">
      <c r="C345" s="120"/>
    </row>
    <row r="346" spans="3:3" ht="15.75">
      <c r="C346" s="120"/>
    </row>
    <row r="347" spans="3:3" ht="15.75">
      <c r="C347" s="120"/>
    </row>
    <row r="348" spans="3:3" ht="15.75">
      <c r="C348" s="120"/>
    </row>
    <row r="349" spans="3:3" ht="15.75">
      <c r="C349" s="120"/>
    </row>
    <row r="350" spans="3:3" ht="15.75">
      <c r="C350" s="120"/>
    </row>
    <row r="351" spans="3:3" ht="15.75">
      <c r="C351" s="120"/>
    </row>
    <row r="352" spans="3:3" ht="15.75">
      <c r="C352" s="120"/>
    </row>
    <row r="353" spans="3:3" ht="15.75">
      <c r="C353" s="120"/>
    </row>
    <row r="354" spans="3:3" ht="15.75">
      <c r="C354" s="120"/>
    </row>
    <row r="355" spans="3:3" ht="15.75">
      <c r="C355" s="120"/>
    </row>
    <row r="356" spans="3:3" ht="15.75">
      <c r="C356" s="120"/>
    </row>
    <row r="357" spans="3:3" ht="15.75">
      <c r="C357" s="120"/>
    </row>
    <row r="358" spans="3:3" ht="15.75">
      <c r="C358" s="120"/>
    </row>
    <row r="359" spans="3:3" ht="15.75">
      <c r="C359" s="120"/>
    </row>
    <row r="360" spans="3:3" ht="15.75">
      <c r="C360" s="120"/>
    </row>
    <row r="361" spans="3:3" ht="15.75">
      <c r="C361" s="120"/>
    </row>
    <row r="362" spans="3:3" ht="15.75">
      <c r="C362" s="120"/>
    </row>
    <row r="363" spans="3:3" ht="15.75">
      <c r="C363" s="120"/>
    </row>
    <row r="364" spans="3:3" ht="15.75">
      <c r="C364" s="120"/>
    </row>
    <row r="365" spans="3:3" ht="15.75">
      <c r="C365" s="120"/>
    </row>
    <row r="366" spans="3:3" ht="15.75">
      <c r="C366" s="120"/>
    </row>
    <row r="367" spans="3:3" ht="15.75">
      <c r="C367" s="120"/>
    </row>
    <row r="368" spans="3:3" ht="15.75">
      <c r="C368" s="120"/>
    </row>
    <row r="369" spans="3:3" ht="15.75">
      <c r="C369" s="120"/>
    </row>
    <row r="370" spans="3:3" ht="15.75">
      <c r="C370" s="120"/>
    </row>
    <row r="371" spans="3:3" ht="15.75">
      <c r="C371" s="120"/>
    </row>
    <row r="372" spans="3:3" ht="15.75">
      <c r="C372" s="120"/>
    </row>
    <row r="373" spans="3:3" ht="15.75">
      <c r="C373" s="120"/>
    </row>
    <row r="374" spans="3:3" ht="15.75">
      <c r="C374" s="120"/>
    </row>
    <row r="375" spans="3:3" ht="15.75">
      <c r="C375" s="120"/>
    </row>
    <row r="376" spans="3:3" ht="15.75">
      <c r="C376" s="120"/>
    </row>
    <row r="377" spans="3:3" ht="15.75">
      <c r="C377" s="120"/>
    </row>
    <row r="378" spans="3:3" ht="15.75">
      <c r="C378" s="120"/>
    </row>
    <row r="379" spans="3:3" ht="15.75">
      <c r="C379" s="120"/>
    </row>
    <row r="380" spans="3:3" ht="15.75">
      <c r="C380" s="120"/>
    </row>
    <row r="381" spans="3:3" ht="15.75">
      <c r="C381" s="120"/>
    </row>
    <row r="382" spans="3:3" ht="15.75">
      <c r="C382" s="120"/>
    </row>
    <row r="383" spans="3:3" ht="15.75">
      <c r="C383" s="120"/>
    </row>
    <row r="384" spans="3:3" ht="15.75">
      <c r="C384" s="120"/>
    </row>
    <row r="385" spans="3:3" ht="15.75">
      <c r="C385" s="120"/>
    </row>
    <row r="386" spans="3:3" ht="15.75">
      <c r="C386" s="120"/>
    </row>
    <row r="387" spans="3:3" ht="15.75">
      <c r="C387" s="120"/>
    </row>
    <row r="388" spans="3:3" ht="15.75">
      <c r="C388" s="120"/>
    </row>
    <row r="389" spans="3:3" ht="15.75">
      <c r="C389" s="120"/>
    </row>
    <row r="390" spans="3:3" ht="15.75">
      <c r="C390" s="120"/>
    </row>
    <row r="391" spans="3:3" ht="15.75">
      <c r="C391" s="120"/>
    </row>
    <row r="392" spans="3:3" ht="15.75">
      <c r="C392" s="120"/>
    </row>
    <row r="393" spans="3:3" ht="15.75">
      <c r="C393" s="120"/>
    </row>
    <row r="394" spans="3:3" ht="15.75">
      <c r="C394" s="120"/>
    </row>
    <row r="395" spans="3:3" ht="15.75">
      <c r="C395" s="120"/>
    </row>
    <row r="396" spans="3:3" ht="15.75">
      <c r="C396" s="120"/>
    </row>
    <row r="397" spans="3:3" ht="15.75">
      <c r="C397" s="120"/>
    </row>
    <row r="398" spans="3:3" ht="15.75">
      <c r="C398" s="120"/>
    </row>
    <row r="399" spans="3:3" ht="15.75">
      <c r="C399" s="120"/>
    </row>
    <row r="400" spans="3:3" ht="15.75">
      <c r="C400" s="120"/>
    </row>
    <row r="401" spans="3:3" ht="15.75">
      <c r="C401" s="120"/>
    </row>
    <row r="402" spans="3:3" ht="15.75">
      <c r="C402" s="120"/>
    </row>
    <row r="403" spans="3:3" ht="15.75">
      <c r="C403" s="120"/>
    </row>
    <row r="404" spans="3:3" ht="15.75">
      <c r="C404" s="120"/>
    </row>
    <row r="405" spans="3:3" ht="15.75">
      <c r="C405" s="120"/>
    </row>
    <row r="406" spans="3:3" ht="15.75">
      <c r="C406" s="120"/>
    </row>
    <row r="407" spans="3:3" ht="15.75">
      <c r="C407" s="120"/>
    </row>
    <row r="408" spans="3:3" ht="15.75">
      <c r="C408" s="120"/>
    </row>
    <row r="409" spans="3:3" ht="15.75">
      <c r="C409" s="120"/>
    </row>
    <row r="410" spans="3:3" ht="15.75">
      <c r="C410" s="120"/>
    </row>
    <row r="411" spans="3:3" ht="15.75">
      <c r="C411" s="120"/>
    </row>
    <row r="412" spans="3:3" ht="15.75">
      <c r="C412" s="120"/>
    </row>
    <row r="413" spans="3:3" ht="15.75">
      <c r="C413" s="120"/>
    </row>
    <row r="414" spans="3:3" ht="15.75">
      <c r="C414" s="120"/>
    </row>
    <row r="415" spans="3:3" ht="15.75">
      <c r="C415" s="120"/>
    </row>
    <row r="416" spans="3:3" ht="15.75">
      <c r="C416" s="120"/>
    </row>
    <row r="417" spans="3:3" ht="15.75">
      <c r="C417" s="120"/>
    </row>
    <row r="418" spans="3:3" ht="15.75">
      <c r="C418" s="120"/>
    </row>
    <row r="419" spans="3:3" ht="15.75">
      <c r="C419" s="120"/>
    </row>
    <row r="420" spans="3:3" ht="15.75">
      <c r="C420" s="120"/>
    </row>
    <row r="421" spans="3:3" ht="15.75">
      <c r="C421" s="120"/>
    </row>
    <row r="422" spans="3:3" ht="15.75">
      <c r="C422" s="120"/>
    </row>
    <row r="423" spans="3:3" ht="15.75">
      <c r="C423" s="120"/>
    </row>
    <row r="424" spans="3:3" ht="15.75">
      <c r="C424" s="120"/>
    </row>
    <row r="425" spans="3:3" ht="15.75">
      <c r="C425" s="120"/>
    </row>
    <row r="426" spans="3:3" ht="15.75">
      <c r="C426" s="120"/>
    </row>
    <row r="427" spans="3:3" ht="15.75">
      <c r="C427" s="120"/>
    </row>
    <row r="428" spans="3:3" ht="15.75">
      <c r="C428" s="120"/>
    </row>
    <row r="429" spans="3:3" ht="15.75">
      <c r="C429" s="120"/>
    </row>
    <row r="430" spans="3:3" ht="15.75">
      <c r="C430" s="120"/>
    </row>
    <row r="431" spans="3:3" ht="15.75">
      <c r="C431" s="120"/>
    </row>
    <row r="432" spans="3:3" ht="15.75">
      <c r="C432" s="120"/>
    </row>
    <row r="433" spans="3:3" ht="15.75">
      <c r="C433" s="120"/>
    </row>
    <row r="434" spans="3:3" ht="15.75">
      <c r="C434" s="120"/>
    </row>
    <row r="435" spans="3:3" ht="15.75">
      <c r="C435" s="120"/>
    </row>
    <row r="436" spans="3:3" ht="15.75">
      <c r="C436" s="120"/>
    </row>
    <row r="437" spans="3:3" ht="15.75">
      <c r="C437" s="120"/>
    </row>
    <row r="438" spans="3:3" ht="15.75">
      <c r="C438" s="120"/>
    </row>
    <row r="439" spans="3:3" ht="15.75">
      <c r="C439" s="120"/>
    </row>
    <row r="440" spans="3:3" ht="15.75">
      <c r="C440" s="120"/>
    </row>
    <row r="441" spans="3:3" ht="15.75">
      <c r="C441" s="120"/>
    </row>
    <row r="442" spans="3:3" ht="15.75">
      <c r="C442" s="120"/>
    </row>
    <row r="443" spans="3:3" ht="15.75">
      <c r="C443" s="120"/>
    </row>
    <row r="444" spans="3:3" ht="15.75">
      <c r="C444" s="120"/>
    </row>
    <row r="445" spans="3:3" ht="15.75">
      <c r="C445" s="120"/>
    </row>
    <row r="446" spans="3:3" ht="15.75">
      <c r="C446" s="120"/>
    </row>
    <row r="447" spans="3:3" ht="15.75">
      <c r="C447" s="120"/>
    </row>
    <row r="448" spans="3:3" ht="15.75">
      <c r="C448" s="120"/>
    </row>
    <row r="449" spans="3:3" ht="15.75">
      <c r="C449" s="120"/>
    </row>
    <row r="450" spans="3:3" ht="15.75">
      <c r="C450" s="120"/>
    </row>
    <row r="451" spans="3:3" ht="15.75">
      <c r="C451" s="120"/>
    </row>
    <row r="452" spans="3:3" ht="15.75">
      <c r="C452" s="120"/>
    </row>
    <row r="453" spans="3:3" ht="15.75">
      <c r="C453" s="120"/>
    </row>
    <row r="454" spans="3:3" ht="15.75">
      <c r="C454" s="120"/>
    </row>
    <row r="455" spans="3:3" ht="15.75">
      <c r="C455" s="120"/>
    </row>
    <row r="456" spans="3:3" ht="15.75">
      <c r="C456" s="120"/>
    </row>
    <row r="457" spans="3:3" ht="15.75">
      <c r="C457" s="120"/>
    </row>
    <row r="458" spans="3:3" ht="15.75">
      <c r="C458" s="120"/>
    </row>
    <row r="459" spans="3:3" ht="15.75">
      <c r="C459" s="120"/>
    </row>
    <row r="460" spans="3:3" ht="15.75">
      <c r="C460" s="120"/>
    </row>
    <row r="461" spans="3:3" ht="15.75">
      <c r="C461" s="120"/>
    </row>
    <row r="462" spans="3:3" ht="15.75">
      <c r="C462" s="120"/>
    </row>
    <row r="463" spans="3:3" ht="15.75">
      <c r="C463" s="120"/>
    </row>
    <row r="464" spans="3:3" ht="15.75">
      <c r="C464" s="120"/>
    </row>
    <row r="465" spans="3:3" ht="15.75">
      <c r="C465" s="120"/>
    </row>
    <row r="466" spans="3:3" ht="15.75">
      <c r="C466" s="120"/>
    </row>
    <row r="467" spans="3:3" ht="15.75">
      <c r="C467" s="120"/>
    </row>
    <row r="468" spans="3:3" ht="15.75">
      <c r="C468" s="120"/>
    </row>
    <row r="469" spans="3:3" ht="15.75">
      <c r="C469" s="120"/>
    </row>
    <row r="470" spans="3:3" ht="15.75">
      <c r="C470" s="120"/>
    </row>
    <row r="471" spans="3:3" ht="15.75">
      <c r="C471" s="120"/>
    </row>
    <row r="472" spans="3:3" ht="15.75">
      <c r="C472" s="120"/>
    </row>
    <row r="473" spans="3:3" ht="15.75">
      <c r="C473" s="120"/>
    </row>
    <row r="474" spans="3:3" ht="15.75">
      <c r="C474" s="120"/>
    </row>
    <row r="475" spans="3:3" ht="15.75">
      <c r="C475" s="120"/>
    </row>
    <row r="476" spans="3:3" ht="15.75">
      <c r="C476" s="120"/>
    </row>
    <row r="477" spans="3:3" ht="15.75">
      <c r="C477" s="120"/>
    </row>
    <row r="478" spans="3:3" ht="15.75">
      <c r="C478" s="120"/>
    </row>
    <row r="479" spans="3:3" ht="15.75">
      <c r="C479" s="120"/>
    </row>
    <row r="480" spans="3:3" ht="15.75">
      <c r="C480" s="120"/>
    </row>
    <row r="481" spans="3:3" ht="15.75">
      <c r="C481" s="120"/>
    </row>
    <row r="482" spans="3:3" ht="15.75">
      <c r="C482" s="120"/>
    </row>
    <row r="483" spans="3:3" ht="15.75">
      <c r="C483" s="120"/>
    </row>
    <row r="484" spans="3:3" ht="15.75">
      <c r="C484" s="120"/>
    </row>
    <row r="485" spans="3:3" ht="15.75">
      <c r="C485" s="120"/>
    </row>
    <row r="486" spans="3:3" ht="15.75">
      <c r="C486" s="120"/>
    </row>
    <row r="487" spans="3:3" ht="15.75">
      <c r="C487" s="120"/>
    </row>
    <row r="488" spans="3:3" ht="15.75">
      <c r="C488" s="120"/>
    </row>
    <row r="489" spans="3:3" ht="15.75">
      <c r="C489" s="120"/>
    </row>
    <row r="490" spans="3:3" ht="15.75">
      <c r="C490" s="120"/>
    </row>
    <row r="491" spans="3:3" ht="15.75">
      <c r="C491" s="120"/>
    </row>
    <row r="492" spans="3:3" ht="15.75">
      <c r="C492" s="120"/>
    </row>
    <row r="493" spans="3:3" ht="15.75">
      <c r="C493" s="120"/>
    </row>
    <row r="494" spans="3:3" ht="15.75">
      <c r="C494" s="120"/>
    </row>
    <row r="495" spans="3:3" ht="15.75">
      <c r="C495" s="120"/>
    </row>
    <row r="496" spans="3:3" ht="15.75">
      <c r="C496" s="120"/>
    </row>
    <row r="497" spans="3:3" ht="15.75">
      <c r="C497" s="120"/>
    </row>
    <row r="498" spans="3:3" ht="15.75">
      <c r="C498" s="120"/>
    </row>
    <row r="499" spans="3:3" ht="15.75">
      <c r="C499" s="120"/>
    </row>
    <row r="500" spans="3:3" ht="15.75">
      <c r="C500" s="120"/>
    </row>
    <row r="501" spans="3:3" ht="15.75">
      <c r="C501" s="120"/>
    </row>
    <row r="502" spans="3:3" ht="15.75">
      <c r="C502" s="120"/>
    </row>
    <row r="503" spans="3:3" ht="15.75">
      <c r="C503" s="120"/>
    </row>
    <row r="504" spans="3:3" ht="15.75">
      <c r="C504" s="120"/>
    </row>
    <row r="505" spans="3:3" ht="15.75">
      <c r="C505" s="120"/>
    </row>
    <row r="506" spans="3:3" ht="15.75">
      <c r="C506" s="120"/>
    </row>
    <row r="507" spans="3:3" ht="15.75">
      <c r="C507" s="120"/>
    </row>
    <row r="508" spans="3:3" ht="15.75">
      <c r="C508" s="120"/>
    </row>
    <row r="509" spans="3:3" ht="15.75">
      <c r="C509" s="120"/>
    </row>
    <row r="510" spans="3:3" ht="15.75">
      <c r="C510" s="120"/>
    </row>
    <row r="511" spans="3:3" ht="15.75">
      <c r="C511" s="120"/>
    </row>
    <row r="512" spans="3:3" ht="15.75">
      <c r="C512" s="120"/>
    </row>
    <row r="513" spans="3:3" ht="15.75">
      <c r="C513" s="120"/>
    </row>
    <row r="514" spans="3:3" ht="15.75">
      <c r="C514" s="120"/>
    </row>
    <row r="515" spans="3:3" ht="15.75">
      <c r="C515" s="120"/>
    </row>
    <row r="516" spans="3:3" ht="15.75">
      <c r="C516" s="120"/>
    </row>
    <row r="517" spans="3:3" ht="15.75">
      <c r="C517" s="120"/>
    </row>
    <row r="518" spans="3:3" ht="15.75">
      <c r="C518" s="120"/>
    </row>
    <row r="519" spans="3:3" ht="15.75">
      <c r="C519" s="120"/>
    </row>
    <row r="520" spans="3:3" ht="15.75">
      <c r="C520" s="120"/>
    </row>
    <row r="521" spans="3:3" ht="15.75">
      <c r="C521" s="120"/>
    </row>
    <row r="522" spans="3:3" ht="15.75">
      <c r="C522" s="120"/>
    </row>
    <row r="523" spans="3:3" ht="15.75">
      <c r="C523" s="120"/>
    </row>
    <row r="524" spans="3:3" ht="15.75">
      <c r="C524" s="120"/>
    </row>
    <row r="525" spans="3:3" ht="15.75">
      <c r="C525" s="120"/>
    </row>
    <row r="526" spans="3:3" ht="15.75">
      <c r="C526" s="120"/>
    </row>
    <row r="527" spans="3:3" ht="15.75">
      <c r="C527" s="120"/>
    </row>
    <row r="528" spans="3:3" ht="15.75">
      <c r="C528" s="120"/>
    </row>
    <row r="529" spans="3:3" ht="15.75">
      <c r="C529" s="120"/>
    </row>
    <row r="530" spans="3:3" ht="15.75">
      <c r="C530" s="120"/>
    </row>
    <row r="531" spans="3:3" ht="15.75">
      <c r="C531" s="120"/>
    </row>
    <row r="532" spans="3:3" ht="15.75">
      <c r="C532" s="120"/>
    </row>
    <row r="533" spans="3:3" ht="15.75">
      <c r="C533" s="120"/>
    </row>
    <row r="534" spans="3:3" ht="15.75">
      <c r="C534" s="120"/>
    </row>
    <row r="535" spans="3:3" ht="15.75">
      <c r="C535" s="120"/>
    </row>
    <row r="536" spans="3:3" ht="15.75">
      <c r="C536" s="120"/>
    </row>
    <row r="537" spans="3:3" ht="15.75">
      <c r="C537" s="120"/>
    </row>
    <row r="538" spans="3:3" ht="15.75">
      <c r="C538" s="120"/>
    </row>
    <row r="539" spans="3:3" ht="15.75">
      <c r="C539" s="120"/>
    </row>
    <row r="540" spans="3:3" ht="15.75">
      <c r="C540" s="120"/>
    </row>
    <row r="541" spans="3:3" ht="15.75">
      <c r="C541" s="120"/>
    </row>
    <row r="542" spans="3:3" ht="15.75">
      <c r="C542" s="120"/>
    </row>
    <row r="543" spans="3:3" ht="15.75">
      <c r="C543" s="120"/>
    </row>
    <row r="544" spans="3:3" ht="15.75">
      <c r="C544" s="120"/>
    </row>
    <row r="545" spans="3:3" ht="15.75">
      <c r="C545" s="120"/>
    </row>
    <row r="546" spans="3:3" ht="15.75">
      <c r="C546" s="120"/>
    </row>
    <row r="547" spans="3:3" ht="15.75">
      <c r="C547" s="120"/>
    </row>
    <row r="548" spans="3:3" ht="15.75">
      <c r="C548" s="120"/>
    </row>
    <row r="549" spans="3:3" ht="15.75">
      <c r="C549" s="120"/>
    </row>
    <row r="550" spans="3:3" ht="15.75">
      <c r="C550" s="120"/>
    </row>
    <row r="551" spans="3:3" ht="15.75">
      <c r="C551" s="120"/>
    </row>
    <row r="552" spans="3:3" ht="15.75">
      <c r="C552" s="120"/>
    </row>
    <row r="553" spans="3:3" ht="15.75">
      <c r="C553" s="120"/>
    </row>
    <row r="554" spans="3:3" ht="15.75">
      <c r="C554" s="120"/>
    </row>
    <row r="555" spans="3:3" ht="15.75">
      <c r="C555" s="120"/>
    </row>
    <row r="556" spans="3:3" ht="15.75">
      <c r="C556" s="120"/>
    </row>
    <row r="557" spans="3:3" ht="15.75">
      <c r="C557" s="120"/>
    </row>
    <row r="558" spans="3:3" ht="15.75">
      <c r="C558" s="120"/>
    </row>
    <row r="559" spans="3:3" ht="15.75">
      <c r="C559" s="120"/>
    </row>
    <row r="560" spans="3:3" ht="15.75">
      <c r="C560" s="120"/>
    </row>
    <row r="561" spans="3:3" ht="15.75">
      <c r="C561" s="120"/>
    </row>
    <row r="562" spans="3:3" ht="15.75">
      <c r="C562" s="120"/>
    </row>
    <row r="563" spans="3:3" ht="15.75">
      <c r="C563" s="120"/>
    </row>
    <row r="564" spans="3:3" ht="15.75">
      <c r="C564" s="120"/>
    </row>
    <row r="565" spans="3:3" ht="15.75">
      <c r="C565" s="120"/>
    </row>
    <row r="566" spans="3:3" ht="15.75">
      <c r="C566" s="120"/>
    </row>
    <row r="567" spans="3:3" ht="15.75">
      <c r="C567" s="120"/>
    </row>
    <row r="568" spans="3:3" ht="15.75">
      <c r="C568" s="120"/>
    </row>
    <row r="569" spans="3:3" ht="15.75">
      <c r="C569" s="120"/>
    </row>
    <row r="570" spans="3:3" ht="15.75">
      <c r="C570" s="120"/>
    </row>
    <row r="571" spans="3:3" ht="15.75">
      <c r="C571" s="120"/>
    </row>
    <row r="572" spans="3:3" ht="15.75">
      <c r="C572" s="120"/>
    </row>
    <row r="573" spans="3:3" ht="15.75">
      <c r="C573" s="120"/>
    </row>
    <row r="574" spans="3:3" ht="15.75">
      <c r="C574" s="120"/>
    </row>
    <row r="575" spans="3:3" ht="15.75">
      <c r="C575" s="120"/>
    </row>
    <row r="576" spans="3:3" ht="15.75">
      <c r="C576" s="120"/>
    </row>
    <row r="577" spans="3:3" ht="15.75">
      <c r="C577" s="120"/>
    </row>
    <row r="578" spans="3:3" ht="15.75">
      <c r="C578" s="120"/>
    </row>
    <row r="579" spans="3:3" ht="15.75">
      <c r="C579" s="120"/>
    </row>
    <row r="580" spans="3:3" ht="15.75">
      <c r="C580" s="120"/>
    </row>
    <row r="581" spans="3:3" ht="15.75">
      <c r="C581" s="120"/>
    </row>
    <row r="582" spans="3:3" ht="15.75">
      <c r="C582" s="120"/>
    </row>
    <row r="583" spans="3:3" ht="15.75">
      <c r="C583" s="120"/>
    </row>
    <row r="584" spans="3:3" ht="15.75">
      <c r="C584" s="120"/>
    </row>
    <row r="585" spans="3:3" ht="15.75">
      <c r="C585" s="120"/>
    </row>
    <row r="586" spans="3:3" ht="15.75">
      <c r="C586" s="120"/>
    </row>
    <row r="587" spans="3:3" ht="15.75">
      <c r="C587" s="120"/>
    </row>
    <row r="588" spans="3:3" ht="15.75">
      <c r="C588" s="120"/>
    </row>
    <row r="589" spans="3:3" ht="15.75">
      <c r="C589" s="120"/>
    </row>
    <row r="590" spans="3:3" ht="15.75">
      <c r="C590" s="120"/>
    </row>
    <row r="591" spans="3:3" ht="15.75">
      <c r="C591" s="120"/>
    </row>
    <row r="592" spans="3:3" ht="15.75">
      <c r="C592" s="120"/>
    </row>
    <row r="593" spans="3:3" ht="15.75">
      <c r="C593" s="120"/>
    </row>
    <row r="594" spans="3:3" ht="15.75">
      <c r="C594" s="120"/>
    </row>
    <row r="595" spans="3:3" ht="15.75">
      <c r="C595" s="120"/>
    </row>
    <row r="596" spans="3:3" ht="15.75">
      <c r="C596" s="120"/>
    </row>
    <row r="597" spans="3:3" ht="15.75">
      <c r="C597" s="120"/>
    </row>
  </sheetData>
  <mergeCells count="6">
    <mergeCell ref="D8:I8"/>
    <mergeCell ref="C2:K2"/>
    <mergeCell ref="C3:K3"/>
    <mergeCell ref="J6:K6"/>
    <mergeCell ref="J7:K7"/>
    <mergeCell ref="C4:K4"/>
  </mergeCells>
  <pageMargins left="0.7" right="0.7" top="0.75" bottom="0.75" header="0.3" footer="0.3"/>
  <pageSetup scale="43" orientation="portrait" r:id="rId1"/>
</worksheet>
</file>

<file path=xl/worksheets/sheet36.xml><?xml version="1.0" encoding="utf-8"?>
<worksheet xmlns="http://schemas.openxmlformats.org/spreadsheetml/2006/main" xmlns:r="http://schemas.openxmlformats.org/officeDocument/2006/relationships">
  <dimension ref="A1:IV45"/>
  <sheetViews>
    <sheetView zoomScale="55" zoomScaleNormal="55" workbookViewId="0">
      <selection activeCell="R20" sqref="R20"/>
    </sheetView>
  </sheetViews>
  <sheetFormatPr defaultColWidth="17.7109375" defaultRowHeight="15"/>
  <cols>
    <col min="1" max="1" width="29" style="893" customWidth="1"/>
    <col min="2" max="2" width="20.7109375" style="893" bestFit="1" customWidth="1"/>
    <col min="3" max="3" width="18.7109375" style="893" customWidth="1"/>
    <col min="4" max="4" width="17.7109375" style="893"/>
    <col min="5" max="5" width="14.28515625" style="893" customWidth="1"/>
    <col min="6" max="7" width="13.85546875" style="893" customWidth="1"/>
    <col min="8" max="8" width="17.7109375" style="893"/>
    <col min="9" max="10" width="13.85546875" style="893" customWidth="1"/>
    <col min="11" max="12" width="17.7109375" style="893"/>
    <col min="13" max="14" width="15.140625" style="893" customWidth="1"/>
    <col min="15" max="15" width="17" style="893" bestFit="1" customWidth="1"/>
    <col min="16" max="16" width="18.7109375" style="893" bestFit="1" customWidth="1"/>
    <col min="17" max="17" width="7.42578125" style="893" customWidth="1"/>
    <col min="18" max="256" width="17.7109375" style="893"/>
    <col min="257" max="257" width="29" style="893" customWidth="1"/>
    <col min="258" max="258" width="20.7109375" style="893" bestFit="1" customWidth="1"/>
    <col min="259" max="259" width="18.7109375" style="893" customWidth="1"/>
    <col min="260" max="260" width="17.7109375" style="893"/>
    <col min="261" max="261" width="14.28515625" style="893" customWidth="1"/>
    <col min="262" max="263" width="13.85546875" style="893" customWidth="1"/>
    <col min="264" max="264" width="17.7109375" style="893"/>
    <col min="265" max="266" width="13.85546875" style="893" customWidth="1"/>
    <col min="267" max="268" width="17.7109375" style="893"/>
    <col min="269" max="270" width="15.140625" style="893" customWidth="1"/>
    <col min="271" max="271" width="17" style="893" bestFit="1" customWidth="1"/>
    <col min="272" max="272" width="18.7109375" style="893" bestFit="1" customWidth="1"/>
    <col min="273" max="273" width="7.42578125" style="893" customWidth="1"/>
    <col min="274" max="512" width="17.7109375" style="893"/>
    <col min="513" max="513" width="29" style="893" customWidth="1"/>
    <col min="514" max="514" width="20.7109375" style="893" bestFit="1" customWidth="1"/>
    <col min="515" max="515" width="18.7109375" style="893" customWidth="1"/>
    <col min="516" max="516" width="17.7109375" style="893"/>
    <col min="517" max="517" width="14.28515625" style="893" customWidth="1"/>
    <col min="518" max="519" width="13.85546875" style="893" customWidth="1"/>
    <col min="520" max="520" width="17.7109375" style="893"/>
    <col min="521" max="522" width="13.85546875" style="893" customWidth="1"/>
    <col min="523" max="524" width="17.7109375" style="893"/>
    <col min="525" max="526" width="15.140625" style="893" customWidth="1"/>
    <col min="527" max="527" width="17" style="893" bestFit="1" customWidth="1"/>
    <col min="528" max="528" width="18.7109375" style="893" bestFit="1" customWidth="1"/>
    <col min="529" max="529" width="7.42578125" style="893" customWidth="1"/>
    <col min="530" max="768" width="17.7109375" style="893"/>
    <col min="769" max="769" width="29" style="893" customWidth="1"/>
    <col min="770" max="770" width="20.7109375" style="893" bestFit="1" customWidth="1"/>
    <col min="771" max="771" width="18.7109375" style="893" customWidth="1"/>
    <col min="772" max="772" width="17.7109375" style="893"/>
    <col min="773" max="773" width="14.28515625" style="893" customWidth="1"/>
    <col min="774" max="775" width="13.85546875" style="893" customWidth="1"/>
    <col min="776" max="776" width="17.7109375" style="893"/>
    <col min="777" max="778" width="13.85546875" style="893" customWidth="1"/>
    <col min="779" max="780" width="17.7109375" style="893"/>
    <col min="781" max="782" width="15.140625" style="893" customWidth="1"/>
    <col min="783" max="783" width="17" style="893" bestFit="1" customWidth="1"/>
    <col min="784" max="784" width="18.7109375" style="893" bestFit="1" customWidth="1"/>
    <col min="785" max="785" width="7.42578125" style="893" customWidth="1"/>
    <col min="786" max="1024" width="17.7109375" style="893"/>
    <col min="1025" max="1025" width="29" style="893" customWidth="1"/>
    <col min="1026" max="1026" width="20.7109375" style="893" bestFit="1" customWidth="1"/>
    <col min="1027" max="1027" width="18.7109375" style="893" customWidth="1"/>
    <col min="1028" max="1028" width="17.7109375" style="893"/>
    <col min="1029" max="1029" width="14.28515625" style="893" customWidth="1"/>
    <col min="1030" max="1031" width="13.85546875" style="893" customWidth="1"/>
    <col min="1032" max="1032" width="17.7109375" style="893"/>
    <col min="1033" max="1034" width="13.85546875" style="893" customWidth="1"/>
    <col min="1035" max="1036" width="17.7109375" style="893"/>
    <col min="1037" max="1038" width="15.140625" style="893" customWidth="1"/>
    <col min="1039" max="1039" width="17" style="893" bestFit="1" customWidth="1"/>
    <col min="1040" max="1040" width="18.7109375" style="893" bestFit="1" customWidth="1"/>
    <col min="1041" max="1041" width="7.42578125" style="893" customWidth="1"/>
    <col min="1042" max="1280" width="17.7109375" style="893"/>
    <col min="1281" max="1281" width="29" style="893" customWidth="1"/>
    <col min="1282" max="1282" width="20.7109375" style="893" bestFit="1" customWidth="1"/>
    <col min="1283" max="1283" width="18.7109375" style="893" customWidth="1"/>
    <col min="1284" max="1284" width="17.7109375" style="893"/>
    <col min="1285" max="1285" width="14.28515625" style="893" customWidth="1"/>
    <col min="1286" max="1287" width="13.85546875" style="893" customWidth="1"/>
    <col min="1288" max="1288" width="17.7109375" style="893"/>
    <col min="1289" max="1290" width="13.85546875" style="893" customWidth="1"/>
    <col min="1291" max="1292" width="17.7109375" style="893"/>
    <col min="1293" max="1294" width="15.140625" style="893" customWidth="1"/>
    <col min="1295" max="1295" width="17" style="893" bestFit="1" customWidth="1"/>
    <col min="1296" max="1296" width="18.7109375" style="893" bestFit="1" customWidth="1"/>
    <col min="1297" max="1297" width="7.42578125" style="893" customWidth="1"/>
    <col min="1298" max="1536" width="17.7109375" style="893"/>
    <col min="1537" max="1537" width="29" style="893" customWidth="1"/>
    <col min="1538" max="1538" width="20.7109375" style="893" bestFit="1" customWidth="1"/>
    <col min="1539" max="1539" width="18.7109375" style="893" customWidth="1"/>
    <col min="1540" max="1540" width="17.7109375" style="893"/>
    <col min="1541" max="1541" width="14.28515625" style="893" customWidth="1"/>
    <col min="1542" max="1543" width="13.85546875" style="893" customWidth="1"/>
    <col min="1544" max="1544" width="17.7109375" style="893"/>
    <col min="1545" max="1546" width="13.85546875" style="893" customWidth="1"/>
    <col min="1547" max="1548" width="17.7109375" style="893"/>
    <col min="1549" max="1550" width="15.140625" style="893" customWidth="1"/>
    <col min="1551" max="1551" width="17" style="893" bestFit="1" customWidth="1"/>
    <col min="1552" max="1552" width="18.7109375" style="893" bestFit="1" customWidth="1"/>
    <col min="1553" max="1553" width="7.42578125" style="893" customWidth="1"/>
    <col min="1554" max="1792" width="17.7109375" style="893"/>
    <col min="1793" max="1793" width="29" style="893" customWidth="1"/>
    <col min="1794" max="1794" width="20.7109375" style="893" bestFit="1" customWidth="1"/>
    <col min="1795" max="1795" width="18.7109375" style="893" customWidth="1"/>
    <col min="1796" max="1796" width="17.7109375" style="893"/>
    <col min="1797" max="1797" width="14.28515625" style="893" customWidth="1"/>
    <col min="1798" max="1799" width="13.85546875" style="893" customWidth="1"/>
    <col min="1800" max="1800" width="17.7109375" style="893"/>
    <col min="1801" max="1802" width="13.85546875" style="893" customWidth="1"/>
    <col min="1803" max="1804" width="17.7109375" style="893"/>
    <col min="1805" max="1806" width="15.140625" style="893" customWidth="1"/>
    <col min="1807" max="1807" width="17" style="893" bestFit="1" customWidth="1"/>
    <col min="1808" max="1808" width="18.7109375" style="893" bestFit="1" customWidth="1"/>
    <col min="1809" max="1809" width="7.42578125" style="893" customWidth="1"/>
    <col min="1810" max="2048" width="17.7109375" style="893"/>
    <col min="2049" max="2049" width="29" style="893" customWidth="1"/>
    <col min="2050" max="2050" width="20.7109375" style="893" bestFit="1" customWidth="1"/>
    <col min="2051" max="2051" width="18.7109375" style="893" customWidth="1"/>
    <col min="2052" max="2052" width="17.7109375" style="893"/>
    <col min="2053" max="2053" width="14.28515625" style="893" customWidth="1"/>
    <col min="2054" max="2055" width="13.85546875" style="893" customWidth="1"/>
    <col min="2056" max="2056" width="17.7109375" style="893"/>
    <col min="2057" max="2058" width="13.85546875" style="893" customWidth="1"/>
    <col min="2059" max="2060" width="17.7109375" style="893"/>
    <col min="2061" max="2062" width="15.140625" style="893" customWidth="1"/>
    <col min="2063" max="2063" width="17" style="893" bestFit="1" customWidth="1"/>
    <col min="2064" max="2064" width="18.7109375" style="893" bestFit="1" customWidth="1"/>
    <col min="2065" max="2065" width="7.42578125" style="893" customWidth="1"/>
    <col min="2066" max="2304" width="17.7109375" style="893"/>
    <col min="2305" max="2305" width="29" style="893" customWidth="1"/>
    <col min="2306" max="2306" width="20.7109375" style="893" bestFit="1" customWidth="1"/>
    <col min="2307" max="2307" width="18.7109375" style="893" customWidth="1"/>
    <col min="2308" max="2308" width="17.7109375" style="893"/>
    <col min="2309" max="2309" width="14.28515625" style="893" customWidth="1"/>
    <col min="2310" max="2311" width="13.85546875" style="893" customWidth="1"/>
    <col min="2312" max="2312" width="17.7109375" style="893"/>
    <col min="2313" max="2314" width="13.85546875" style="893" customWidth="1"/>
    <col min="2315" max="2316" width="17.7109375" style="893"/>
    <col min="2317" max="2318" width="15.140625" style="893" customWidth="1"/>
    <col min="2319" max="2319" width="17" style="893" bestFit="1" customWidth="1"/>
    <col min="2320" max="2320" width="18.7109375" style="893" bestFit="1" customWidth="1"/>
    <col min="2321" max="2321" width="7.42578125" style="893" customWidth="1"/>
    <col min="2322" max="2560" width="17.7109375" style="893"/>
    <col min="2561" max="2561" width="29" style="893" customWidth="1"/>
    <col min="2562" max="2562" width="20.7109375" style="893" bestFit="1" customWidth="1"/>
    <col min="2563" max="2563" width="18.7109375" style="893" customWidth="1"/>
    <col min="2564" max="2564" width="17.7109375" style="893"/>
    <col min="2565" max="2565" width="14.28515625" style="893" customWidth="1"/>
    <col min="2566" max="2567" width="13.85546875" style="893" customWidth="1"/>
    <col min="2568" max="2568" width="17.7109375" style="893"/>
    <col min="2569" max="2570" width="13.85546875" style="893" customWidth="1"/>
    <col min="2571" max="2572" width="17.7109375" style="893"/>
    <col min="2573" max="2574" width="15.140625" style="893" customWidth="1"/>
    <col min="2575" max="2575" width="17" style="893" bestFit="1" customWidth="1"/>
    <col min="2576" max="2576" width="18.7109375" style="893" bestFit="1" customWidth="1"/>
    <col min="2577" max="2577" width="7.42578125" style="893" customWidth="1"/>
    <col min="2578" max="2816" width="17.7109375" style="893"/>
    <col min="2817" max="2817" width="29" style="893" customWidth="1"/>
    <col min="2818" max="2818" width="20.7109375" style="893" bestFit="1" customWidth="1"/>
    <col min="2819" max="2819" width="18.7109375" style="893" customWidth="1"/>
    <col min="2820" max="2820" width="17.7109375" style="893"/>
    <col min="2821" max="2821" width="14.28515625" style="893" customWidth="1"/>
    <col min="2822" max="2823" width="13.85546875" style="893" customWidth="1"/>
    <col min="2824" max="2824" width="17.7109375" style="893"/>
    <col min="2825" max="2826" width="13.85546875" style="893" customWidth="1"/>
    <col min="2827" max="2828" width="17.7109375" style="893"/>
    <col min="2829" max="2830" width="15.140625" style="893" customWidth="1"/>
    <col min="2831" max="2831" width="17" style="893" bestFit="1" customWidth="1"/>
    <col min="2832" max="2832" width="18.7109375" style="893" bestFit="1" customWidth="1"/>
    <col min="2833" max="2833" width="7.42578125" style="893" customWidth="1"/>
    <col min="2834" max="3072" width="17.7109375" style="893"/>
    <col min="3073" max="3073" width="29" style="893" customWidth="1"/>
    <col min="3074" max="3074" width="20.7109375" style="893" bestFit="1" customWidth="1"/>
    <col min="3075" max="3075" width="18.7109375" style="893" customWidth="1"/>
    <col min="3076" max="3076" width="17.7109375" style="893"/>
    <col min="3077" max="3077" width="14.28515625" style="893" customWidth="1"/>
    <col min="3078" max="3079" width="13.85546875" style="893" customWidth="1"/>
    <col min="3080" max="3080" width="17.7109375" style="893"/>
    <col min="3081" max="3082" width="13.85546875" style="893" customWidth="1"/>
    <col min="3083" max="3084" width="17.7109375" style="893"/>
    <col min="3085" max="3086" width="15.140625" style="893" customWidth="1"/>
    <col min="3087" max="3087" width="17" style="893" bestFit="1" customWidth="1"/>
    <col min="3088" max="3088" width="18.7109375" style="893" bestFit="1" customWidth="1"/>
    <col min="3089" max="3089" width="7.42578125" style="893" customWidth="1"/>
    <col min="3090" max="3328" width="17.7109375" style="893"/>
    <col min="3329" max="3329" width="29" style="893" customWidth="1"/>
    <col min="3330" max="3330" width="20.7109375" style="893" bestFit="1" customWidth="1"/>
    <col min="3331" max="3331" width="18.7109375" style="893" customWidth="1"/>
    <col min="3332" max="3332" width="17.7109375" style="893"/>
    <col min="3333" max="3333" width="14.28515625" style="893" customWidth="1"/>
    <col min="3334" max="3335" width="13.85546875" style="893" customWidth="1"/>
    <col min="3336" max="3336" width="17.7109375" style="893"/>
    <col min="3337" max="3338" width="13.85546875" style="893" customWidth="1"/>
    <col min="3339" max="3340" width="17.7109375" style="893"/>
    <col min="3341" max="3342" width="15.140625" style="893" customWidth="1"/>
    <col min="3343" max="3343" width="17" style="893" bestFit="1" customWidth="1"/>
    <col min="3344" max="3344" width="18.7109375" style="893" bestFit="1" customWidth="1"/>
    <col min="3345" max="3345" width="7.42578125" style="893" customWidth="1"/>
    <col min="3346" max="3584" width="17.7109375" style="893"/>
    <col min="3585" max="3585" width="29" style="893" customWidth="1"/>
    <col min="3586" max="3586" width="20.7109375" style="893" bestFit="1" customWidth="1"/>
    <col min="3587" max="3587" width="18.7109375" style="893" customWidth="1"/>
    <col min="3588" max="3588" width="17.7109375" style="893"/>
    <col min="3589" max="3589" width="14.28515625" style="893" customWidth="1"/>
    <col min="3590" max="3591" width="13.85546875" style="893" customWidth="1"/>
    <col min="3592" max="3592" width="17.7109375" style="893"/>
    <col min="3593" max="3594" width="13.85546875" style="893" customWidth="1"/>
    <col min="3595" max="3596" width="17.7109375" style="893"/>
    <col min="3597" max="3598" width="15.140625" style="893" customWidth="1"/>
    <col min="3599" max="3599" width="17" style="893" bestFit="1" customWidth="1"/>
    <col min="3600" max="3600" width="18.7109375" style="893" bestFit="1" customWidth="1"/>
    <col min="3601" max="3601" width="7.42578125" style="893" customWidth="1"/>
    <col min="3602" max="3840" width="17.7109375" style="893"/>
    <col min="3841" max="3841" width="29" style="893" customWidth="1"/>
    <col min="3842" max="3842" width="20.7109375" style="893" bestFit="1" customWidth="1"/>
    <col min="3843" max="3843" width="18.7109375" style="893" customWidth="1"/>
    <col min="3844" max="3844" width="17.7109375" style="893"/>
    <col min="3845" max="3845" width="14.28515625" style="893" customWidth="1"/>
    <col min="3846" max="3847" width="13.85546875" style="893" customWidth="1"/>
    <col min="3848" max="3848" width="17.7109375" style="893"/>
    <col min="3849" max="3850" width="13.85546875" style="893" customWidth="1"/>
    <col min="3851" max="3852" width="17.7109375" style="893"/>
    <col min="3853" max="3854" width="15.140625" style="893" customWidth="1"/>
    <col min="3855" max="3855" width="17" style="893" bestFit="1" customWidth="1"/>
    <col min="3856" max="3856" width="18.7109375" style="893" bestFit="1" customWidth="1"/>
    <col min="3857" max="3857" width="7.42578125" style="893" customWidth="1"/>
    <col min="3858" max="4096" width="17.7109375" style="893"/>
    <col min="4097" max="4097" width="29" style="893" customWidth="1"/>
    <col min="4098" max="4098" width="20.7109375" style="893" bestFit="1" customWidth="1"/>
    <col min="4099" max="4099" width="18.7109375" style="893" customWidth="1"/>
    <col min="4100" max="4100" width="17.7109375" style="893"/>
    <col min="4101" max="4101" width="14.28515625" style="893" customWidth="1"/>
    <col min="4102" max="4103" width="13.85546875" style="893" customWidth="1"/>
    <col min="4104" max="4104" width="17.7109375" style="893"/>
    <col min="4105" max="4106" width="13.85546875" style="893" customWidth="1"/>
    <col min="4107" max="4108" width="17.7109375" style="893"/>
    <col min="4109" max="4110" width="15.140625" style="893" customWidth="1"/>
    <col min="4111" max="4111" width="17" style="893" bestFit="1" customWidth="1"/>
    <col min="4112" max="4112" width="18.7109375" style="893" bestFit="1" customWidth="1"/>
    <col min="4113" max="4113" width="7.42578125" style="893" customWidth="1"/>
    <col min="4114" max="4352" width="17.7109375" style="893"/>
    <col min="4353" max="4353" width="29" style="893" customWidth="1"/>
    <col min="4354" max="4354" width="20.7109375" style="893" bestFit="1" customWidth="1"/>
    <col min="4355" max="4355" width="18.7109375" style="893" customWidth="1"/>
    <col min="4356" max="4356" width="17.7109375" style="893"/>
    <col min="4357" max="4357" width="14.28515625" style="893" customWidth="1"/>
    <col min="4358" max="4359" width="13.85546875" style="893" customWidth="1"/>
    <col min="4360" max="4360" width="17.7109375" style="893"/>
    <col min="4361" max="4362" width="13.85546875" style="893" customWidth="1"/>
    <col min="4363" max="4364" width="17.7109375" style="893"/>
    <col min="4365" max="4366" width="15.140625" style="893" customWidth="1"/>
    <col min="4367" max="4367" width="17" style="893" bestFit="1" customWidth="1"/>
    <col min="4368" max="4368" width="18.7109375" style="893" bestFit="1" customWidth="1"/>
    <col min="4369" max="4369" width="7.42578125" style="893" customWidth="1"/>
    <col min="4370" max="4608" width="17.7109375" style="893"/>
    <col min="4609" max="4609" width="29" style="893" customWidth="1"/>
    <col min="4610" max="4610" width="20.7109375" style="893" bestFit="1" customWidth="1"/>
    <col min="4611" max="4611" width="18.7109375" style="893" customWidth="1"/>
    <col min="4612" max="4612" width="17.7109375" style="893"/>
    <col min="4613" max="4613" width="14.28515625" style="893" customWidth="1"/>
    <col min="4614" max="4615" width="13.85546875" style="893" customWidth="1"/>
    <col min="4616" max="4616" width="17.7109375" style="893"/>
    <col min="4617" max="4618" width="13.85546875" style="893" customWidth="1"/>
    <col min="4619" max="4620" width="17.7109375" style="893"/>
    <col min="4621" max="4622" width="15.140625" style="893" customWidth="1"/>
    <col min="4623" max="4623" width="17" style="893" bestFit="1" customWidth="1"/>
    <col min="4624" max="4624" width="18.7109375" style="893" bestFit="1" customWidth="1"/>
    <col min="4625" max="4625" width="7.42578125" style="893" customWidth="1"/>
    <col min="4626" max="4864" width="17.7109375" style="893"/>
    <col min="4865" max="4865" width="29" style="893" customWidth="1"/>
    <col min="4866" max="4866" width="20.7109375" style="893" bestFit="1" customWidth="1"/>
    <col min="4867" max="4867" width="18.7109375" style="893" customWidth="1"/>
    <col min="4868" max="4868" width="17.7109375" style="893"/>
    <col min="4869" max="4869" width="14.28515625" style="893" customWidth="1"/>
    <col min="4870" max="4871" width="13.85546875" style="893" customWidth="1"/>
    <col min="4872" max="4872" width="17.7109375" style="893"/>
    <col min="4873" max="4874" width="13.85546875" style="893" customWidth="1"/>
    <col min="4875" max="4876" width="17.7109375" style="893"/>
    <col min="4877" max="4878" width="15.140625" style="893" customWidth="1"/>
    <col min="4879" max="4879" width="17" style="893" bestFit="1" customWidth="1"/>
    <col min="4880" max="4880" width="18.7109375" style="893" bestFit="1" customWidth="1"/>
    <col min="4881" max="4881" width="7.42578125" style="893" customWidth="1"/>
    <col min="4882" max="5120" width="17.7109375" style="893"/>
    <col min="5121" max="5121" width="29" style="893" customWidth="1"/>
    <col min="5122" max="5122" width="20.7109375" style="893" bestFit="1" customWidth="1"/>
    <col min="5123" max="5123" width="18.7109375" style="893" customWidth="1"/>
    <col min="5124" max="5124" width="17.7109375" style="893"/>
    <col min="5125" max="5125" width="14.28515625" style="893" customWidth="1"/>
    <col min="5126" max="5127" width="13.85546875" style="893" customWidth="1"/>
    <col min="5128" max="5128" width="17.7109375" style="893"/>
    <col min="5129" max="5130" width="13.85546875" style="893" customWidth="1"/>
    <col min="5131" max="5132" width="17.7109375" style="893"/>
    <col min="5133" max="5134" width="15.140625" style="893" customWidth="1"/>
    <col min="5135" max="5135" width="17" style="893" bestFit="1" customWidth="1"/>
    <col min="5136" max="5136" width="18.7109375" style="893" bestFit="1" customWidth="1"/>
    <col min="5137" max="5137" width="7.42578125" style="893" customWidth="1"/>
    <col min="5138" max="5376" width="17.7109375" style="893"/>
    <col min="5377" max="5377" width="29" style="893" customWidth="1"/>
    <col min="5378" max="5378" width="20.7109375" style="893" bestFit="1" customWidth="1"/>
    <col min="5379" max="5379" width="18.7109375" style="893" customWidth="1"/>
    <col min="5380" max="5380" width="17.7109375" style="893"/>
    <col min="5381" max="5381" width="14.28515625" style="893" customWidth="1"/>
    <col min="5382" max="5383" width="13.85546875" style="893" customWidth="1"/>
    <col min="5384" max="5384" width="17.7109375" style="893"/>
    <col min="5385" max="5386" width="13.85546875" style="893" customWidth="1"/>
    <col min="5387" max="5388" width="17.7109375" style="893"/>
    <col min="5389" max="5390" width="15.140625" style="893" customWidth="1"/>
    <col min="5391" max="5391" width="17" style="893" bestFit="1" customWidth="1"/>
    <col min="5392" max="5392" width="18.7109375" style="893" bestFit="1" customWidth="1"/>
    <col min="5393" max="5393" width="7.42578125" style="893" customWidth="1"/>
    <col min="5394" max="5632" width="17.7109375" style="893"/>
    <col min="5633" max="5633" width="29" style="893" customWidth="1"/>
    <col min="5634" max="5634" width="20.7109375" style="893" bestFit="1" customWidth="1"/>
    <col min="5635" max="5635" width="18.7109375" style="893" customWidth="1"/>
    <col min="5636" max="5636" width="17.7109375" style="893"/>
    <col min="5637" max="5637" width="14.28515625" style="893" customWidth="1"/>
    <col min="5638" max="5639" width="13.85546875" style="893" customWidth="1"/>
    <col min="5640" max="5640" width="17.7109375" style="893"/>
    <col min="5641" max="5642" width="13.85546875" style="893" customWidth="1"/>
    <col min="5643" max="5644" width="17.7109375" style="893"/>
    <col min="5645" max="5646" width="15.140625" style="893" customWidth="1"/>
    <col min="5647" max="5647" width="17" style="893" bestFit="1" customWidth="1"/>
    <col min="5648" max="5648" width="18.7109375" style="893" bestFit="1" customWidth="1"/>
    <col min="5649" max="5649" width="7.42578125" style="893" customWidth="1"/>
    <col min="5650" max="5888" width="17.7109375" style="893"/>
    <col min="5889" max="5889" width="29" style="893" customWidth="1"/>
    <col min="5890" max="5890" width="20.7109375" style="893" bestFit="1" customWidth="1"/>
    <col min="5891" max="5891" width="18.7109375" style="893" customWidth="1"/>
    <col min="5892" max="5892" width="17.7109375" style="893"/>
    <col min="5893" max="5893" width="14.28515625" style="893" customWidth="1"/>
    <col min="5894" max="5895" width="13.85546875" style="893" customWidth="1"/>
    <col min="5896" max="5896" width="17.7109375" style="893"/>
    <col min="5897" max="5898" width="13.85546875" style="893" customWidth="1"/>
    <col min="5899" max="5900" width="17.7109375" style="893"/>
    <col min="5901" max="5902" width="15.140625" style="893" customWidth="1"/>
    <col min="5903" max="5903" width="17" style="893" bestFit="1" customWidth="1"/>
    <col min="5904" max="5904" width="18.7109375" style="893" bestFit="1" customWidth="1"/>
    <col min="5905" max="5905" width="7.42578125" style="893" customWidth="1"/>
    <col min="5906" max="6144" width="17.7109375" style="893"/>
    <col min="6145" max="6145" width="29" style="893" customWidth="1"/>
    <col min="6146" max="6146" width="20.7109375" style="893" bestFit="1" customWidth="1"/>
    <col min="6147" max="6147" width="18.7109375" style="893" customWidth="1"/>
    <col min="6148" max="6148" width="17.7109375" style="893"/>
    <col min="6149" max="6149" width="14.28515625" style="893" customWidth="1"/>
    <col min="6150" max="6151" width="13.85546875" style="893" customWidth="1"/>
    <col min="6152" max="6152" width="17.7109375" style="893"/>
    <col min="6153" max="6154" width="13.85546875" style="893" customWidth="1"/>
    <col min="6155" max="6156" width="17.7109375" style="893"/>
    <col min="6157" max="6158" width="15.140625" style="893" customWidth="1"/>
    <col min="6159" max="6159" width="17" style="893" bestFit="1" customWidth="1"/>
    <col min="6160" max="6160" width="18.7109375" style="893" bestFit="1" customWidth="1"/>
    <col min="6161" max="6161" width="7.42578125" style="893" customWidth="1"/>
    <col min="6162" max="6400" width="17.7109375" style="893"/>
    <col min="6401" max="6401" width="29" style="893" customWidth="1"/>
    <col min="6402" max="6402" width="20.7109375" style="893" bestFit="1" customWidth="1"/>
    <col min="6403" max="6403" width="18.7109375" style="893" customWidth="1"/>
    <col min="6404" max="6404" width="17.7109375" style="893"/>
    <col min="6405" max="6405" width="14.28515625" style="893" customWidth="1"/>
    <col min="6406" max="6407" width="13.85546875" style="893" customWidth="1"/>
    <col min="6408" max="6408" width="17.7109375" style="893"/>
    <col min="6409" max="6410" width="13.85546875" style="893" customWidth="1"/>
    <col min="6411" max="6412" width="17.7109375" style="893"/>
    <col min="6413" max="6414" width="15.140625" style="893" customWidth="1"/>
    <col min="6415" max="6415" width="17" style="893" bestFit="1" customWidth="1"/>
    <col min="6416" max="6416" width="18.7109375" style="893" bestFit="1" customWidth="1"/>
    <col min="6417" max="6417" width="7.42578125" style="893" customWidth="1"/>
    <col min="6418" max="6656" width="17.7109375" style="893"/>
    <col min="6657" max="6657" width="29" style="893" customWidth="1"/>
    <col min="6658" max="6658" width="20.7109375" style="893" bestFit="1" customWidth="1"/>
    <col min="6659" max="6659" width="18.7109375" style="893" customWidth="1"/>
    <col min="6660" max="6660" width="17.7109375" style="893"/>
    <col min="6661" max="6661" width="14.28515625" style="893" customWidth="1"/>
    <col min="6662" max="6663" width="13.85546875" style="893" customWidth="1"/>
    <col min="6664" max="6664" width="17.7109375" style="893"/>
    <col min="6665" max="6666" width="13.85546875" style="893" customWidth="1"/>
    <col min="6667" max="6668" width="17.7109375" style="893"/>
    <col min="6669" max="6670" width="15.140625" style="893" customWidth="1"/>
    <col min="6671" max="6671" width="17" style="893" bestFit="1" customWidth="1"/>
    <col min="6672" max="6672" width="18.7109375" style="893" bestFit="1" customWidth="1"/>
    <col min="6673" max="6673" width="7.42578125" style="893" customWidth="1"/>
    <col min="6674" max="6912" width="17.7109375" style="893"/>
    <col min="6913" max="6913" width="29" style="893" customWidth="1"/>
    <col min="6914" max="6914" width="20.7109375" style="893" bestFit="1" customWidth="1"/>
    <col min="6915" max="6915" width="18.7109375" style="893" customWidth="1"/>
    <col min="6916" max="6916" width="17.7109375" style="893"/>
    <col min="6917" max="6917" width="14.28515625" style="893" customWidth="1"/>
    <col min="6918" max="6919" width="13.85546875" style="893" customWidth="1"/>
    <col min="6920" max="6920" width="17.7109375" style="893"/>
    <col min="6921" max="6922" width="13.85546875" style="893" customWidth="1"/>
    <col min="6923" max="6924" width="17.7109375" style="893"/>
    <col min="6925" max="6926" width="15.140625" style="893" customWidth="1"/>
    <col min="6927" max="6927" width="17" style="893" bestFit="1" customWidth="1"/>
    <col min="6928" max="6928" width="18.7109375" style="893" bestFit="1" customWidth="1"/>
    <col min="6929" max="6929" width="7.42578125" style="893" customWidth="1"/>
    <col min="6930" max="7168" width="17.7109375" style="893"/>
    <col min="7169" max="7169" width="29" style="893" customWidth="1"/>
    <col min="7170" max="7170" width="20.7109375" style="893" bestFit="1" customWidth="1"/>
    <col min="7171" max="7171" width="18.7109375" style="893" customWidth="1"/>
    <col min="7172" max="7172" width="17.7109375" style="893"/>
    <col min="7173" max="7173" width="14.28515625" style="893" customWidth="1"/>
    <col min="7174" max="7175" width="13.85546875" style="893" customWidth="1"/>
    <col min="7176" max="7176" width="17.7109375" style="893"/>
    <col min="7177" max="7178" width="13.85546875" style="893" customWidth="1"/>
    <col min="7179" max="7180" width="17.7109375" style="893"/>
    <col min="7181" max="7182" width="15.140625" style="893" customWidth="1"/>
    <col min="7183" max="7183" width="17" style="893" bestFit="1" customWidth="1"/>
    <col min="7184" max="7184" width="18.7109375" style="893" bestFit="1" customWidth="1"/>
    <col min="7185" max="7185" width="7.42578125" style="893" customWidth="1"/>
    <col min="7186" max="7424" width="17.7109375" style="893"/>
    <col min="7425" max="7425" width="29" style="893" customWidth="1"/>
    <col min="7426" max="7426" width="20.7109375" style="893" bestFit="1" customWidth="1"/>
    <col min="7427" max="7427" width="18.7109375" style="893" customWidth="1"/>
    <col min="7428" max="7428" width="17.7109375" style="893"/>
    <col min="7429" max="7429" width="14.28515625" style="893" customWidth="1"/>
    <col min="7430" max="7431" width="13.85546875" style="893" customWidth="1"/>
    <col min="7432" max="7432" width="17.7109375" style="893"/>
    <col min="7433" max="7434" width="13.85546875" style="893" customWidth="1"/>
    <col min="7435" max="7436" width="17.7109375" style="893"/>
    <col min="7437" max="7438" width="15.140625" style="893" customWidth="1"/>
    <col min="7439" max="7439" width="17" style="893" bestFit="1" customWidth="1"/>
    <col min="7440" max="7440" width="18.7109375" style="893" bestFit="1" customWidth="1"/>
    <col min="7441" max="7441" width="7.42578125" style="893" customWidth="1"/>
    <col min="7442" max="7680" width="17.7109375" style="893"/>
    <col min="7681" max="7681" width="29" style="893" customWidth="1"/>
    <col min="7682" max="7682" width="20.7109375" style="893" bestFit="1" customWidth="1"/>
    <col min="7683" max="7683" width="18.7109375" style="893" customWidth="1"/>
    <col min="7684" max="7684" width="17.7109375" style="893"/>
    <col min="7685" max="7685" width="14.28515625" style="893" customWidth="1"/>
    <col min="7686" max="7687" width="13.85546875" style="893" customWidth="1"/>
    <col min="7688" max="7688" width="17.7109375" style="893"/>
    <col min="7689" max="7690" width="13.85546875" style="893" customWidth="1"/>
    <col min="7691" max="7692" width="17.7109375" style="893"/>
    <col min="7693" max="7694" width="15.140625" style="893" customWidth="1"/>
    <col min="7695" max="7695" width="17" style="893" bestFit="1" customWidth="1"/>
    <col min="7696" max="7696" width="18.7109375" style="893" bestFit="1" customWidth="1"/>
    <col min="7697" max="7697" width="7.42578125" style="893" customWidth="1"/>
    <col min="7698" max="7936" width="17.7109375" style="893"/>
    <col min="7937" max="7937" width="29" style="893" customWidth="1"/>
    <col min="7938" max="7938" width="20.7109375" style="893" bestFit="1" customWidth="1"/>
    <col min="7939" max="7939" width="18.7109375" style="893" customWidth="1"/>
    <col min="7940" max="7940" width="17.7109375" style="893"/>
    <col min="7941" max="7941" width="14.28515625" style="893" customWidth="1"/>
    <col min="7942" max="7943" width="13.85546875" style="893" customWidth="1"/>
    <col min="7944" max="7944" width="17.7109375" style="893"/>
    <col min="7945" max="7946" width="13.85546875" style="893" customWidth="1"/>
    <col min="7947" max="7948" width="17.7109375" style="893"/>
    <col min="7949" max="7950" width="15.140625" style="893" customWidth="1"/>
    <col min="7951" max="7951" width="17" style="893" bestFit="1" customWidth="1"/>
    <col min="7952" max="7952" width="18.7109375" style="893" bestFit="1" customWidth="1"/>
    <col min="7953" max="7953" width="7.42578125" style="893" customWidth="1"/>
    <col min="7954" max="8192" width="17.7109375" style="893"/>
    <col min="8193" max="8193" width="29" style="893" customWidth="1"/>
    <col min="8194" max="8194" width="20.7109375" style="893" bestFit="1" customWidth="1"/>
    <col min="8195" max="8195" width="18.7109375" style="893" customWidth="1"/>
    <col min="8196" max="8196" width="17.7109375" style="893"/>
    <col min="8197" max="8197" width="14.28515625" style="893" customWidth="1"/>
    <col min="8198" max="8199" width="13.85546875" style="893" customWidth="1"/>
    <col min="8200" max="8200" width="17.7109375" style="893"/>
    <col min="8201" max="8202" width="13.85546875" style="893" customWidth="1"/>
    <col min="8203" max="8204" width="17.7109375" style="893"/>
    <col min="8205" max="8206" width="15.140625" style="893" customWidth="1"/>
    <col min="8207" max="8207" width="17" style="893" bestFit="1" customWidth="1"/>
    <col min="8208" max="8208" width="18.7109375" style="893" bestFit="1" customWidth="1"/>
    <col min="8209" max="8209" width="7.42578125" style="893" customWidth="1"/>
    <col min="8210" max="8448" width="17.7109375" style="893"/>
    <col min="8449" max="8449" width="29" style="893" customWidth="1"/>
    <col min="8450" max="8450" width="20.7109375" style="893" bestFit="1" customWidth="1"/>
    <col min="8451" max="8451" width="18.7109375" style="893" customWidth="1"/>
    <col min="8452" max="8452" width="17.7109375" style="893"/>
    <col min="8453" max="8453" width="14.28515625" style="893" customWidth="1"/>
    <col min="8454" max="8455" width="13.85546875" style="893" customWidth="1"/>
    <col min="8456" max="8456" width="17.7109375" style="893"/>
    <col min="8457" max="8458" width="13.85546875" style="893" customWidth="1"/>
    <col min="8459" max="8460" width="17.7109375" style="893"/>
    <col min="8461" max="8462" width="15.140625" style="893" customWidth="1"/>
    <col min="8463" max="8463" width="17" style="893" bestFit="1" customWidth="1"/>
    <col min="8464" max="8464" width="18.7109375" style="893" bestFit="1" customWidth="1"/>
    <col min="8465" max="8465" width="7.42578125" style="893" customWidth="1"/>
    <col min="8466" max="8704" width="17.7109375" style="893"/>
    <col min="8705" max="8705" width="29" style="893" customWidth="1"/>
    <col min="8706" max="8706" width="20.7109375" style="893" bestFit="1" customWidth="1"/>
    <col min="8707" max="8707" width="18.7109375" style="893" customWidth="1"/>
    <col min="8708" max="8708" width="17.7109375" style="893"/>
    <col min="8709" max="8709" width="14.28515625" style="893" customWidth="1"/>
    <col min="8710" max="8711" width="13.85546875" style="893" customWidth="1"/>
    <col min="8712" max="8712" width="17.7109375" style="893"/>
    <col min="8713" max="8714" width="13.85546875" style="893" customWidth="1"/>
    <col min="8715" max="8716" width="17.7109375" style="893"/>
    <col min="8717" max="8718" width="15.140625" style="893" customWidth="1"/>
    <col min="8719" max="8719" width="17" style="893" bestFit="1" customWidth="1"/>
    <col min="8720" max="8720" width="18.7109375" style="893" bestFit="1" customWidth="1"/>
    <col min="8721" max="8721" width="7.42578125" style="893" customWidth="1"/>
    <col min="8722" max="8960" width="17.7109375" style="893"/>
    <col min="8961" max="8961" width="29" style="893" customWidth="1"/>
    <col min="8962" max="8962" width="20.7109375" style="893" bestFit="1" customWidth="1"/>
    <col min="8963" max="8963" width="18.7109375" style="893" customWidth="1"/>
    <col min="8964" max="8964" width="17.7109375" style="893"/>
    <col min="8965" max="8965" width="14.28515625" style="893" customWidth="1"/>
    <col min="8966" max="8967" width="13.85546875" style="893" customWidth="1"/>
    <col min="8968" max="8968" width="17.7109375" style="893"/>
    <col min="8969" max="8970" width="13.85546875" style="893" customWidth="1"/>
    <col min="8971" max="8972" width="17.7109375" style="893"/>
    <col min="8973" max="8974" width="15.140625" style="893" customWidth="1"/>
    <col min="8975" max="8975" width="17" style="893" bestFit="1" customWidth="1"/>
    <col min="8976" max="8976" width="18.7109375" style="893" bestFit="1" customWidth="1"/>
    <col min="8977" max="8977" width="7.42578125" style="893" customWidth="1"/>
    <col min="8978" max="9216" width="17.7109375" style="893"/>
    <col min="9217" max="9217" width="29" style="893" customWidth="1"/>
    <col min="9218" max="9218" width="20.7109375" style="893" bestFit="1" customWidth="1"/>
    <col min="9219" max="9219" width="18.7109375" style="893" customWidth="1"/>
    <col min="9220" max="9220" width="17.7109375" style="893"/>
    <col min="9221" max="9221" width="14.28515625" style="893" customWidth="1"/>
    <col min="9222" max="9223" width="13.85546875" style="893" customWidth="1"/>
    <col min="9224" max="9224" width="17.7109375" style="893"/>
    <col min="9225" max="9226" width="13.85546875" style="893" customWidth="1"/>
    <col min="9227" max="9228" width="17.7109375" style="893"/>
    <col min="9229" max="9230" width="15.140625" style="893" customWidth="1"/>
    <col min="9231" max="9231" width="17" style="893" bestFit="1" customWidth="1"/>
    <col min="9232" max="9232" width="18.7109375" style="893" bestFit="1" customWidth="1"/>
    <col min="9233" max="9233" width="7.42578125" style="893" customWidth="1"/>
    <col min="9234" max="9472" width="17.7109375" style="893"/>
    <col min="9473" max="9473" width="29" style="893" customWidth="1"/>
    <col min="9474" max="9474" width="20.7109375" style="893" bestFit="1" customWidth="1"/>
    <col min="9475" max="9475" width="18.7109375" style="893" customWidth="1"/>
    <col min="9476" max="9476" width="17.7109375" style="893"/>
    <col min="9477" max="9477" width="14.28515625" style="893" customWidth="1"/>
    <col min="9478" max="9479" width="13.85546875" style="893" customWidth="1"/>
    <col min="9480" max="9480" width="17.7109375" style="893"/>
    <col min="9481" max="9482" width="13.85546875" style="893" customWidth="1"/>
    <col min="9483" max="9484" width="17.7109375" style="893"/>
    <col min="9485" max="9486" width="15.140625" style="893" customWidth="1"/>
    <col min="9487" max="9487" width="17" style="893" bestFit="1" customWidth="1"/>
    <col min="9488" max="9488" width="18.7109375" style="893" bestFit="1" customWidth="1"/>
    <col min="9489" max="9489" width="7.42578125" style="893" customWidth="1"/>
    <col min="9490" max="9728" width="17.7109375" style="893"/>
    <col min="9729" max="9729" width="29" style="893" customWidth="1"/>
    <col min="9730" max="9730" width="20.7109375" style="893" bestFit="1" customWidth="1"/>
    <col min="9731" max="9731" width="18.7109375" style="893" customWidth="1"/>
    <col min="9732" max="9732" width="17.7109375" style="893"/>
    <col min="9733" max="9733" width="14.28515625" style="893" customWidth="1"/>
    <col min="9734" max="9735" width="13.85546875" style="893" customWidth="1"/>
    <col min="9736" max="9736" width="17.7109375" style="893"/>
    <col min="9737" max="9738" width="13.85546875" style="893" customWidth="1"/>
    <col min="9739" max="9740" width="17.7109375" style="893"/>
    <col min="9741" max="9742" width="15.140625" style="893" customWidth="1"/>
    <col min="9743" max="9743" width="17" style="893" bestFit="1" customWidth="1"/>
    <col min="9744" max="9744" width="18.7109375" style="893" bestFit="1" customWidth="1"/>
    <col min="9745" max="9745" width="7.42578125" style="893" customWidth="1"/>
    <col min="9746" max="9984" width="17.7109375" style="893"/>
    <col min="9985" max="9985" width="29" style="893" customWidth="1"/>
    <col min="9986" max="9986" width="20.7109375" style="893" bestFit="1" customWidth="1"/>
    <col min="9987" max="9987" width="18.7109375" style="893" customWidth="1"/>
    <col min="9988" max="9988" width="17.7109375" style="893"/>
    <col min="9989" max="9989" width="14.28515625" style="893" customWidth="1"/>
    <col min="9990" max="9991" width="13.85546875" style="893" customWidth="1"/>
    <col min="9992" max="9992" width="17.7109375" style="893"/>
    <col min="9993" max="9994" width="13.85546875" style="893" customWidth="1"/>
    <col min="9995" max="9996" width="17.7109375" style="893"/>
    <col min="9997" max="9998" width="15.140625" style="893" customWidth="1"/>
    <col min="9999" max="9999" width="17" style="893" bestFit="1" customWidth="1"/>
    <col min="10000" max="10000" width="18.7109375" style="893" bestFit="1" customWidth="1"/>
    <col min="10001" max="10001" width="7.42578125" style="893" customWidth="1"/>
    <col min="10002" max="10240" width="17.7109375" style="893"/>
    <col min="10241" max="10241" width="29" style="893" customWidth="1"/>
    <col min="10242" max="10242" width="20.7109375" style="893" bestFit="1" customWidth="1"/>
    <col min="10243" max="10243" width="18.7109375" style="893" customWidth="1"/>
    <col min="10244" max="10244" width="17.7109375" style="893"/>
    <col min="10245" max="10245" width="14.28515625" style="893" customWidth="1"/>
    <col min="10246" max="10247" width="13.85546875" style="893" customWidth="1"/>
    <col min="10248" max="10248" width="17.7109375" style="893"/>
    <col min="10249" max="10250" width="13.85546875" style="893" customWidth="1"/>
    <col min="10251" max="10252" width="17.7109375" style="893"/>
    <col min="10253" max="10254" width="15.140625" style="893" customWidth="1"/>
    <col min="10255" max="10255" width="17" style="893" bestFit="1" customWidth="1"/>
    <col min="10256" max="10256" width="18.7109375" style="893" bestFit="1" customWidth="1"/>
    <col min="10257" max="10257" width="7.42578125" style="893" customWidth="1"/>
    <col min="10258" max="10496" width="17.7109375" style="893"/>
    <col min="10497" max="10497" width="29" style="893" customWidth="1"/>
    <col min="10498" max="10498" width="20.7109375" style="893" bestFit="1" customWidth="1"/>
    <col min="10499" max="10499" width="18.7109375" style="893" customWidth="1"/>
    <col min="10500" max="10500" width="17.7109375" style="893"/>
    <col min="10501" max="10501" width="14.28515625" style="893" customWidth="1"/>
    <col min="10502" max="10503" width="13.85546875" style="893" customWidth="1"/>
    <col min="10504" max="10504" width="17.7109375" style="893"/>
    <col min="10505" max="10506" width="13.85546875" style="893" customWidth="1"/>
    <col min="10507" max="10508" width="17.7109375" style="893"/>
    <col min="10509" max="10510" width="15.140625" style="893" customWidth="1"/>
    <col min="10511" max="10511" width="17" style="893" bestFit="1" customWidth="1"/>
    <col min="10512" max="10512" width="18.7109375" style="893" bestFit="1" customWidth="1"/>
    <col min="10513" max="10513" width="7.42578125" style="893" customWidth="1"/>
    <col min="10514" max="10752" width="17.7109375" style="893"/>
    <col min="10753" max="10753" width="29" style="893" customWidth="1"/>
    <col min="10754" max="10754" width="20.7109375" style="893" bestFit="1" customWidth="1"/>
    <col min="10755" max="10755" width="18.7109375" style="893" customWidth="1"/>
    <col min="10756" max="10756" width="17.7109375" style="893"/>
    <col min="10757" max="10757" width="14.28515625" style="893" customWidth="1"/>
    <col min="10758" max="10759" width="13.85546875" style="893" customWidth="1"/>
    <col min="10760" max="10760" width="17.7109375" style="893"/>
    <col min="10761" max="10762" width="13.85546875" style="893" customWidth="1"/>
    <col min="10763" max="10764" width="17.7109375" style="893"/>
    <col min="10765" max="10766" width="15.140625" style="893" customWidth="1"/>
    <col min="10767" max="10767" width="17" style="893" bestFit="1" customWidth="1"/>
    <col min="10768" max="10768" width="18.7109375" style="893" bestFit="1" customWidth="1"/>
    <col min="10769" max="10769" width="7.42578125" style="893" customWidth="1"/>
    <col min="10770" max="11008" width="17.7109375" style="893"/>
    <col min="11009" max="11009" width="29" style="893" customWidth="1"/>
    <col min="11010" max="11010" width="20.7109375" style="893" bestFit="1" customWidth="1"/>
    <col min="11011" max="11011" width="18.7109375" style="893" customWidth="1"/>
    <col min="11012" max="11012" width="17.7109375" style="893"/>
    <col min="11013" max="11013" width="14.28515625" style="893" customWidth="1"/>
    <col min="11014" max="11015" width="13.85546875" style="893" customWidth="1"/>
    <col min="11016" max="11016" width="17.7109375" style="893"/>
    <col min="11017" max="11018" width="13.85546875" style="893" customWidth="1"/>
    <col min="11019" max="11020" width="17.7109375" style="893"/>
    <col min="11021" max="11022" width="15.140625" style="893" customWidth="1"/>
    <col min="11023" max="11023" width="17" style="893" bestFit="1" customWidth="1"/>
    <col min="11024" max="11024" width="18.7109375" style="893" bestFit="1" customWidth="1"/>
    <col min="11025" max="11025" width="7.42578125" style="893" customWidth="1"/>
    <col min="11026" max="11264" width="17.7109375" style="893"/>
    <col min="11265" max="11265" width="29" style="893" customWidth="1"/>
    <col min="11266" max="11266" width="20.7109375" style="893" bestFit="1" customWidth="1"/>
    <col min="11267" max="11267" width="18.7109375" style="893" customWidth="1"/>
    <col min="11268" max="11268" width="17.7109375" style="893"/>
    <col min="11269" max="11269" width="14.28515625" style="893" customWidth="1"/>
    <col min="11270" max="11271" width="13.85546875" style="893" customWidth="1"/>
    <col min="11272" max="11272" width="17.7109375" style="893"/>
    <col min="11273" max="11274" width="13.85546875" style="893" customWidth="1"/>
    <col min="11275" max="11276" width="17.7109375" style="893"/>
    <col min="11277" max="11278" width="15.140625" style="893" customWidth="1"/>
    <col min="11279" max="11279" width="17" style="893" bestFit="1" customWidth="1"/>
    <col min="11280" max="11280" width="18.7109375" style="893" bestFit="1" customWidth="1"/>
    <col min="11281" max="11281" width="7.42578125" style="893" customWidth="1"/>
    <col min="11282" max="11520" width="17.7109375" style="893"/>
    <col min="11521" max="11521" width="29" style="893" customWidth="1"/>
    <col min="11522" max="11522" width="20.7109375" style="893" bestFit="1" customWidth="1"/>
    <col min="11523" max="11523" width="18.7109375" style="893" customWidth="1"/>
    <col min="11524" max="11524" width="17.7109375" style="893"/>
    <col min="11525" max="11525" width="14.28515625" style="893" customWidth="1"/>
    <col min="11526" max="11527" width="13.85546875" style="893" customWidth="1"/>
    <col min="11528" max="11528" width="17.7109375" style="893"/>
    <col min="11529" max="11530" width="13.85546875" style="893" customWidth="1"/>
    <col min="11531" max="11532" width="17.7109375" style="893"/>
    <col min="11533" max="11534" width="15.140625" style="893" customWidth="1"/>
    <col min="11535" max="11535" width="17" style="893" bestFit="1" customWidth="1"/>
    <col min="11536" max="11536" width="18.7109375" style="893" bestFit="1" customWidth="1"/>
    <col min="11537" max="11537" width="7.42578125" style="893" customWidth="1"/>
    <col min="11538" max="11776" width="17.7109375" style="893"/>
    <col min="11777" max="11777" width="29" style="893" customWidth="1"/>
    <col min="11778" max="11778" width="20.7109375" style="893" bestFit="1" customWidth="1"/>
    <col min="11779" max="11779" width="18.7109375" style="893" customWidth="1"/>
    <col min="11780" max="11780" width="17.7109375" style="893"/>
    <col min="11781" max="11781" width="14.28515625" style="893" customWidth="1"/>
    <col min="11782" max="11783" width="13.85546875" style="893" customWidth="1"/>
    <col min="11784" max="11784" width="17.7109375" style="893"/>
    <col min="11785" max="11786" width="13.85546875" style="893" customWidth="1"/>
    <col min="11787" max="11788" width="17.7109375" style="893"/>
    <col min="11789" max="11790" width="15.140625" style="893" customWidth="1"/>
    <col min="11791" max="11791" width="17" style="893" bestFit="1" customWidth="1"/>
    <col min="11792" max="11792" width="18.7109375" style="893" bestFit="1" customWidth="1"/>
    <col min="11793" max="11793" width="7.42578125" style="893" customWidth="1"/>
    <col min="11794" max="12032" width="17.7109375" style="893"/>
    <col min="12033" max="12033" width="29" style="893" customWidth="1"/>
    <col min="12034" max="12034" width="20.7109375" style="893" bestFit="1" customWidth="1"/>
    <col min="12035" max="12035" width="18.7109375" style="893" customWidth="1"/>
    <col min="12036" max="12036" width="17.7109375" style="893"/>
    <col min="12037" max="12037" width="14.28515625" style="893" customWidth="1"/>
    <col min="12038" max="12039" width="13.85546875" style="893" customWidth="1"/>
    <col min="12040" max="12040" width="17.7109375" style="893"/>
    <col min="12041" max="12042" width="13.85546875" style="893" customWidth="1"/>
    <col min="12043" max="12044" width="17.7109375" style="893"/>
    <col min="12045" max="12046" width="15.140625" style="893" customWidth="1"/>
    <col min="12047" max="12047" width="17" style="893" bestFit="1" customWidth="1"/>
    <col min="12048" max="12048" width="18.7109375" style="893" bestFit="1" customWidth="1"/>
    <col min="12049" max="12049" width="7.42578125" style="893" customWidth="1"/>
    <col min="12050" max="12288" width="17.7109375" style="893"/>
    <col min="12289" max="12289" width="29" style="893" customWidth="1"/>
    <col min="12290" max="12290" width="20.7109375" style="893" bestFit="1" customWidth="1"/>
    <col min="12291" max="12291" width="18.7109375" style="893" customWidth="1"/>
    <col min="12292" max="12292" width="17.7109375" style="893"/>
    <col min="12293" max="12293" width="14.28515625" style="893" customWidth="1"/>
    <col min="12294" max="12295" width="13.85546875" style="893" customWidth="1"/>
    <col min="12296" max="12296" width="17.7109375" style="893"/>
    <col min="12297" max="12298" width="13.85546875" style="893" customWidth="1"/>
    <col min="12299" max="12300" width="17.7109375" style="893"/>
    <col min="12301" max="12302" width="15.140625" style="893" customWidth="1"/>
    <col min="12303" max="12303" width="17" style="893" bestFit="1" customWidth="1"/>
    <col min="12304" max="12304" width="18.7109375" style="893" bestFit="1" customWidth="1"/>
    <col min="12305" max="12305" width="7.42578125" style="893" customWidth="1"/>
    <col min="12306" max="12544" width="17.7109375" style="893"/>
    <col min="12545" max="12545" width="29" style="893" customWidth="1"/>
    <col min="12546" max="12546" width="20.7109375" style="893" bestFit="1" customWidth="1"/>
    <col min="12547" max="12547" width="18.7109375" style="893" customWidth="1"/>
    <col min="12548" max="12548" width="17.7109375" style="893"/>
    <col min="12549" max="12549" width="14.28515625" style="893" customWidth="1"/>
    <col min="12550" max="12551" width="13.85546875" style="893" customWidth="1"/>
    <col min="12552" max="12552" width="17.7109375" style="893"/>
    <col min="12553" max="12554" width="13.85546875" style="893" customWidth="1"/>
    <col min="12555" max="12556" width="17.7109375" style="893"/>
    <col min="12557" max="12558" width="15.140625" style="893" customWidth="1"/>
    <col min="12559" max="12559" width="17" style="893" bestFit="1" customWidth="1"/>
    <col min="12560" max="12560" width="18.7109375" style="893" bestFit="1" customWidth="1"/>
    <col min="12561" max="12561" width="7.42578125" style="893" customWidth="1"/>
    <col min="12562" max="12800" width="17.7109375" style="893"/>
    <col min="12801" max="12801" width="29" style="893" customWidth="1"/>
    <col min="12802" max="12802" width="20.7109375" style="893" bestFit="1" customWidth="1"/>
    <col min="12803" max="12803" width="18.7109375" style="893" customWidth="1"/>
    <col min="12804" max="12804" width="17.7109375" style="893"/>
    <col min="12805" max="12805" width="14.28515625" style="893" customWidth="1"/>
    <col min="12806" max="12807" width="13.85546875" style="893" customWidth="1"/>
    <col min="12808" max="12808" width="17.7109375" style="893"/>
    <col min="12809" max="12810" width="13.85546875" style="893" customWidth="1"/>
    <col min="12811" max="12812" width="17.7109375" style="893"/>
    <col min="12813" max="12814" width="15.140625" style="893" customWidth="1"/>
    <col min="12815" max="12815" width="17" style="893" bestFit="1" customWidth="1"/>
    <col min="12816" max="12816" width="18.7109375" style="893" bestFit="1" customWidth="1"/>
    <col min="12817" max="12817" width="7.42578125" style="893" customWidth="1"/>
    <col min="12818" max="13056" width="17.7109375" style="893"/>
    <col min="13057" max="13057" width="29" style="893" customWidth="1"/>
    <col min="13058" max="13058" width="20.7109375" style="893" bestFit="1" customWidth="1"/>
    <col min="13059" max="13059" width="18.7109375" style="893" customWidth="1"/>
    <col min="13060" max="13060" width="17.7109375" style="893"/>
    <col min="13061" max="13061" width="14.28515625" style="893" customWidth="1"/>
    <col min="13062" max="13063" width="13.85546875" style="893" customWidth="1"/>
    <col min="13064" max="13064" width="17.7109375" style="893"/>
    <col min="13065" max="13066" width="13.85546875" style="893" customWidth="1"/>
    <col min="13067" max="13068" width="17.7109375" style="893"/>
    <col min="13069" max="13070" width="15.140625" style="893" customWidth="1"/>
    <col min="13071" max="13071" width="17" style="893" bestFit="1" customWidth="1"/>
    <col min="13072" max="13072" width="18.7109375" style="893" bestFit="1" customWidth="1"/>
    <col min="13073" max="13073" width="7.42578125" style="893" customWidth="1"/>
    <col min="13074" max="13312" width="17.7109375" style="893"/>
    <col min="13313" max="13313" width="29" style="893" customWidth="1"/>
    <col min="13314" max="13314" width="20.7109375" style="893" bestFit="1" customWidth="1"/>
    <col min="13315" max="13315" width="18.7109375" style="893" customWidth="1"/>
    <col min="13316" max="13316" width="17.7109375" style="893"/>
    <col min="13317" max="13317" width="14.28515625" style="893" customWidth="1"/>
    <col min="13318" max="13319" width="13.85546875" style="893" customWidth="1"/>
    <col min="13320" max="13320" width="17.7109375" style="893"/>
    <col min="13321" max="13322" width="13.85546875" style="893" customWidth="1"/>
    <col min="13323" max="13324" width="17.7109375" style="893"/>
    <col min="13325" max="13326" width="15.140625" style="893" customWidth="1"/>
    <col min="13327" max="13327" width="17" style="893" bestFit="1" customWidth="1"/>
    <col min="13328" max="13328" width="18.7109375" style="893" bestFit="1" customWidth="1"/>
    <col min="13329" max="13329" width="7.42578125" style="893" customWidth="1"/>
    <col min="13330" max="13568" width="17.7109375" style="893"/>
    <col min="13569" max="13569" width="29" style="893" customWidth="1"/>
    <col min="13570" max="13570" width="20.7109375" style="893" bestFit="1" customWidth="1"/>
    <col min="13571" max="13571" width="18.7109375" style="893" customWidth="1"/>
    <col min="13572" max="13572" width="17.7109375" style="893"/>
    <col min="13573" max="13573" width="14.28515625" style="893" customWidth="1"/>
    <col min="13574" max="13575" width="13.85546875" style="893" customWidth="1"/>
    <col min="13576" max="13576" width="17.7109375" style="893"/>
    <col min="13577" max="13578" width="13.85546875" style="893" customWidth="1"/>
    <col min="13579" max="13580" width="17.7109375" style="893"/>
    <col min="13581" max="13582" width="15.140625" style="893" customWidth="1"/>
    <col min="13583" max="13583" width="17" style="893" bestFit="1" customWidth="1"/>
    <col min="13584" max="13584" width="18.7109375" style="893" bestFit="1" customWidth="1"/>
    <col min="13585" max="13585" width="7.42578125" style="893" customWidth="1"/>
    <col min="13586" max="13824" width="17.7109375" style="893"/>
    <col min="13825" max="13825" width="29" style="893" customWidth="1"/>
    <col min="13826" max="13826" width="20.7109375" style="893" bestFit="1" customWidth="1"/>
    <col min="13827" max="13827" width="18.7109375" style="893" customWidth="1"/>
    <col min="13828" max="13828" width="17.7109375" style="893"/>
    <col min="13829" max="13829" width="14.28515625" style="893" customWidth="1"/>
    <col min="13830" max="13831" width="13.85546875" style="893" customWidth="1"/>
    <col min="13832" max="13832" width="17.7109375" style="893"/>
    <col min="13833" max="13834" width="13.85546875" style="893" customWidth="1"/>
    <col min="13835" max="13836" width="17.7109375" style="893"/>
    <col min="13837" max="13838" width="15.140625" style="893" customWidth="1"/>
    <col min="13839" max="13839" width="17" style="893" bestFit="1" customWidth="1"/>
    <col min="13840" max="13840" width="18.7109375" style="893" bestFit="1" customWidth="1"/>
    <col min="13841" max="13841" width="7.42578125" style="893" customWidth="1"/>
    <col min="13842" max="14080" width="17.7109375" style="893"/>
    <col min="14081" max="14081" width="29" style="893" customWidth="1"/>
    <col min="14082" max="14082" width="20.7109375" style="893" bestFit="1" customWidth="1"/>
    <col min="14083" max="14083" width="18.7109375" style="893" customWidth="1"/>
    <col min="14084" max="14084" width="17.7109375" style="893"/>
    <col min="14085" max="14085" width="14.28515625" style="893" customWidth="1"/>
    <col min="14086" max="14087" width="13.85546875" style="893" customWidth="1"/>
    <col min="14088" max="14088" width="17.7109375" style="893"/>
    <col min="14089" max="14090" width="13.85546875" style="893" customWidth="1"/>
    <col min="14091" max="14092" width="17.7109375" style="893"/>
    <col min="14093" max="14094" width="15.140625" style="893" customWidth="1"/>
    <col min="14095" max="14095" width="17" style="893" bestFit="1" customWidth="1"/>
    <col min="14096" max="14096" width="18.7109375" style="893" bestFit="1" customWidth="1"/>
    <col min="14097" max="14097" width="7.42578125" style="893" customWidth="1"/>
    <col min="14098" max="14336" width="17.7109375" style="893"/>
    <col min="14337" max="14337" width="29" style="893" customWidth="1"/>
    <col min="14338" max="14338" width="20.7109375" style="893" bestFit="1" customWidth="1"/>
    <col min="14339" max="14339" width="18.7109375" style="893" customWidth="1"/>
    <col min="14340" max="14340" width="17.7109375" style="893"/>
    <col min="14341" max="14341" width="14.28515625" style="893" customWidth="1"/>
    <col min="14342" max="14343" width="13.85546875" style="893" customWidth="1"/>
    <col min="14344" max="14344" width="17.7109375" style="893"/>
    <col min="14345" max="14346" width="13.85546875" style="893" customWidth="1"/>
    <col min="14347" max="14348" width="17.7109375" style="893"/>
    <col min="14349" max="14350" width="15.140625" style="893" customWidth="1"/>
    <col min="14351" max="14351" width="17" style="893" bestFit="1" customWidth="1"/>
    <col min="14352" max="14352" width="18.7109375" style="893" bestFit="1" customWidth="1"/>
    <col min="14353" max="14353" width="7.42578125" style="893" customWidth="1"/>
    <col min="14354" max="14592" width="17.7109375" style="893"/>
    <col min="14593" max="14593" width="29" style="893" customWidth="1"/>
    <col min="14594" max="14594" width="20.7109375" style="893" bestFit="1" customWidth="1"/>
    <col min="14595" max="14595" width="18.7109375" style="893" customWidth="1"/>
    <col min="14596" max="14596" width="17.7109375" style="893"/>
    <col min="14597" max="14597" width="14.28515625" style="893" customWidth="1"/>
    <col min="14598" max="14599" width="13.85546875" style="893" customWidth="1"/>
    <col min="14600" max="14600" width="17.7109375" style="893"/>
    <col min="14601" max="14602" width="13.85546875" style="893" customWidth="1"/>
    <col min="14603" max="14604" width="17.7109375" style="893"/>
    <col min="14605" max="14606" width="15.140625" style="893" customWidth="1"/>
    <col min="14607" max="14607" width="17" style="893" bestFit="1" customWidth="1"/>
    <col min="14608" max="14608" width="18.7109375" style="893" bestFit="1" customWidth="1"/>
    <col min="14609" max="14609" width="7.42578125" style="893" customWidth="1"/>
    <col min="14610" max="14848" width="17.7109375" style="893"/>
    <col min="14849" max="14849" width="29" style="893" customWidth="1"/>
    <col min="14850" max="14850" width="20.7109375" style="893" bestFit="1" customWidth="1"/>
    <col min="14851" max="14851" width="18.7109375" style="893" customWidth="1"/>
    <col min="14852" max="14852" width="17.7109375" style="893"/>
    <col min="14853" max="14853" width="14.28515625" style="893" customWidth="1"/>
    <col min="14854" max="14855" width="13.85546875" style="893" customWidth="1"/>
    <col min="14856" max="14856" width="17.7109375" style="893"/>
    <col min="14857" max="14858" width="13.85546875" style="893" customWidth="1"/>
    <col min="14859" max="14860" width="17.7109375" style="893"/>
    <col min="14861" max="14862" width="15.140625" style="893" customWidth="1"/>
    <col min="14863" max="14863" width="17" style="893" bestFit="1" customWidth="1"/>
    <col min="14864" max="14864" width="18.7109375" style="893" bestFit="1" customWidth="1"/>
    <col min="14865" max="14865" width="7.42578125" style="893" customWidth="1"/>
    <col min="14866" max="15104" width="17.7109375" style="893"/>
    <col min="15105" max="15105" width="29" style="893" customWidth="1"/>
    <col min="15106" max="15106" width="20.7109375" style="893" bestFit="1" customWidth="1"/>
    <col min="15107" max="15107" width="18.7109375" style="893" customWidth="1"/>
    <col min="15108" max="15108" width="17.7109375" style="893"/>
    <col min="15109" max="15109" width="14.28515625" style="893" customWidth="1"/>
    <col min="15110" max="15111" width="13.85546875" style="893" customWidth="1"/>
    <col min="15112" max="15112" width="17.7109375" style="893"/>
    <col min="15113" max="15114" width="13.85546875" style="893" customWidth="1"/>
    <col min="15115" max="15116" width="17.7109375" style="893"/>
    <col min="15117" max="15118" width="15.140625" style="893" customWidth="1"/>
    <col min="15119" max="15119" width="17" style="893" bestFit="1" customWidth="1"/>
    <col min="15120" max="15120" width="18.7109375" style="893" bestFit="1" customWidth="1"/>
    <col min="15121" max="15121" width="7.42578125" style="893" customWidth="1"/>
    <col min="15122" max="15360" width="17.7109375" style="893"/>
    <col min="15361" max="15361" width="29" style="893" customWidth="1"/>
    <col min="15362" max="15362" width="20.7109375" style="893" bestFit="1" customWidth="1"/>
    <col min="15363" max="15363" width="18.7109375" style="893" customWidth="1"/>
    <col min="15364" max="15364" width="17.7109375" style="893"/>
    <col min="15365" max="15365" width="14.28515625" style="893" customWidth="1"/>
    <col min="15366" max="15367" width="13.85546875" style="893" customWidth="1"/>
    <col min="15368" max="15368" width="17.7109375" style="893"/>
    <col min="15369" max="15370" width="13.85546875" style="893" customWidth="1"/>
    <col min="15371" max="15372" width="17.7109375" style="893"/>
    <col min="15373" max="15374" width="15.140625" style="893" customWidth="1"/>
    <col min="15375" max="15375" width="17" style="893" bestFit="1" customWidth="1"/>
    <col min="15376" max="15376" width="18.7109375" style="893" bestFit="1" customWidth="1"/>
    <col min="15377" max="15377" width="7.42578125" style="893" customWidth="1"/>
    <col min="15378" max="15616" width="17.7109375" style="893"/>
    <col min="15617" max="15617" width="29" style="893" customWidth="1"/>
    <col min="15618" max="15618" width="20.7109375" style="893" bestFit="1" customWidth="1"/>
    <col min="15619" max="15619" width="18.7109375" style="893" customWidth="1"/>
    <col min="15620" max="15620" width="17.7109375" style="893"/>
    <col min="15621" max="15621" width="14.28515625" style="893" customWidth="1"/>
    <col min="15622" max="15623" width="13.85546875" style="893" customWidth="1"/>
    <col min="15624" max="15624" width="17.7109375" style="893"/>
    <col min="15625" max="15626" width="13.85546875" style="893" customWidth="1"/>
    <col min="15627" max="15628" width="17.7109375" style="893"/>
    <col min="15629" max="15630" width="15.140625" style="893" customWidth="1"/>
    <col min="15631" max="15631" width="17" style="893" bestFit="1" customWidth="1"/>
    <col min="15632" max="15632" width="18.7109375" style="893" bestFit="1" customWidth="1"/>
    <col min="15633" max="15633" width="7.42578125" style="893" customWidth="1"/>
    <col min="15634" max="15872" width="17.7109375" style="893"/>
    <col min="15873" max="15873" width="29" style="893" customWidth="1"/>
    <col min="15874" max="15874" width="20.7109375" style="893" bestFit="1" customWidth="1"/>
    <col min="15875" max="15875" width="18.7109375" style="893" customWidth="1"/>
    <col min="15876" max="15876" width="17.7109375" style="893"/>
    <col min="15877" max="15877" width="14.28515625" style="893" customWidth="1"/>
    <col min="15878" max="15879" width="13.85546875" style="893" customWidth="1"/>
    <col min="15880" max="15880" width="17.7109375" style="893"/>
    <col min="15881" max="15882" width="13.85546875" style="893" customWidth="1"/>
    <col min="15883" max="15884" width="17.7109375" style="893"/>
    <col min="15885" max="15886" width="15.140625" style="893" customWidth="1"/>
    <col min="15887" max="15887" width="17" style="893" bestFit="1" customWidth="1"/>
    <col min="15888" max="15888" width="18.7109375" style="893" bestFit="1" customWidth="1"/>
    <col min="15889" max="15889" width="7.42578125" style="893" customWidth="1"/>
    <col min="15890" max="16128" width="17.7109375" style="893"/>
    <col min="16129" max="16129" width="29" style="893" customWidth="1"/>
    <col min="16130" max="16130" width="20.7109375" style="893" bestFit="1" customWidth="1"/>
    <col min="16131" max="16131" width="18.7109375" style="893" customWidth="1"/>
    <col min="16132" max="16132" width="17.7109375" style="893"/>
    <col min="16133" max="16133" width="14.28515625" style="893" customWidth="1"/>
    <col min="16134" max="16135" width="13.85546875" style="893" customWidth="1"/>
    <col min="16136" max="16136" width="17.7109375" style="893"/>
    <col min="16137" max="16138" width="13.85546875" style="893" customWidth="1"/>
    <col min="16139" max="16140" width="17.7109375" style="893"/>
    <col min="16141" max="16142" width="15.140625" style="893" customWidth="1"/>
    <col min="16143" max="16143" width="17" style="893" bestFit="1" customWidth="1"/>
    <col min="16144" max="16144" width="18.7109375" style="893" bestFit="1" customWidth="1"/>
    <col min="16145" max="16145" width="7.42578125" style="893" customWidth="1"/>
    <col min="16146" max="16384" width="17.7109375" style="893"/>
  </cols>
  <sheetData>
    <row r="1" spans="1:24" s="329" customFormat="1" ht="6.75" customHeight="1">
      <c r="A1" s="886"/>
      <c r="B1" s="886"/>
      <c r="C1" s="886"/>
      <c r="D1" s="886"/>
      <c r="E1" s="886"/>
      <c r="F1" s="886"/>
      <c r="G1" s="886"/>
      <c r="H1" s="886"/>
      <c r="I1" s="886"/>
      <c r="J1" s="886"/>
      <c r="K1" s="886" t="s">
        <v>863</v>
      </c>
      <c r="L1" s="886"/>
      <c r="M1" s="886"/>
      <c r="N1" s="886"/>
      <c r="O1" s="886"/>
      <c r="P1" s="886"/>
    </row>
    <row r="2" spans="1:24" s="329" customFormat="1" ht="30.75">
      <c r="A2" s="1174" t="s">
        <v>1486</v>
      </c>
      <c r="B2" s="1174"/>
      <c r="C2" s="1174"/>
      <c r="D2" s="1174"/>
      <c r="E2" s="1174"/>
      <c r="F2" s="1174"/>
      <c r="G2" s="1174"/>
      <c r="H2" s="1174"/>
      <c r="I2" s="1174"/>
      <c r="J2" s="1174"/>
      <c r="K2" s="1174"/>
      <c r="L2" s="1174"/>
      <c r="M2" s="1174"/>
      <c r="N2" s="1174"/>
      <c r="O2" s="1174"/>
      <c r="P2" s="1174"/>
    </row>
    <row r="3" spans="1:24" s="329" customFormat="1" ht="30.75">
      <c r="A3" s="1174" t="s">
        <v>864</v>
      </c>
      <c r="B3" s="1174"/>
      <c r="C3" s="1174"/>
      <c r="D3" s="1174"/>
      <c r="E3" s="1174"/>
      <c r="F3" s="1174"/>
      <c r="G3" s="1174"/>
      <c r="H3" s="1174"/>
      <c r="I3" s="1174"/>
      <c r="J3" s="1174"/>
      <c r="K3" s="1174"/>
      <c r="L3" s="1174"/>
      <c r="M3" s="1174"/>
      <c r="N3" s="1174"/>
      <c r="O3" s="1174"/>
      <c r="P3" s="1174"/>
    </row>
    <row r="4" spans="1:24" s="329" customFormat="1" ht="30.75">
      <c r="A4" s="886"/>
      <c r="B4" s="886"/>
      <c r="C4" s="886"/>
      <c r="D4" s="886"/>
      <c r="E4" s="886"/>
      <c r="F4" s="886"/>
      <c r="G4" s="886"/>
      <c r="H4" s="886" t="s">
        <v>1480</v>
      </c>
      <c r="I4" s="886"/>
      <c r="J4" s="886"/>
      <c r="K4" s="886"/>
      <c r="L4" s="886"/>
      <c r="M4" s="886"/>
      <c r="N4" s="886"/>
      <c r="O4" s="886"/>
      <c r="P4" s="886"/>
    </row>
    <row r="5" spans="1:24" s="329" customFormat="1" ht="30.75">
      <c r="A5" s="1174" t="s">
        <v>805</v>
      </c>
      <c r="B5" s="1174"/>
      <c r="C5" s="1174"/>
      <c r="D5" s="1174"/>
      <c r="E5" s="1174"/>
      <c r="F5" s="1174"/>
      <c r="G5" s="1174"/>
      <c r="H5" s="1174"/>
      <c r="I5" s="1174"/>
      <c r="J5" s="1174"/>
      <c r="K5" s="1174"/>
      <c r="L5" s="1174"/>
      <c r="M5" s="1174"/>
      <c r="N5" s="1174"/>
      <c r="O5" s="1174"/>
      <c r="P5" s="1174"/>
    </row>
    <row r="6" spans="1:24" s="330" customFormat="1" ht="15.75"/>
    <row r="7" spans="1:24" s="330" customFormat="1" ht="15.75">
      <c r="A7" s="331"/>
      <c r="B7" s="894" t="s">
        <v>865</v>
      </c>
      <c r="C7" s="1211" t="s">
        <v>866</v>
      </c>
      <c r="D7" s="1211"/>
      <c r="E7" s="1211"/>
      <c r="F7" s="1211"/>
      <c r="G7" s="1211" t="s">
        <v>867</v>
      </c>
      <c r="H7" s="1211"/>
      <c r="I7" s="1211"/>
      <c r="J7" s="1211"/>
      <c r="K7" s="1211" t="s">
        <v>868</v>
      </c>
      <c r="L7" s="1211"/>
      <c r="M7" s="1211"/>
      <c r="N7" s="1211"/>
      <c r="O7" s="1211" t="s">
        <v>869</v>
      </c>
      <c r="P7" s="1211"/>
      <c r="Q7" s="332"/>
    </row>
    <row r="8" spans="1:24" s="330" customFormat="1" ht="15.75">
      <c r="A8" s="331"/>
      <c r="B8" s="894" t="s">
        <v>870</v>
      </c>
      <c r="C8" s="331"/>
      <c r="D8" s="331"/>
      <c r="E8" s="331"/>
      <c r="F8" s="331"/>
      <c r="G8" s="331"/>
      <c r="H8" s="331"/>
      <c r="I8" s="331"/>
      <c r="J8" s="331"/>
      <c r="K8" s="331"/>
      <c r="L8" s="331"/>
      <c r="M8" s="331"/>
      <c r="N8" s="331"/>
      <c r="O8" s="331"/>
      <c r="P8" s="331"/>
      <c r="Q8" s="332"/>
    </row>
    <row r="9" spans="1:24" s="330" customFormat="1" ht="15.75">
      <c r="A9" s="333" t="s">
        <v>1475</v>
      </c>
      <c r="B9" s="894" t="s">
        <v>872</v>
      </c>
      <c r="C9" s="894" t="s">
        <v>3</v>
      </c>
      <c r="D9" s="894" t="s">
        <v>5</v>
      </c>
      <c r="E9" s="894" t="s">
        <v>4</v>
      </c>
      <c r="F9" s="894" t="s">
        <v>6</v>
      </c>
      <c r="G9" s="894" t="s">
        <v>3</v>
      </c>
      <c r="H9" s="894" t="s">
        <v>5</v>
      </c>
      <c r="I9" s="894" t="s">
        <v>4</v>
      </c>
      <c r="J9" s="894" t="s">
        <v>6</v>
      </c>
      <c r="K9" s="894" t="s">
        <v>3</v>
      </c>
      <c r="L9" s="894" t="s">
        <v>5</v>
      </c>
      <c r="M9" s="894" t="s">
        <v>4</v>
      </c>
      <c r="N9" s="894" t="s">
        <v>6</v>
      </c>
      <c r="O9" s="333" t="s">
        <v>873</v>
      </c>
      <c r="P9" s="333" t="s">
        <v>874</v>
      </c>
      <c r="Q9" s="332"/>
    </row>
    <row r="10" spans="1:24" ht="15.75">
      <c r="B10" s="893" t="s">
        <v>863</v>
      </c>
      <c r="C10" s="893" t="s">
        <v>863</v>
      </c>
      <c r="D10" s="893" t="s">
        <v>863</v>
      </c>
      <c r="E10" s="334" t="s">
        <v>863</v>
      </c>
      <c r="F10" s="334"/>
      <c r="H10" s="334" t="s">
        <v>863</v>
      </c>
      <c r="I10" s="334" t="s">
        <v>863</v>
      </c>
      <c r="J10" s="334"/>
      <c r="Q10" s="332"/>
    </row>
    <row r="11" spans="1:24" ht="15.75">
      <c r="B11" s="334" t="s">
        <v>863</v>
      </c>
      <c r="C11" s="334" t="s">
        <v>863</v>
      </c>
      <c r="D11" s="250" t="s">
        <v>863</v>
      </c>
      <c r="E11" s="335" t="s">
        <v>863</v>
      </c>
      <c r="F11" s="335"/>
      <c r="G11" s="893" t="s">
        <v>863</v>
      </c>
      <c r="H11" s="893" t="s">
        <v>863</v>
      </c>
      <c r="I11" s="334" t="s">
        <v>863</v>
      </c>
      <c r="J11" s="334"/>
      <c r="K11" s="336"/>
      <c r="L11" s="336"/>
      <c r="M11" s="336"/>
      <c r="N11" s="336"/>
      <c r="Q11" s="332"/>
    </row>
    <row r="12" spans="1:24" ht="15.75">
      <c r="A12" s="337" t="s">
        <v>307</v>
      </c>
      <c r="B12" s="338">
        <v>10791855.49</v>
      </c>
      <c r="C12" s="338">
        <v>1167467.8500000001</v>
      </c>
      <c r="D12" s="338">
        <v>0</v>
      </c>
      <c r="E12" s="338">
        <v>1440054.01</v>
      </c>
      <c r="F12" s="338">
        <v>1351.6</v>
      </c>
      <c r="G12" s="338">
        <v>2002161.16</v>
      </c>
      <c r="H12" s="338">
        <v>0</v>
      </c>
      <c r="I12" s="338">
        <v>1606709.65</v>
      </c>
      <c r="J12" s="338">
        <v>2577.91</v>
      </c>
      <c r="K12" s="338">
        <f>G12-C12</f>
        <v>834693.30999999982</v>
      </c>
      <c r="L12" s="338">
        <f t="shared" ref="K12:N22" si="0">H12-D12</f>
        <v>0</v>
      </c>
      <c r="M12" s="338">
        <f t="shared" si="0"/>
        <v>166655.6399999999</v>
      </c>
      <c r="N12" s="338">
        <f t="shared" si="0"/>
        <v>1226.31</v>
      </c>
      <c r="O12" s="339">
        <f t="shared" ref="O12:O25" si="1">SUM(C12:F12)/B12</f>
        <v>0.24174466220544252</v>
      </c>
      <c r="P12" s="339">
        <f t="shared" ref="P12:P25" si="2">SUM(G12:J12)/B12</f>
        <v>0.33464576349696834</v>
      </c>
      <c r="Q12" s="340"/>
      <c r="R12" s="341"/>
      <c r="S12" s="341"/>
      <c r="T12" s="342" t="s">
        <v>863</v>
      </c>
      <c r="U12" s="343"/>
      <c r="V12" s="344"/>
      <c r="W12" s="341"/>
      <c r="X12" s="341"/>
    </row>
    <row r="13" spans="1:24" ht="15.75">
      <c r="A13" s="337" t="s">
        <v>308</v>
      </c>
      <c r="B13" s="338">
        <v>13286773.359999999</v>
      </c>
      <c r="C13" s="338">
        <v>1520822.94</v>
      </c>
      <c r="D13" s="338">
        <v>0</v>
      </c>
      <c r="E13" s="338">
        <v>756581.77</v>
      </c>
      <c r="F13" s="338">
        <v>831.88</v>
      </c>
      <c r="G13" s="338">
        <v>2736768.65</v>
      </c>
      <c r="H13" s="338">
        <v>171.5</v>
      </c>
      <c r="I13" s="338">
        <v>832684.76</v>
      </c>
      <c r="J13" s="338">
        <v>5568.88</v>
      </c>
      <c r="K13" s="338">
        <f t="shared" si="0"/>
        <v>1215945.71</v>
      </c>
      <c r="L13" s="338">
        <f t="shared" si="0"/>
        <v>171.5</v>
      </c>
      <c r="M13" s="338">
        <f t="shared" si="0"/>
        <v>76102.989999999991</v>
      </c>
      <c r="N13" s="338">
        <f t="shared" si="0"/>
        <v>4737</v>
      </c>
      <c r="O13" s="339">
        <f t="shared" si="1"/>
        <v>0.1714665049423256</v>
      </c>
      <c r="P13" s="339">
        <f t="shared" si="2"/>
        <v>0.26907915813203875</v>
      </c>
      <c r="Q13" s="340"/>
      <c r="R13" s="341"/>
      <c r="S13" s="341"/>
      <c r="T13" s="342" t="s">
        <v>875</v>
      </c>
      <c r="U13" s="343"/>
      <c r="V13" s="344"/>
      <c r="W13" s="341"/>
      <c r="X13" s="341"/>
    </row>
    <row r="14" spans="1:24" ht="15.75">
      <c r="A14" s="337" t="s">
        <v>309</v>
      </c>
      <c r="B14" s="338">
        <v>12959582.779999999</v>
      </c>
      <c r="C14" s="338">
        <v>1160300.97</v>
      </c>
      <c r="D14" s="338">
        <v>37.06</v>
      </c>
      <c r="E14" s="338">
        <v>2348426.35</v>
      </c>
      <c r="F14" s="338">
        <v>15483.23</v>
      </c>
      <c r="G14" s="338">
        <v>1696192.57</v>
      </c>
      <c r="H14" s="338">
        <v>1844.04</v>
      </c>
      <c r="I14" s="338">
        <v>2420318.1800000002</v>
      </c>
      <c r="J14" s="338">
        <v>22454</v>
      </c>
      <c r="K14" s="338">
        <f t="shared" si="0"/>
        <v>535891.60000000009</v>
      </c>
      <c r="L14" s="338">
        <f t="shared" si="0"/>
        <v>1806.98</v>
      </c>
      <c r="M14" s="338">
        <f t="shared" si="0"/>
        <v>71891.830000000075</v>
      </c>
      <c r="N14" s="338">
        <f t="shared" si="0"/>
        <v>6970.77</v>
      </c>
      <c r="O14" s="339">
        <f t="shared" si="1"/>
        <v>0.27194144054072705</v>
      </c>
      <c r="P14" s="339">
        <f t="shared" si="2"/>
        <v>0.31951713726388964</v>
      </c>
      <c r="Q14" s="340"/>
      <c r="R14" s="341"/>
      <c r="S14" s="341"/>
      <c r="T14" s="342" t="s">
        <v>863</v>
      </c>
      <c r="U14" s="343"/>
      <c r="V14" s="344"/>
      <c r="W14" s="341"/>
      <c r="X14" s="341"/>
    </row>
    <row r="15" spans="1:24" ht="15.75">
      <c r="A15" s="337" t="s">
        <v>310</v>
      </c>
      <c r="B15" s="338">
        <v>9188905.4399999995</v>
      </c>
      <c r="C15" s="338">
        <v>973578.13</v>
      </c>
      <c r="D15" s="338">
        <v>0</v>
      </c>
      <c r="E15" s="338">
        <v>2062376.46</v>
      </c>
      <c r="F15" s="338">
        <v>777.3</v>
      </c>
      <c r="G15" s="338">
        <v>1943063.16</v>
      </c>
      <c r="H15" s="338">
        <v>0</v>
      </c>
      <c r="I15" s="338">
        <v>2455492.33</v>
      </c>
      <c r="J15" s="338">
        <v>1179.3699999999999</v>
      </c>
      <c r="K15" s="338">
        <f t="shared" si="0"/>
        <v>969485.02999999991</v>
      </c>
      <c r="L15" s="338">
        <f t="shared" si="0"/>
        <v>0</v>
      </c>
      <c r="M15" s="338">
        <f t="shared" si="0"/>
        <v>393115.87000000011</v>
      </c>
      <c r="N15" s="338">
        <f t="shared" si="0"/>
        <v>402.06999999999994</v>
      </c>
      <c r="O15" s="339">
        <f t="shared" si="1"/>
        <v>0.33047808684382324</v>
      </c>
      <c r="P15" s="339">
        <f t="shared" si="2"/>
        <v>0.47880946090136289</v>
      </c>
      <c r="Q15" s="340"/>
      <c r="R15" s="341"/>
      <c r="S15" s="341"/>
      <c r="T15" s="342" t="s">
        <v>875</v>
      </c>
      <c r="U15" s="341"/>
      <c r="V15" s="341"/>
      <c r="W15" s="341"/>
      <c r="X15" s="341"/>
    </row>
    <row r="16" spans="1:24" ht="15.75">
      <c r="A16" s="337" t="s">
        <v>311</v>
      </c>
      <c r="B16" s="338">
        <v>6935781.1799999997</v>
      </c>
      <c r="C16" s="338">
        <v>708137.09</v>
      </c>
      <c r="D16" s="338">
        <v>0</v>
      </c>
      <c r="E16" s="338">
        <v>1027796.32</v>
      </c>
      <c r="F16" s="338">
        <v>42.82</v>
      </c>
      <c r="G16" s="338">
        <v>1372988.7</v>
      </c>
      <c r="H16" s="338">
        <v>0</v>
      </c>
      <c r="I16" s="338">
        <v>1036300.14</v>
      </c>
      <c r="J16" s="338">
        <v>2121.5</v>
      </c>
      <c r="K16" s="338">
        <f t="shared" si="0"/>
        <v>664851.61</v>
      </c>
      <c r="L16" s="338">
        <f t="shared" si="0"/>
        <v>0</v>
      </c>
      <c r="M16" s="338">
        <f t="shared" si="0"/>
        <v>8503.8200000000652</v>
      </c>
      <c r="N16" s="338">
        <f t="shared" si="0"/>
        <v>2078.6799999999998</v>
      </c>
      <c r="O16" s="339">
        <f t="shared" si="1"/>
        <v>0.25029281993582159</v>
      </c>
      <c r="P16" s="339">
        <f t="shared" si="2"/>
        <v>0.34767681929665489</v>
      </c>
      <c r="Q16" s="340"/>
      <c r="R16" s="341"/>
      <c r="S16" s="341"/>
      <c r="T16" s="342" t="s">
        <v>863</v>
      </c>
      <c r="U16" s="341"/>
      <c r="V16" s="341"/>
      <c r="W16" s="341"/>
      <c r="X16" s="341"/>
    </row>
    <row r="17" spans="1:256" ht="15.75">
      <c r="A17" s="337" t="s">
        <v>312</v>
      </c>
      <c r="B17" s="338">
        <v>4375423.6399999997</v>
      </c>
      <c r="C17" s="338">
        <v>410586.66</v>
      </c>
      <c r="D17" s="338">
        <v>0</v>
      </c>
      <c r="E17" s="338">
        <v>910614.94</v>
      </c>
      <c r="F17" s="338">
        <v>793.43</v>
      </c>
      <c r="G17" s="338">
        <v>741658.54</v>
      </c>
      <c r="H17" s="338">
        <v>86.05</v>
      </c>
      <c r="I17" s="338">
        <v>1051623.21</v>
      </c>
      <c r="J17" s="338">
        <v>1270.28</v>
      </c>
      <c r="K17" s="338">
        <f>G17-C17</f>
        <v>331071.88000000006</v>
      </c>
      <c r="L17" s="338">
        <f>H17-D17</f>
        <v>86.05</v>
      </c>
      <c r="M17" s="338">
        <f>I17-E17</f>
        <v>141008.27000000002</v>
      </c>
      <c r="N17" s="338">
        <f>J17-F17</f>
        <v>476.85</v>
      </c>
      <c r="O17" s="339">
        <f>SUM(C17:F17)/B17</f>
        <v>0.30214103565066441</v>
      </c>
      <c r="P17" s="339">
        <f>SUM(G17:J17)/B17</f>
        <v>0.41016327278425552</v>
      </c>
      <c r="Q17" s="340"/>
      <c r="R17" s="341"/>
      <c r="S17" s="341"/>
      <c r="T17" s="341"/>
      <c r="U17" s="341"/>
      <c r="V17" s="341"/>
      <c r="W17" s="341"/>
      <c r="X17" s="341"/>
    </row>
    <row r="18" spans="1:256" ht="15.75">
      <c r="A18" s="337" t="s">
        <v>313</v>
      </c>
      <c r="B18" s="338">
        <v>2512841.7999999998</v>
      </c>
      <c r="C18" s="338">
        <v>202240.12</v>
      </c>
      <c r="D18" s="338">
        <v>0</v>
      </c>
      <c r="E18" s="338">
        <v>493542.42</v>
      </c>
      <c r="F18" s="338">
        <v>0</v>
      </c>
      <c r="G18" s="338">
        <v>387285.08</v>
      </c>
      <c r="H18" s="338">
        <v>34.299999999999997</v>
      </c>
      <c r="I18" s="338">
        <v>586994.05000000005</v>
      </c>
      <c r="J18" s="338">
        <v>201.08</v>
      </c>
      <c r="K18" s="338">
        <f t="shared" si="0"/>
        <v>185044.96000000002</v>
      </c>
      <c r="L18" s="338">
        <f t="shared" si="0"/>
        <v>34.299999999999997</v>
      </c>
      <c r="M18" s="338">
        <f t="shared" si="0"/>
        <v>93451.630000000063</v>
      </c>
      <c r="N18" s="338">
        <f t="shared" si="0"/>
        <v>201.08</v>
      </c>
      <c r="O18" s="339">
        <f t="shared" si="1"/>
        <v>0.27689070597281534</v>
      </c>
      <c r="P18" s="339">
        <f t="shared" si="2"/>
        <v>0.38781371354137778</v>
      </c>
      <c r="Q18" s="340"/>
      <c r="R18" s="341"/>
      <c r="S18" s="341"/>
      <c r="T18" s="342" t="s">
        <v>875</v>
      </c>
      <c r="U18" s="341"/>
      <c r="V18" s="341"/>
      <c r="W18" s="341"/>
      <c r="X18" s="341"/>
    </row>
    <row r="19" spans="1:256" ht="15.75">
      <c r="A19" s="337" t="s">
        <v>314</v>
      </c>
      <c r="B19" s="338">
        <v>1932723.43</v>
      </c>
      <c r="C19" s="338">
        <v>191777.88</v>
      </c>
      <c r="D19" s="338">
        <v>0</v>
      </c>
      <c r="E19" s="338">
        <v>127993.4</v>
      </c>
      <c r="F19" s="338">
        <v>148.93</v>
      </c>
      <c r="G19" s="338">
        <v>485053.31</v>
      </c>
      <c r="H19" s="338">
        <v>0</v>
      </c>
      <c r="I19" s="338">
        <v>154172.10999999999</v>
      </c>
      <c r="J19" s="338">
        <v>1427.95</v>
      </c>
      <c r="K19" s="338">
        <f t="shared" si="0"/>
        <v>293275.43</v>
      </c>
      <c r="L19" s="338">
        <f t="shared" si="0"/>
        <v>0</v>
      </c>
      <c r="M19" s="338">
        <f t="shared" si="0"/>
        <v>26178.709999999992</v>
      </c>
      <c r="N19" s="338">
        <f t="shared" si="0"/>
        <v>1279.02</v>
      </c>
      <c r="O19" s="339">
        <f t="shared" si="1"/>
        <v>0.16552818941093916</v>
      </c>
      <c r="P19" s="339">
        <f t="shared" si="2"/>
        <v>0.33147700289430437</v>
      </c>
      <c r="Q19" s="340"/>
      <c r="R19" s="341"/>
      <c r="S19" s="341"/>
      <c r="T19" s="342" t="s">
        <v>863</v>
      </c>
      <c r="U19" s="341"/>
      <c r="V19" s="341"/>
      <c r="W19" s="341"/>
      <c r="X19" s="341"/>
    </row>
    <row r="20" spans="1:256" ht="15.75">
      <c r="A20" s="337" t="s">
        <v>315</v>
      </c>
      <c r="B20" s="338">
        <v>62113.86</v>
      </c>
      <c r="C20" s="338">
        <v>3497.56</v>
      </c>
      <c r="D20" s="338">
        <v>0</v>
      </c>
      <c r="E20" s="338">
        <v>18862.259999999998</v>
      </c>
      <c r="F20" s="338">
        <v>0</v>
      </c>
      <c r="G20" s="338">
        <v>19521.68</v>
      </c>
      <c r="H20" s="338">
        <v>0</v>
      </c>
      <c r="I20" s="338">
        <v>25493.51</v>
      </c>
      <c r="J20" s="338">
        <v>0</v>
      </c>
      <c r="K20" s="338">
        <f t="shared" si="0"/>
        <v>16024.12</v>
      </c>
      <c r="L20" s="338">
        <f t="shared" si="0"/>
        <v>0</v>
      </c>
      <c r="M20" s="338">
        <f t="shared" si="0"/>
        <v>6631.25</v>
      </c>
      <c r="N20" s="338">
        <f t="shared" si="0"/>
        <v>0</v>
      </c>
      <c r="O20" s="339">
        <f t="shared" si="1"/>
        <v>0.35998117006413705</v>
      </c>
      <c r="P20" s="339">
        <f t="shared" si="2"/>
        <v>0.72472053741306697</v>
      </c>
      <c r="Q20" s="340"/>
      <c r="R20" s="341"/>
      <c r="S20" s="341"/>
      <c r="T20" s="341"/>
      <c r="U20" s="341"/>
      <c r="V20" s="341"/>
      <c r="W20" s="341"/>
      <c r="X20" s="341"/>
    </row>
    <row r="21" spans="1:256" ht="15.75">
      <c r="A21" s="337" t="s">
        <v>316</v>
      </c>
      <c r="B21" s="338">
        <v>272933.08</v>
      </c>
      <c r="C21" s="338">
        <v>24916.54</v>
      </c>
      <c r="D21" s="338">
        <v>0</v>
      </c>
      <c r="E21" s="338">
        <v>41574.29</v>
      </c>
      <c r="F21" s="338">
        <v>0</v>
      </c>
      <c r="G21" s="338">
        <v>223013.96</v>
      </c>
      <c r="H21" s="338">
        <v>0</v>
      </c>
      <c r="I21" s="338">
        <v>96673.44</v>
      </c>
      <c r="J21" s="338">
        <v>0</v>
      </c>
      <c r="K21" s="338">
        <f t="shared" si="0"/>
        <v>198097.41999999998</v>
      </c>
      <c r="L21" s="338">
        <f t="shared" si="0"/>
        <v>0</v>
      </c>
      <c r="M21" s="338">
        <f t="shared" si="0"/>
        <v>55099.15</v>
      </c>
      <c r="N21" s="338">
        <f t="shared" si="0"/>
        <v>0</v>
      </c>
      <c r="O21" s="339">
        <f t="shared" si="1"/>
        <v>0.2436158709673448</v>
      </c>
      <c r="P21" s="339">
        <f t="shared" si="2"/>
        <v>1.1713032366761844</v>
      </c>
      <c r="Q21" s="340"/>
      <c r="R21" s="341"/>
      <c r="S21" s="341"/>
      <c r="T21" s="341"/>
      <c r="U21" s="341"/>
      <c r="V21" s="341"/>
      <c r="W21" s="341"/>
      <c r="X21" s="341"/>
    </row>
    <row r="22" spans="1:256" ht="15.75">
      <c r="A22" s="337" t="s">
        <v>317</v>
      </c>
      <c r="B22" s="338">
        <v>2763183.52</v>
      </c>
      <c r="C22" s="338">
        <v>300481</v>
      </c>
      <c r="D22" s="338">
        <v>0</v>
      </c>
      <c r="E22" s="338">
        <v>199957.03</v>
      </c>
      <c r="F22" s="338">
        <v>404.68</v>
      </c>
      <c r="G22" s="338">
        <v>372363.99</v>
      </c>
      <c r="H22" s="338">
        <v>0</v>
      </c>
      <c r="I22" s="338">
        <v>263360.28000000003</v>
      </c>
      <c r="J22" s="338">
        <v>542.03</v>
      </c>
      <c r="K22" s="338">
        <f t="shared" si="0"/>
        <v>71882.989999999991</v>
      </c>
      <c r="L22" s="338">
        <f t="shared" si="0"/>
        <v>0</v>
      </c>
      <c r="M22" s="338">
        <f t="shared" si="0"/>
        <v>63403.250000000029</v>
      </c>
      <c r="N22" s="338">
        <f t="shared" si="0"/>
        <v>137.34999999999997</v>
      </c>
      <c r="O22" s="339">
        <f t="shared" si="1"/>
        <v>0.18125568076636475</v>
      </c>
      <c r="P22" s="339">
        <f t="shared" si="2"/>
        <v>0.23026566834764564</v>
      </c>
      <c r="Q22" s="337"/>
      <c r="R22" s="338"/>
      <c r="S22" s="338"/>
      <c r="T22" s="338"/>
      <c r="U22" s="338"/>
      <c r="V22" s="338"/>
      <c r="W22" s="338"/>
      <c r="X22" s="338"/>
      <c r="Y22" s="338"/>
      <c r="Z22" s="338"/>
      <c r="AA22" s="338"/>
      <c r="AB22" s="338"/>
      <c r="AC22" s="338"/>
      <c r="AD22" s="338"/>
      <c r="AE22" s="339"/>
      <c r="AF22" s="339"/>
      <c r="AG22" s="337"/>
      <c r="AH22" s="338"/>
      <c r="AI22" s="338"/>
      <c r="AJ22" s="338"/>
      <c r="AK22" s="338"/>
      <c r="AL22" s="338"/>
      <c r="AM22" s="338"/>
      <c r="AN22" s="338"/>
      <c r="AO22" s="338"/>
      <c r="AP22" s="338"/>
      <c r="AQ22" s="338"/>
      <c r="AR22" s="338"/>
      <c r="AS22" s="338"/>
      <c r="AT22" s="338"/>
      <c r="AU22" s="339"/>
      <c r="AV22" s="339"/>
      <c r="AW22" s="337"/>
      <c r="AX22" s="338"/>
      <c r="AY22" s="338"/>
      <c r="AZ22" s="338"/>
      <c r="BA22" s="338"/>
      <c r="BB22" s="338"/>
      <c r="BC22" s="338"/>
      <c r="BD22" s="338"/>
      <c r="BE22" s="338"/>
      <c r="BF22" s="338"/>
      <c r="BG22" s="338"/>
      <c r="BH22" s="338"/>
      <c r="BI22" s="338"/>
      <c r="BJ22" s="338"/>
      <c r="BK22" s="339"/>
      <c r="BL22" s="339"/>
      <c r="BM22" s="337"/>
      <c r="BN22" s="338"/>
      <c r="BO22" s="338"/>
      <c r="BP22" s="338"/>
      <c r="BQ22" s="338"/>
      <c r="BR22" s="338"/>
      <c r="BS22" s="338"/>
      <c r="BT22" s="338"/>
      <c r="BU22" s="338"/>
      <c r="BV22" s="338"/>
      <c r="BW22" s="338"/>
      <c r="BX22" s="338"/>
      <c r="BY22" s="338"/>
      <c r="BZ22" s="338"/>
      <c r="CA22" s="339"/>
      <c r="CB22" s="339"/>
      <c r="CC22" s="337"/>
      <c r="CD22" s="338"/>
      <c r="CE22" s="338"/>
      <c r="CF22" s="338"/>
      <c r="CG22" s="338"/>
      <c r="CH22" s="338"/>
      <c r="CI22" s="338"/>
      <c r="CJ22" s="338"/>
      <c r="CK22" s="338"/>
      <c r="CL22" s="338"/>
      <c r="CM22" s="338"/>
      <c r="CN22" s="338"/>
      <c r="CO22" s="338"/>
      <c r="CP22" s="338"/>
      <c r="CQ22" s="339"/>
      <c r="CR22" s="339"/>
      <c r="CS22" s="337"/>
      <c r="CT22" s="338"/>
      <c r="CU22" s="338"/>
      <c r="CV22" s="338"/>
      <c r="CW22" s="338"/>
      <c r="CX22" s="338"/>
      <c r="CY22" s="338"/>
      <c r="CZ22" s="338"/>
      <c r="DA22" s="338"/>
      <c r="DB22" s="338"/>
      <c r="DC22" s="338"/>
      <c r="DD22" s="338"/>
      <c r="DE22" s="338"/>
      <c r="DF22" s="338"/>
      <c r="DG22" s="339"/>
      <c r="DH22" s="339"/>
      <c r="DI22" s="337"/>
      <c r="DJ22" s="338"/>
      <c r="DK22" s="338"/>
      <c r="DL22" s="338"/>
      <c r="DM22" s="338"/>
      <c r="DN22" s="338"/>
      <c r="DO22" s="338"/>
      <c r="DP22" s="338"/>
      <c r="DQ22" s="338"/>
      <c r="DR22" s="338"/>
      <c r="DS22" s="338"/>
      <c r="DT22" s="338"/>
      <c r="DU22" s="338"/>
      <c r="DV22" s="338"/>
      <c r="DW22" s="339"/>
      <c r="DX22" s="339"/>
      <c r="DY22" s="337"/>
      <c r="DZ22" s="338"/>
      <c r="EA22" s="338"/>
      <c r="EB22" s="338"/>
      <c r="EC22" s="338"/>
      <c r="ED22" s="338"/>
      <c r="EE22" s="338"/>
      <c r="EF22" s="338"/>
      <c r="EG22" s="338"/>
      <c r="EH22" s="338"/>
      <c r="EI22" s="338"/>
      <c r="EJ22" s="338"/>
      <c r="EK22" s="338"/>
      <c r="EL22" s="338"/>
      <c r="EM22" s="339"/>
      <c r="EN22" s="339"/>
      <c r="EO22" s="337"/>
      <c r="EP22" s="338"/>
      <c r="EQ22" s="338"/>
      <c r="ER22" s="338"/>
      <c r="ES22" s="338"/>
      <c r="ET22" s="338"/>
      <c r="EU22" s="338"/>
      <c r="EV22" s="338"/>
      <c r="EW22" s="338"/>
      <c r="EX22" s="338"/>
      <c r="EY22" s="338"/>
      <c r="EZ22" s="338"/>
      <c r="FA22" s="338"/>
      <c r="FB22" s="338"/>
      <c r="FC22" s="339"/>
      <c r="FD22" s="339"/>
      <c r="FE22" s="337"/>
      <c r="FF22" s="338"/>
      <c r="FG22" s="338"/>
      <c r="FH22" s="338"/>
      <c r="FI22" s="338"/>
      <c r="FJ22" s="338"/>
      <c r="FK22" s="338"/>
      <c r="FL22" s="338"/>
      <c r="FM22" s="338"/>
      <c r="FN22" s="338"/>
      <c r="FO22" s="338"/>
      <c r="FP22" s="338"/>
      <c r="FQ22" s="338"/>
      <c r="FR22" s="338"/>
      <c r="FS22" s="339"/>
      <c r="FT22" s="339"/>
      <c r="FU22" s="337"/>
      <c r="FV22" s="338"/>
      <c r="FW22" s="338"/>
      <c r="FX22" s="338"/>
      <c r="FY22" s="338"/>
      <c r="FZ22" s="338"/>
      <c r="GA22" s="338"/>
      <c r="GB22" s="338"/>
      <c r="GC22" s="338"/>
      <c r="GD22" s="338"/>
      <c r="GE22" s="338"/>
      <c r="GF22" s="338"/>
      <c r="GG22" s="338"/>
      <c r="GH22" s="338"/>
      <c r="GI22" s="339"/>
      <c r="GJ22" s="339"/>
      <c r="GK22" s="337"/>
      <c r="GL22" s="338"/>
      <c r="GM22" s="338"/>
      <c r="GN22" s="338"/>
      <c r="GO22" s="338"/>
      <c r="GP22" s="338"/>
      <c r="GQ22" s="338"/>
      <c r="GR22" s="338"/>
      <c r="GS22" s="338"/>
      <c r="GT22" s="338"/>
      <c r="GU22" s="338"/>
      <c r="GV22" s="338"/>
      <c r="GW22" s="338"/>
      <c r="GX22" s="338"/>
      <c r="GY22" s="339"/>
      <c r="GZ22" s="339"/>
      <c r="HA22" s="337"/>
      <c r="HB22" s="338"/>
      <c r="HC22" s="338"/>
      <c r="HD22" s="338"/>
      <c r="HE22" s="338"/>
      <c r="HF22" s="338"/>
      <c r="HG22" s="338"/>
      <c r="HH22" s="338"/>
      <c r="HI22" s="338"/>
      <c r="HJ22" s="338"/>
      <c r="HK22" s="338"/>
      <c r="HL22" s="338"/>
      <c r="HM22" s="338"/>
      <c r="HN22" s="338"/>
      <c r="HO22" s="339"/>
      <c r="HP22" s="339"/>
      <c r="HQ22" s="337"/>
      <c r="HR22" s="338"/>
      <c r="HS22" s="338"/>
      <c r="HT22" s="338"/>
      <c r="HU22" s="338"/>
      <c r="HV22" s="338"/>
      <c r="HW22" s="338"/>
      <c r="HX22" s="338"/>
      <c r="HY22" s="338"/>
      <c r="HZ22" s="338"/>
      <c r="IA22" s="338"/>
      <c r="IB22" s="338"/>
      <c r="IC22" s="338"/>
      <c r="ID22" s="338"/>
      <c r="IE22" s="339"/>
      <c r="IF22" s="339"/>
      <c r="IG22" s="337"/>
      <c r="IH22" s="338"/>
      <c r="II22" s="338"/>
      <c r="IJ22" s="338"/>
      <c r="IK22" s="338"/>
      <c r="IL22" s="338"/>
      <c r="IM22" s="338"/>
      <c r="IN22" s="338"/>
      <c r="IO22" s="338"/>
      <c r="IP22" s="338"/>
      <c r="IQ22" s="338"/>
      <c r="IR22" s="338"/>
      <c r="IS22" s="338"/>
      <c r="IT22" s="338"/>
      <c r="IU22" s="339"/>
      <c r="IV22" s="339"/>
    </row>
    <row r="23" spans="1:256" ht="15.75">
      <c r="A23" s="337" t="s">
        <v>318</v>
      </c>
      <c r="B23" s="338">
        <v>512389.7</v>
      </c>
      <c r="C23" s="338">
        <v>56301.96</v>
      </c>
      <c r="D23" s="338">
        <v>0</v>
      </c>
      <c r="E23" s="338">
        <v>45383.55</v>
      </c>
      <c r="F23" s="338">
        <v>0</v>
      </c>
      <c r="G23" s="338">
        <v>114574.42</v>
      </c>
      <c r="H23" s="338">
        <v>0</v>
      </c>
      <c r="I23" s="338">
        <v>62695.48</v>
      </c>
      <c r="J23" s="338">
        <v>0</v>
      </c>
      <c r="K23" s="338">
        <f>G23-C23</f>
        <v>58272.46</v>
      </c>
      <c r="L23" s="338">
        <f>H23-D23</f>
        <v>0</v>
      </c>
      <c r="M23" s="338">
        <f>I23-E23</f>
        <v>17311.93</v>
      </c>
      <c r="N23" s="338">
        <f>J23-F23</f>
        <v>0</v>
      </c>
      <c r="O23" s="339">
        <f t="shared" si="1"/>
        <v>0.19845346227685687</v>
      </c>
      <c r="P23" s="339">
        <f t="shared" si="2"/>
        <v>0.34596694664237004</v>
      </c>
      <c r="Q23" s="337"/>
      <c r="R23" s="338"/>
      <c r="S23" s="338"/>
      <c r="T23" s="338"/>
      <c r="U23" s="338"/>
      <c r="V23" s="338"/>
      <c r="W23" s="338"/>
      <c r="X23" s="338"/>
      <c r="Y23" s="338"/>
      <c r="Z23" s="338"/>
      <c r="AA23" s="338"/>
      <c r="AB23" s="338"/>
      <c r="AC23" s="338"/>
      <c r="AD23" s="338"/>
      <c r="AE23" s="339"/>
      <c r="AF23" s="339"/>
      <c r="AG23" s="337"/>
      <c r="AH23" s="338"/>
      <c r="AI23" s="338"/>
      <c r="AJ23" s="338"/>
      <c r="AK23" s="338"/>
      <c r="AL23" s="338"/>
      <c r="AM23" s="338"/>
      <c r="AN23" s="338"/>
      <c r="AO23" s="338"/>
      <c r="AP23" s="338"/>
      <c r="AQ23" s="338"/>
      <c r="AR23" s="338"/>
      <c r="AS23" s="338"/>
      <c r="AT23" s="338"/>
      <c r="AU23" s="339"/>
      <c r="AV23" s="339"/>
      <c r="AW23" s="337"/>
      <c r="AX23" s="338"/>
      <c r="AY23" s="338"/>
      <c r="AZ23" s="338"/>
      <c r="BA23" s="338"/>
      <c r="BB23" s="338"/>
      <c r="BC23" s="338"/>
      <c r="BD23" s="338"/>
      <c r="BE23" s="338"/>
      <c r="BF23" s="338"/>
      <c r="BG23" s="338"/>
      <c r="BH23" s="338"/>
      <c r="BI23" s="338"/>
      <c r="BJ23" s="338"/>
      <c r="BK23" s="339"/>
      <c r="BL23" s="339"/>
      <c r="BM23" s="337"/>
      <c r="BN23" s="338"/>
      <c r="BO23" s="338"/>
      <c r="BP23" s="338"/>
      <c r="BQ23" s="338"/>
      <c r="BR23" s="338"/>
      <c r="BS23" s="338"/>
      <c r="BT23" s="338"/>
      <c r="BU23" s="338"/>
      <c r="BV23" s="338"/>
      <c r="BW23" s="338"/>
      <c r="BX23" s="338"/>
      <c r="BY23" s="338"/>
      <c r="BZ23" s="338"/>
      <c r="CA23" s="339"/>
      <c r="CB23" s="339"/>
      <c r="CC23" s="337"/>
      <c r="CD23" s="338"/>
      <c r="CE23" s="338"/>
      <c r="CF23" s="338"/>
      <c r="CG23" s="338"/>
      <c r="CH23" s="338"/>
      <c r="CI23" s="338"/>
      <c r="CJ23" s="338"/>
      <c r="CK23" s="338"/>
      <c r="CL23" s="338"/>
      <c r="CM23" s="338"/>
      <c r="CN23" s="338"/>
      <c r="CO23" s="338"/>
      <c r="CP23" s="338"/>
      <c r="CQ23" s="339"/>
      <c r="CR23" s="339"/>
      <c r="CS23" s="337"/>
      <c r="CT23" s="338"/>
      <c r="CU23" s="338"/>
      <c r="CV23" s="338"/>
      <c r="CW23" s="338"/>
      <c r="CX23" s="338"/>
      <c r="CY23" s="338"/>
      <c r="CZ23" s="338"/>
      <c r="DA23" s="338"/>
      <c r="DB23" s="338"/>
      <c r="DC23" s="338"/>
      <c r="DD23" s="338"/>
      <c r="DE23" s="338"/>
      <c r="DF23" s="338"/>
      <c r="DG23" s="339"/>
      <c r="DH23" s="339"/>
      <c r="DI23" s="337"/>
      <c r="DJ23" s="338"/>
      <c r="DK23" s="338"/>
      <c r="DL23" s="338"/>
      <c r="DM23" s="338"/>
      <c r="DN23" s="338"/>
      <c r="DO23" s="338"/>
      <c r="DP23" s="338"/>
      <c r="DQ23" s="338"/>
      <c r="DR23" s="338"/>
      <c r="DS23" s="338"/>
      <c r="DT23" s="338"/>
      <c r="DU23" s="338"/>
      <c r="DV23" s="338"/>
      <c r="DW23" s="339"/>
      <c r="DX23" s="339"/>
      <c r="DY23" s="337"/>
      <c r="DZ23" s="338"/>
      <c r="EA23" s="338"/>
      <c r="EB23" s="338"/>
      <c r="EC23" s="338"/>
      <c r="ED23" s="338"/>
      <c r="EE23" s="338"/>
      <c r="EF23" s="338"/>
      <c r="EG23" s="338"/>
      <c r="EH23" s="338"/>
      <c r="EI23" s="338"/>
      <c r="EJ23" s="338"/>
      <c r="EK23" s="338"/>
      <c r="EL23" s="338"/>
      <c r="EM23" s="339"/>
      <c r="EN23" s="339"/>
      <c r="EO23" s="337"/>
      <c r="EP23" s="338"/>
      <c r="EQ23" s="338"/>
      <c r="ER23" s="338"/>
      <c r="ES23" s="338"/>
      <c r="ET23" s="338"/>
      <c r="EU23" s="338"/>
      <c r="EV23" s="338"/>
      <c r="EW23" s="338"/>
      <c r="EX23" s="338"/>
      <c r="EY23" s="338"/>
      <c r="EZ23" s="338"/>
      <c r="FA23" s="338"/>
      <c r="FB23" s="338"/>
      <c r="FC23" s="339"/>
      <c r="FD23" s="339"/>
      <c r="FE23" s="337"/>
      <c r="FF23" s="338"/>
      <c r="FG23" s="338"/>
      <c r="FH23" s="338"/>
      <c r="FI23" s="338"/>
      <c r="FJ23" s="338"/>
      <c r="FK23" s="338"/>
      <c r="FL23" s="338"/>
      <c r="FM23" s="338"/>
      <c r="FN23" s="338"/>
      <c r="FO23" s="338"/>
      <c r="FP23" s="338"/>
      <c r="FQ23" s="338"/>
      <c r="FR23" s="338"/>
      <c r="FS23" s="339"/>
      <c r="FT23" s="339"/>
      <c r="FU23" s="337"/>
      <c r="FV23" s="338"/>
      <c r="FW23" s="338"/>
      <c r="FX23" s="338"/>
      <c r="FY23" s="338"/>
      <c r="FZ23" s="338"/>
      <c r="GA23" s="338"/>
      <c r="GB23" s="338"/>
      <c r="GC23" s="338"/>
      <c r="GD23" s="338"/>
      <c r="GE23" s="338"/>
      <c r="GF23" s="338"/>
      <c r="GG23" s="338"/>
      <c r="GH23" s="338"/>
      <c r="GI23" s="339"/>
      <c r="GJ23" s="339"/>
      <c r="GK23" s="337"/>
      <c r="GL23" s="338"/>
      <c r="GM23" s="338"/>
      <c r="GN23" s="338"/>
      <c r="GO23" s="338"/>
      <c r="GP23" s="338"/>
      <c r="GQ23" s="338"/>
      <c r="GR23" s="338"/>
      <c r="GS23" s="338"/>
      <c r="GT23" s="338"/>
      <c r="GU23" s="338"/>
      <c r="GV23" s="338"/>
      <c r="GW23" s="338"/>
      <c r="GX23" s="338"/>
      <c r="GY23" s="339"/>
      <c r="GZ23" s="339"/>
      <c r="HA23" s="337"/>
      <c r="HB23" s="338"/>
      <c r="HC23" s="338"/>
      <c r="HD23" s="338"/>
      <c r="HE23" s="338"/>
      <c r="HF23" s="338"/>
      <c r="HG23" s="338"/>
      <c r="HH23" s="338"/>
      <c r="HI23" s="338"/>
      <c r="HJ23" s="338"/>
      <c r="HK23" s="338"/>
      <c r="HL23" s="338"/>
      <c r="HM23" s="338"/>
      <c r="HN23" s="338"/>
      <c r="HO23" s="339"/>
      <c r="HP23" s="339"/>
      <c r="HQ23" s="337"/>
      <c r="HR23" s="338"/>
      <c r="HS23" s="338"/>
      <c r="HT23" s="338"/>
      <c r="HU23" s="338"/>
      <c r="HV23" s="338"/>
      <c r="HW23" s="338"/>
      <c r="HX23" s="338"/>
      <c r="HY23" s="338"/>
      <c r="HZ23" s="338"/>
      <c r="IA23" s="338"/>
      <c r="IB23" s="338"/>
      <c r="IC23" s="338"/>
      <c r="ID23" s="338"/>
      <c r="IE23" s="339"/>
      <c r="IF23" s="339"/>
      <c r="IG23" s="337"/>
      <c r="IH23" s="338"/>
      <c r="II23" s="338"/>
      <c r="IJ23" s="338"/>
      <c r="IK23" s="338"/>
      <c r="IL23" s="338"/>
      <c r="IM23" s="338"/>
      <c r="IN23" s="338"/>
      <c r="IO23" s="338"/>
      <c r="IP23" s="338"/>
      <c r="IQ23" s="338"/>
      <c r="IR23" s="338"/>
      <c r="IS23" s="338"/>
      <c r="IT23" s="338"/>
      <c r="IU23" s="339"/>
      <c r="IV23" s="339"/>
    </row>
    <row r="24" spans="1:256" ht="15.75">
      <c r="A24" s="337" t="s">
        <v>1298</v>
      </c>
      <c r="B24" s="338">
        <v>1923677.86</v>
      </c>
      <c r="C24" s="338">
        <v>208078.35</v>
      </c>
      <c r="D24" s="338">
        <v>0</v>
      </c>
      <c r="E24" s="338">
        <v>157588.1</v>
      </c>
      <c r="F24" s="338">
        <v>0.08</v>
      </c>
      <c r="G24" s="338">
        <v>260530.13</v>
      </c>
      <c r="H24" s="338">
        <v>0</v>
      </c>
      <c r="I24" s="338">
        <v>177730.32</v>
      </c>
      <c r="J24" s="338">
        <v>22.21</v>
      </c>
      <c r="K24" s="338">
        <f t="shared" ref="K24:N25" si="3">G24-C24</f>
        <v>52451.78</v>
      </c>
      <c r="L24" s="338">
        <f t="shared" si="3"/>
        <v>0</v>
      </c>
      <c r="M24" s="338">
        <f t="shared" si="3"/>
        <v>20142.22</v>
      </c>
      <c r="N24" s="338">
        <f t="shared" si="3"/>
        <v>22.130000000000003</v>
      </c>
      <c r="O24" s="339">
        <f t="shared" si="1"/>
        <v>0.19008719578443348</v>
      </c>
      <c r="P24" s="339">
        <f t="shared" si="2"/>
        <v>0.22783578743272537</v>
      </c>
      <c r="Q24" s="337"/>
      <c r="R24" s="338"/>
      <c r="S24" s="338"/>
      <c r="T24" s="338"/>
      <c r="U24" s="338"/>
      <c r="V24" s="338"/>
      <c r="W24" s="338"/>
      <c r="X24" s="338"/>
      <c r="Y24" s="338"/>
      <c r="Z24" s="338"/>
      <c r="AA24" s="338"/>
      <c r="AB24" s="338"/>
      <c r="AC24" s="338"/>
      <c r="AD24" s="338"/>
      <c r="AE24" s="339"/>
      <c r="AF24" s="339"/>
      <c r="AG24" s="337"/>
      <c r="AH24" s="338"/>
      <c r="AI24" s="338"/>
      <c r="AJ24" s="338"/>
      <c r="AK24" s="338"/>
      <c r="AL24" s="338"/>
      <c r="AM24" s="338"/>
      <c r="AN24" s="338"/>
      <c r="AO24" s="338"/>
      <c r="AP24" s="338"/>
      <c r="AQ24" s="338"/>
      <c r="AR24" s="338"/>
      <c r="AS24" s="338"/>
      <c r="AT24" s="338"/>
      <c r="AU24" s="339"/>
      <c r="AV24" s="339"/>
      <c r="AW24" s="337"/>
      <c r="AX24" s="338"/>
      <c r="AY24" s="338"/>
      <c r="AZ24" s="338"/>
      <c r="BA24" s="338"/>
      <c r="BB24" s="338"/>
      <c r="BC24" s="338"/>
      <c r="BD24" s="338"/>
      <c r="BE24" s="338"/>
      <c r="BF24" s="338"/>
      <c r="BG24" s="338"/>
      <c r="BH24" s="338"/>
      <c r="BI24" s="338"/>
      <c r="BJ24" s="338"/>
      <c r="BK24" s="339"/>
      <c r="BL24" s="339"/>
      <c r="BM24" s="337"/>
      <c r="BN24" s="338"/>
      <c r="BO24" s="338"/>
      <c r="BP24" s="338"/>
      <c r="BQ24" s="338"/>
      <c r="BR24" s="338"/>
      <c r="BS24" s="338"/>
      <c r="BT24" s="338"/>
      <c r="BU24" s="338"/>
      <c r="BV24" s="338"/>
      <c r="BW24" s="338"/>
      <c r="BX24" s="338"/>
      <c r="BY24" s="338"/>
      <c r="BZ24" s="338"/>
      <c r="CA24" s="339"/>
      <c r="CB24" s="339"/>
      <c r="CC24" s="337"/>
      <c r="CD24" s="338"/>
      <c r="CE24" s="338"/>
      <c r="CF24" s="338"/>
      <c r="CG24" s="338"/>
      <c r="CH24" s="338"/>
      <c r="CI24" s="338"/>
      <c r="CJ24" s="338"/>
      <c r="CK24" s="338"/>
      <c r="CL24" s="338"/>
      <c r="CM24" s="338"/>
      <c r="CN24" s="338"/>
      <c r="CO24" s="338"/>
      <c r="CP24" s="338"/>
      <c r="CQ24" s="339"/>
      <c r="CR24" s="339"/>
      <c r="CS24" s="337"/>
      <c r="CT24" s="338"/>
      <c r="CU24" s="338"/>
      <c r="CV24" s="338"/>
      <c r="CW24" s="338"/>
      <c r="CX24" s="338"/>
      <c r="CY24" s="338"/>
      <c r="CZ24" s="338"/>
      <c r="DA24" s="338"/>
      <c r="DB24" s="338"/>
      <c r="DC24" s="338"/>
      <c r="DD24" s="338"/>
      <c r="DE24" s="338"/>
      <c r="DF24" s="338"/>
      <c r="DG24" s="339"/>
      <c r="DH24" s="339"/>
      <c r="DI24" s="337"/>
      <c r="DJ24" s="338"/>
      <c r="DK24" s="338"/>
      <c r="DL24" s="338"/>
      <c r="DM24" s="338"/>
      <c r="DN24" s="338"/>
      <c r="DO24" s="338"/>
      <c r="DP24" s="338"/>
      <c r="DQ24" s="338"/>
      <c r="DR24" s="338"/>
      <c r="DS24" s="338"/>
      <c r="DT24" s="338"/>
      <c r="DU24" s="338"/>
      <c r="DV24" s="338"/>
      <c r="DW24" s="339"/>
      <c r="DX24" s="339"/>
      <c r="DY24" s="337"/>
      <c r="DZ24" s="338"/>
      <c r="EA24" s="338"/>
      <c r="EB24" s="338"/>
      <c r="EC24" s="338"/>
      <c r="ED24" s="338"/>
      <c r="EE24" s="338"/>
      <c r="EF24" s="338"/>
      <c r="EG24" s="338"/>
      <c r="EH24" s="338"/>
      <c r="EI24" s="338"/>
      <c r="EJ24" s="338"/>
      <c r="EK24" s="338"/>
      <c r="EL24" s="338"/>
      <c r="EM24" s="339"/>
      <c r="EN24" s="339"/>
      <c r="EO24" s="337"/>
      <c r="EP24" s="338"/>
      <c r="EQ24" s="338"/>
      <c r="ER24" s="338"/>
      <c r="ES24" s="338"/>
      <c r="ET24" s="338"/>
      <c r="EU24" s="338"/>
      <c r="EV24" s="338"/>
      <c r="EW24" s="338"/>
      <c r="EX24" s="338"/>
      <c r="EY24" s="338"/>
      <c r="EZ24" s="338"/>
      <c r="FA24" s="338"/>
      <c r="FB24" s="338"/>
      <c r="FC24" s="339"/>
      <c r="FD24" s="339"/>
      <c r="FE24" s="337"/>
      <c r="FF24" s="338"/>
      <c r="FG24" s="338"/>
      <c r="FH24" s="338"/>
      <c r="FI24" s="338"/>
      <c r="FJ24" s="338"/>
      <c r="FK24" s="338"/>
      <c r="FL24" s="338"/>
      <c r="FM24" s="338"/>
      <c r="FN24" s="338"/>
      <c r="FO24" s="338"/>
      <c r="FP24" s="338"/>
      <c r="FQ24" s="338"/>
      <c r="FR24" s="338"/>
      <c r="FS24" s="339"/>
      <c r="FT24" s="339"/>
      <c r="FU24" s="337"/>
      <c r="FV24" s="338"/>
      <c r="FW24" s="338"/>
      <c r="FX24" s="338"/>
      <c r="FY24" s="338"/>
      <c r="FZ24" s="338"/>
      <c r="GA24" s="338"/>
      <c r="GB24" s="338"/>
      <c r="GC24" s="338"/>
      <c r="GD24" s="338"/>
      <c r="GE24" s="338"/>
      <c r="GF24" s="338"/>
      <c r="GG24" s="338"/>
      <c r="GH24" s="338"/>
      <c r="GI24" s="339"/>
      <c r="GJ24" s="339"/>
      <c r="GK24" s="337"/>
      <c r="GL24" s="338"/>
      <c r="GM24" s="338"/>
      <c r="GN24" s="338"/>
      <c r="GO24" s="338"/>
      <c r="GP24" s="338"/>
      <c r="GQ24" s="338"/>
      <c r="GR24" s="338"/>
      <c r="GS24" s="338"/>
      <c r="GT24" s="338"/>
      <c r="GU24" s="338"/>
      <c r="GV24" s="338"/>
      <c r="GW24" s="338"/>
      <c r="GX24" s="338"/>
      <c r="GY24" s="339"/>
      <c r="GZ24" s="339"/>
      <c r="HA24" s="337"/>
      <c r="HB24" s="338"/>
      <c r="HC24" s="338"/>
      <c r="HD24" s="338"/>
      <c r="HE24" s="338"/>
      <c r="HF24" s="338"/>
      <c r="HG24" s="338"/>
      <c r="HH24" s="338"/>
      <c r="HI24" s="338"/>
      <c r="HJ24" s="338"/>
      <c r="HK24" s="338"/>
      <c r="HL24" s="338"/>
      <c r="HM24" s="338"/>
      <c r="HN24" s="338"/>
      <c r="HO24" s="339"/>
      <c r="HP24" s="339"/>
      <c r="HQ24" s="337"/>
      <c r="HR24" s="338"/>
      <c r="HS24" s="338"/>
      <c r="HT24" s="338"/>
      <c r="HU24" s="338"/>
      <c r="HV24" s="338"/>
      <c r="HW24" s="338"/>
      <c r="HX24" s="338"/>
      <c r="HY24" s="338"/>
      <c r="HZ24" s="338"/>
      <c r="IA24" s="338"/>
      <c r="IB24" s="338"/>
      <c r="IC24" s="338"/>
      <c r="ID24" s="338"/>
      <c r="IE24" s="339"/>
      <c r="IF24" s="339"/>
      <c r="IG24" s="337"/>
      <c r="IH24" s="338"/>
      <c r="II24" s="338"/>
      <c r="IJ24" s="338"/>
      <c r="IK24" s="338"/>
      <c r="IL24" s="338"/>
      <c r="IM24" s="338"/>
      <c r="IN24" s="338"/>
      <c r="IO24" s="338"/>
      <c r="IP24" s="338"/>
      <c r="IQ24" s="338"/>
      <c r="IR24" s="338"/>
      <c r="IS24" s="338"/>
      <c r="IT24" s="338"/>
      <c r="IU24" s="339"/>
      <c r="IV24" s="339"/>
    </row>
    <row r="25" spans="1:256" ht="15.75">
      <c r="A25" s="337" t="s">
        <v>1299</v>
      </c>
      <c r="B25" s="338">
        <v>2023742.03</v>
      </c>
      <c r="C25" s="338">
        <v>214940.36</v>
      </c>
      <c r="D25" s="338">
        <v>0</v>
      </c>
      <c r="E25" s="338">
        <v>120361.39</v>
      </c>
      <c r="F25" s="338">
        <v>0</v>
      </c>
      <c r="G25" s="338">
        <v>242050.61</v>
      </c>
      <c r="H25" s="338">
        <v>0</v>
      </c>
      <c r="I25" s="338">
        <v>188631.04000000001</v>
      </c>
      <c r="J25" s="338">
        <v>0</v>
      </c>
      <c r="K25" s="338">
        <f t="shared" si="3"/>
        <v>27110.25</v>
      </c>
      <c r="L25" s="338">
        <f t="shared" si="3"/>
        <v>0</v>
      </c>
      <c r="M25" s="338">
        <f t="shared" si="3"/>
        <v>68269.650000000009</v>
      </c>
      <c r="N25" s="338">
        <f t="shared" si="3"/>
        <v>0</v>
      </c>
      <c r="O25" s="339">
        <f t="shared" si="1"/>
        <v>0.16568403730785786</v>
      </c>
      <c r="P25" s="339">
        <f t="shared" si="2"/>
        <v>0.21281450086797871</v>
      </c>
      <c r="Q25" s="337"/>
      <c r="R25" s="338"/>
      <c r="S25" s="338"/>
      <c r="T25" s="338"/>
      <c r="U25" s="338"/>
      <c r="V25" s="338"/>
      <c r="W25" s="338"/>
      <c r="X25" s="338"/>
      <c r="Y25" s="338"/>
      <c r="Z25" s="338"/>
      <c r="AA25" s="338"/>
      <c r="AB25" s="338"/>
      <c r="AC25" s="338"/>
      <c r="AD25" s="338"/>
      <c r="AE25" s="339"/>
      <c r="AF25" s="339"/>
      <c r="AG25" s="337"/>
      <c r="AH25" s="338"/>
      <c r="AI25" s="338"/>
      <c r="AJ25" s="338"/>
      <c r="AK25" s="338"/>
      <c r="AL25" s="338"/>
      <c r="AM25" s="338"/>
      <c r="AN25" s="338"/>
      <c r="AO25" s="338"/>
      <c r="AP25" s="338"/>
      <c r="AQ25" s="338"/>
      <c r="AR25" s="338"/>
      <c r="AS25" s="338"/>
      <c r="AT25" s="338"/>
      <c r="AU25" s="339"/>
      <c r="AV25" s="339"/>
      <c r="AW25" s="337"/>
      <c r="AX25" s="338"/>
      <c r="AY25" s="338"/>
      <c r="AZ25" s="338"/>
      <c r="BA25" s="338"/>
      <c r="BB25" s="338"/>
      <c r="BC25" s="338"/>
      <c r="BD25" s="338"/>
      <c r="BE25" s="338"/>
      <c r="BF25" s="338"/>
      <c r="BG25" s="338"/>
      <c r="BH25" s="338"/>
      <c r="BI25" s="338"/>
      <c r="BJ25" s="338"/>
      <c r="BK25" s="339"/>
      <c r="BL25" s="339"/>
      <c r="BM25" s="337"/>
      <c r="BN25" s="338"/>
      <c r="BO25" s="338"/>
      <c r="BP25" s="338"/>
      <c r="BQ25" s="338"/>
      <c r="BR25" s="338"/>
      <c r="BS25" s="338"/>
      <c r="BT25" s="338"/>
      <c r="BU25" s="338"/>
      <c r="BV25" s="338"/>
      <c r="BW25" s="338"/>
      <c r="BX25" s="338"/>
      <c r="BY25" s="338"/>
      <c r="BZ25" s="338"/>
      <c r="CA25" s="339"/>
      <c r="CB25" s="339"/>
      <c r="CC25" s="337"/>
      <c r="CD25" s="338"/>
      <c r="CE25" s="338"/>
      <c r="CF25" s="338"/>
      <c r="CG25" s="338"/>
      <c r="CH25" s="338"/>
      <c r="CI25" s="338"/>
      <c r="CJ25" s="338"/>
      <c r="CK25" s="338"/>
      <c r="CL25" s="338"/>
      <c r="CM25" s="338"/>
      <c r="CN25" s="338"/>
      <c r="CO25" s="338"/>
      <c r="CP25" s="338"/>
      <c r="CQ25" s="339"/>
      <c r="CR25" s="339"/>
      <c r="CS25" s="337"/>
      <c r="CT25" s="338"/>
      <c r="CU25" s="338"/>
      <c r="CV25" s="338"/>
      <c r="CW25" s="338"/>
      <c r="CX25" s="338"/>
      <c r="CY25" s="338"/>
      <c r="CZ25" s="338"/>
      <c r="DA25" s="338"/>
      <c r="DB25" s="338"/>
      <c r="DC25" s="338"/>
      <c r="DD25" s="338"/>
      <c r="DE25" s="338"/>
      <c r="DF25" s="338"/>
      <c r="DG25" s="339"/>
      <c r="DH25" s="339"/>
      <c r="DI25" s="337"/>
      <c r="DJ25" s="338"/>
      <c r="DK25" s="338"/>
      <c r="DL25" s="338"/>
      <c r="DM25" s="338"/>
      <c r="DN25" s="338"/>
      <c r="DO25" s="338"/>
      <c r="DP25" s="338"/>
      <c r="DQ25" s="338"/>
      <c r="DR25" s="338"/>
      <c r="DS25" s="338"/>
      <c r="DT25" s="338"/>
      <c r="DU25" s="338"/>
      <c r="DV25" s="338"/>
      <c r="DW25" s="339"/>
      <c r="DX25" s="339"/>
      <c r="DY25" s="337"/>
      <c r="DZ25" s="338"/>
      <c r="EA25" s="338"/>
      <c r="EB25" s="338"/>
      <c r="EC25" s="338"/>
      <c r="ED25" s="338"/>
      <c r="EE25" s="338"/>
      <c r="EF25" s="338"/>
      <c r="EG25" s="338"/>
      <c r="EH25" s="338"/>
      <c r="EI25" s="338"/>
      <c r="EJ25" s="338"/>
      <c r="EK25" s="338"/>
      <c r="EL25" s="338"/>
      <c r="EM25" s="339"/>
      <c r="EN25" s="339"/>
      <c r="EO25" s="337"/>
      <c r="EP25" s="338"/>
      <c r="EQ25" s="338"/>
      <c r="ER25" s="338"/>
      <c r="ES25" s="338"/>
      <c r="ET25" s="338"/>
      <c r="EU25" s="338"/>
      <c r="EV25" s="338"/>
      <c r="EW25" s="338"/>
      <c r="EX25" s="338"/>
      <c r="EY25" s="338"/>
      <c r="EZ25" s="338"/>
      <c r="FA25" s="338"/>
      <c r="FB25" s="338"/>
      <c r="FC25" s="339"/>
      <c r="FD25" s="339"/>
      <c r="FE25" s="337"/>
      <c r="FF25" s="338"/>
      <c r="FG25" s="338"/>
      <c r="FH25" s="338"/>
      <c r="FI25" s="338"/>
      <c r="FJ25" s="338"/>
      <c r="FK25" s="338"/>
      <c r="FL25" s="338"/>
      <c r="FM25" s="338"/>
      <c r="FN25" s="338"/>
      <c r="FO25" s="338"/>
      <c r="FP25" s="338"/>
      <c r="FQ25" s="338"/>
      <c r="FR25" s="338"/>
      <c r="FS25" s="339"/>
      <c r="FT25" s="339"/>
      <c r="FU25" s="337"/>
      <c r="FV25" s="338"/>
      <c r="FW25" s="338"/>
      <c r="FX25" s="338"/>
      <c r="FY25" s="338"/>
      <c r="FZ25" s="338"/>
      <c r="GA25" s="338"/>
      <c r="GB25" s="338"/>
      <c r="GC25" s="338"/>
      <c r="GD25" s="338"/>
      <c r="GE25" s="338"/>
      <c r="GF25" s="338"/>
      <c r="GG25" s="338"/>
      <c r="GH25" s="338"/>
      <c r="GI25" s="339"/>
      <c r="GJ25" s="339"/>
      <c r="GK25" s="337"/>
      <c r="GL25" s="338"/>
      <c r="GM25" s="338"/>
      <c r="GN25" s="338"/>
      <c r="GO25" s="338"/>
      <c r="GP25" s="338"/>
      <c r="GQ25" s="338"/>
      <c r="GR25" s="338"/>
      <c r="GS25" s="338"/>
      <c r="GT25" s="338"/>
      <c r="GU25" s="338"/>
      <c r="GV25" s="338"/>
      <c r="GW25" s="338"/>
      <c r="GX25" s="338"/>
      <c r="GY25" s="339"/>
      <c r="GZ25" s="339"/>
      <c r="HA25" s="337"/>
      <c r="HB25" s="338"/>
      <c r="HC25" s="338"/>
      <c r="HD25" s="338"/>
      <c r="HE25" s="338"/>
      <c r="HF25" s="338"/>
      <c r="HG25" s="338"/>
      <c r="HH25" s="338"/>
      <c r="HI25" s="338"/>
      <c r="HJ25" s="338"/>
      <c r="HK25" s="338"/>
      <c r="HL25" s="338"/>
      <c r="HM25" s="338"/>
      <c r="HN25" s="338"/>
      <c r="HO25" s="339"/>
      <c r="HP25" s="339"/>
      <c r="HQ25" s="337"/>
      <c r="HR25" s="338"/>
      <c r="HS25" s="338"/>
      <c r="HT25" s="338"/>
      <c r="HU25" s="338"/>
      <c r="HV25" s="338"/>
      <c r="HW25" s="338"/>
      <c r="HX25" s="338"/>
      <c r="HY25" s="338"/>
      <c r="HZ25" s="338"/>
      <c r="IA25" s="338"/>
      <c r="IB25" s="338"/>
      <c r="IC25" s="338"/>
      <c r="ID25" s="338"/>
      <c r="IE25" s="339"/>
      <c r="IF25" s="339"/>
      <c r="IG25" s="337"/>
      <c r="IH25" s="338"/>
      <c r="II25" s="338"/>
      <c r="IJ25" s="338"/>
      <c r="IK25" s="338"/>
      <c r="IL25" s="338"/>
      <c r="IM25" s="338"/>
      <c r="IN25" s="338"/>
      <c r="IO25" s="338"/>
      <c r="IP25" s="338"/>
      <c r="IQ25" s="338"/>
      <c r="IR25" s="338"/>
      <c r="IS25" s="338"/>
      <c r="IT25" s="338"/>
      <c r="IU25" s="339"/>
      <c r="IV25" s="339"/>
    </row>
    <row r="26" spans="1:256" ht="15.75">
      <c r="A26" s="192"/>
      <c r="B26" s="338" t="s">
        <v>863</v>
      </c>
      <c r="C26" s="338" t="s">
        <v>863</v>
      </c>
      <c r="D26" s="338" t="s">
        <v>863</v>
      </c>
      <c r="E26" s="338" t="s">
        <v>863</v>
      </c>
      <c r="F26" s="338" t="s">
        <v>863</v>
      </c>
      <c r="G26" s="338" t="s">
        <v>863</v>
      </c>
      <c r="H26" s="338" t="s">
        <v>863</v>
      </c>
      <c r="I26" s="338"/>
      <c r="J26" s="338" t="s">
        <v>863</v>
      </c>
      <c r="K26" s="338"/>
      <c r="L26" s="338"/>
      <c r="M26" s="338"/>
      <c r="N26" s="338" t="s">
        <v>863</v>
      </c>
      <c r="O26" s="339"/>
      <c r="P26" s="339"/>
      <c r="Q26" s="337"/>
      <c r="R26" s="338"/>
      <c r="S26" s="338"/>
      <c r="T26" s="338"/>
      <c r="U26" s="338"/>
      <c r="V26" s="338"/>
      <c r="W26" s="338"/>
      <c r="X26" s="338"/>
      <c r="Y26" s="338"/>
      <c r="Z26" s="338"/>
      <c r="AA26" s="338"/>
      <c r="AB26" s="338"/>
      <c r="AC26" s="338"/>
      <c r="AD26" s="338"/>
      <c r="AE26" s="339"/>
      <c r="AF26" s="339"/>
      <c r="AG26" s="337"/>
      <c r="AH26" s="338"/>
      <c r="AI26" s="338"/>
      <c r="AJ26" s="338"/>
      <c r="AK26" s="338"/>
      <c r="AL26" s="338"/>
      <c r="AM26" s="338"/>
      <c r="AN26" s="338"/>
      <c r="AO26" s="338"/>
      <c r="AP26" s="338"/>
      <c r="AQ26" s="338"/>
      <c r="AR26" s="338"/>
      <c r="AS26" s="338"/>
      <c r="AT26" s="338"/>
      <c r="AU26" s="339"/>
      <c r="AV26" s="339"/>
      <c r="AW26" s="337"/>
      <c r="AX26" s="338"/>
      <c r="AY26" s="338"/>
      <c r="AZ26" s="338"/>
      <c r="BA26" s="338"/>
      <c r="BB26" s="338"/>
      <c r="BC26" s="338"/>
      <c r="BD26" s="338"/>
      <c r="BE26" s="338"/>
      <c r="BF26" s="338"/>
      <c r="BG26" s="338"/>
      <c r="BH26" s="338"/>
      <c r="BI26" s="338"/>
      <c r="BJ26" s="338"/>
      <c r="BK26" s="339"/>
      <c r="BL26" s="339"/>
      <c r="BM26" s="337"/>
      <c r="BN26" s="338"/>
      <c r="BO26" s="338"/>
      <c r="BP26" s="338"/>
      <c r="BQ26" s="338"/>
      <c r="BR26" s="338"/>
      <c r="BS26" s="338"/>
      <c r="BT26" s="338"/>
      <c r="BU26" s="338"/>
      <c r="BV26" s="338"/>
      <c r="BW26" s="338"/>
      <c r="BX26" s="338"/>
      <c r="BY26" s="338"/>
      <c r="BZ26" s="338"/>
      <c r="CA26" s="339"/>
      <c r="CB26" s="339"/>
      <c r="CC26" s="337"/>
      <c r="CD26" s="338"/>
      <c r="CE26" s="338"/>
      <c r="CF26" s="338"/>
      <c r="CG26" s="338"/>
      <c r="CH26" s="338"/>
      <c r="CI26" s="338"/>
      <c r="CJ26" s="338"/>
      <c r="CK26" s="338"/>
      <c r="CL26" s="338"/>
      <c r="CM26" s="338"/>
      <c r="CN26" s="338"/>
      <c r="CO26" s="338"/>
      <c r="CP26" s="338"/>
      <c r="CQ26" s="339"/>
      <c r="CR26" s="339"/>
      <c r="CS26" s="337"/>
      <c r="CT26" s="338"/>
      <c r="CU26" s="338"/>
      <c r="CV26" s="338"/>
      <c r="CW26" s="338"/>
      <c r="CX26" s="338"/>
      <c r="CY26" s="338"/>
      <c r="CZ26" s="338"/>
      <c r="DA26" s="338"/>
      <c r="DB26" s="338"/>
      <c r="DC26" s="338"/>
      <c r="DD26" s="338"/>
      <c r="DE26" s="338"/>
      <c r="DF26" s="338"/>
      <c r="DG26" s="339"/>
      <c r="DH26" s="339"/>
      <c r="DI26" s="337"/>
      <c r="DJ26" s="338"/>
      <c r="DK26" s="338"/>
      <c r="DL26" s="338"/>
      <c r="DM26" s="338"/>
      <c r="DN26" s="338"/>
      <c r="DO26" s="338"/>
      <c r="DP26" s="338"/>
      <c r="DQ26" s="338"/>
      <c r="DR26" s="338"/>
      <c r="DS26" s="338"/>
      <c r="DT26" s="338"/>
      <c r="DU26" s="338"/>
      <c r="DV26" s="338"/>
      <c r="DW26" s="339"/>
      <c r="DX26" s="339"/>
      <c r="DY26" s="337"/>
      <c r="DZ26" s="338"/>
      <c r="EA26" s="338"/>
      <c r="EB26" s="338"/>
      <c r="EC26" s="338"/>
      <c r="ED26" s="338"/>
      <c r="EE26" s="338"/>
      <c r="EF26" s="338"/>
      <c r="EG26" s="338"/>
      <c r="EH26" s="338"/>
      <c r="EI26" s="338"/>
      <c r="EJ26" s="338"/>
      <c r="EK26" s="338"/>
      <c r="EL26" s="338"/>
      <c r="EM26" s="339"/>
      <c r="EN26" s="339"/>
      <c r="EO26" s="337"/>
      <c r="EP26" s="338"/>
      <c r="EQ26" s="338"/>
      <c r="ER26" s="338"/>
      <c r="ES26" s="338"/>
      <c r="ET26" s="338"/>
      <c r="EU26" s="338"/>
      <c r="EV26" s="338"/>
      <c r="EW26" s="338"/>
      <c r="EX26" s="338"/>
      <c r="EY26" s="338"/>
      <c r="EZ26" s="338"/>
      <c r="FA26" s="338"/>
      <c r="FB26" s="338"/>
      <c r="FC26" s="339"/>
      <c r="FD26" s="339"/>
      <c r="FE26" s="337"/>
      <c r="FF26" s="338"/>
      <c r="FG26" s="338"/>
      <c r="FH26" s="338"/>
      <c r="FI26" s="338"/>
      <c r="FJ26" s="338"/>
      <c r="FK26" s="338"/>
      <c r="FL26" s="338"/>
      <c r="FM26" s="338"/>
      <c r="FN26" s="338"/>
      <c r="FO26" s="338"/>
      <c r="FP26" s="338"/>
      <c r="FQ26" s="338"/>
      <c r="FR26" s="338"/>
      <c r="FS26" s="339"/>
      <c r="FT26" s="339"/>
      <c r="FU26" s="337"/>
      <c r="FV26" s="338"/>
      <c r="FW26" s="338"/>
      <c r="FX26" s="338"/>
      <c r="FY26" s="338"/>
      <c r="FZ26" s="338"/>
      <c r="GA26" s="338"/>
      <c r="GB26" s="338"/>
      <c r="GC26" s="338"/>
      <c r="GD26" s="338"/>
      <c r="GE26" s="338"/>
      <c r="GF26" s="338"/>
      <c r="GG26" s="338"/>
      <c r="GH26" s="338"/>
      <c r="GI26" s="339"/>
      <c r="GJ26" s="339"/>
      <c r="GK26" s="337"/>
      <c r="GL26" s="338"/>
      <c r="GM26" s="338"/>
      <c r="GN26" s="338"/>
      <c r="GO26" s="338"/>
      <c r="GP26" s="338"/>
      <c r="GQ26" s="338"/>
      <c r="GR26" s="338"/>
      <c r="GS26" s="338"/>
      <c r="GT26" s="338"/>
      <c r="GU26" s="338"/>
      <c r="GV26" s="338"/>
      <c r="GW26" s="338"/>
      <c r="GX26" s="338"/>
      <c r="GY26" s="339"/>
      <c r="GZ26" s="339"/>
      <c r="HA26" s="337"/>
      <c r="HB26" s="338"/>
      <c r="HC26" s="338"/>
      <c r="HD26" s="338"/>
      <c r="HE26" s="338"/>
      <c r="HF26" s="338"/>
      <c r="HG26" s="338"/>
      <c r="HH26" s="338"/>
      <c r="HI26" s="338"/>
      <c r="HJ26" s="338"/>
      <c r="HK26" s="338"/>
      <c r="HL26" s="338"/>
      <c r="HM26" s="338"/>
      <c r="HN26" s="338"/>
      <c r="HO26" s="339"/>
      <c r="HP26" s="339"/>
      <c r="HQ26" s="337"/>
      <c r="HR26" s="338"/>
      <c r="HS26" s="338"/>
      <c r="HT26" s="338"/>
      <c r="HU26" s="338"/>
      <c r="HV26" s="338"/>
      <c r="HW26" s="338"/>
      <c r="HX26" s="338"/>
      <c r="HY26" s="338"/>
      <c r="HZ26" s="338"/>
      <c r="IA26" s="338"/>
      <c r="IB26" s="338"/>
      <c r="IC26" s="338"/>
      <c r="ID26" s="338"/>
      <c r="IE26" s="339"/>
      <c r="IF26" s="339"/>
      <c r="IG26" s="337"/>
      <c r="IH26" s="338"/>
      <c r="II26" s="338"/>
      <c r="IJ26" s="338"/>
      <c r="IK26" s="338"/>
      <c r="IL26" s="338"/>
      <c r="IM26" s="338"/>
      <c r="IN26" s="338"/>
      <c r="IO26" s="338"/>
      <c r="IP26" s="338"/>
      <c r="IQ26" s="338"/>
      <c r="IR26" s="338"/>
      <c r="IS26" s="338"/>
      <c r="IT26" s="338"/>
      <c r="IU26" s="339"/>
      <c r="IV26" s="339"/>
    </row>
    <row r="27" spans="1:256" ht="15.75">
      <c r="A27" s="337" t="s">
        <v>7</v>
      </c>
      <c r="B27" s="338">
        <f>SUM(B12:B25)</f>
        <v>69541927.170000002</v>
      </c>
      <c r="C27" s="338">
        <f t="shared" ref="C27:J27" si="4">SUM(C12:C25)</f>
        <v>7143127.4099999992</v>
      </c>
      <c r="D27" s="338">
        <f t="shared" si="4"/>
        <v>37.06</v>
      </c>
      <c r="E27" s="338">
        <f t="shared" si="4"/>
        <v>9751112.290000001</v>
      </c>
      <c r="F27" s="338">
        <f t="shared" si="4"/>
        <v>19833.95</v>
      </c>
      <c r="G27" s="338">
        <f t="shared" si="4"/>
        <v>12597225.960000003</v>
      </c>
      <c r="H27" s="338">
        <f t="shared" si="4"/>
        <v>2135.8900000000003</v>
      </c>
      <c r="I27" s="338">
        <f t="shared" si="4"/>
        <v>10958878.499999998</v>
      </c>
      <c r="J27" s="338">
        <f t="shared" si="4"/>
        <v>37365.21</v>
      </c>
      <c r="K27" s="338">
        <f>G27-C27</f>
        <v>5454098.5500000035</v>
      </c>
      <c r="L27" s="338">
        <f>H27-D27</f>
        <v>2098.8300000000004</v>
      </c>
      <c r="M27" s="338">
        <f>I27-E27</f>
        <v>1207766.2099999972</v>
      </c>
      <c r="N27" s="338">
        <f>J27-F27</f>
        <v>17531.259999999998</v>
      </c>
      <c r="O27" s="339">
        <f>SUM(C27:F27)/B27</f>
        <v>0.2432217713589141</v>
      </c>
      <c r="P27" s="339">
        <f>SUM(G27:J27)/B27</f>
        <v>0.3393004266666198</v>
      </c>
      <c r="Q27" s="340"/>
      <c r="R27" s="345"/>
      <c r="S27" s="345"/>
      <c r="T27" s="341"/>
      <c r="U27" s="341"/>
      <c r="V27" s="341"/>
      <c r="W27" s="341"/>
      <c r="X27" s="341"/>
    </row>
    <row r="28" spans="1:256" ht="15.75">
      <c r="B28" s="335"/>
      <c r="C28" s="336"/>
      <c r="D28" s="346"/>
      <c r="E28" s="336"/>
      <c r="F28" s="336"/>
      <c r="G28" s="336"/>
      <c r="H28" s="336"/>
      <c r="I28" s="336"/>
      <c r="J28" s="336"/>
      <c r="K28" s="336"/>
      <c r="L28" s="336"/>
      <c r="M28" s="336"/>
      <c r="N28" s="336"/>
      <c r="Q28" s="332"/>
      <c r="R28" s="717"/>
      <c r="S28" s="717"/>
      <c r="T28" s="216"/>
      <c r="U28" s="216"/>
      <c r="V28" s="216"/>
      <c r="W28" s="216"/>
    </row>
    <row r="29" spans="1:256" ht="15.75">
      <c r="B29" s="335"/>
      <c r="C29" s="336"/>
      <c r="D29" s="346"/>
      <c r="E29" s="336"/>
      <c r="F29" s="336"/>
      <c r="G29" s="336"/>
      <c r="H29" s="336"/>
      <c r="I29" s="336"/>
      <c r="J29" s="336"/>
      <c r="K29" s="336"/>
      <c r="L29" s="336"/>
      <c r="M29" s="336"/>
      <c r="N29" s="336"/>
      <c r="Q29" s="332"/>
      <c r="R29" s="717"/>
      <c r="S29" s="717"/>
      <c r="T29" s="216"/>
      <c r="U29" s="216"/>
      <c r="V29" s="216"/>
      <c r="W29" s="216"/>
    </row>
    <row r="30" spans="1:256" ht="15.75">
      <c r="B30" s="335"/>
      <c r="C30" s="336"/>
      <c r="D30" s="346"/>
      <c r="E30" s="336"/>
      <c r="F30" s="336"/>
      <c r="G30" s="336"/>
      <c r="H30" s="336"/>
      <c r="I30" s="336"/>
      <c r="J30" s="336"/>
      <c r="K30" s="336"/>
      <c r="L30" s="336"/>
      <c r="M30" s="336"/>
      <c r="N30" s="336"/>
      <c r="Q30" s="332"/>
      <c r="R30" s="717"/>
      <c r="S30" s="717"/>
      <c r="T30" s="216"/>
      <c r="U30" s="216"/>
      <c r="V30" s="216"/>
      <c r="W30" s="216"/>
    </row>
    <row r="31" spans="1:256" ht="15.75">
      <c r="A31" s="331"/>
      <c r="B31" s="894" t="s">
        <v>865</v>
      </c>
      <c r="C31" s="1211" t="s">
        <v>866</v>
      </c>
      <c r="D31" s="1211"/>
      <c r="E31" s="1211"/>
      <c r="F31" s="1211"/>
      <c r="G31" s="1211" t="s">
        <v>867</v>
      </c>
      <c r="H31" s="1211"/>
      <c r="I31" s="1211"/>
      <c r="J31" s="1211"/>
      <c r="K31" s="1211" t="s">
        <v>868</v>
      </c>
      <c r="L31" s="1211"/>
      <c r="M31" s="1211"/>
      <c r="N31" s="1211"/>
      <c r="O31" s="1211" t="s">
        <v>869</v>
      </c>
      <c r="P31" s="1211"/>
      <c r="S31" s="1210"/>
      <c r="T31" s="1210"/>
      <c r="U31" s="1210"/>
      <c r="V31" s="1210"/>
      <c r="W31" s="1210"/>
      <c r="X31" s="1210"/>
      <c r="Y31" s="1210"/>
      <c r="Z31" s="1210"/>
      <c r="AA31" s="1210"/>
      <c r="AB31" s="1210"/>
      <c r="AC31" s="1210"/>
      <c r="AD31" s="1210"/>
      <c r="AE31" s="1210"/>
      <c r="AF31" s="1210"/>
      <c r="AI31" s="1210"/>
      <c r="AJ31" s="1210"/>
      <c r="AK31" s="1210"/>
      <c r="AL31" s="1210"/>
      <c r="AM31" s="1210"/>
      <c r="AN31" s="1210"/>
      <c r="AO31" s="1210"/>
      <c r="AP31" s="1210"/>
      <c r="AQ31" s="1210"/>
      <c r="AR31" s="1210"/>
      <c r="AS31" s="1210"/>
      <c r="AT31" s="1210"/>
      <c r="AU31" s="1210"/>
      <c r="AV31" s="1210"/>
      <c r="AY31" s="1210"/>
      <c r="AZ31" s="1210"/>
      <c r="BA31" s="1210"/>
      <c r="BB31" s="1210"/>
      <c r="BC31" s="1210"/>
      <c r="BD31" s="1210"/>
      <c r="BE31" s="1210"/>
      <c r="BF31" s="1210"/>
      <c r="BG31" s="1210"/>
      <c r="BH31" s="1210"/>
      <c r="BI31" s="1210"/>
      <c r="BJ31" s="1210"/>
      <c r="BK31" s="1210"/>
      <c r="BL31" s="1210"/>
      <c r="BO31" s="1210"/>
      <c r="BP31" s="1210"/>
      <c r="BQ31" s="1210"/>
      <c r="BR31" s="1210"/>
      <c r="BS31" s="1210"/>
      <c r="BT31" s="1210"/>
      <c r="BU31" s="1210"/>
      <c r="BV31" s="1210"/>
      <c r="BW31" s="1210"/>
      <c r="BX31" s="1210"/>
      <c r="BY31" s="1210"/>
      <c r="BZ31" s="1210"/>
      <c r="CA31" s="1210"/>
      <c r="CB31" s="1210"/>
      <c r="CE31" s="1210"/>
      <c r="CF31" s="1210"/>
      <c r="CG31" s="1210"/>
      <c r="CH31" s="1210"/>
      <c r="CI31" s="1210"/>
      <c r="CJ31" s="1210"/>
      <c r="CK31" s="1210"/>
      <c r="CL31" s="1210"/>
      <c r="CM31" s="1210"/>
      <c r="CN31" s="1210"/>
      <c r="CO31" s="1210"/>
      <c r="CP31" s="1210"/>
      <c r="CQ31" s="1210"/>
      <c r="CR31" s="1210"/>
      <c r="CU31" s="1210"/>
      <c r="CV31" s="1210"/>
      <c r="CW31" s="1210"/>
      <c r="CX31" s="1210"/>
      <c r="CY31" s="1210"/>
      <c r="CZ31" s="1210"/>
      <c r="DA31" s="1210"/>
      <c r="DB31" s="1210"/>
      <c r="DC31" s="1210"/>
      <c r="DD31" s="1210"/>
      <c r="DE31" s="1210"/>
      <c r="DF31" s="1210"/>
      <c r="DG31" s="1210"/>
      <c r="DH31" s="1210"/>
      <c r="DK31" s="1210"/>
      <c r="DL31" s="1210"/>
      <c r="DM31" s="1210"/>
      <c r="DN31" s="1210"/>
      <c r="DO31" s="1210"/>
      <c r="DP31" s="1210"/>
      <c r="DQ31" s="1210"/>
      <c r="DR31" s="1210"/>
      <c r="DS31" s="1210"/>
      <c r="DT31" s="1210"/>
      <c r="DU31" s="1210"/>
      <c r="DV31" s="1210"/>
      <c r="DW31" s="1210"/>
      <c r="DX31" s="1210"/>
      <c r="EA31" s="1210"/>
      <c r="EB31" s="1210"/>
      <c r="EC31" s="1210"/>
      <c r="ED31" s="1210"/>
      <c r="EE31" s="1210"/>
      <c r="EF31" s="1210"/>
      <c r="EG31" s="1210"/>
      <c r="EH31" s="1210"/>
      <c r="EI31" s="1210"/>
      <c r="EJ31" s="1210"/>
      <c r="EK31" s="1210"/>
      <c r="EL31" s="1210"/>
      <c r="EM31" s="1210"/>
      <c r="EN31" s="1210"/>
      <c r="EQ31" s="1210"/>
      <c r="ER31" s="1210"/>
      <c r="ES31" s="1210"/>
      <c r="ET31" s="1210"/>
      <c r="EU31" s="1210"/>
      <c r="EV31" s="1210"/>
      <c r="EW31" s="1210"/>
      <c r="EX31" s="1210"/>
      <c r="EY31" s="1210"/>
      <c r="EZ31" s="1210"/>
      <c r="FA31" s="1210"/>
      <c r="FB31" s="1210"/>
      <c r="FC31" s="1210"/>
      <c r="FD31" s="1210"/>
      <c r="FG31" s="1210"/>
      <c r="FH31" s="1210"/>
      <c r="FI31" s="1210"/>
      <c r="FJ31" s="1210"/>
      <c r="FK31" s="1210"/>
      <c r="FL31" s="1210"/>
      <c r="FM31" s="1210"/>
      <c r="FN31" s="1210"/>
      <c r="FO31" s="1210"/>
      <c r="FP31" s="1210"/>
      <c r="FQ31" s="1210"/>
      <c r="FR31" s="1210"/>
      <c r="FS31" s="1210"/>
      <c r="FT31" s="1210"/>
      <c r="FW31" s="1210"/>
      <c r="FX31" s="1210"/>
      <c r="FY31" s="1210"/>
      <c r="FZ31" s="1210"/>
      <c r="GA31" s="1210"/>
      <c r="GB31" s="1210"/>
      <c r="GC31" s="1210"/>
      <c r="GD31" s="1210"/>
      <c r="GE31" s="1210"/>
      <c r="GF31" s="1210"/>
      <c r="GG31" s="1210"/>
      <c r="GH31" s="1210"/>
      <c r="GI31" s="1210"/>
      <c r="GJ31" s="1210"/>
      <c r="GM31" s="1210"/>
      <c r="GN31" s="1210"/>
      <c r="GO31" s="1210"/>
      <c r="GP31" s="1210"/>
      <c r="GQ31" s="1210"/>
      <c r="GR31" s="1210"/>
      <c r="GS31" s="1210"/>
      <c r="GT31" s="1210"/>
      <c r="GU31" s="1210"/>
      <c r="GV31" s="1210"/>
      <c r="GW31" s="1210"/>
      <c r="GX31" s="1210"/>
      <c r="GY31" s="1210"/>
      <c r="GZ31" s="1210"/>
      <c r="HC31" s="1210"/>
      <c r="HD31" s="1210"/>
      <c r="HE31" s="1210"/>
      <c r="HF31" s="1210"/>
      <c r="HG31" s="1210"/>
      <c r="HH31" s="1210"/>
      <c r="HI31" s="1210"/>
      <c r="HJ31" s="1210"/>
      <c r="HK31" s="1210"/>
      <c r="HL31" s="1210"/>
      <c r="HM31" s="1210"/>
      <c r="HN31" s="1210"/>
      <c r="HO31" s="1210"/>
      <c r="HP31" s="1210"/>
      <c r="HS31" s="1210"/>
      <c r="HT31" s="1210"/>
      <c r="HU31" s="1210"/>
      <c r="HV31" s="1210"/>
      <c r="HW31" s="1210"/>
      <c r="HX31" s="1210"/>
      <c r="HY31" s="1210"/>
      <c r="HZ31" s="1210"/>
      <c r="IA31" s="1210"/>
      <c r="IB31" s="1210"/>
      <c r="IC31" s="1210"/>
      <c r="ID31" s="1210"/>
      <c r="IE31" s="1210"/>
      <c r="IF31" s="1210"/>
      <c r="II31" s="1210"/>
      <c r="IJ31" s="1210"/>
      <c r="IK31" s="1210"/>
      <c r="IL31" s="1210"/>
      <c r="IM31" s="1210"/>
      <c r="IN31" s="1210"/>
      <c r="IO31" s="1210"/>
      <c r="IP31" s="1210"/>
      <c r="IQ31" s="1210"/>
      <c r="IR31" s="1210"/>
      <c r="IS31" s="1210"/>
      <c r="IT31" s="1210"/>
      <c r="IU31" s="1210"/>
      <c r="IV31" s="1210"/>
    </row>
    <row r="32" spans="1:256" ht="15.75">
      <c r="A32" s="331"/>
      <c r="B32" s="894" t="s">
        <v>870</v>
      </c>
      <c r="C32" s="331"/>
      <c r="D32" s="331"/>
      <c r="E32" s="331"/>
      <c r="F32" s="331"/>
      <c r="G32" s="331"/>
      <c r="H32" s="331"/>
      <c r="I32" s="331"/>
      <c r="J32" s="331"/>
      <c r="K32" s="331"/>
      <c r="L32" s="331"/>
      <c r="M32" s="331"/>
      <c r="N32" s="331"/>
      <c r="O32" s="331"/>
      <c r="P32" s="331"/>
    </row>
    <row r="33" spans="1:256" ht="15.75">
      <c r="A33" s="333" t="s">
        <v>1297</v>
      </c>
      <c r="B33" s="894" t="s">
        <v>872</v>
      </c>
      <c r="C33" s="894" t="s">
        <v>3</v>
      </c>
      <c r="D33" s="894" t="s">
        <v>5</v>
      </c>
      <c r="E33" s="894" t="s">
        <v>4</v>
      </c>
      <c r="F33" s="894" t="s">
        <v>6</v>
      </c>
      <c r="G33" s="894" t="s">
        <v>3</v>
      </c>
      <c r="H33" s="894" t="s">
        <v>5</v>
      </c>
      <c r="I33" s="894" t="s">
        <v>4</v>
      </c>
      <c r="J33" s="894" t="s">
        <v>6</v>
      </c>
      <c r="K33" s="894" t="s">
        <v>3</v>
      </c>
      <c r="L33" s="894" t="s">
        <v>5</v>
      </c>
      <c r="M33" s="894" t="s">
        <v>4</v>
      </c>
      <c r="N33" s="894" t="s">
        <v>6</v>
      </c>
      <c r="O33" s="333" t="s">
        <v>873</v>
      </c>
      <c r="P33" s="333" t="s">
        <v>874</v>
      </c>
      <c r="Q33" s="337"/>
      <c r="R33" s="338"/>
      <c r="S33" s="338"/>
      <c r="T33" s="338"/>
      <c r="U33" s="338"/>
      <c r="V33" s="338"/>
      <c r="W33" s="338"/>
      <c r="X33" s="338"/>
      <c r="Y33" s="338"/>
      <c r="Z33" s="338"/>
      <c r="AA33" s="338"/>
      <c r="AB33" s="338"/>
      <c r="AC33" s="338"/>
      <c r="AD33" s="338"/>
      <c r="AE33" s="339"/>
      <c r="AF33" s="339"/>
      <c r="AG33" s="337"/>
      <c r="AH33" s="338"/>
      <c r="AI33" s="338"/>
      <c r="AJ33" s="338"/>
      <c r="AK33" s="338"/>
      <c r="AL33" s="338"/>
      <c r="AM33" s="338"/>
      <c r="AN33" s="338"/>
      <c r="AO33" s="338"/>
      <c r="AP33" s="338"/>
      <c r="AQ33" s="338"/>
      <c r="AR33" s="338"/>
      <c r="AS33" s="338"/>
      <c r="AT33" s="338"/>
      <c r="AU33" s="339"/>
      <c r="AV33" s="339"/>
      <c r="AW33" s="337"/>
      <c r="AX33" s="338"/>
      <c r="AY33" s="338"/>
      <c r="AZ33" s="338"/>
      <c r="BA33" s="338"/>
      <c r="BB33" s="338"/>
      <c r="BC33" s="338"/>
      <c r="BD33" s="338"/>
      <c r="BE33" s="338"/>
      <c r="BF33" s="338"/>
      <c r="BG33" s="338"/>
      <c r="BH33" s="338"/>
      <c r="BI33" s="338"/>
      <c r="BJ33" s="338"/>
      <c r="BK33" s="339"/>
      <c r="BL33" s="339"/>
      <c r="BM33" s="337"/>
      <c r="BN33" s="338"/>
      <c r="BO33" s="338"/>
      <c r="BP33" s="338"/>
      <c r="BQ33" s="338"/>
      <c r="BR33" s="338"/>
      <c r="BS33" s="338"/>
      <c r="BT33" s="338"/>
      <c r="BU33" s="338"/>
      <c r="BV33" s="338"/>
      <c r="BW33" s="338"/>
      <c r="BX33" s="338"/>
      <c r="BY33" s="338"/>
      <c r="BZ33" s="338"/>
      <c r="CA33" s="339"/>
      <c r="CB33" s="339"/>
      <c r="CC33" s="337"/>
      <c r="CD33" s="338"/>
      <c r="CE33" s="338"/>
      <c r="CF33" s="338"/>
      <c r="CG33" s="338"/>
      <c r="CH33" s="338"/>
      <c r="CI33" s="338"/>
      <c r="CJ33" s="338"/>
      <c r="CK33" s="338"/>
      <c r="CL33" s="338"/>
      <c r="CM33" s="338"/>
      <c r="CN33" s="338"/>
      <c r="CO33" s="338"/>
      <c r="CP33" s="338"/>
      <c r="CQ33" s="339"/>
      <c r="CR33" s="339"/>
      <c r="CS33" s="337"/>
      <c r="CT33" s="338"/>
      <c r="CU33" s="338"/>
      <c r="CV33" s="338"/>
      <c r="CW33" s="338"/>
      <c r="CX33" s="338"/>
      <c r="CY33" s="338"/>
      <c r="CZ33" s="338"/>
      <c r="DA33" s="338"/>
      <c r="DB33" s="338"/>
      <c r="DC33" s="338"/>
      <c r="DD33" s="338"/>
      <c r="DE33" s="338"/>
      <c r="DF33" s="338"/>
      <c r="DG33" s="339"/>
      <c r="DH33" s="339"/>
      <c r="DI33" s="337"/>
      <c r="DJ33" s="338"/>
      <c r="DK33" s="338"/>
      <c r="DL33" s="338"/>
      <c r="DM33" s="338"/>
      <c r="DN33" s="338"/>
      <c r="DO33" s="338"/>
      <c r="DP33" s="338"/>
      <c r="DQ33" s="338"/>
      <c r="DR33" s="338"/>
      <c r="DS33" s="338"/>
      <c r="DT33" s="338"/>
      <c r="DU33" s="338"/>
      <c r="DV33" s="338"/>
      <c r="DW33" s="339"/>
      <c r="DX33" s="339"/>
      <c r="DY33" s="337"/>
      <c r="DZ33" s="338"/>
      <c r="EA33" s="338"/>
      <c r="EB33" s="338"/>
      <c r="EC33" s="338"/>
      <c r="ED33" s="338"/>
      <c r="EE33" s="338"/>
      <c r="EF33" s="338"/>
      <c r="EG33" s="338"/>
      <c r="EH33" s="338"/>
      <c r="EI33" s="338"/>
      <c r="EJ33" s="338"/>
      <c r="EK33" s="338"/>
      <c r="EL33" s="338"/>
      <c r="EM33" s="339"/>
      <c r="EN33" s="339"/>
      <c r="EO33" s="337"/>
      <c r="EP33" s="338"/>
      <c r="EQ33" s="338"/>
      <c r="ER33" s="338"/>
      <c r="ES33" s="338"/>
      <c r="ET33" s="338"/>
      <c r="EU33" s="338"/>
      <c r="EV33" s="338"/>
      <c r="EW33" s="338"/>
      <c r="EX33" s="338"/>
      <c r="EY33" s="338"/>
      <c r="EZ33" s="338"/>
      <c r="FA33" s="338"/>
      <c r="FB33" s="338"/>
      <c r="FC33" s="339"/>
      <c r="FD33" s="339"/>
      <c r="FE33" s="337"/>
      <c r="FF33" s="338"/>
      <c r="FG33" s="338"/>
      <c r="FH33" s="338"/>
      <c r="FI33" s="338"/>
      <c r="FJ33" s="338"/>
      <c r="FK33" s="338"/>
      <c r="FL33" s="338"/>
      <c r="FM33" s="338"/>
      <c r="FN33" s="338"/>
      <c r="FO33" s="338"/>
      <c r="FP33" s="338"/>
      <c r="FQ33" s="338"/>
      <c r="FR33" s="338"/>
      <c r="FS33" s="339"/>
      <c r="FT33" s="339"/>
      <c r="FU33" s="337"/>
      <c r="FV33" s="338"/>
      <c r="FW33" s="338"/>
      <c r="FX33" s="338"/>
      <c r="FY33" s="338"/>
      <c r="FZ33" s="338"/>
      <c r="GA33" s="338"/>
      <c r="GB33" s="338"/>
      <c r="GC33" s="338"/>
      <c r="GD33" s="338"/>
      <c r="GE33" s="338"/>
      <c r="GF33" s="338"/>
      <c r="GG33" s="338"/>
      <c r="GH33" s="338"/>
      <c r="GI33" s="339"/>
      <c r="GJ33" s="339"/>
      <c r="GK33" s="337"/>
      <c r="GL33" s="338"/>
      <c r="GM33" s="338"/>
      <c r="GN33" s="338"/>
      <c r="GO33" s="338"/>
      <c r="GP33" s="338"/>
      <c r="GQ33" s="338"/>
      <c r="GR33" s="338"/>
      <c r="GS33" s="338"/>
      <c r="GT33" s="338"/>
      <c r="GU33" s="338"/>
      <c r="GV33" s="338"/>
      <c r="GW33" s="338"/>
      <c r="GX33" s="338"/>
      <c r="GY33" s="339"/>
      <c r="GZ33" s="339"/>
      <c r="HA33" s="337"/>
      <c r="HB33" s="338"/>
      <c r="HC33" s="338"/>
      <c r="HD33" s="338"/>
      <c r="HE33" s="338"/>
      <c r="HF33" s="338"/>
      <c r="HG33" s="338"/>
      <c r="HH33" s="338"/>
      <c r="HI33" s="338"/>
      <c r="HJ33" s="338"/>
      <c r="HK33" s="338"/>
      <c r="HL33" s="338"/>
      <c r="HM33" s="338"/>
      <c r="HN33" s="338"/>
      <c r="HO33" s="339"/>
      <c r="HP33" s="339"/>
      <c r="HQ33" s="337"/>
      <c r="HR33" s="338"/>
      <c r="HS33" s="338"/>
      <c r="HT33" s="338"/>
      <c r="HU33" s="338"/>
      <c r="HV33" s="338"/>
      <c r="HW33" s="338"/>
      <c r="HX33" s="338"/>
      <c r="HY33" s="338"/>
      <c r="HZ33" s="338"/>
      <c r="IA33" s="338"/>
      <c r="IB33" s="338"/>
      <c r="IC33" s="338"/>
      <c r="ID33" s="338"/>
      <c r="IE33" s="339"/>
      <c r="IF33" s="339"/>
      <c r="IG33" s="337"/>
      <c r="IH33" s="338"/>
      <c r="II33" s="338"/>
      <c r="IJ33" s="338"/>
      <c r="IK33" s="338"/>
      <c r="IL33" s="338"/>
      <c r="IM33" s="338"/>
      <c r="IN33" s="338"/>
      <c r="IO33" s="338"/>
      <c r="IP33" s="338"/>
      <c r="IQ33" s="338"/>
      <c r="IR33" s="338"/>
      <c r="IS33" s="338"/>
      <c r="IT33" s="338"/>
      <c r="IU33" s="339"/>
      <c r="IV33" s="339"/>
    </row>
    <row r="34" spans="1:256">
      <c r="B34" s="893" t="s">
        <v>863</v>
      </c>
      <c r="C34" s="893" t="s">
        <v>863</v>
      </c>
      <c r="D34" s="893" t="s">
        <v>863</v>
      </c>
      <c r="E34" s="334" t="s">
        <v>863</v>
      </c>
      <c r="F34" s="334"/>
      <c r="H34" s="334" t="s">
        <v>863</v>
      </c>
      <c r="I34" s="334" t="s">
        <v>863</v>
      </c>
      <c r="J34" s="334"/>
      <c r="R34" s="893" t="s">
        <v>863</v>
      </c>
      <c r="S34" s="893" t="s">
        <v>863</v>
      </c>
      <c r="T34" s="893" t="s">
        <v>863</v>
      </c>
      <c r="U34" s="334" t="s">
        <v>863</v>
      </c>
      <c r="V34" s="334"/>
      <c r="X34" s="334" t="s">
        <v>863</v>
      </c>
      <c r="Y34" s="334" t="s">
        <v>863</v>
      </c>
      <c r="Z34" s="334"/>
      <c r="AH34" s="893" t="s">
        <v>863</v>
      </c>
      <c r="AI34" s="893" t="s">
        <v>863</v>
      </c>
      <c r="AJ34" s="893" t="s">
        <v>863</v>
      </c>
      <c r="AK34" s="334" t="s">
        <v>863</v>
      </c>
      <c r="AL34" s="334"/>
      <c r="AN34" s="334" t="s">
        <v>863</v>
      </c>
      <c r="AO34" s="334" t="s">
        <v>863</v>
      </c>
      <c r="AP34" s="334"/>
      <c r="AX34" s="893" t="s">
        <v>863</v>
      </c>
      <c r="AY34" s="893" t="s">
        <v>863</v>
      </c>
      <c r="AZ34" s="893" t="s">
        <v>863</v>
      </c>
      <c r="BA34" s="334" t="s">
        <v>863</v>
      </c>
      <c r="BB34" s="334"/>
      <c r="BD34" s="334" t="s">
        <v>863</v>
      </c>
      <c r="BE34" s="334" t="s">
        <v>863</v>
      </c>
      <c r="BF34" s="334"/>
      <c r="BN34" s="893" t="s">
        <v>863</v>
      </c>
      <c r="BO34" s="893" t="s">
        <v>863</v>
      </c>
      <c r="BP34" s="893" t="s">
        <v>863</v>
      </c>
      <c r="BQ34" s="334" t="s">
        <v>863</v>
      </c>
      <c r="BR34" s="334"/>
      <c r="BT34" s="334" t="s">
        <v>863</v>
      </c>
      <c r="BU34" s="334" t="s">
        <v>863</v>
      </c>
      <c r="BV34" s="334"/>
      <c r="CD34" s="893" t="s">
        <v>863</v>
      </c>
      <c r="CE34" s="893" t="s">
        <v>863</v>
      </c>
      <c r="CF34" s="893" t="s">
        <v>863</v>
      </c>
      <c r="CG34" s="334" t="s">
        <v>863</v>
      </c>
      <c r="CH34" s="334"/>
      <c r="CJ34" s="334" t="s">
        <v>863</v>
      </c>
      <c r="CK34" s="334" t="s">
        <v>863</v>
      </c>
      <c r="CL34" s="334"/>
      <c r="CT34" s="893" t="s">
        <v>863</v>
      </c>
      <c r="CU34" s="893" t="s">
        <v>863</v>
      </c>
      <c r="CV34" s="893" t="s">
        <v>863</v>
      </c>
      <c r="CW34" s="334" t="s">
        <v>863</v>
      </c>
      <c r="CX34" s="334"/>
      <c r="CZ34" s="334" t="s">
        <v>863</v>
      </c>
      <c r="DA34" s="334" t="s">
        <v>863</v>
      </c>
      <c r="DB34" s="334"/>
      <c r="DJ34" s="893" t="s">
        <v>863</v>
      </c>
      <c r="DK34" s="893" t="s">
        <v>863</v>
      </c>
      <c r="DL34" s="893" t="s">
        <v>863</v>
      </c>
      <c r="DM34" s="334" t="s">
        <v>863</v>
      </c>
      <c r="DN34" s="334"/>
      <c r="DP34" s="334" t="s">
        <v>863</v>
      </c>
      <c r="DQ34" s="334" t="s">
        <v>863</v>
      </c>
      <c r="DR34" s="334"/>
      <c r="DZ34" s="893" t="s">
        <v>863</v>
      </c>
      <c r="EA34" s="893" t="s">
        <v>863</v>
      </c>
      <c r="EB34" s="893" t="s">
        <v>863</v>
      </c>
      <c r="EC34" s="334" t="s">
        <v>863</v>
      </c>
      <c r="ED34" s="334"/>
      <c r="EF34" s="334" t="s">
        <v>863</v>
      </c>
      <c r="EG34" s="334" t="s">
        <v>863</v>
      </c>
      <c r="EH34" s="334"/>
      <c r="EP34" s="893" t="s">
        <v>863</v>
      </c>
      <c r="EQ34" s="893" t="s">
        <v>863</v>
      </c>
      <c r="ER34" s="893" t="s">
        <v>863</v>
      </c>
      <c r="ES34" s="334" t="s">
        <v>863</v>
      </c>
      <c r="ET34" s="334"/>
      <c r="EV34" s="334" t="s">
        <v>863</v>
      </c>
      <c r="EW34" s="334" t="s">
        <v>863</v>
      </c>
      <c r="EX34" s="334"/>
      <c r="FF34" s="893" t="s">
        <v>863</v>
      </c>
      <c r="FG34" s="893" t="s">
        <v>863</v>
      </c>
      <c r="FH34" s="893" t="s">
        <v>863</v>
      </c>
      <c r="FI34" s="334" t="s">
        <v>863</v>
      </c>
      <c r="FJ34" s="334"/>
      <c r="FL34" s="334" t="s">
        <v>863</v>
      </c>
      <c r="FM34" s="334" t="s">
        <v>863</v>
      </c>
      <c r="FN34" s="334"/>
      <c r="FV34" s="893" t="s">
        <v>863</v>
      </c>
      <c r="FW34" s="893" t="s">
        <v>863</v>
      </c>
      <c r="FX34" s="893" t="s">
        <v>863</v>
      </c>
      <c r="FY34" s="334" t="s">
        <v>863</v>
      </c>
      <c r="FZ34" s="334"/>
      <c r="GB34" s="334" t="s">
        <v>863</v>
      </c>
      <c r="GC34" s="334" t="s">
        <v>863</v>
      </c>
      <c r="GD34" s="334"/>
      <c r="GL34" s="893" t="s">
        <v>863</v>
      </c>
      <c r="GM34" s="893" t="s">
        <v>863</v>
      </c>
      <c r="GN34" s="893" t="s">
        <v>863</v>
      </c>
      <c r="GO34" s="334" t="s">
        <v>863</v>
      </c>
      <c r="GP34" s="334"/>
      <c r="GR34" s="334" t="s">
        <v>863</v>
      </c>
      <c r="GS34" s="334" t="s">
        <v>863</v>
      </c>
      <c r="GT34" s="334"/>
      <c r="HB34" s="893" t="s">
        <v>863</v>
      </c>
      <c r="HC34" s="893" t="s">
        <v>863</v>
      </c>
      <c r="HD34" s="893" t="s">
        <v>863</v>
      </c>
      <c r="HE34" s="334" t="s">
        <v>863</v>
      </c>
      <c r="HF34" s="334"/>
      <c r="HH34" s="334" t="s">
        <v>863</v>
      </c>
      <c r="HI34" s="334" t="s">
        <v>863</v>
      </c>
      <c r="HJ34" s="334"/>
      <c r="HR34" s="893" t="s">
        <v>863</v>
      </c>
      <c r="HS34" s="893" t="s">
        <v>863</v>
      </c>
      <c r="HT34" s="893" t="s">
        <v>863</v>
      </c>
      <c r="HU34" s="334" t="s">
        <v>863</v>
      </c>
      <c r="HV34" s="334"/>
      <c r="HX34" s="334" t="s">
        <v>863</v>
      </c>
      <c r="HY34" s="334" t="s">
        <v>863</v>
      </c>
      <c r="HZ34" s="334"/>
      <c r="IH34" s="893" t="s">
        <v>863</v>
      </c>
      <c r="II34" s="893" t="s">
        <v>863</v>
      </c>
      <c r="IJ34" s="893" t="s">
        <v>863</v>
      </c>
      <c r="IK34" s="334" t="s">
        <v>863</v>
      </c>
      <c r="IL34" s="334"/>
      <c r="IN34" s="334" t="s">
        <v>863</v>
      </c>
      <c r="IO34" s="334" t="s">
        <v>863</v>
      </c>
      <c r="IP34" s="334"/>
    </row>
    <row r="35" spans="1:256">
      <c r="B35" s="334" t="s">
        <v>863</v>
      </c>
      <c r="C35" s="334" t="s">
        <v>863</v>
      </c>
      <c r="D35" s="250" t="s">
        <v>863</v>
      </c>
      <c r="E35" s="335" t="s">
        <v>863</v>
      </c>
      <c r="F35" s="335"/>
      <c r="G35" s="893" t="s">
        <v>863</v>
      </c>
      <c r="H35" s="893" t="s">
        <v>863</v>
      </c>
      <c r="I35" s="334" t="s">
        <v>863</v>
      </c>
      <c r="J35" s="334"/>
      <c r="K35" s="336"/>
      <c r="L35" s="336"/>
      <c r="M35" s="336"/>
      <c r="N35" s="336"/>
      <c r="R35" s="334" t="s">
        <v>863</v>
      </c>
      <c r="S35" s="334" t="s">
        <v>863</v>
      </c>
      <c r="T35" s="250" t="s">
        <v>863</v>
      </c>
      <c r="U35" s="335" t="s">
        <v>863</v>
      </c>
      <c r="V35" s="335"/>
      <c r="W35" s="893" t="s">
        <v>863</v>
      </c>
      <c r="X35" s="893" t="s">
        <v>863</v>
      </c>
      <c r="Y35" s="334" t="s">
        <v>863</v>
      </c>
      <c r="Z35" s="334"/>
      <c r="AA35" s="336"/>
      <c r="AB35" s="336"/>
      <c r="AC35" s="336"/>
      <c r="AD35" s="336"/>
      <c r="AH35" s="334" t="s">
        <v>863</v>
      </c>
      <c r="AI35" s="334" t="s">
        <v>863</v>
      </c>
      <c r="AJ35" s="250" t="s">
        <v>863</v>
      </c>
      <c r="AK35" s="335" t="s">
        <v>863</v>
      </c>
      <c r="AL35" s="335"/>
      <c r="AM35" s="893" t="s">
        <v>863</v>
      </c>
      <c r="AN35" s="893" t="s">
        <v>863</v>
      </c>
      <c r="AO35" s="334" t="s">
        <v>863</v>
      </c>
      <c r="AP35" s="334"/>
      <c r="AQ35" s="336"/>
      <c r="AR35" s="336"/>
      <c r="AS35" s="336"/>
      <c r="AT35" s="336"/>
      <c r="AX35" s="334" t="s">
        <v>863</v>
      </c>
      <c r="AY35" s="334" t="s">
        <v>863</v>
      </c>
      <c r="AZ35" s="250" t="s">
        <v>863</v>
      </c>
      <c r="BA35" s="335" t="s">
        <v>863</v>
      </c>
      <c r="BB35" s="335"/>
      <c r="BC35" s="893" t="s">
        <v>863</v>
      </c>
      <c r="BD35" s="893" t="s">
        <v>863</v>
      </c>
      <c r="BE35" s="334" t="s">
        <v>863</v>
      </c>
      <c r="BF35" s="334"/>
      <c r="BG35" s="336"/>
      <c r="BH35" s="336"/>
      <c r="BI35" s="336"/>
      <c r="BJ35" s="336"/>
      <c r="BN35" s="334" t="s">
        <v>863</v>
      </c>
      <c r="BO35" s="334" t="s">
        <v>863</v>
      </c>
      <c r="BP35" s="250" t="s">
        <v>863</v>
      </c>
      <c r="BQ35" s="335" t="s">
        <v>863</v>
      </c>
      <c r="BR35" s="335"/>
      <c r="BS35" s="893" t="s">
        <v>863</v>
      </c>
      <c r="BT35" s="893" t="s">
        <v>863</v>
      </c>
      <c r="BU35" s="334" t="s">
        <v>863</v>
      </c>
      <c r="BV35" s="334"/>
      <c r="BW35" s="336"/>
      <c r="BX35" s="336"/>
      <c r="BY35" s="336"/>
      <c r="BZ35" s="336"/>
      <c r="CD35" s="334" t="s">
        <v>863</v>
      </c>
      <c r="CE35" s="334" t="s">
        <v>863</v>
      </c>
      <c r="CF35" s="250" t="s">
        <v>863</v>
      </c>
      <c r="CG35" s="335" t="s">
        <v>863</v>
      </c>
      <c r="CH35" s="335"/>
      <c r="CI35" s="893" t="s">
        <v>863</v>
      </c>
      <c r="CJ35" s="893" t="s">
        <v>863</v>
      </c>
      <c r="CK35" s="334" t="s">
        <v>863</v>
      </c>
      <c r="CL35" s="334"/>
      <c r="CM35" s="336"/>
      <c r="CN35" s="336"/>
      <c r="CO35" s="336"/>
      <c r="CP35" s="336"/>
      <c r="CT35" s="334" t="s">
        <v>863</v>
      </c>
      <c r="CU35" s="334" t="s">
        <v>863</v>
      </c>
      <c r="CV35" s="250" t="s">
        <v>863</v>
      </c>
      <c r="CW35" s="335" t="s">
        <v>863</v>
      </c>
      <c r="CX35" s="335"/>
      <c r="CY35" s="893" t="s">
        <v>863</v>
      </c>
      <c r="CZ35" s="893" t="s">
        <v>863</v>
      </c>
      <c r="DA35" s="334" t="s">
        <v>863</v>
      </c>
      <c r="DB35" s="334"/>
      <c r="DC35" s="336"/>
      <c r="DD35" s="336"/>
      <c r="DE35" s="336"/>
      <c r="DF35" s="336"/>
      <c r="DJ35" s="334" t="s">
        <v>863</v>
      </c>
      <c r="DK35" s="334" t="s">
        <v>863</v>
      </c>
      <c r="DL35" s="250" t="s">
        <v>863</v>
      </c>
      <c r="DM35" s="335" t="s">
        <v>863</v>
      </c>
      <c r="DN35" s="335"/>
      <c r="DO35" s="893" t="s">
        <v>863</v>
      </c>
      <c r="DP35" s="893" t="s">
        <v>863</v>
      </c>
      <c r="DQ35" s="334" t="s">
        <v>863</v>
      </c>
      <c r="DR35" s="334"/>
      <c r="DS35" s="336"/>
      <c r="DT35" s="336"/>
      <c r="DU35" s="336"/>
      <c r="DV35" s="336"/>
      <c r="DZ35" s="334" t="s">
        <v>863</v>
      </c>
      <c r="EA35" s="334" t="s">
        <v>863</v>
      </c>
      <c r="EB35" s="250" t="s">
        <v>863</v>
      </c>
      <c r="EC35" s="335" t="s">
        <v>863</v>
      </c>
      <c r="ED35" s="335"/>
      <c r="EE35" s="893" t="s">
        <v>863</v>
      </c>
      <c r="EF35" s="893" t="s">
        <v>863</v>
      </c>
      <c r="EG35" s="334" t="s">
        <v>863</v>
      </c>
      <c r="EH35" s="334"/>
      <c r="EI35" s="336"/>
      <c r="EJ35" s="336"/>
      <c r="EK35" s="336"/>
      <c r="EL35" s="336"/>
      <c r="EP35" s="334" t="s">
        <v>863</v>
      </c>
      <c r="EQ35" s="334" t="s">
        <v>863</v>
      </c>
      <c r="ER35" s="250" t="s">
        <v>863</v>
      </c>
      <c r="ES35" s="335" t="s">
        <v>863</v>
      </c>
      <c r="ET35" s="335"/>
      <c r="EU35" s="893" t="s">
        <v>863</v>
      </c>
      <c r="EV35" s="893" t="s">
        <v>863</v>
      </c>
      <c r="EW35" s="334" t="s">
        <v>863</v>
      </c>
      <c r="EX35" s="334"/>
      <c r="EY35" s="336"/>
      <c r="EZ35" s="336"/>
      <c r="FA35" s="336"/>
      <c r="FB35" s="336"/>
      <c r="FF35" s="334" t="s">
        <v>863</v>
      </c>
      <c r="FG35" s="334" t="s">
        <v>863</v>
      </c>
      <c r="FH35" s="250" t="s">
        <v>863</v>
      </c>
      <c r="FI35" s="335" t="s">
        <v>863</v>
      </c>
      <c r="FJ35" s="335"/>
      <c r="FK35" s="893" t="s">
        <v>863</v>
      </c>
      <c r="FL35" s="893" t="s">
        <v>863</v>
      </c>
      <c r="FM35" s="334" t="s">
        <v>863</v>
      </c>
      <c r="FN35" s="334"/>
      <c r="FO35" s="336"/>
      <c r="FP35" s="336"/>
      <c r="FQ35" s="336"/>
      <c r="FR35" s="336"/>
      <c r="FV35" s="334" t="s">
        <v>863</v>
      </c>
      <c r="FW35" s="334" t="s">
        <v>863</v>
      </c>
      <c r="FX35" s="250" t="s">
        <v>863</v>
      </c>
      <c r="FY35" s="335" t="s">
        <v>863</v>
      </c>
      <c r="FZ35" s="335"/>
      <c r="GA35" s="893" t="s">
        <v>863</v>
      </c>
      <c r="GB35" s="893" t="s">
        <v>863</v>
      </c>
      <c r="GC35" s="334" t="s">
        <v>863</v>
      </c>
      <c r="GD35" s="334"/>
      <c r="GE35" s="336"/>
      <c r="GF35" s="336"/>
      <c r="GG35" s="336"/>
      <c r="GH35" s="336"/>
      <c r="GL35" s="334" t="s">
        <v>863</v>
      </c>
      <c r="GM35" s="334" t="s">
        <v>863</v>
      </c>
      <c r="GN35" s="250" t="s">
        <v>863</v>
      </c>
      <c r="GO35" s="335" t="s">
        <v>863</v>
      </c>
      <c r="GP35" s="335"/>
      <c r="GQ35" s="893" t="s">
        <v>863</v>
      </c>
      <c r="GR35" s="893" t="s">
        <v>863</v>
      </c>
      <c r="GS35" s="334" t="s">
        <v>863</v>
      </c>
      <c r="GT35" s="334"/>
      <c r="GU35" s="336"/>
      <c r="GV35" s="336"/>
      <c r="GW35" s="336"/>
      <c r="GX35" s="336"/>
      <c r="HB35" s="334" t="s">
        <v>863</v>
      </c>
      <c r="HC35" s="334" t="s">
        <v>863</v>
      </c>
      <c r="HD35" s="250" t="s">
        <v>863</v>
      </c>
      <c r="HE35" s="335" t="s">
        <v>863</v>
      </c>
      <c r="HF35" s="335"/>
      <c r="HG35" s="893" t="s">
        <v>863</v>
      </c>
      <c r="HH35" s="893" t="s">
        <v>863</v>
      </c>
      <c r="HI35" s="334" t="s">
        <v>863</v>
      </c>
      <c r="HJ35" s="334"/>
      <c r="HK35" s="336"/>
      <c r="HL35" s="336"/>
      <c r="HM35" s="336"/>
      <c r="HN35" s="336"/>
      <c r="HR35" s="334" t="s">
        <v>863</v>
      </c>
      <c r="HS35" s="334" t="s">
        <v>863</v>
      </c>
      <c r="HT35" s="250" t="s">
        <v>863</v>
      </c>
      <c r="HU35" s="335" t="s">
        <v>863</v>
      </c>
      <c r="HV35" s="335"/>
      <c r="HW35" s="893" t="s">
        <v>863</v>
      </c>
      <c r="HX35" s="893" t="s">
        <v>863</v>
      </c>
      <c r="HY35" s="334" t="s">
        <v>863</v>
      </c>
      <c r="HZ35" s="334"/>
      <c r="IA35" s="336"/>
      <c r="IB35" s="336"/>
      <c r="IC35" s="336"/>
      <c r="ID35" s="336"/>
      <c r="IH35" s="334" t="s">
        <v>863</v>
      </c>
      <c r="II35" s="334" t="s">
        <v>863</v>
      </c>
      <c r="IJ35" s="250" t="s">
        <v>863</v>
      </c>
      <c r="IK35" s="335" t="s">
        <v>863</v>
      </c>
      <c r="IL35" s="335"/>
      <c r="IM35" s="893" t="s">
        <v>863</v>
      </c>
      <c r="IN35" s="893" t="s">
        <v>863</v>
      </c>
      <c r="IO35" s="334" t="s">
        <v>863</v>
      </c>
      <c r="IP35" s="334"/>
      <c r="IQ35" s="336"/>
      <c r="IR35" s="336"/>
      <c r="IS35" s="336"/>
      <c r="IT35" s="336"/>
    </row>
    <row r="36" spans="1:256" ht="15.75">
      <c r="A36" s="337" t="s">
        <v>1300</v>
      </c>
      <c r="B36" s="338">
        <v>1500404.22</v>
      </c>
      <c r="C36" s="338">
        <v>123419.56</v>
      </c>
      <c r="D36" s="338">
        <v>0</v>
      </c>
      <c r="E36" s="338">
        <v>183407.29</v>
      </c>
      <c r="F36" s="338">
        <v>260.35000000000002</v>
      </c>
      <c r="G36" s="338">
        <v>270611.89</v>
      </c>
      <c r="H36" s="338">
        <v>0</v>
      </c>
      <c r="I36" s="338">
        <v>220779.99</v>
      </c>
      <c r="J36" s="338">
        <v>667.42</v>
      </c>
      <c r="K36" s="338">
        <f t="shared" ref="K36:N38" si="5">G36-C36</f>
        <v>147192.33000000002</v>
      </c>
      <c r="L36" s="338">
        <f t="shared" si="5"/>
        <v>0</v>
      </c>
      <c r="M36" s="338">
        <f t="shared" si="5"/>
        <v>37372.699999999983</v>
      </c>
      <c r="N36" s="338">
        <f t="shared" si="5"/>
        <v>407.06999999999994</v>
      </c>
      <c r="O36" s="339">
        <f>SUM(C36:F36)/B36</f>
        <v>0.20466964562389725</v>
      </c>
      <c r="P36" s="339">
        <f>SUM(G36:J36)/B36</f>
        <v>0.32795115705553002</v>
      </c>
      <c r="Q36" s="337"/>
      <c r="R36" s="338"/>
      <c r="S36" s="338"/>
      <c r="T36" s="338"/>
      <c r="U36" s="338"/>
      <c r="V36" s="338"/>
      <c r="W36" s="338"/>
      <c r="X36" s="338"/>
      <c r="Y36" s="338"/>
      <c r="Z36" s="338"/>
      <c r="AA36" s="338"/>
      <c r="AB36" s="338"/>
      <c r="AC36" s="338"/>
      <c r="AD36" s="338"/>
      <c r="AE36" s="339"/>
      <c r="AF36" s="339"/>
      <c r="AG36" s="337"/>
      <c r="AH36" s="338"/>
      <c r="AI36" s="338"/>
      <c r="AJ36" s="338"/>
      <c r="AK36" s="338"/>
      <c r="AL36" s="338"/>
      <c r="AM36" s="338"/>
      <c r="AN36" s="338"/>
      <c r="AO36" s="338"/>
      <c r="AP36" s="338"/>
      <c r="AQ36" s="338"/>
      <c r="AR36" s="338"/>
      <c r="AS36" s="338"/>
      <c r="AT36" s="338"/>
      <c r="AU36" s="339"/>
      <c r="AV36" s="339"/>
      <c r="AW36" s="337"/>
      <c r="AX36" s="338"/>
      <c r="AY36" s="338"/>
      <c r="AZ36" s="338"/>
      <c r="BA36" s="338"/>
      <c r="BB36" s="338"/>
      <c r="BC36" s="338"/>
      <c r="BD36" s="338"/>
      <c r="BE36" s="338"/>
      <c r="BF36" s="338"/>
      <c r="BG36" s="338"/>
      <c r="BH36" s="338"/>
      <c r="BI36" s="338"/>
      <c r="BJ36" s="338"/>
      <c r="BK36" s="339"/>
      <c r="BL36" s="339"/>
      <c r="BM36" s="337"/>
      <c r="BN36" s="338"/>
      <c r="BO36" s="338"/>
      <c r="BP36" s="338"/>
      <c r="BQ36" s="338"/>
      <c r="BR36" s="338"/>
      <c r="BS36" s="338"/>
      <c r="BT36" s="338"/>
      <c r="BU36" s="338"/>
      <c r="BV36" s="338"/>
      <c r="BW36" s="338"/>
      <c r="BX36" s="338"/>
      <c r="BY36" s="338"/>
      <c r="BZ36" s="338"/>
      <c r="CA36" s="339"/>
      <c r="CB36" s="339"/>
      <c r="CC36" s="337"/>
      <c r="CD36" s="338"/>
      <c r="CE36" s="338"/>
      <c r="CF36" s="338"/>
      <c r="CG36" s="338"/>
      <c r="CH36" s="338"/>
      <c r="CI36" s="338"/>
      <c r="CJ36" s="338"/>
      <c r="CK36" s="338"/>
      <c r="CL36" s="338"/>
      <c r="CM36" s="338"/>
      <c r="CN36" s="338"/>
      <c r="CO36" s="338"/>
      <c r="CP36" s="338"/>
      <c r="CQ36" s="339"/>
      <c r="CR36" s="339"/>
      <c r="CS36" s="337"/>
      <c r="CT36" s="338"/>
      <c r="CU36" s="338"/>
      <c r="CV36" s="338"/>
      <c r="CW36" s="338"/>
      <c r="CX36" s="338"/>
      <c r="CY36" s="338"/>
      <c r="CZ36" s="338"/>
      <c r="DA36" s="338"/>
      <c r="DB36" s="338"/>
      <c r="DC36" s="338"/>
      <c r="DD36" s="338"/>
      <c r="DE36" s="338"/>
      <c r="DF36" s="338"/>
      <c r="DG36" s="339"/>
      <c r="DH36" s="339"/>
      <c r="DI36" s="337"/>
      <c r="DJ36" s="338"/>
      <c r="DK36" s="338"/>
      <c r="DL36" s="338"/>
      <c r="DM36" s="338"/>
      <c r="DN36" s="338"/>
      <c r="DO36" s="338"/>
      <c r="DP36" s="338"/>
      <c r="DQ36" s="338"/>
      <c r="DR36" s="338"/>
      <c r="DS36" s="338"/>
      <c r="DT36" s="338"/>
      <c r="DU36" s="338"/>
      <c r="DV36" s="338"/>
      <c r="DW36" s="339"/>
      <c r="DX36" s="339"/>
      <c r="DY36" s="337"/>
      <c r="DZ36" s="338"/>
      <c r="EA36" s="338"/>
      <c r="EB36" s="338"/>
      <c r="EC36" s="338"/>
      <c r="ED36" s="338"/>
      <c r="EE36" s="338"/>
      <c r="EF36" s="338"/>
      <c r="EG36" s="338"/>
      <c r="EH36" s="338"/>
      <c r="EI36" s="338"/>
      <c r="EJ36" s="338"/>
      <c r="EK36" s="338"/>
      <c r="EL36" s="338"/>
      <c r="EM36" s="339"/>
      <c r="EN36" s="339"/>
      <c r="EO36" s="337"/>
      <c r="EP36" s="338"/>
      <c r="EQ36" s="338"/>
      <c r="ER36" s="338"/>
      <c r="ES36" s="338"/>
      <c r="ET36" s="338"/>
      <c r="EU36" s="338"/>
      <c r="EV36" s="338"/>
      <c r="EW36" s="338"/>
      <c r="EX36" s="338"/>
      <c r="EY36" s="338"/>
      <c r="EZ36" s="338"/>
      <c r="FA36" s="338"/>
      <c r="FB36" s="338"/>
      <c r="FC36" s="339"/>
      <c r="FD36" s="339"/>
      <c r="FE36" s="337"/>
      <c r="FF36" s="338"/>
      <c r="FG36" s="338"/>
      <c r="FH36" s="338"/>
      <c r="FI36" s="338"/>
      <c r="FJ36" s="338"/>
      <c r="FK36" s="338"/>
      <c r="FL36" s="338"/>
      <c r="FM36" s="338"/>
      <c r="FN36" s="338"/>
      <c r="FO36" s="338"/>
      <c r="FP36" s="338"/>
      <c r="FQ36" s="338"/>
      <c r="FR36" s="338"/>
      <c r="FS36" s="339"/>
      <c r="FT36" s="339"/>
      <c r="FU36" s="337"/>
      <c r="FV36" s="338"/>
      <c r="FW36" s="338"/>
      <c r="FX36" s="338"/>
      <c r="FY36" s="338"/>
      <c r="FZ36" s="338"/>
      <c r="GA36" s="338"/>
      <c r="GB36" s="338"/>
      <c r="GC36" s="338"/>
      <c r="GD36" s="338"/>
      <c r="GE36" s="338"/>
      <c r="GF36" s="338"/>
      <c r="GG36" s="338"/>
      <c r="GH36" s="338"/>
      <c r="GI36" s="339"/>
      <c r="GJ36" s="339"/>
      <c r="GK36" s="337"/>
      <c r="GL36" s="338"/>
      <c r="GM36" s="338"/>
      <c r="GN36" s="338"/>
      <c r="GO36" s="338"/>
      <c r="GP36" s="338"/>
      <c r="GQ36" s="338"/>
      <c r="GR36" s="338"/>
      <c r="GS36" s="338"/>
      <c r="GT36" s="338"/>
      <c r="GU36" s="338"/>
      <c r="GV36" s="338"/>
      <c r="GW36" s="338"/>
      <c r="GX36" s="338"/>
      <c r="GY36" s="339"/>
      <c r="GZ36" s="339"/>
      <c r="HA36" s="337"/>
      <c r="HB36" s="338"/>
      <c r="HC36" s="338"/>
      <c r="HD36" s="338"/>
      <c r="HE36" s="338"/>
      <c r="HF36" s="338"/>
      <c r="HG36" s="338"/>
      <c r="HH36" s="338"/>
      <c r="HI36" s="338"/>
      <c r="HJ36" s="338"/>
      <c r="HK36" s="338"/>
      <c r="HL36" s="338"/>
      <c r="HM36" s="338"/>
      <c r="HN36" s="338"/>
      <c r="HO36" s="339"/>
      <c r="HP36" s="339"/>
      <c r="HQ36" s="337"/>
      <c r="HR36" s="338"/>
      <c r="HS36" s="338"/>
      <c r="HT36" s="338"/>
      <c r="HU36" s="338"/>
      <c r="HV36" s="338"/>
      <c r="HW36" s="338"/>
      <c r="HX36" s="338"/>
      <c r="HY36" s="338"/>
      <c r="HZ36" s="338"/>
      <c r="IA36" s="338"/>
      <c r="IB36" s="338"/>
      <c r="IC36" s="338"/>
      <c r="ID36" s="338"/>
      <c r="IE36" s="339"/>
      <c r="IF36" s="339"/>
      <c r="IG36" s="337"/>
      <c r="IH36" s="338"/>
      <c r="II36" s="338"/>
      <c r="IJ36" s="338"/>
      <c r="IK36" s="338"/>
      <c r="IL36" s="338"/>
      <c r="IM36" s="338"/>
      <c r="IN36" s="338"/>
      <c r="IO36" s="338"/>
      <c r="IP36" s="338"/>
      <c r="IQ36" s="338"/>
      <c r="IR36" s="338"/>
      <c r="IS36" s="338"/>
      <c r="IT36" s="338"/>
      <c r="IU36" s="339"/>
      <c r="IV36" s="339"/>
    </row>
    <row r="37" spans="1:256" ht="15.75">
      <c r="A37" s="337" t="s">
        <v>1301</v>
      </c>
      <c r="B37" s="338">
        <v>482943.62</v>
      </c>
      <c r="C37" s="338">
        <v>45433.96</v>
      </c>
      <c r="D37" s="338">
        <v>0</v>
      </c>
      <c r="E37" s="338">
        <v>47540.61</v>
      </c>
      <c r="F37" s="338">
        <v>4.43</v>
      </c>
      <c r="G37" s="338">
        <v>109807.13</v>
      </c>
      <c r="H37" s="338">
        <v>0</v>
      </c>
      <c r="I37" s="338">
        <v>65734.62</v>
      </c>
      <c r="J37" s="338">
        <v>658.02</v>
      </c>
      <c r="K37" s="338">
        <f t="shared" si="5"/>
        <v>64373.170000000006</v>
      </c>
      <c r="L37" s="338">
        <f t="shared" si="5"/>
        <v>0</v>
      </c>
      <c r="M37" s="338">
        <f t="shared" si="5"/>
        <v>18194.009999999995</v>
      </c>
      <c r="N37" s="338">
        <f t="shared" si="5"/>
        <v>653.59</v>
      </c>
      <c r="O37" s="339">
        <f>SUM(C37:F37)/B37</f>
        <v>0.19252557886570693</v>
      </c>
      <c r="P37" s="339">
        <f>SUM(G37:J37)/B37</f>
        <v>0.36484542439964318</v>
      </c>
      <c r="Q37" s="337"/>
      <c r="R37" s="338"/>
      <c r="S37" s="338"/>
      <c r="T37" s="338"/>
      <c r="U37" s="338"/>
      <c r="V37" s="338"/>
      <c r="W37" s="338"/>
      <c r="X37" s="338"/>
      <c r="Y37" s="338"/>
      <c r="Z37" s="338"/>
      <c r="AA37" s="338"/>
      <c r="AB37" s="338"/>
      <c r="AC37" s="338"/>
      <c r="AD37" s="338"/>
      <c r="AE37" s="339"/>
      <c r="AF37" s="339"/>
      <c r="AG37" s="337"/>
      <c r="AH37" s="338"/>
      <c r="AI37" s="338"/>
      <c r="AJ37" s="338"/>
      <c r="AK37" s="338"/>
      <c r="AL37" s="338"/>
      <c r="AM37" s="338"/>
      <c r="AN37" s="338"/>
      <c r="AO37" s="338"/>
      <c r="AP37" s="338"/>
      <c r="AQ37" s="338"/>
      <c r="AR37" s="338"/>
      <c r="AS37" s="338"/>
      <c r="AT37" s="338"/>
      <c r="AU37" s="339"/>
      <c r="AV37" s="339"/>
      <c r="AW37" s="337"/>
      <c r="AX37" s="338"/>
      <c r="AY37" s="338"/>
      <c r="AZ37" s="338"/>
      <c r="BA37" s="338"/>
      <c r="BB37" s="338"/>
      <c r="BC37" s="338"/>
      <c r="BD37" s="338"/>
      <c r="BE37" s="338"/>
      <c r="BF37" s="338"/>
      <c r="BG37" s="338"/>
      <c r="BH37" s="338"/>
      <c r="BI37" s="338"/>
      <c r="BJ37" s="338"/>
      <c r="BK37" s="339"/>
      <c r="BL37" s="339"/>
      <c r="BM37" s="337"/>
      <c r="BN37" s="338"/>
      <c r="BO37" s="338"/>
      <c r="BP37" s="338"/>
      <c r="BQ37" s="338"/>
      <c r="BR37" s="338"/>
      <c r="BS37" s="338"/>
      <c r="BT37" s="338"/>
      <c r="BU37" s="338"/>
      <c r="BV37" s="338"/>
      <c r="BW37" s="338"/>
      <c r="BX37" s="338"/>
      <c r="BY37" s="338"/>
      <c r="BZ37" s="338"/>
      <c r="CA37" s="339"/>
      <c r="CB37" s="339"/>
      <c r="CC37" s="337"/>
      <c r="CD37" s="338"/>
      <c r="CE37" s="338"/>
      <c r="CF37" s="338"/>
      <c r="CG37" s="338"/>
      <c r="CH37" s="338"/>
      <c r="CI37" s="338"/>
      <c r="CJ37" s="338"/>
      <c r="CK37" s="338"/>
      <c r="CL37" s="338"/>
      <c r="CM37" s="338"/>
      <c r="CN37" s="338"/>
      <c r="CO37" s="338"/>
      <c r="CP37" s="338"/>
      <c r="CQ37" s="339"/>
      <c r="CR37" s="339"/>
      <c r="CS37" s="337"/>
      <c r="CT37" s="338"/>
      <c r="CU37" s="338"/>
      <c r="CV37" s="338"/>
      <c r="CW37" s="338"/>
      <c r="CX37" s="338"/>
      <c r="CY37" s="338"/>
      <c r="CZ37" s="338"/>
      <c r="DA37" s="338"/>
      <c r="DB37" s="338"/>
      <c r="DC37" s="338"/>
      <c r="DD37" s="338"/>
      <c r="DE37" s="338"/>
      <c r="DF37" s="338"/>
      <c r="DG37" s="339"/>
      <c r="DH37" s="339"/>
      <c r="DI37" s="337"/>
      <c r="DJ37" s="338"/>
      <c r="DK37" s="338"/>
      <c r="DL37" s="338"/>
      <c r="DM37" s="338"/>
      <c r="DN37" s="338"/>
      <c r="DO37" s="338"/>
      <c r="DP37" s="338"/>
      <c r="DQ37" s="338"/>
      <c r="DR37" s="338"/>
      <c r="DS37" s="338"/>
      <c r="DT37" s="338"/>
      <c r="DU37" s="338"/>
      <c r="DV37" s="338"/>
      <c r="DW37" s="339"/>
      <c r="DX37" s="339"/>
      <c r="DY37" s="337"/>
      <c r="DZ37" s="338"/>
      <c r="EA37" s="338"/>
      <c r="EB37" s="338"/>
      <c r="EC37" s="338"/>
      <c r="ED37" s="338"/>
      <c r="EE37" s="338"/>
      <c r="EF37" s="338"/>
      <c r="EG37" s="338"/>
      <c r="EH37" s="338"/>
      <c r="EI37" s="338"/>
      <c r="EJ37" s="338"/>
      <c r="EK37" s="338"/>
      <c r="EL37" s="338"/>
      <c r="EM37" s="339"/>
      <c r="EN37" s="339"/>
      <c r="EO37" s="337"/>
      <c r="EP37" s="338"/>
      <c r="EQ37" s="338"/>
      <c r="ER37" s="338"/>
      <c r="ES37" s="338"/>
      <c r="ET37" s="338"/>
      <c r="EU37" s="338"/>
      <c r="EV37" s="338"/>
      <c r="EW37" s="338"/>
      <c r="EX37" s="338"/>
      <c r="EY37" s="338"/>
      <c r="EZ37" s="338"/>
      <c r="FA37" s="338"/>
      <c r="FB37" s="338"/>
      <c r="FC37" s="339"/>
      <c r="FD37" s="339"/>
      <c r="FE37" s="337"/>
      <c r="FF37" s="338"/>
      <c r="FG37" s="338"/>
      <c r="FH37" s="338"/>
      <c r="FI37" s="338"/>
      <c r="FJ37" s="338"/>
      <c r="FK37" s="338"/>
      <c r="FL37" s="338"/>
      <c r="FM37" s="338"/>
      <c r="FN37" s="338"/>
      <c r="FO37" s="338"/>
      <c r="FP37" s="338"/>
      <c r="FQ37" s="338"/>
      <c r="FR37" s="338"/>
      <c r="FS37" s="339"/>
      <c r="FT37" s="339"/>
      <c r="FU37" s="337"/>
      <c r="FV37" s="338"/>
      <c r="FW37" s="338"/>
      <c r="FX37" s="338"/>
      <c r="FY37" s="338"/>
      <c r="FZ37" s="338"/>
      <c r="GA37" s="338"/>
      <c r="GB37" s="338"/>
      <c r="GC37" s="338"/>
      <c r="GD37" s="338"/>
      <c r="GE37" s="338"/>
      <c r="GF37" s="338"/>
      <c r="GG37" s="338"/>
      <c r="GH37" s="338"/>
      <c r="GI37" s="339"/>
      <c r="GJ37" s="339"/>
      <c r="GK37" s="337"/>
      <c r="GL37" s="338"/>
      <c r="GM37" s="338"/>
      <c r="GN37" s="338"/>
      <c r="GO37" s="338"/>
      <c r="GP37" s="338"/>
      <c r="GQ37" s="338"/>
      <c r="GR37" s="338"/>
      <c r="GS37" s="338"/>
      <c r="GT37" s="338"/>
      <c r="GU37" s="338"/>
      <c r="GV37" s="338"/>
      <c r="GW37" s="338"/>
      <c r="GX37" s="338"/>
      <c r="GY37" s="339"/>
      <c r="GZ37" s="339"/>
      <c r="HA37" s="337"/>
      <c r="HB37" s="338"/>
      <c r="HC37" s="338"/>
      <c r="HD37" s="338"/>
      <c r="HE37" s="338"/>
      <c r="HF37" s="338"/>
      <c r="HG37" s="338"/>
      <c r="HH37" s="338"/>
      <c r="HI37" s="338"/>
      <c r="HJ37" s="338"/>
      <c r="HK37" s="338"/>
      <c r="HL37" s="338"/>
      <c r="HM37" s="338"/>
      <c r="HN37" s="338"/>
      <c r="HO37" s="339"/>
      <c r="HP37" s="339"/>
      <c r="HQ37" s="337"/>
      <c r="HR37" s="338"/>
      <c r="HS37" s="338"/>
      <c r="HT37" s="338"/>
      <c r="HU37" s="338"/>
      <c r="HV37" s="338"/>
      <c r="HW37" s="338"/>
      <c r="HX37" s="338"/>
      <c r="HY37" s="338"/>
      <c r="HZ37" s="338"/>
      <c r="IA37" s="338"/>
      <c r="IB37" s="338"/>
      <c r="IC37" s="338"/>
      <c r="ID37" s="338"/>
      <c r="IE37" s="339"/>
      <c r="IF37" s="339"/>
      <c r="IG37" s="337"/>
      <c r="IH37" s="338"/>
      <c r="II37" s="338"/>
      <c r="IJ37" s="338"/>
      <c r="IK37" s="338"/>
      <c r="IL37" s="338"/>
      <c r="IM37" s="338"/>
      <c r="IN37" s="338"/>
      <c r="IO37" s="338"/>
      <c r="IP37" s="338"/>
      <c r="IQ37" s="338"/>
      <c r="IR37" s="338"/>
      <c r="IS37" s="338"/>
      <c r="IT37" s="338"/>
      <c r="IU37" s="339"/>
      <c r="IV37" s="339"/>
    </row>
    <row r="38" spans="1:256" ht="15.75">
      <c r="A38" s="337" t="s">
        <v>1302</v>
      </c>
      <c r="B38" s="338">
        <v>179696.41</v>
      </c>
      <c r="C38" s="338">
        <v>10688.25</v>
      </c>
      <c r="D38" s="338">
        <v>0</v>
      </c>
      <c r="E38" s="338">
        <v>58688.91</v>
      </c>
      <c r="F38" s="338">
        <v>0</v>
      </c>
      <c r="G38" s="338">
        <v>58182.47</v>
      </c>
      <c r="H38" s="338">
        <v>0</v>
      </c>
      <c r="I38" s="338">
        <v>85627.37</v>
      </c>
      <c r="J38" s="338">
        <v>0</v>
      </c>
      <c r="K38" s="338">
        <f t="shared" si="5"/>
        <v>47494.22</v>
      </c>
      <c r="L38" s="338">
        <f t="shared" si="5"/>
        <v>0</v>
      </c>
      <c r="M38" s="338">
        <f t="shared" si="5"/>
        <v>26938.459999999992</v>
      </c>
      <c r="N38" s="338">
        <f t="shared" si="5"/>
        <v>0</v>
      </c>
      <c r="O38" s="339">
        <f>SUM(C38:F38)/B38</f>
        <v>0.386079833203123</v>
      </c>
      <c r="P38" s="339">
        <f>SUM(G38:J38)/B38</f>
        <v>0.80029333919358769</v>
      </c>
      <c r="Q38" s="337"/>
      <c r="R38" s="338"/>
      <c r="S38" s="338"/>
      <c r="T38" s="338"/>
      <c r="U38" s="338"/>
      <c r="V38" s="338"/>
      <c r="W38" s="338"/>
      <c r="X38" s="338"/>
      <c r="Y38" s="338"/>
      <c r="Z38" s="338"/>
      <c r="AA38" s="338"/>
      <c r="AB38" s="338"/>
      <c r="AC38" s="338"/>
      <c r="AD38" s="338"/>
      <c r="AE38" s="339"/>
      <c r="AF38" s="339"/>
      <c r="AG38" s="337"/>
      <c r="AH38" s="338"/>
      <c r="AI38" s="338"/>
      <c r="AJ38" s="338"/>
      <c r="AK38" s="338"/>
      <c r="AL38" s="338"/>
      <c r="AM38" s="338"/>
      <c r="AN38" s="338"/>
      <c r="AO38" s="338"/>
      <c r="AP38" s="338"/>
      <c r="AQ38" s="338"/>
      <c r="AR38" s="338"/>
      <c r="AS38" s="338"/>
      <c r="AT38" s="338"/>
      <c r="AU38" s="339"/>
      <c r="AV38" s="339"/>
      <c r="AW38" s="337"/>
      <c r="AX38" s="338"/>
      <c r="AY38" s="338"/>
      <c r="AZ38" s="338"/>
      <c r="BA38" s="338"/>
      <c r="BB38" s="338"/>
      <c r="BC38" s="338"/>
      <c r="BD38" s="338"/>
      <c r="BE38" s="338"/>
      <c r="BF38" s="338"/>
      <c r="BG38" s="338"/>
      <c r="BH38" s="338"/>
      <c r="BI38" s="338"/>
      <c r="BJ38" s="338"/>
      <c r="BK38" s="339"/>
      <c r="BL38" s="339"/>
      <c r="BM38" s="337"/>
      <c r="BN38" s="338"/>
      <c r="BO38" s="338"/>
      <c r="BP38" s="338"/>
      <c r="BQ38" s="338"/>
      <c r="BR38" s="338"/>
      <c r="BS38" s="338"/>
      <c r="BT38" s="338"/>
      <c r="BU38" s="338"/>
      <c r="BV38" s="338"/>
      <c r="BW38" s="338"/>
      <c r="BX38" s="338"/>
      <c r="BY38" s="338"/>
      <c r="BZ38" s="338"/>
      <c r="CA38" s="339"/>
      <c r="CB38" s="339"/>
      <c r="CC38" s="337"/>
      <c r="CD38" s="338"/>
      <c r="CE38" s="338"/>
      <c r="CF38" s="338"/>
      <c r="CG38" s="338"/>
      <c r="CH38" s="338"/>
      <c r="CI38" s="338"/>
      <c r="CJ38" s="338"/>
      <c r="CK38" s="338"/>
      <c r="CL38" s="338"/>
      <c r="CM38" s="338"/>
      <c r="CN38" s="338"/>
      <c r="CO38" s="338"/>
      <c r="CP38" s="338"/>
      <c r="CQ38" s="339"/>
      <c r="CR38" s="339"/>
      <c r="CS38" s="337"/>
      <c r="CT38" s="338"/>
      <c r="CU38" s="338"/>
      <c r="CV38" s="338"/>
      <c r="CW38" s="338"/>
      <c r="CX38" s="338"/>
      <c r="CY38" s="338"/>
      <c r="CZ38" s="338"/>
      <c r="DA38" s="338"/>
      <c r="DB38" s="338"/>
      <c r="DC38" s="338"/>
      <c r="DD38" s="338"/>
      <c r="DE38" s="338"/>
      <c r="DF38" s="338"/>
      <c r="DG38" s="339"/>
      <c r="DH38" s="339"/>
      <c r="DI38" s="337"/>
      <c r="DJ38" s="338"/>
      <c r="DK38" s="338"/>
      <c r="DL38" s="338"/>
      <c r="DM38" s="338"/>
      <c r="DN38" s="338"/>
      <c r="DO38" s="338"/>
      <c r="DP38" s="338"/>
      <c r="DQ38" s="338"/>
      <c r="DR38" s="338"/>
      <c r="DS38" s="338"/>
      <c r="DT38" s="338"/>
      <c r="DU38" s="338"/>
      <c r="DV38" s="338"/>
      <c r="DW38" s="339"/>
      <c r="DX38" s="339"/>
      <c r="DY38" s="337"/>
      <c r="DZ38" s="338"/>
      <c r="EA38" s="338"/>
      <c r="EB38" s="338"/>
      <c r="EC38" s="338"/>
      <c r="ED38" s="338"/>
      <c r="EE38" s="338"/>
      <c r="EF38" s="338"/>
      <c r="EG38" s="338"/>
      <c r="EH38" s="338"/>
      <c r="EI38" s="338"/>
      <c r="EJ38" s="338"/>
      <c r="EK38" s="338"/>
      <c r="EL38" s="338"/>
      <c r="EM38" s="339"/>
      <c r="EN38" s="339"/>
      <c r="EO38" s="337"/>
      <c r="EP38" s="338"/>
      <c r="EQ38" s="338"/>
      <c r="ER38" s="338"/>
      <c r="ES38" s="338"/>
      <c r="ET38" s="338"/>
      <c r="EU38" s="338"/>
      <c r="EV38" s="338"/>
      <c r="EW38" s="338"/>
      <c r="EX38" s="338"/>
      <c r="EY38" s="338"/>
      <c r="EZ38" s="338"/>
      <c r="FA38" s="338"/>
      <c r="FB38" s="338"/>
      <c r="FC38" s="339"/>
      <c r="FD38" s="339"/>
      <c r="FE38" s="337"/>
      <c r="FF38" s="338"/>
      <c r="FG38" s="338"/>
      <c r="FH38" s="338"/>
      <c r="FI38" s="338"/>
      <c r="FJ38" s="338"/>
      <c r="FK38" s="338"/>
      <c r="FL38" s="338"/>
      <c r="FM38" s="338"/>
      <c r="FN38" s="338"/>
      <c r="FO38" s="338"/>
      <c r="FP38" s="338"/>
      <c r="FQ38" s="338"/>
      <c r="FR38" s="338"/>
      <c r="FS38" s="339"/>
      <c r="FT38" s="339"/>
      <c r="FU38" s="337"/>
      <c r="FV38" s="338"/>
      <c r="FW38" s="338"/>
      <c r="FX38" s="338"/>
      <c r="FY38" s="338"/>
      <c r="FZ38" s="338"/>
      <c r="GA38" s="338"/>
      <c r="GB38" s="338"/>
      <c r="GC38" s="338"/>
      <c r="GD38" s="338"/>
      <c r="GE38" s="338"/>
      <c r="GF38" s="338"/>
      <c r="GG38" s="338"/>
      <c r="GH38" s="338"/>
      <c r="GI38" s="339"/>
      <c r="GJ38" s="339"/>
      <c r="GK38" s="337"/>
      <c r="GL38" s="338"/>
      <c r="GM38" s="338"/>
      <c r="GN38" s="338"/>
      <c r="GO38" s="338"/>
      <c r="GP38" s="338"/>
      <c r="GQ38" s="338"/>
      <c r="GR38" s="338"/>
      <c r="GS38" s="338"/>
      <c r="GT38" s="338"/>
      <c r="GU38" s="338"/>
      <c r="GV38" s="338"/>
      <c r="GW38" s="338"/>
      <c r="GX38" s="338"/>
      <c r="GY38" s="339"/>
      <c r="GZ38" s="339"/>
      <c r="HA38" s="337"/>
      <c r="HB38" s="338"/>
      <c r="HC38" s="338"/>
      <c r="HD38" s="338"/>
      <c r="HE38" s="338"/>
      <c r="HF38" s="338"/>
      <c r="HG38" s="338"/>
      <c r="HH38" s="338"/>
      <c r="HI38" s="338"/>
      <c r="HJ38" s="338"/>
      <c r="HK38" s="338"/>
      <c r="HL38" s="338"/>
      <c r="HM38" s="338"/>
      <c r="HN38" s="338"/>
      <c r="HO38" s="339"/>
      <c r="HP38" s="339"/>
      <c r="HQ38" s="337"/>
      <c r="HR38" s="338"/>
      <c r="HS38" s="338"/>
      <c r="HT38" s="338"/>
      <c r="HU38" s="338"/>
      <c r="HV38" s="338"/>
      <c r="HW38" s="338"/>
      <c r="HX38" s="338"/>
      <c r="HY38" s="338"/>
      <c r="HZ38" s="338"/>
      <c r="IA38" s="338"/>
      <c r="IB38" s="338"/>
      <c r="IC38" s="338"/>
      <c r="ID38" s="338"/>
      <c r="IE38" s="339"/>
      <c r="IF38" s="339"/>
      <c r="IG38" s="337"/>
      <c r="IH38" s="338"/>
      <c r="II38" s="338"/>
      <c r="IJ38" s="338"/>
      <c r="IK38" s="338"/>
      <c r="IL38" s="338"/>
      <c r="IM38" s="338"/>
      <c r="IN38" s="338"/>
      <c r="IO38" s="338"/>
      <c r="IP38" s="338"/>
      <c r="IQ38" s="338"/>
      <c r="IR38" s="338"/>
      <c r="IS38" s="338"/>
      <c r="IT38" s="338"/>
      <c r="IU38" s="339"/>
      <c r="IV38" s="339"/>
    </row>
    <row r="39" spans="1:256" ht="15.75">
      <c r="A39" s="192"/>
      <c r="B39" s="338" t="s">
        <v>863</v>
      </c>
      <c r="C39" s="338" t="s">
        <v>863</v>
      </c>
      <c r="D39" s="338" t="s">
        <v>863</v>
      </c>
      <c r="E39" s="338" t="s">
        <v>863</v>
      </c>
      <c r="F39" s="338" t="s">
        <v>863</v>
      </c>
      <c r="G39" s="338" t="s">
        <v>863</v>
      </c>
      <c r="H39" s="338" t="s">
        <v>863</v>
      </c>
      <c r="I39" s="338"/>
      <c r="J39" s="338" t="s">
        <v>863</v>
      </c>
      <c r="K39" s="338"/>
      <c r="L39" s="338"/>
      <c r="M39" s="338"/>
      <c r="N39" s="338" t="s">
        <v>863</v>
      </c>
      <c r="O39" s="339"/>
      <c r="P39" s="339"/>
      <c r="Q39" s="192"/>
      <c r="R39" s="338"/>
      <c r="S39" s="338"/>
      <c r="T39" s="338"/>
      <c r="U39" s="338"/>
      <c r="V39" s="338"/>
      <c r="W39" s="338"/>
      <c r="X39" s="338"/>
      <c r="Y39" s="338"/>
      <c r="Z39" s="338"/>
      <c r="AA39" s="338"/>
      <c r="AB39" s="338"/>
      <c r="AC39" s="338"/>
      <c r="AD39" s="338"/>
      <c r="AE39" s="339"/>
      <c r="AF39" s="339"/>
      <c r="AG39" s="192"/>
      <c r="AH39" s="338"/>
      <c r="AI39" s="338"/>
      <c r="AJ39" s="338"/>
      <c r="AK39" s="338"/>
      <c r="AL39" s="338"/>
      <c r="AM39" s="338"/>
      <c r="AN39" s="338"/>
      <c r="AO39" s="338"/>
      <c r="AP39" s="338"/>
      <c r="AQ39" s="338"/>
      <c r="AR39" s="338"/>
      <c r="AS39" s="338"/>
      <c r="AT39" s="338"/>
      <c r="AU39" s="339"/>
      <c r="AV39" s="339"/>
      <c r="AW39" s="192"/>
      <c r="AX39" s="338"/>
      <c r="AY39" s="338"/>
      <c r="AZ39" s="338"/>
      <c r="BA39" s="338"/>
      <c r="BB39" s="338"/>
      <c r="BC39" s="338"/>
      <c r="BD39" s="338"/>
      <c r="BE39" s="338"/>
      <c r="BF39" s="338"/>
      <c r="BG39" s="338"/>
      <c r="BH39" s="338"/>
      <c r="BI39" s="338"/>
      <c r="BJ39" s="338"/>
      <c r="BK39" s="339"/>
      <c r="BL39" s="339"/>
      <c r="BM39" s="192"/>
      <c r="BN39" s="338"/>
      <c r="BO39" s="338"/>
      <c r="BP39" s="338"/>
      <c r="BQ39" s="338"/>
      <c r="BR39" s="338"/>
      <c r="BS39" s="338"/>
      <c r="BT39" s="338"/>
      <c r="BU39" s="338"/>
      <c r="BV39" s="338"/>
      <c r="BW39" s="338"/>
      <c r="BX39" s="338"/>
      <c r="BY39" s="338"/>
      <c r="BZ39" s="338"/>
      <c r="CA39" s="339"/>
      <c r="CB39" s="339"/>
      <c r="CC39" s="192"/>
      <c r="CD39" s="338"/>
      <c r="CE39" s="338"/>
      <c r="CF39" s="338"/>
      <c r="CG39" s="338"/>
      <c r="CH39" s="338"/>
      <c r="CI39" s="338"/>
      <c r="CJ39" s="338"/>
      <c r="CK39" s="338"/>
      <c r="CL39" s="338"/>
      <c r="CM39" s="338"/>
      <c r="CN39" s="338"/>
      <c r="CO39" s="338"/>
      <c r="CP39" s="338"/>
      <c r="CQ39" s="339"/>
      <c r="CR39" s="339"/>
      <c r="CS39" s="192"/>
      <c r="CT39" s="338"/>
      <c r="CU39" s="338"/>
      <c r="CV39" s="338"/>
      <c r="CW39" s="338"/>
      <c r="CX39" s="338"/>
      <c r="CY39" s="338"/>
      <c r="CZ39" s="338"/>
      <c r="DA39" s="338"/>
      <c r="DB39" s="338"/>
      <c r="DC39" s="338"/>
      <c r="DD39" s="338"/>
      <c r="DE39" s="338"/>
      <c r="DF39" s="338"/>
      <c r="DG39" s="339"/>
      <c r="DH39" s="339"/>
      <c r="DI39" s="192"/>
      <c r="DJ39" s="338"/>
      <c r="DK39" s="338"/>
      <c r="DL39" s="338"/>
      <c r="DM39" s="338"/>
      <c r="DN39" s="338"/>
      <c r="DO39" s="338"/>
      <c r="DP39" s="338"/>
      <c r="DQ39" s="338"/>
      <c r="DR39" s="338"/>
      <c r="DS39" s="338"/>
      <c r="DT39" s="338"/>
      <c r="DU39" s="338"/>
      <c r="DV39" s="338"/>
      <c r="DW39" s="339"/>
      <c r="DX39" s="339"/>
      <c r="DY39" s="192"/>
      <c r="DZ39" s="338"/>
      <c r="EA39" s="338"/>
      <c r="EB39" s="338"/>
      <c r="EC39" s="338"/>
      <c r="ED39" s="338"/>
      <c r="EE39" s="338"/>
      <c r="EF39" s="338"/>
      <c r="EG39" s="338"/>
      <c r="EH39" s="338"/>
      <c r="EI39" s="338"/>
      <c r="EJ39" s="338"/>
      <c r="EK39" s="338"/>
      <c r="EL39" s="338"/>
      <c r="EM39" s="339"/>
      <c r="EN39" s="339"/>
      <c r="EO39" s="192"/>
      <c r="EP39" s="338"/>
      <c r="EQ39" s="338"/>
      <c r="ER39" s="338"/>
      <c r="ES39" s="338"/>
      <c r="ET39" s="338"/>
      <c r="EU39" s="338"/>
      <c r="EV39" s="338"/>
      <c r="EW39" s="338"/>
      <c r="EX39" s="338"/>
      <c r="EY39" s="338"/>
      <c r="EZ39" s="338"/>
      <c r="FA39" s="338"/>
      <c r="FB39" s="338"/>
      <c r="FC39" s="339"/>
      <c r="FD39" s="339"/>
      <c r="FE39" s="192"/>
      <c r="FF39" s="338"/>
      <c r="FG39" s="338"/>
      <c r="FH39" s="338"/>
      <c r="FI39" s="338"/>
      <c r="FJ39" s="338"/>
      <c r="FK39" s="338"/>
      <c r="FL39" s="338"/>
      <c r="FM39" s="338"/>
      <c r="FN39" s="338"/>
      <c r="FO39" s="338"/>
      <c r="FP39" s="338"/>
      <c r="FQ39" s="338"/>
      <c r="FR39" s="338"/>
      <c r="FS39" s="339"/>
      <c r="FT39" s="339"/>
      <c r="FU39" s="192"/>
      <c r="FV39" s="338"/>
      <c r="FW39" s="338"/>
      <c r="FX39" s="338"/>
      <c r="FY39" s="338"/>
      <c r="FZ39" s="338"/>
      <c r="GA39" s="338"/>
      <c r="GB39" s="338"/>
      <c r="GC39" s="338"/>
      <c r="GD39" s="338"/>
      <c r="GE39" s="338"/>
      <c r="GF39" s="338"/>
      <c r="GG39" s="338"/>
      <c r="GH39" s="338"/>
      <c r="GI39" s="339"/>
      <c r="GJ39" s="339"/>
      <c r="GK39" s="192"/>
      <c r="GL39" s="338"/>
      <c r="GM39" s="338"/>
      <c r="GN39" s="338"/>
      <c r="GO39" s="338"/>
      <c r="GP39" s="338"/>
      <c r="GQ39" s="338"/>
      <c r="GR39" s="338"/>
      <c r="GS39" s="338"/>
      <c r="GT39" s="338"/>
      <c r="GU39" s="338"/>
      <c r="GV39" s="338"/>
      <c r="GW39" s="338"/>
      <c r="GX39" s="338"/>
      <c r="GY39" s="339"/>
      <c r="GZ39" s="339"/>
      <c r="HA39" s="192"/>
      <c r="HB39" s="338"/>
      <c r="HC39" s="338"/>
      <c r="HD39" s="338"/>
      <c r="HE39" s="338"/>
      <c r="HF39" s="338"/>
      <c r="HG39" s="338"/>
      <c r="HH39" s="338"/>
      <c r="HI39" s="338"/>
      <c r="HJ39" s="338"/>
      <c r="HK39" s="338"/>
      <c r="HL39" s="338"/>
      <c r="HM39" s="338"/>
      <c r="HN39" s="338"/>
      <c r="HO39" s="339"/>
      <c r="HP39" s="339"/>
      <c r="HQ39" s="192"/>
      <c r="HR39" s="338"/>
      <c r="HS39" s="338"/>
      <c r="HT39" s="338"/>
      <c r="HU39" s="338"/>
      <c r="HV39" s="338"/>
      <c r="HW39" s="338"/>
      <c r="HX39" s="338"/>
      <c r="HY39" s="338"/>
      <c r="HZ39" s="338"/>
      <c r="IA39" s="338"/>
      <c r="IB39" s="338"/>
      <c r="IC39" s="338"/>
      <c r="ID39" s="338"/>
      <c r="IE39" s="339"/>
      <c r="IF39" s="339"/>
      <c r="IG39" s="192"/>
      <c r="IH39" s="338"/>
      <c r="II39" s="338"/>
      <c r="IJ39" s="338"/>
      <c r="IK39" s="338"/>
      <c r="IL39" s="338"/>
      <c r="IM39" s="338"/>
      <c r="IN39" s="338"/>
      <c r="IO39" s="338"/>
      <c r="IP39" s="338"/>
      <c r="IQ39" s="338"/>
      <c r="IR39" s="338"/>
      <c r="IS39" s="338"/>
      <c r="IT39" s="338"/>
      <c r="IU39" s="339"/>
      <c r="IV39" s="339"/>
    </row>
    <row r="40" spans="1:256" ht="15.75">
      <c r="A40" s="337" t="s">
        <v>7</v>
      </c>
      <c r="B40" s="338">
        <f>SUM(B36:B38)</f>
        <v>2163044.25</v>
      </c>
      <c r="C40" s="338">
        <f t="shared" ref="C40:J40" si="6">SUM(C36:C38)</f>
        <v>179541.77</v>
      </c>
      <c r="D40" s="338">
        <f t="shared" si="6"/>
        <v>0</v>
      </c>
      <c r="E40" s="338">
        <f t="shared" si="6"/>
        <v>289636.81000000006</v>
      </c>
      <c r="F40" s="338">
        <f t="shared" si="6"/>
        <v>264.78000000000003</v>
      </c>
      <c r="G40" s="338">
        <f t="shared" si="6"/>
        <v>438601.49</v>
      </c>
      <c r="H40" s="338">
        <f t="shared" si="6"/>
        <v>0</v>
      </c>
      <c r="I40" s="338">
        <f t="shared" si="6"/>
        <v>372141.98</v>
      </c>
      <c r="J40" s="338">
        <f t="shared" si="6"/>
        <v>1325.44</v>
      </c>
      <c r="K40" s="338">
        <f>G40-C40</f>
        <v>259059.72</v>
      </c>
      <c r="L40" s="338">
        <f>H40-D40</f>
        <v>0</v>
      </c>
      <c r="M40" s="338">
        <f>I40-E40</f>
        <v>82505.169999999925</v>
      </c>
      <c r="N40" s="338">
        <f>J40-F40</f>
        <v>1060.6600000000001</v>
      </c>
      <c r="O40" s="339">
        <f>SUM(C40:F40)/B40</f>
        <v>0.21702901362281429</v>
      </c>
      <c r="P40" s="339">
        <f>SUM(G40:J40)/B40</f>
        <v>0.37542870886714402</v>
      </c>
      <c r="Q40" s="337"/>
      <c r="R40" s="338"/>
      <c r="S40" s="338"/>
      <c r="T40" s="338"/>
      <c r="U40" s="338"/>
      <c r="V40" s="338"/>
      <c r="W40" s="338"/>
      <c r="X40" s="338"/>
      <c r="Y40" s="338"/>
      <c r="Z40" s="338"/>
      <c r="AA40" s="338"/>
      <c r="AB40" s="338"/>
      <c r="AC40" s="338"/>
      <c r="AD40" s="338"/>
      <c r="AE40" s="339"/>
      <c r="AF40" s="339"/>
      <c r="AG40" s="337"/>
      <c r="AH40" s="338"/>
      <c r="AI40" s="338"/>
      <c r="AJ40" s="338"/>
      <c r="AK40" s="338"/>
      <c r="AL40" s="338"/>
      <c r="AM40" s="338"/>
      <c r="AN40" s="338"/>
      <c r="AO40" s="338"/>
      <c r="AP40" s="338"/>
      <c r="AQ40" s="338"/>
      <c r="AR40" s="338"/>
      <c r="AS40" s="338"/>
      <c r="AT40" s="338"/>
      <c r="AU40" s="339"/>
      <c r="AV40" s="339"/>
      <c r="AW40" s="337"/>
      <c r="AX40" s="338"/>
      <c r="AY40" s="338"/>
      <c r="AZ40" s="338"/>
      <c r="BA40" s="338"/>
      <c r="BB40" s="338"/>
      <c r="BC40" s="338"/>
      <c r="BD40" s="338"/>
      <c r="BE40" s="338"/>
      <c r="BF40" s="338"/>
      <c r="BG40" s="338"/>
      <c r="BH40" s="338"/>
      <c r="BI40" s="338"/>
      <c r="BJ40" s="338"/>
      <c r="BK40" s="339"/>
      <c r="BL40" s="339"/>
      <c r="BM40" s="337"/>
      <c r="BN40" s="338"/>
      <c r="BO40" s="338"/>
      <c r="BP40" s="338"/>
      <c r="BQ40" s="338"/>
      <c r="BR40" s="338"/>
      <c r="BS40" s="338"/>
      <c r="BT40" s="338"/>
      <c r="BU40" s="338"/>
      <c r="BV40" s="338"/>
      <c r="BW40" s="338"/>
      <c r="BX40" s="338"/>
      <c r="BY40" s="338"/>
      <c r="BZ40" s="338"/>
      <c r="CA40" s="339"/>
      <c r="CB40" s="339"/>
      <c r="CC40" s="337"/>
      <c r="CD40" s="338"/>
      <c r="CE40" s="338"/>
      <c r="CF40" s="338"/>
      <c r="CG40" s="338"/>
      <c r="CH40" s="338"/>
      <c r="CI40" s="338"/>
      <c r="CJ40" s="338"/>
      <c r="CK40" s="338"/>
      <c r="CL40" s="338"/>
      <c r="CM40" s="338"/>
      <c r="CN40" s="338"/>
      <c r="CO40" s="338"/>
      <c r="CP40" s="338"/>
      <c r="CQ40" s="339"/>
      <c r="CR40" s="339"/>
      <c r="CS40" s="337"/>
      <c r="CT40" s="338"/>
      <c r="CU40" s="338"/>
      <c r="CV40" s="338"/>
      <c r="CW40" s="338"/>
      <c r="CX40" s="338"/>
      <c r="CY40" s="338"/>
      <c r="CZ40" s="338"/>
      <c r="DA40" s="338"/>
      <c r="DB40" s="338"/>
      <c r="DC40" s="338"/>
      <c r="DD40" s="338"/>
      <c r="DE40" s="338"/>
      <c r="DF40" s="338"/>
      <c r="DG40" s="339"/>
      <c r="DH40" s="339"/>
      <c r="DI40" s="337"/>
      <c r="DJ40" s="338"/>
      <c r="DK40" s="338"/>
      <c r="DL40" s="338"/>
      <c r="DM40" s="338"/>
      <c r="DN40" s="338"/>
      <c r="DO40" s="338"/>
      <c r="DP40" s="338"/>
      <c r="DQ40" s="338"/>
      <c r="DR40" s="338"/>
      <c r="DS40" s="338"/>
      <c r="DT40" s="338"/>
      <c r="DU40" s="338"/>
      <c r="DV40" s="338"/>
      <c r="DW40" s="339"/>
      <c r="DX40" s="339"/>
      <c r="DY40" s="337"/>
      <c r="DZ40" s="338"/>
      <c r="EA40" s="338"/>
      <c r="EB40" s="338"/>
      <c r="EC40" s="338"/>
      <c r="ED40" s="338"/>
      <c r="EE40" s="338"/>
      <c r="EF40" s="338"/>
      <c r="EG40" s="338"/>
      <c r="EH40" s="338"/>
      <c r="EI40" s="338"/>
      <c r="EJ40" s="338"/>
      <c r="EK40" s="338"/>
      <c r="EL40" s="338"/>
      <c r="EM40" s="339"/>
      <c r="EN40" s="339"/>
      <c r="EO40" s="337"/>
      <c r="EP40" s="338"/>
      <c r="EQ40" s="338"/>
      <c r="ER40" s="338"/>
      <c r="ES40" s="338"/>
      <c r="ET40" s="338"/>
      <c r="EU40" s="338"/>
      <c r="EV40" s="338"/>
      <c r="EW40" s="338"/>
      <c r="EX40" s="338"/>
      <c r="EY40" s="338"/>
      <c r="EZ40" s="338"/>
      <c r="FA40" s="338"/>
      <c r="FB40" s="338"/>
      <c r="FC40" s="339"/>
      <c r="FD40" s="339"/>
      <c r="FE40" s="337"/>
      <c r="FF40" s="338"/>
      <c r="FG40" s="338"/>
      <c r="FH40" s="338"/>
      <c r="FI40" s="338"/>
      <c r="FJ40" s="338"/>
      <c r="FK40" s="338"/>
      <c r="FL40" s="338"/>
      <c r="FM40" s="338"/>
      <c r="FN40" s="338"/>
      <c r="FO40" s="338"/>
      <c r="FP40" s="338"/>
      <c r="FQ40" s="338"/>
      <c r="FR40" s="338"/>
      <c r="FS40" s="339"/>
      <c r="FT40" s="339"/>
      <c r="FU40" s="337"/>
      <c r="FV40" s="338"/>
      <c r="FW40" s="338"/>
      <c r="FX40" s="338"/>
      <c r="FY40" s="338"/>
      <c r="FZ40" s="338"/>
      <c r="GA40" s="338"/>
      <c r="GB40" s="338"/>
      <c r="GC40" s="338"/>
      <c r="GD40" s="338"/>
      <c r="GE40" s="338"/>
      <c r="GF40" s="338"/>
      <c r="GG40" s="338"/>
      <c r="GH40" s="338"/>
      <c r="GI40" s="339"/>
      <c r="GJ40" s="339"/>
      <c r="GK40" s="337"/>
      <c r="GL40" s="338"/>
      <c r="GM40" s="338"/>
      <c r="GN40" s="338"/>
      <c r="GO40" s="338"/>
      <c r="GP40" s="338"/>
      <c r="GQ40" s="338"/>
      <c r="GR40" s="338"/>
      <c r="GS40" s="338"/>
      <c r="GT40" s="338"/>
      <c r="GU40" s="338"/>
      <c r="GV40" s="338"/>
      <c r="GW40" s="338"/>
      <c r="GX40" s="338"/>
      <c r="GY40" s="339"/>
      <c r="GZ40" s="339"/>
      <c r="HA40" s="337"/>
      <c r="HB40" s="338"/>
      <c r="HC40" s="338"/>
      <c r="HD40" s="338"/>
      <c r="HE40" s="338"/>
      <c r="HF40" s="338"/>
      <c r="HG40" s="338"/>
      <c r="HH40" s="338"/>
      <c r="HI40" s="338"/>
      <c r="HJ40" s="338"/>
      <c r="HK40" s="338"/>
      <c r="HL40" s="338"/>
      <c r="HM40" s="338"/>
      <c r="HN40" s="338"/>
      <c r="HO40" s="339"/>
      <c r="HP40" s="339"/>
      <c r="HQ40" s="337"/>
      <c r="HR40" s="338"/>
      <c r="HS40" s="338"/>
      <c r="HT40" s="338"/>
      <c r="HU40" s="338"/>
      <c r="HV40" s="338"/>
      <c r="HW40" s="338"/>
      <c r="HX40" s="338"/>
      <c r="HY40" s="338"/>
      <c r="HZ40" s="338"/>
      <c r="IA40" s="338"/>
      <c r="IB40" s="338"/>
      <c r="IC40" s="338"/>
      <c r="ID40" s="338"/>
      <c r="IE40" s="339"/>
      <c r="IF40" s="339"/>
      <c r="IG40" s="337"/>
      <c r="IH40" s="338"/>
      <c r="II40" s="338"/>
      <c r="IJ40" s="338"/>
      <c r="IK40" s="338"/>
      <c r="IL40" s="338"/>
      <c r="IM40" s="338"/>
      <c r="IN40" s="338"/>
      <c r="IO40" s="338"/>
      <c r="IP40" s="338"/>
      <c r="IQ40" s="338"/>
      <c r="IR40" s="338"/>
      <c r="IS40" s="338"/>
      <c r="IT40" s="338"/>
      <c r="IU40" s="339"/>
      <c r="IV40" s="339"/>
    </row>
    <row r="41" spans="1:256" ht="15.75" thickBot="1">
      <c r="A41" s="248"/>
      <c r="B41" s="347" t="s">
        <v>863</v>
      </c>
      <c r="C41" s="347" t="s">
        <v>863</v>
      </c>
      <c r="D41" s="348" t="s">
        <v>863</v>
      </c>
      <c r="E41" s="347" t="s">
        <v>863</v>
      </c>
      <c r="F41" s="347"/>
      <c r="G41" s="347" t="s">
        <v>863</v>
      </c>
      <c r="H41" s="347" t="s">
        <v>863</v>
      </c>
      <c r="I41" s="347" t="s">
        <v>863</v>
      </c>
      <c r="J41" s="347"/>
      <c r="K41" s="347" t="s">
        <v>863</v>
      </c>
      <c r="L41" s="347" t="s">
        <v>863</v>
      </c>
      <c r="M41" s="347" t="s">
        <v>863</v>
      </c>
      <c r="N41" s="347"/>
      <c r="O41" s="248"/>
      <c r="P41" s="248"/>
      <c r="R41" s="336"/>
      <c r="S41" s="336"/>
    </row>
    <row r="42" spans="1:256" ht="16.5" thickTop="1">
      <c r="Q42" s="337"/>
      <c r="R42" s="338"/>
      <c r="S42" s="338"/>
      <c r="T42" s="338"/>
      <c r="U42" s="338"/>
      <c r="V42" s="338"/>
      <c r="W42" s="338"/>
      <c r="X42" s="338"/>
      <c r="Y42" s="338"/>
      <c r="Z42" s="338"/>
      <c r="AA42" s="338"/>
      <c r="AB42" s="338"/>
      <c r="AC42" s="338"/>
      <c r="AD42" s="338"/>
      <c r="AE42" s="339"/>
      <c r="AF42" s="339"/>
      <c r="AG42" s="337"/>
      <c r="AH42" s="338"/>
      <c r="AI42" s="338"/>
      <c r="AJ42" s="338"/>
      <c r="AK42" s="338"/>
      <c r="AL42" s="338"/>
      <c r="AM42" s="338"/>
      <c r="AN42" s="338"/>
      <c r="AO42" s="338"/>
      <c r="AP42" s="338"/>
      <c r="AQ42" s="338"/>
      <c r="AR42" s="338"/>
      <c r="AS42" s="338"/>
      <c r="AT42" s="338"/>
      <c r="AU42" s="339"/>
      <c r="AV42" s="339"/>
      <c r="AW42" s="337"/>
      <c r="AX42" s="338"/>
      <c r="AY42" s="338"/>
      <c r="AZ42" s="338"/>
      <c r="BA42" s="338"/>
      <c r="BB42" s="338"/>
      <c r="BC42" s="338"/>
      <c r="BD42" s="338"/>
      <c r="BE42" s="338"/>
      <c r="BF42" s="338"/>
      <c r="BG42" s="338"/>
      <c r="BH42" s="338"/>
      <c r="BI42" s="338"/>
      <c r="BJ42" s="338"/>
      <c r="BK42" s="339"/>
      <c r="BL42" s="339"/>
      <c r="BM42" s="337"/>
      <c r="BN42" s="338"/>
      <c r="BO42" s="338"/>
      <c r="BP42" s="338"/>
      <c r="BQ42" s="338"/>
      <c r="BR42" s="338"/>
      <c r="BS42" s="338"/>
      <c r="BT42" s="338"/>
      <c r="BU42" s="338"/>
      <c r="BV42" s="338"/>
      <c r="BW42" s="338"/>
      <c r="BX42" s="338"/>
      <c r="BY42" s="338"/>
      <c r="BZ42" s="338"/>
      <c r="CA42" s="339"/>
      <c r="CB42" s="339"/>
      <c r="CC42" s="337"/>
      <c r="CD42" s="338"/>
      <c r="CE42" s="338"/>
      <c r="CF42" s="338"/>
      <c r="CG42" s="338"/>
      <c r="CH42" s="338"/>
      <c r="CI42" s="338"/>
      <c r="CJ42" s="338"/>
      <c r="CK42" s="338"/>
      <c r="CL42" s="338"/>
      <c r="CM42" s="338"/>
      <c r="CN42" s="338"/>
      <c r="CO42" s="338"/>
      <c r="CP42" s="338"/>
      <c r="CQ42" s="339"/>
      <c r="CR42" s="339"/>
      <c r="CS42" s="337"/>
      <c r="CT42" s="338"/>
      <c r="CU42" s="338"/>
      <c r="CV42" s="338"/>
      <c r="CW42" s="338"/>
      <c r="CX42" s="338"/>
      <c r="CY42" s="338"/>
      <c r="CZ42" s="338"/>
      <c r="DA42" s="338"/>
      <c r="DB42" s="338"/>
      <c r="DC42" s="338"/>
      <c r="DD42" s="338"/>
      <c r="DE42" s="338"/>
      <c r="DF42" s="338"/>
      <c r="DG42" s="339"/>
      <c r="DH42" s="339"/>
      <c r="DI42" s="337"/>
      <c r="DJ42" s="338"/>
      <c r="DK42" s="338"/>
      <c r="DL42" s="338"/>
      <c r="DM42" s="338"/>
      <c r="DN42" s="338"/>
      <c r="DO42" s="338"/>
      <c r="DP42" s="338"/>
      <c r="DQ42" s="338"/>
      <c r="DR42" s="338"/>
      <c r="DS42" s="338"/>
      <c r="DT42" s="338"/>
      <c r="DU42" s="338"/>
      <c r="DV42" s="338"/>
      <c r="DW42" s="339"/>
      <c r="DX42" s="339"/>
      <c r="DY42" s="337"/>
      <c r="DZ42" s="338"/>
      <c r="EA42" s="338"/>
      <c r="EB42" s="338"/>
      <c r="EC42" s="338"/>
      <c r="ED42" s="338"/>
      <c r="EE42" s="338"/>
      <c r="EF42" s="338"/>
      <c r="EG42" s="338"/>
      <c r="EH42" s="338"/>
      <c r="EI42" s="338"/>
      <c r="EJ42" s="338"/>
      <c r="EK42" s="338"/>
      <c r="EL42" s="338"/>
      <c r="EM42" s="339"/>
      <c r="EN42" s="339"/>
      <c r="EO42" s="337"/>
      <c r="EP42" s="338"/>
      <c r="EQ42" s="338"/>
      <c r="ER42" s="338"/>
      <c r="ES42" s="338"/>
      <c r="ET42" s="338"/>
      <c r="EU42" s="338"/>
      <c r="EV42" s="338"/>
      <c r="EW42" s="338"/>
      <c r="EX42" s="338"/>
      <c r="EY42" s="338"/>
      <c r="EZ42" s="338"/>
      <c r="FA42" s="338"/>
      <c r="FB42" s="338"/>
      <c r="FC42" s="339"/>
      <c r="FD42" s="339"/>
      <c r="FE42" s="337"/>
      <c r="FF42" s="338"/>
      <c r="FG42" s="338"/>
      <c r="FH42" s="338"/>
      <c r="FI42" s="338"/>
      <c r="FJ42" s="338"/>
      <c r="FK42" s="338"/>
      <c r="FL42" s="338"/>
      <c r="FM42" s="338"/>
      <c r="FN42" s="338"/>
      <c r="FO42" s="338"/>
      <c r="FP42" s="338"/>
      <c r="FQ42" s="338"/>
      <c r="FR42" s="338"/>
      <c r="FS42" s="339"/>
      <c r="FT42" s="339"/>
      <c r="FU42" s="337"/>
      <c r="FV42" s="338"/>
      <c r="FW42" s="338"/>
      <c r="FX42" s="338"/>
      <c r="FY42" s="338"/>
      <c r="FZ42" s="338"/>
      <c r="GA42" s="338"/>
      <c r="GB42" s="338"/>
      <c r="GC42" s="338"/>
      <c r="GD42" s="338"/>
      <c r="GE42" s="338"/>
      <c r="GF42" s="338"/>
      <c r="GG42" s="338"/>
      <c r="GH42" s="338"/>
      <c r="GI42" s="339"/>
      <c r="GJ42" s="339"/>
      <c r="GK42" s="337"/>
      <c r="GL42" s="338"/>
      <c r="GM42" s="338"/>
      <c r="GN42" s="338"/>
      <c r="GO42" s="338"/>
      <c r="GP42" s="338"/>
      <c r="GQ42" s="338"/>
      <c r="GR42" s="338"/>
      <c r="GS42" s="338"/>
      <c r="GT42" s="338"/>
      <c r="GU42" s="338"/>
      <c r="GV42" s="338"/>
      <c r="GW42" s="338"/>
      <c r="GX42" s="338"/>
      <c r="GY42" s="339"/>
      <c r="GZ42" s="339"/>
      <c r="HA42" s="337"/>
      <c r="HB42" s="338"/>
      <c r="HC42" s="338"/>
      <c r="HD42" s="338"/>
      <c r="HE42" s="338"/>
      <c r="HF42" s="338"/>
      <c r="HG42" s="338"/>
      <c r="HH42" s="338"/>
      <c r="HI42" s="338"/>
      <c r="HJ42" s="338"/>
      <c r="HK42" s="338"/>
      <c r="HL42" s="338"/>
      <c r="HM42" s="338"/>
      <c r="HN42" s="338"/>
      <c r="HO42" s="339"/>
      <c r="HP42" s="339"/>
      <c r="HQ42" s="337"/>
      <c r="HR42" s="338"/>
      <c r="HS42" s="338"/>
      <c r="HT42" s="338"/>
      <c r="HU42" s="338"/>
      <c r="HV42" s="338"/>
      <c r="HW42" s="338"/>
      <c r="HX42" s="338"/>
      <c r="HY42" s="338"/>
      <c r="HZ42" s="338"/>
      <c r="IA42" s="338"/>
      <c r="IB42" s="338"/>
      <c r="IC42" s="338"/>
      <c r="ID42" s="338"/>
      <c r="IE42" s="339"/>
      <c r="IF42" s="339"/>
      <c r="IG42" s="337"/>
      <c r="IH42" s="338"/>
      <c r="II42" s="338"/>
      <c r="IJ42" s="338"/>
      <c r="IK42" s="338"/>
      <c r="IL42" s="338"/>
      <c r="IM42" s="338"/>
      <c r="IN42" s="338"/>
      <c r="IO42" s="338"/>
      <c r="IP42" s="338"/>
      <c r="IQ42" s="338"/>
      <c r="IR42" s="338"/>
      <c r="IS42" s="338"/>
      <c r="IT42" s="338"/>
      <c r="IU42" s="339"/>
      <c r="IV42" s="339"/>
    </row>
    <row r="43" spans="1:256" ht="15.75">
      <c r="A43" s="349" t="s">
        <v>876</v>
      </c>
      <c r="B43" s="336"/>
      <c r="C43" s="336"/>
      <c r="E43" s="336"/>
      <c r="F43" s="336"/>
      <c r="G43" s="336"/>
      <c r="H43" s="336"/>
      <c r="I43" s="335" t="s">
        <v>863</v>
      </c>
      <c r="J43" s="335"/>
      <c r="K43" s="336"/>
      <c r="L43" s="336"/>
      <c r="M43" s="336"/>
      <c r="N43" s="336"/>
      <c r="Q43" s="337"/>
      <c r="R43" s="338"/>
      <c r="S43" s="338"/>
      <c r="T43" s="338"/>
      <c r="U43" s="338"/>
      <c r="V43" s="338"/>
      <c r="W43" s="338"/>
      <c r="X43" s="338"/>
      <c r="Y43" s="338"/>
      <c r="Z43" s="338"/>
      <c r="AA43" s="338"/>
      <c r="AB43" s="338"/>
      <c r="AC43" s="338"/>
      <c r="AD43" s="338"/>
      <c r="AE43" s="339"/>
      <c r="AF43" s="339"/>
      <c r="AG43" s="337"/>
      <c r="AH43" s="338"/>
      <c r="AI43" s="338"/>
      <c r="AJ43" s="338"/>
      <c r="AK43" s="338"/>
      <c r="AL43" s="338"/>
      <c r="AM43" s="338"/>
      <c r="AN43" s="338"/>
      <c r="AO43" s="338"/>
      <c r="AP43" s="338"/>
      <c r="AQ43" s="338"/>
      <c r="AR43" s="338"/>
      <c r="AS43" s="338"/>
      <c r="AT43" s="338"/>
      <c r="AU43" s="339"/>
      <c r="AV43" s="339"/>
      <c r="AW43" s="337"/>
      <c r="AX43" s="338"/>
      <c r="AY43" s="338"/>
      <c r="AZ43" s="338"/>
      <c r="BA43" s="338"/>
      <c r="BB43" s="338"/>
      <c r="BC43" s="338"/>
      <c r="BD43" s="338"/>
      <c r="BE43" s="338"/>
      <c r="BF43" s="338"/>
      <c r="BG43" s="338"/>
      <c r="BH43" s="338"/>
      <c r="BI43" s="338"/>
      <c r="BJ43" s="338"/>
      <c r="BK43" s="339"/>
      <c r="BL43" s="339"/>
      <c r="BM43" s="337"/>
      <c r="BN43" s="338"/>
      <c r="BO43" s="338"/>
      <c r="BP43" s="338"/>
      <c r="BQ43" s="338"/>
      <c r="BR43" s="338"/>
      <c r="BS43" s="338"/>
      <c r="BT43" s="338"/>
      <c r="BU43" s="338"/>
      <c r="BV43" s="338"/>
      <c r="BW43" s="338"/>
      <c r="BX43" s="338"/>
      <c r="BY43" s="338"/>
      <c r="BZ43" s="338"/>
      <c r="CA43" s="339"/>
      <c r="CB43" s="339"/>
      <c r="CC43" s="337"/>
      <c r="CD43" s="338"/>
      <c r="CE43" s="338"/>
      <c r="CF43" s="338"/>
      <c r="CG43" s="338"/>
      <c r="CH43" s="338"/>
      <c r="CI43" s="338"/>
      <c r="CJ43" s="338"/>
      <c r="CK43" s="338"/>
      <c r="CL43" s="338"/>
      <c r="CM43" s="338"/>
      <c r="CN43" s="338"/>
      <c r="CO43" s="338"/>
      <c r="CP43" s="338"/>
      <c r="CQ43" s="339"/>
      <c r="CR43" s="339"/>
      <c r="CS43" s="337"/>
      <c r="CT43" s="338"/>
      <c r="CU43" s="338"/>
      <c r="CV43" s="338"/>
      <c r="CW43" s="338"/>
      <c r="CX43" s="338"/>
      <c r="CY43" s="338"/>
      <c r="CZ43" s="338"/>
      <c r="DA43" s="338"/>
      <c r="DB43" s="338"/>
      <c r="DC43" s="338"/>
      <c r="DD43" s="338"/>
      <c r="DE43" s="338"/>
      <c r="DF43" s="338"/>
      <c r="DG43" s="339"/>
      <c r="DH43" s="339"/>
      <c r="DI43" s="337"/>
      <c r="DJ43" s="338"/>
      <c r="DK43" s="338"/>
      <c r="DL43" s="338"/>
      <c r="DM43" s="338"/>
      <c r="DN43" s="338"/>
      <c r="DO43" s="338"/>
      <c r="DP43" s="338"/>
      <c r="DQ43" s="338"/>
      <c r="DR43" s="338"/>
      <c r="DS43" s="338"/>
      <c r="DT43" s="338"/>
      <c r="DU43" s="338"/>
      <c r="DV43" s="338"/>
      <c r="DW43" s="339"/>
      <c r="DX43" s="339"/>
      <c r="DY43" s="337"/>
      <c r="DZ43" s="338"/>
      <c r="EA43" s="338"/>
      <c r="EB43" s="338"/>
      <c r="EC43" s="338"/>
      <c r="ED43" s="338"/>
      <c r="EE43" s="338"/>
      <c r="EF43" s="338"/>
      <c r="EG43" s="338"/>
      <c r="EH43" s="338"/>
      <c r="EI43" s="338"/>
      <c r="EJ43" s="338"/>
      <c r="EK43" s="338"/>
      <c r="EL43" s="338"/>
      <c r="EM43" s="339"/>
      <c r="EN43" s="339"/>
      <c r="EO43" s="337"/>
      <c r="EP43" s="338"/>
      <c r="EQ43" s="338"/>
      <c r="ER43" s="338"/>
      <c r="ES43" s="338"/>
      <c r="ET43" s="338"/>
      <c r="EU43" s="338"/>
      <c r="EV43" s="338"/>
      <c r="EW43" s="338"/>
      <c r="EX43" s="338"/>
      <c r="EY43" s="338"/>
      <c r="EZ43" s="338"/>
      <c r="FA43" s="338"/>
      <c r="FB43" s="338"/>
      <c r="FC43" s="339"/>
      <c r="FD43" s="339"/>
      <c r="FE43" s="337"/>
      <c r="FF43" s="338"/>
      <c r="FG43" s="338"/>
      <c r="FH43" s="338"/>
      <c r="FI43" s="338"/>
      <c r="FJ43" s="338"/>
      <c r="FK43" s="338"/>
      <c r="FL43" s="338"/>
      <c r="FM43" s="338"/>
      <c r="FN43" s="338"/>
      <c r="FO43" s="338"/>
      <c r="FP43" s="338"/>
      <c r="FQ43" s="338"/>
      <c r="FR43" s="338"/>
      <c r="FS43" s="339"/>
      <c r="FT43" s="339"/>
      <c r="FU43" s="337"/>
      <c r="FV43" s="338"/>
      <c r="FW43" s="338"/>
      <c r="FX43" s="338"/>
      <c r="FY43" s="338"/>
      <c r="FZ43" s="338"/>
      <c r="GA43" s="338"/>
      <c r="GB43" s="338"/>
      <c r="GC43" s="338"/>
      <c r="GD43" s="338"/>
      <c r="GE43" s="338"/>
      <c r="GF43" s="338"/>
      <c r="GG43" s="338"/>
      <c r="GH43" s="338"/>
      <c r="GI43" s="339"/>
      <c r="GJ43" s="339"/>
      <c r="GK43" s="337"/>
      <c r="GL43" s="338"/>
      <c r="GM43" s="338"/>
      <c r="GN43" s="338"/>
      <c r="GO43" s="338"/>
      <c r="GP43" s="338"/>
      <c r="GQ43" s="338"/>
      <c r="GR43" s="338"/>
      <c r="GS43" s="338"/>
      <c r="GT43" s="338"/>
      <c r="GU43" s="338"/>
      <c r="GV43" s="338"/>
      <c r="GW43" s="338"/>
      <c r="GX43" s="338"/>
      <c r="GY43" s="339"/>
      <c r="GZ43" s="339"/>
      <c r="HA43" s="337"/>
      <c r="HB43" s="338"/>
      <c r="HC43" s="338"/>
      <c r="HD43" s="338"/>
      <c r="HE43" s="338"/>
      <c r="HF43" s="338"/>
      <c r="HG43" s="338"/>
      <c r="HH43" s="338"/>
      <c r="HI43" s="338"/>
      <c r="HJ43" s="338"/>
      <c r="HK43" s="338"/>
      <c r="HL43" s="338"/>
      <c r="HM43" s="338"/>
      <c r="HN43" s="338"/>
      <c r="HO43" s="339"/>
      <c r="HP43" s="339"/>
      <c r="HQ43" s="337"/>
      <c r="HR43" s="338"/>
      <c r="HS43" s="338"/>
      <c r="HT43" s="338"/>
      <c r="HU43" s="338"/>
      <c r="HV43" s="338"/>
      <c r="HW43" s="338"/>
      <c r="HX43" s="338"/>
      <c r="HY43" s="338"/>
      <c r="HZ43" s="338"/>
      <c r="IA43" s="338"/>
      <c r="IB43" s="338"/>
      <c r="IC43" s="338"/>
      <c r="ID43" s="338"/>
      <c r="IE43" s="339"/>
      <c r="IF43" s="339"/>
      <c r="IG43" s="337"/>
      <c r="IH43" s="338"/>
      <c r="II43" s="338"/>
      <c r="IJ43" s="338"/>
      <c r="IK43" s="338"/>
      <c r="IL43" s="338"/>
      <c r="IM43" s="338"/>
      <c r="IN43" s="338"/>
      <c r="IO43" s="338"/>
      <c r="IP43" s="338"/>
      <c r="IQ43" s="338"/>
      <c r="IR43" s="338"/>
      <c r="IS43" s="338"/>
      <c r="IT43" s="338"/>
      <c r="IU43" s="339"/>
      <c r="IV43" s="339"/>
    </row>
    <row r="44" spans="1:256" ht="15.75">
      <c r="A44" s="349" t="s">
        <v>877</v>
      </c>
      <c r="K44" s="334" t="s">
        <v>863</v>
      </c>
      <c r="Q44" s="337"/>
      <c r="R44" s="338"/>
      <c r="S44" s="338"/>
      <c r="T44" s="338"/>
      <c r="U44" s="338"/>
      <c r="V44" s="338"/>
      <c r="W44" s="338"/>
      <c r="X44" s="338"/>
      <c r="Y44" s="338"/>
      <c r="Z44" s="338"/>
      <c r="AA44" s="338"/>
      <c r="AB44" s="338"/>
      <c r="AC44" s="338"/>
      <c r="AD44" s="338"/>
      <c r="AE44" s="339"/>
      <c r="AF44" s="339"/>
      <c r="AG44" s="337"/>
      <c r="AH44" s="338"/>
      <c r="AI44" s="338"/>
      <c r="AJ44" s="338"/>
      <c r="AK44" s="338"/>
      <c r="AL44" s="338"/>
      <c r="AM44" s="338"/>
      <c r="AN44" s="338"/>
      <c r="AO44" s="338"/>
      <c r="AP44" s="338"/>
      <c r="AQ44" s="338"/>
      <c r="AR44" s="338"/>
      <c r="AS44" s="338"/>
      <c r="AT44" s="338"/>
      <c r="AU44" s="339"/>
      <c r="AV44" s="339"/>
      <c r="AW44" s="337"/>
      <c r="AX44" s="338"/>
      <c r="AY44" s="338"/>
      <c r="AZ44" s="338"/>
      <c r="BA44" s="338"/>
      <c r="BB44" s="338"/>
      <c r="BC44" s="338"/>
      <c r="BD44" s="338"/>
      <c r="BE44" s="338"/>
      <c r="BF44" s="338"/>
      <c r="BG44" s="338"/>
      <c r="BH44" s="338"/>
      <c r="BI44" s="338"/>
      <c r="BJ44" s="338"/>
      <c r="BK44" s="339"/>
      <c r="BL44" s="339"/>
      <c r="BM44" s="337"/>
      <c r="BN44" s="338"/>
      <c r="BO44" s="338"/>
      <c r="BP44" s="338"/>
      <c r="BQ44" s="338"/>
      <c r="BR44" s="338"/>
      <c r="BS44" s="338"/>
      <c r="BT44" s="338"/>
      <c r="BU44" s="338"/>
      <c r="BV44" s="338"/>
      <c r="BW44" s="338"/>
      <c r="BX44" s="338"/>
      <c r="BY44" s="338"/>
      <c r="BZ44" s="338"/>
      <c r="CA44" s="339"/>
      <c r="CB44" s="339"/>
      <c r="CC44" s="337"/>
      <c r="CD44" s="338"/>
      <c r="CE44" s="338"/>
      <c r="CF44" s="338"/>
      <c r="CG44" s="338"/>
      <c r="CH44" s="338"/>
      <c r="CI44" s="338"/>
      <c r="CJ44" s="338"/>
      <c r="CK44" s="338"/>
      <c r="CL44" s="338"/>
      <c r="CM44" s="338"/>
      <c r="CN44" s="338"/>
      <c r="CO44" s="338"/>
      <c r="CP44" s="338"/>
      <c r="CQ44" s="339"/>
      <c r="CR44" s="339"/>
      <c r="CS44" s="337"/>
      <c r="CT44" s="338"/>
      <c r="CU44" s="338"/>
      <c r="CV44" s="338"/>
      <c r="CW44" s="338"/>
      <c r="CX44" s="338"/>
      <c r="CY44" s="338"/>
      <c r="CZ44" s="338"/>
      <c r="DA44" s="338"/>
      <c r="DB44" s="338"/>
      <c r="DC44" s="338"/>
      <c r="DD44" s="338"/>
      <c r="DE44" s="338"/>
      <c r="DF44" s="338"/>
      <c r="DG44" s="339"/>
      <c r="DH44" s="339"/>
      <c r="DI44" s="337"/>
      <c r="DJ44" s="338"/>
      <c r="DK44" s="338"/>
      <c r="DL44" s="338"/>
      <c r="DM44" s="338"/>
      <c r="DN44" s="338"/>
      <c r="DO44" s="338"/>
      <c r="DP44" s="338"/>
      <c r="DQ44" s="338"/>
      <c r="DR44" s="338"/>
      <c r="DS44" s="338"/>
      <c r="DT44" s="338"/>
      <c r="DU44" s="338"/>
      <c r="DV44" s="338"/>
      <c r="DW44" s="339"/>
      <c r="DX44" s="339"/>
      <c r="DY44" s="337"/>
      <c r="DZ44" s="338"/>
      <c r="EA44" s="338"/>
      <c r="EB44" s="338"/>
      <c r="EC44" s="338"/>
      <c r="ED44" s="338"/>
      <c r="EE44" s="338"/>
      <c r="EF44" s="338"/>
      <c r="EG44" s="338"/>
      <c r="EH44" s="338"/>
      <c r="EI44" s="338"/>
      <c r="EJ44" s="338"/>
      <c r="EK44" s="338"/>
      <c r="EL44" s="338"/>
      <c r="EM44" s="339"/>
      <c r="EN44" s="339"/>
      <c r="EO44" s="337"/>
      <c r="EP44" s="338"/>
      <c r="EQ44" s="338"/>
      <c r="ER44" s="338"/>
      <c r="ES44" s="338"/>
      <c r="ET44" s="338"/>
      <c r="EU44" s="338"/>
      <c r="EV44" s="338"/>
      <c r="EW44" s="338"/>
      <c r="EX44" s="338"/>
      <c r="EY44" s="338"/>
      <c r="EZ44" s="338"/>
      <c r="FA44" s="338"/>
      <c r="FB44" s="338"/>
      <c r="FC44" s="339"/>
      <c r="FD44" s="339"/>
      <c r="FE44" s="337"/>
      <c r="FF44" s="338"/>
      <c r="FG44" s="338"/>
      <c r="FH44" s="338"/>
      <c r="FI44" s="338"/>
      <c r="FJ44" s="338"/>
      <c r="FK44" s="338"/>
      <c r="FL44" s="338"/>
      <c r="FM44" s="338"/>
      <c r="FN44" s="338"/>
      <c r="FO44" s="338"/>
      <c r="FP44" s="338"/>
      <c r="FQ44" s="338"/>
      <c r="FR44" s="338"/>
      <c r="FS44" s="339"/>
      <c r="FT44" s="339"/>
      <c r="FU44" s="337"/>
      <c r="FV44" s="338"/>
      <c r="FW44" s="338"/>
      <c r="FX44" s="338"/>
      <c r="FY44" s="338"/>
      <c r="FZ44" s="338"/>
      <c r="GA44" s="338"/>
      <c r="GB44" s="338"/>
      <c r="GC44" s="338"/>
      <c r="GD44" s="338"/>
      <c r="GE44" s="338"/>
      <c r="GF44" s="338"/>
      <c r="GG44" s="338"/>
      <c r="GH44" s="338"/>
      <c r="GI44" s="339"/>
      <c r="GJ44" s="339"/>
      <c r="GK44" s="337"/>
      <c r="GL44" s="338"/>
      <c r="GM44" s="338"/>
      <c r="GN44" s="338"/>
      <c r="GO44" s="338"/>
      <c r="GP44" s="338"/>
      <c r="GQ44" s="338"/>
      <c r="GR44" s="338"/>
      <c r="GS44" s="338"/>
      <c r="GT44" s="338"/>
      <c r="GU44" s="338"/>
      <c r="GV44" s="338"/>
      <c r="GW44" s="338"/>
      <c r="GX44" s="338"/>
      <c r="GY44" s="339"/>
      <c r="GZ44" s="339"/>
      <c r="HA44" s="337"/>
      <c r="HB44" s="338"/>
      <c r="HC44" s="338"/>
      <c r="HD44" s="338"/>
      <c r="HE44" s="338"/>
      <c r="HF44" s="338"/>
      <c r="HG44" s="338"/>
      <c r="HH44" s="338"/>
      <c r="HI44" s="338"/>
      <c r="HJ44" s="338"/>
      <c r="HK44" s="338"/>
      <c r="HL44" s="338"/>
      <c r="HM44" s="338"/>
      <c r="HN44" s="338"/>
      <c r="HO44" s="339"/>
      <c r="HP44" s="339"/>
      <c r="HQ44" s="337"/>
      <c r="HR44" s="338"/>
      <c r="HS44" s="338"/>
      <c r="HT44" s="338"/>
      <c r="HU44" s="338"/>
      <c r="HV44" s="338"/>
      <c r="HW44" s="338"/>
      <c r="HX44" s="338"/>
      <c r="HY44" s="338"/>
      <c r="HZ44" s="338"/>
      <c r="IA44" s="338"/>
      <c r="IB44" s="338"/>
      <c r="IC44" s="338"/>
      <c r="ID44" s="338"/>
      <c r="IE44" s="339"/>
      <c r="IF44" s="339"/>
      <c r="IG44" s="337"/>
      <c r="IH44" s="338"/>
      <c r="II44" s="338"/>
      <c r="IJ44" s="338"/>
      <c r="IK44" s="338"/>
      <c r="IL44" s="338"/>
      <c r="IM44" s="338"/>
      <c r="IN44" s="338"/>
      <c r="IO44" s="338"/>
      <c r="IP44" s="338"/>
      <c r="IQ44" s="338"/>
      <c r="IR44" s="338"/>
      <c r="IS44" s="338"/>
      <c r="IT44" s="338"/>
      <c r="IU44" s="339"/>
      <c r="IV44" s="339"/>
    </row>
    <row r="45" spans="1:256" ht="15.75">
      <c r="A45" s="332"/>
      <c r="R45" s="336"/>
      <c r="S45" s="336"/>
    </row>
  </sheetData>
  <mergeCells count="71">
    <mergeCell ref="A2:P2"/>
    <mergeCell ref="A3:P3"/>
    <mergeCell ref="A5:P5"/>
    <mergeCell ref="C7:F7"/>
    <mergeCell ref="G7:J7"/>
    <mergeCell ref="K7:N7"/>
    <mergeCell ref="O7:P7"/>
    <mergeCell ref="C31:F31"/>
    <mergeCell ref="G31:J31"/>
    <mergeCell ref="K31:N31"/>
    <mergeCell ref="O31:P31"/>
    <mergeCell ref="S31:V31"/>
    <mergeCell ref="W31:Z31"/>
    <mergeCell ref="AA31:AD31"/>
    <mergeCell ref="AE31:AF31"/>
    <mergeCell ref="AI31:AL31"/>
    <mergeCell ref="AM31:AP31"/>
    <mergeCell ref="AQ31:AT31"/>
    <mergeCell ref="AU31:AV31"/>
    <mergeCell ref="AY31:BB31"/>
    <mergeCell ref="BC31:BF31"/>
    <mergeCell ref="BG31:BJ31"/>
    <mergeCell ref="BK31:BL31"/>
    <mergeCell ref="BO31:BR31"/>
    <mergeCell ref="BS31:BV31"/>
    <mergeCell ref="BW31:BZ31"/>
    <mergeCell ref="CA31:CB31"/>
    <mergeCell ref="CE31:CH31"/>
    <mergeCell ref="CI31:CL31"/>
    <mergeCell ref="CM31:CP31"/>
    <mergeCell ref="CQ31:CR31"/>
    <mergeCell ref="CU31:CX31"/>
    <mergeCell ref="CY31:DB31"/>
    <mergeCell ref="DC31:DF31"/>
    <mergeCell ref="DG31:DH31"/>
    <mergeCell ref="DK31:DN31"/>
    <mergeCell ref="DO31:DR31"/>
    <mergeCell ref="DS31:DV31"/>
    <mergeCell ref="DW31:DX31"/>
    <mergeCell ref="EA31:ED31"/>
    <mergeCell ref="EE31:EH31"/>
    <mergeCell ref="EI31:EL31"/>
    <mergeCell ref="EM31:EN31"/>
    <mergeCell ref="EQ31:ET31"/>
    <mergeCell ref="EU31:EX31"/>
    <mergeCell ref="EY31:FB31"/>
    <mergeCell ref="FC31:FD31"/>
    <mergeCell ref="FG31:FJ31"/>
    <mergeCell ref="FK31:FN31"/>
    <mergeCell ref="FO31:FR31"/>
    <mergeCell ref="FS31:FT31"/>
    <mergeCell ref="FW31:FZ31"/>
    <mergeCell ref="GA31:GD31"/>
    <mergeCell ref="GE31:GH31"/>
    <mergeCell ref="GI31:GJ31"/>
    <mergeCell ref="GM31:GP31"/>
    <mergeCell ref="GQ31:GT31"/>
    <mergeCell ref="GU31:GX31"/>
    <mergeCell ref="GY31:GZ31"/>
    <mergeCell ref="HC31:HF31"/>
    <mergeCell ref="HG31:HJ31"/>
    <mergeCell ref="HK31:HN31"/>
    <mergeCell ref="II31:IL31"/>
    <mergeCell ref="IM31:IP31"/>
    <mergeCell ref="IQ31:IT31"/>
    <mergeCell ref="IU31:IV31"/>
    <mergeCell ref="HO31:HP31"/>
    <mergeCell ref="HS31:HV31"/>
    <mergeCell ref="HW31:HZ31"/>
    <mergeCell ref="IA31:ID31"/>
    <mergeCell ref="IE31:IF31"/>
  </mergeCells>
  <pageMargins left="0.7" right="0.7" top="0.75" bottom="0.75" header="0.3" footer="0.3"/>
</worksheet>
</file>

<file path=xl/worksheets/sheet37.xml><?xml version="1.0" encoding="utf-8"?>
<worksheet xmlns="http://schemas.openxmlformats.org/spreadsheetml/2006/main" xmlns:r="http://schemas.openxmlformats.org/officeDocument/2006/relationships">
  <dimension ref="A1:N593"/>
  <sheetViews>
    <sheetView zoomScale="55" zoomScaleNormal="55" workbookViewId="0">
      <selection activeCell="H29" sqref="H29"/>
    </sheetView>
  </sheetViews>
  <sheetFormatPr defaultColWidth="9.140625" defaultRowHeight="18"/>
  <cols>
    <col min="1" max="1" width="86.7109375" style="57" customWidth="1"/>
    <col min="2" max="4" width="26.7109375" style="57" customWidth="1"/>
    <col min="5" max="5" width="19.7109375" style="57" customWidth="1"/>
    <col min="6" max="6" width="22.42578125" style="57" customWidth="1"/>
    <col min="7" max="7" width="12.7109375" style="57" customWidth="1"/>
    <col min="8" max="8" width="20.140625" style="57" customWidth="1"/>
    <col min="9" max="9" width="15.5703125" style="57" customWidth="1"/>
    <col min="10" max="10" width="5.42578125" style="57" customWidth="1"/>
    <col min="11" max="11" width="15" style="57" customWidth="1"/>
    <col min="12" max="16384" width="9.140625" style="57"/>
  </cols>
  <sheetData>
    <row r="1" spans="1:14" ht="40.5" customHeight="1">
      <c r="A1" s="1169" t="s">
        <v>878</v>
      </c>
      <c r="B1" s="1169"/>
      <c r="C1" s="1169"/>
      <c r="D1" s="1169"/>
      <c r="E1" s="1169"/>
      <c r="F1" s="1169"/>
    </row>
    <row r="2" spans="1:14" ht="42" customHeight="1">
      <c r="A2" s="1169" t="s">
        <v>1258</v>
      </c>
      <c r="B2" s="1169"/>
      <c r="C2" s="1169"/>
      <c r="D2" s="1169"/>
      <c r="E2" s="1169"/>
      <c r="F2" s="1169"/>
    </row>
    <row r="3" spans="1:14" ht="40.5" customHeight="1">
      <c r="A3" s="1169" t="s">
        <v>1480</v>
      </c>
      <c r="B3" s="1169"/>
      <c r="C3" s="1169"/>
      <c r="D3" s="1169"/>
      <c r="E3" s="1169"/>
      <c r="F3" s="1169"/>
    </row>
    <row r="4" spans="1:14" ht="36" customHeight="1">
      <c r="A4" s="1170" t="s">
        <v>2</v>
      </c>
      <c r="B4" s="1170"/>
      <c r="C4" s="1170"/>
      <c r="D4" s="1170"/>
      <c r="E4" s="1170"/>
      <c r="F4" s="1170"/>
    </row>
    <row r="5" spans="1:14" ht="10.5" customHeight="1" thickBot="1">
      <c r="A5" s="1169"/>
      <c r="B5" s="1169"/>
      <c r="C5" s="1169"/>
      <c r="D5" s="1169"/>
      <c r="E5" s="1169"/>
      <c r="F5" s="1169"/>
    </row>
    <row r="6" spans="1:14" s="60" customFormat="1" ht="23.25" customHeight="1" thickTop="1" thickBot="1">
      <c r="A6" s="58" t="s">
        <v>1191</v>
      </c>
      <c r="B6" s="897" t="s">
        <v>1259</v>
      </c>
      <c r="C6" s="59" t="s">
        <v>1260</v>
      </c>
      <c r="D6" s="897" t="s">
        <v>1261</v>
      </c>
      <c r="E6" s="897" t="s">
        <v>1262</v>
      </c>
      <c r="F6" s="59" t="s">
        <v>1263</v>
      </c>
      <c r="H6" s="57"/>
      <c r="I6" s="57"/>
      <c r="J6" s="57"/>
      <c r="K6" s="57"/>
      <c r="L6" s="57"/>
      <c r="M6" s="57"/>
      <c r="N6" s="57"/>
    </row>
    <row r="7" spans="1:14" ht="3" customHeight="1" thickTop="1" thickBot="1">
      <c r="A7" s="61"/>
      <c r="B7" s="62"/>
      <c r="C7" s="62"/>
      <c r="D7" s="62"/>
      <c r="E7" s="62"/>
      <c r="F7" s="62"/>
    </row>
    <row r="8" spans="1:14" s="65" customFormat="1" ht="26.25" customHeight="1" thickTop="1" thickBot="1">
      <c r="A8" s="63" t="s">
        <v>442</v>
      </c>
      <c r="B8" s="64">
        <v>3313378.0299299993</v>
      </c>
      <c r="C8" s="64">
        <v>1041579.17071</v>
      </c>
      <c r="D8" s="64">
        <v>1669.4407400000002</v>
      </c>
      <c r="E8" s="64">
        <v>28174.169689999999</v>
      </c>
      <c r="F8" s="64">
        <v>4384800.8110699998</v>
      </c>
      <c r="H8" s="57"/>
      <c r="I8" s="57"/>
      <c r="J8" s="57"/>
      <c r="K8" s="57"/>
      <c r="L8" s="57"/>
      <c r="M8" s="57"/>
      <c r="N8" s="57"/>
    </row>
    <row r="9" spans="1:14" s="65" customFormat="1" ht="18.75" thickTop="1">
      <c r="A9" s="66" t="s">
        <v>9</v>
      </c>
      <c r="B9" s="67">
        <v>124552.5336</v>
      </c>
      <c r="C9" s="67">
        <v>155348.63837999999</v>
      </c>
      <c r="D9" s="67">
        <v>25.001060000000003</v>
      </c>
      <c r="E9" s="67">
        <v>570.28905000000009</v>
      </c>
      <c r="F9" s="67">
        <v>280496.46208999999</v>
      </c>
      <c r="H9" s="57"/>
      <c r="I9" s="57"/>
      <c r="J9" s="57"/>
      <c r="K9" s="57"/>
      <c r="L9" s="57"/>
      <c r="M9" s="57"/>
      <c r="N9" s="57"/>
    </row>
    <row r="10" spans="1:14" s="65" customFormat="1">
      <c r="A10" s="66" t="s">
        <v>18</v>
      </c>
      <c r="B10" s="67">
        <v>197025.31716000001</v>
      </c>
      <c r="C10" s="67">
        <v>363511.30473000003</v>
      </c>
      <c r="D10" s="67">
        <v>0</v>
      </c>
      <c r="E10" s="67">
        <v>27603.880639999999</v>
      </c>
      <c r="F10" s="67">
        <v>588140.50253000006</v>
      </c>
      <c r="H10" s="57"/>
      <c r="I10" s="57"/>
      <c r="J10" s="57"/>
      <c r="K10" s="57"/>
      <c r="L10" s="57"/>
      <c r="M10" s="57"/>
      <c r="N10" s="57"/>
    </row>
    <row r="11" spans="1:14" s="65" customFormat="1">
      <c r="A11" s="66" t="s">
        <v>27</v>
      </c>
      <c r="B11" s="67">
        <v>2572709.7573999995</v>
      </c>
      <c r="C11" s="67">
        <v>507943.96801999991</v>
      </c>
      <c r="D11" s="67">
        <v>1344.4218300000002</v>
      </c>
      <c r="E11" s="67">
        <v>0</v>
      </c>
      <c r="F11" s="67">
        <v>3081998.1472499995</v>
      </c>
      <c r="H11" s="57"/>
      <c r="I11" s="57"/>
      <c r="J11" s="57"/>
      <c r="K11" s="57"/>
      <c r="L11" s="57"/>
      <c r="M11" s="57"/>
      <c r="N11" s="57"/>
    </row>
    <row r="12" spans="1:14" s="65" customFormat="1">
      <c r="A12" s="68" t="s">
        <v>443</v>
      </c>
      <c r="B12" s="67">
        <v>2608646.5247299997</v>
      </c>
      <c r="C12" s="67">
        <v>547781.27139999997</v>
      </c>
      <c r="D12" s="67">
        <v>162.15433999999999</v>
      </c>
      <c r="E12" s="67">
        <v>0</v>
      </c>
      <c r="F12" s="67">
        <v>3156589.9504699996</v>
      </c>
      <c r="H12" s="57"/>
      <c r="I12" s="57"/>
      <c r="J12" s="57"/>
      <c r="K12" s="57"/>
      <c r="L12" s="57"/>
      <c r="M12" s="57"/>
      <c r="N12" s="57"/>
    </row>
    <row r="13" spans="1:14" s="65" customFormat="1">
      <c r="A13" s="68" t="s">
        <v>444</v>
      </c>
      <c r="B13" s="67">
        <v>2602763.6667499999</v>
      </c>
      <c r="C13" s="67">
        <v>538184.55467999994</v>
      </c>
      <c r="D13" s="67">
        <v>162.15433999999999</v>
      </c>
      <c r="E13" s="67">
        <v>0</v>
      </c>
      <c r="F13" s="67">
        <v>3141110.3757699998</v>
      </c>
      <c r="H13" s="57"/>
      <c r="I13" s="57"/>
      <c r="J13" s="57"/>
      <c r="K13" s="57"/>
      <c r="L13" s="57"/>
      <c r="M13" s="57"/>
      <c r="N13" s="57"/>
    </row>
    <row r="14" spans="1:14" s="65" customFormat="1">
      <c r="A14" s="68" t="s">
        <v>445</v>
      </c>
      <c r="B14" s="67">
        <v>5882.8579800000007</v>
      </c>
      <c r="C14" s="67">
        <v>9596.7167200000004</v>
      </c>
      <c r="D14" s="67">
        <v>0</v>
      </c>
      <c r="E14" s="67">
        <v>0</v>
      </c>
      <c r="F14" s="67">
        <v>15479.574700000001</v>
      </c>
      <c r="H14" s="57"/>
      <c r="I14" s="57"/>
      <c r="J14" s="57"/>
      <c r="K14" s="57"/>
      <c r="L14" s="57"/>
      <c r="M14" s="57"/>
      <c r="N14" s="57"/>
    </row>
    <row r="15" spans="1:14" s="65" customFormat="1">
      <c r="A15" s="68" t="s">
        <v>446</v>
      </c>
      <c r="B15" s="67">
        <v>22095.095570000001</v>
      </c>
      <c r="C15" s="67">
        <v>6884.8510900000001</v>
      </c>
      <c r="D15" s="67">
        <v>0</v>
      </c>
      <c r="E15" s="67">
        <v>0</v>
      </c>
      <c r="F15" s="67">
        <v>28979.946660000001</v>
      </c>
      <c r="H15" s="57"/>
      <c r="I15" s="57"/>
      <c r="J15" s="57"/>
      <c r="K15" s="57"/>
      <c r="L15" s="57"/>
      <c r="M15" s="57"/>
      <c r="N15" s="57"/>
    </row>
    <row r="16" spans="1:14" s="65" customFormat="1">
      <c r="A16" s="68" t="s">
        <v>447</v>
      </c>
      <c r="B16" s="67">
        <v>22056.49538</v>
      </c>
      <c r="C16" s="67">
        <v>6595.2724600000001</v>
      </c>
      <c r="D16" s="67">
        <v>0</v>
      </c>
      <c r="E16" s="67">
        <v>0</v>
      </c>
      <c r="F16" s="67">
        <v>28651.76784</v>
      </c>
      <c r="H16" s="57"/>
      <c r="I16" s="57"/>
      <c r="J16" s="57"/>
      <c r="K16" s="57"/>
      <c r="L16" s="57"/>
      <c r="M16" s="57"/>
      <c r="N16" s="57"/>
    </row>
    <row r="17" spans="1:14" s="65" customFormat="1">
      <c r="A17" s="68" t="s">
        <v>448</v>
      </c>
      <c r="B17" s="67">
        <v>38.600190000000005</v>
      </c>
      <c r="C17" s="67">
        <v>289.57863000000003</v>
      </c>
      <c r="D17" s="67">
        <v>0</v>
      </c>
      <c r="E17" s="67">
        <v>0</v>
      </c>
      <c r="F17" s="67">
        <v>328.17882000000003</v>
      </c>
      <c r="H17" s="57"/>
      <c r="I17" s="57"/>
      <c r="J17" s="57"/>
      <c r="K17" s="57"/>
      <c r="L17" s="57"/>
      <c r="M17" s="57"/>
      <c r="N17" s="57"/>
    </row>
    <row r="18" spans="1:14" s="65" customFormat="1">
      <c r="A18" s="68" t="s">
        <v>449</v>
      </c>
      <c r="B18" s="67">
        <v>11503.41073</v>
      </c>
      <c r="C18" s="67">
        <v>41391.985199999996</v>
      </c>
      <c r="D18" s="67">
        <v>2624.0555800000002</v>
      </c>
      <c r="E18" s="67">
        <v>0</v>
      </c>
      <c r="F18" s="67">
        <v>55519.451509999999</v>
      </c>
      <c r="H18" s="57"/>
      <c r="I18" s="57"/>
      <c r="J18" s="57"/>
      <c r="K18" s="57"/>
      <c r="L18" s="57"/>
      <c r="M18" s="57"/>
      <c r="N18" s="57"/>
    </row>
    <row r="19" spans="1:14" s="65" customFormat="1">
      <c r="A19" s="68" t="s">
        <v>450</v>
      </c>
      <c r="B19" s="67">
        <v>10634.59885</v>
      </c>
      <c r="C19" s="67">
        <v>35624.899549999995</v>
      </c>
      <c r="D19" s="67">
        <v>2624.0555800000002</v>
      </c>
      <c r="E19" s="67">
        <v>0</v>
      </c>
      <c r="F19" s="67">
        <v>48883.553979999997</v>
      </c>
      <c r="H19" s="57"/>
      <c r="I19" s="57"/>
      <c r="J19" s="57"/>
      <c r="K19" s="57"/>
      <c r="L19" s="57"/>
      <c r="M19" s="57"/>
      <c r="N19" s="57"/>
    </row>
    <row r="20" spans="1:14" s="65" customFormat="1">
      <c r="A20" s="68" t="s">
        <v>451</v>
      </c>
      <c r="B20" s="67">
        <v>868.81187999999997</v>
      </c>
      <c r="C20" s="67">
        <v>5767.08565</v>
      </c>
      <c r="D20" s="67">
        <v>0</v>
      </c>
      <c r="E20" s="67">
        <v>0</v>
      </c>
      <c r="F20" s="67">
        <v>6635.8975300000002</v>
      </c>
      <c r="H20" s="57"/>
      <c r="I20" s="57"/>
      <c r="J20" s="57"/>
      <c r="K20" s="57"/>
      <c r="L20" s="57"/>
      <c r="M20" s="57"/>
      <c r="N20" s="57"/>
    </row>
    <row r="21" spans="1:14" s="65" customFormat="1">
      <c r="A21" s="68" t="s">
        <v>40</v>
      </c>
      <c r="B21" s="67">
        <v>10344.923839999999</v>
      </c>
      <c r="C21" s="67">
        <v>1745.3035500000001</v>
      </c>
      <c r="D21" s="67">
        <v>0.56415999999999999</v>
      </c>
      <c r="E21" s="67">
        <v>0</v>
      </c>
      <c r="F21" s="67">
        <v>12090.79155</v>
      </c>
      <c r="H21" s="57"/>
      <c r="I21" s="57"/>
      <c r="J21" s="57"/>
      <c r="K21" s="57"/>
      <c r="L21" s="57"/>
      <c r="M21" s="57"/>
      <c r="N21" s="57"/>
    </row>
    <row r="22" spans="1:14" s="65" customFormat="1">
      <c r="A22" s="68" t="s">
        <v>452</v>
      </c>
      <c r="B22" s="67">
        <v>-79880.197469999999</v>
      </c>
      <c r="C22" s="67">
        <v>-89859.443220000001</v>
      </c>
      <c r="D22" s="67">
        <v>-1442.3522499999999</v>
      </c>
      <c r="E22" s="67">
        <v>0</v>
      </c>
      <c r="F22" s="67">
        <v>-171181.99294</v>
      </c>
      <c r="H22" s="57"/>
      <c r="I22" s="57"/>
      <c r="J22" s="57"/>
      <c r="K22" s="57"/>
      <c r="L22" s="57"/>
      <c r="M22" s="57"/>
      <c r="N22" s="57"/>
    </row>
    <row r="23" spans="1:14" s="65" customFormat="1">
      <c r="A23" s="66" t="s">
        <v>58</v>
      </c>
      <c r="B23" s="67">
        <v>5728.4533799999999</v>
      </c>
      <c r="C23" s="67">
        <v>2781.5158900000001</v>
      </c>
      <c r="D23" s="67">
        <v>251.99785</v>
      </c>
      <c r="E23" s="67">
        <v>0</v>
      </c>
      <c r="F23" s="67">
        <v>8761.9671199999993</v>
      </c>
      <c r="H23" s="57"/>
      <c r="I23" s="57"/>
      <c r="J23" s="57"/>
      <c r="K23" s="57"/>
      <c r="L23" s="57"/>
      <c r="M23" s="57"/>
      <c r="N23" s="57"/>
    </row>
    <row r="24" spans="1:14" s="65" customFormat="1">
      <c r="A24" s="66" t="s">
        <v>64</v>
      </c>
      <c r="B24" s="67">
        <v>430.8091</v>
      </c>
      <c r="C24" s="67">
        <v>0</v>
      </c>
      <c r="D24" s="67">
        <v>0</v>
      </c>
      <c r="E24" s="67">
        <v>0</v>
      </c>
      <c r="F24" s="67">
        <v>430.8091</v>
      </c>
      <c r="H24" s="57"/>
      <c r="I24" s="57"/>
      <c r="J24" s="57"/>
      <c r="K24" s="57"/>
      <c r="L24" s="57"/>
      <c r="M24" s="57"/>
      <c r="N24" s="57"/>
    </row>
    <row r="25" spans="1:14" s="65" customFormat="1">
      <c r="A25" s="66" t="s">
        <v>453</v>
      </c>
      <c r="B25" s="67">
        <v>347190.77895999997</v>
      </c>
      <c r="C25" s="67">
        <v>11875.916039999998</v>
      </c>
      <c r="D25" s="67">
        <v>48.02</v>
      </c>
      <c r="E25" s="67">
        <v>0</v>
      </c>
      <c r="F25" s="67">
        <v>359114.71499999997</v>
      </c>
      <c r="H25" s="57"/>
      <c r="I25" s="57"/>
      <c r="J25" s="57"/>
      <c r="K25" s="57"/>
      <c r="L25" s="57"/>
      <c r="M25" s="57"/>
      <c r="N25" s="57"/>
    </row>
    <row r="26" spans="1:14" s="65" customFormat="1">
      <c r="A26" s="66" t="s">
        <v>75</v>
      </c>
      <c r="B26" s="67">
        <v>61804.354009999995</v>
      </c>
      <c r="C26" s="67">
        <v>0</v>
      </c>
      <c r="D26" s="67">
        <v>0</v>
      </c>
      <c r="E26" s="67">
        <v>0</v>
      </c>
      <c r="F26" s="67">
        <v>61804.354009999995</v>
      </c>
      <c r="H26" s="57"/>
      <c r="I26" s="57"/>
      <c r="J26" s="57"/>
      <c r="K26" s="57"/>
      <c r="L26" s="57"/>
      <c r="M26" s="57"/>
      <c r="N26" s="57"/>
    </row>
    <row r="27" spans="1:14" s="65" customFormat="1" ht="18.75" thickBot="1">
      <c r="A27" s="66" t="s">
        <v>454</v>
      </c>
      <c r="B27" s="67">
        <v>3936.0263199999999</v>
      </c>
      <c r="C27" s="67">
        <v>117.82764999999999</v>
      </c>
      <c r="D27" s="67">
        <v>0</v>
      </c>
      <c r="E27" s="67">
        <v>0</v>
      </c>
      <c r="F27" s="67">
        <v>4053.8539700000001</v>
      </c>
      <c r="H27" s="57"/>
      <c r="I27" s="57"/>
      <c r="J27" s="57"/>
      <c r="K27" s="57"/>
      <c r="L27" s="57"/>
      <c r="M27" s="57"/>
      <c r="N27" s="57"/>
    </row>
    <row r="28" spans="1:14" s="65" customFormat="1" ht="17.25" customHeight="1" thickTop="1" thickBot="1">
      <c r="A28" s="63" t="s">
        <v>455</v>
      </c>
      <c r="B28" s="64">
        <v>2338846.24162</v>
      </c>
      <c r="C28" s="64">
        <v>1140106.6543399999</v>
      </c>
      <c r="D28" s="64">
        <v>167.74448999999998</v>
      </c>
      <c r="E28" s="64">
        <v>32.76464</v>
      </c>
      <c r="F28" s="64">
        <v>3479153.40509</v>
      </c>
      <c r="H28" s="57"/>
      <c r="I28" s="57"/>
      <c r="J28" s="57"/>
      <c r="K28" s="57"/>
      <c r="L28" s="57"/>
      <c r="M28" s="57"/>
      <c r="N28" s="57"/>
    </row>
    <row r="29" spans="1:14" s="65" customFormat="1" ht="18.75" thickTop="1">
      <c r="A29" s="66" t="s">
        <v>456</v>
      </c>
      <c r="B29" s="67">
        <v>2086896.9238999998</v>
      </c>
      <c r="C29" s="67">
        <v>1096389.84711</v>
      </c>
      <c r="D29" s="67">
        <v>0</v>
      </c>
      <c r="E29" s="67">
        <v>32.76464</v>
      </c>
      <c r="F29" s="67">
        <v>3183319.53565</v>
      </c>
      <c r="H29" s="57"/>
      <c r="I29" s="57"/>
      <c r="J29" s="57"/>
      <c r="K29" s="57"/>
      <c r="L29" s="57"/>
      <c r="M29" s="57"/>
      <c r="N29" s="57"/>
    </row>
    <row r="30" spans="1:14" s="65" customFormat="1">
      <c r="A30" s="68" t="s">
        <v>457</v>
      </c>
      <c r="B30" s="67">
        <v>88.823990000000009</v>
      </c>
      <c r="C30" s="67">
        <v>735.53431999999998</v>
      </c>
      <c r="D30" s="67">
        <v>0</v>
      </c>
      <c r="E30" s="67">
        <v>0</v>
      </c>
      <c r="F30" s="67">
        <v>824.35830999999996</v>
      </c>
      <c r="H30" s="57"/>
      <c r="I30" s="57"/>
      <c r="J30" s="57"/>
      <c r="K30" s="57"/>
      <c r="L30" s="57"/>
      <c r="M30" s="57"/>
      <c r="N30" s="57"/>
    </row>
    <row r="31" spans="1:14" s="65" customFormat="1">
      <c r="A31" s="68" t="s">
        <v>458</v>
      </c>
      <c r="B31" s="67">
        <v>1526699.8908199999</v>
      </c>
      <c r="C31" s="67">
        <v>730333.54723000003</v>
      </c>
      <c r="D31" s="67">
        <v>0</v>
      </c>
      <c r="E31" s="67">
        <v>0</v>
      </c>
      <c r="F31" s="67">
        <v>2257033.43805</v>
      </c>
      <c r="H31" s="57"/>
      <c r="I31" s="57"/>
      <c r="J31" s="57"/>
      <c r="K31" s="57"/>
      <c r="L31" s="57"/>
      <c r="M31" s="57"/>
      <c r="N31" s="57"/>
    </row>
    <row r="32" spans="1:14" s="65" customFormat="1">
      <c r="A32" s="68" t="s">
        <v>459</v>
      </c>
      <c r="B32" s="67">
        <v>531827.23962000001</v>
      </c>
      <c r="C32" s="67">
        <v>348345.79827999999</v>
      </c>
      <c r="D32" s="67">
        <v>0</v>
      </c>
      <c r="E32" s="67">
        <v>32.764580000000002</v>
      </c>
      <c r="F32" s="67">
        <v>880205.80247999995</v>
      </c>
      <c r="H32" s="57"/>
      <c r="I32" s="57"/>
      <c r="J32" s="57"/>
      <c r="K32" s="57"/>
      <c r="L32" s="57"/>
      <c r="M32" s="57"/>
      <c r="N32" s="57"/>
    </row>
    <row r="33" spans="1:14" s="65" customFormat="1">
      <c r="A33" s="68" t="s">
        <v>460</v>
      </c>
      <c r="B33" s="67">
        <v>20662.380989999998</v>
      </c>
      <c r="C33" s="67">
        <v>13783.025079999999</v>
      </c>
      <c r="D33" s="67">
        <v>0</v>
      </c>
      <c r="E33" s="67">
        <v>0</v>
      </c>
      <c r="F33" s="67">
        <v>34445.406069999997</v>
      </c>
      <c r="H33" s="57"/>
      <c r="I33" s="57"/>
      <c r="J33" s="57"/>
      <c r="K33" s="57"/>
      <c r="L33" s="57"/>
      <c r="M33" s="57"/>
      <c r="N33" s="57"/>
    </row>
    <row r="34" spans="1:14" s="65" customFormat="1">
      <c r="A34" s="68" t="s">
        <v>461</v>
      </c>
      <c r="B34" s="67">
        <v>0</v>
      </c>
      <c r="C34" s="67">
        <v>0</v>
      </c>
      <c r="D34" s="67">
        <v>0</v>
      </c>
      <c r="E34" s="67">
        <v>0</v>
      </c>
      <c r="F34" s="67">
        <v>0</v>
      </c>
      <c r="H34" s="57"/>
      <c r="I34" s="57"/>
      <c r="J34" s="57"/>
      <c r="K34" s="57"/>
      <c r="L34" s="57"/>
      <c r="M34" s="57"/>
      <c r="N34" s="57"/>
    </row>
    <row r="35" spans="1:14" s="65" customFormat="1">
      <c r="A35" s="68" t="s">
        <v>462</v>
      </c>
      <c r="B35" s="67">
        <v>7618.5884800000003</v>
      </c>
      <c r="C35" s="67">
        <v>3191.9422000000004</v>
      </c>
      <c r="D35" s="67">
        <v>0</v>
      </c>
      <c r="E35" s="67">
        <v>5.9999999999999995E-5</v>
      </c>
      <c r="F35" s="67">
        <v>10810.53074</v>
      </c>
      <c r="H35" s="57"/>
      <c r="I35" s="57"/>
      <c r="J35" s="57"/>
      <c r="K35" s="57"/>
      <c r="L35" s="57"/>
      <c r="M35" s="57"/>
      <c r="N35" s="57"/>
    </row>
    <row r="36" spans="1:14" s="65" customFormat="1">
      <c r="A36" s="66" t="s">
        <v>463</v>
      </c>
      <c r="B36" s="67">
        <v>3981.68532</v>
      </c>
      <c r="C36" s="67">
        <v>40.128680000000003</v>
      </c>
      <c r="D36" s="67">
        <v>0</v>
      </c>
      <c r="E36" s="67">
        <v>0</v>
      </c>
      <c r="F36" s="67">
        <v>4021.8139999999999</v>
      </c>
      <c r="H36" s="57"/>
      <c r="I36" s="57"/>
      <c r="J36" s="57"/>
      <c r="K36" s="57"/>
      <c r="L36" s="57"/>
      <c r="M36" s="57"/>
      <c r="N36" s="57"/>
    </row>
    <row r="37" spans="1:14" s="65" customFormat="1">
      <c r="A37" s="66" t="s">
        <v>464</v>
      </c>
      <c r="B37" s="67">
        <v>88673.958480000001</v>
      </c>
      <c r="C37" s="67">
        <v>25498.06612</v>
      </c>
      <c r="D37" s="67">
        <v>158.74807999999999</v>
      </c>
      <c r="E37" s="67">
        <v>0</v>
      </c>
      <c r="F37" s="67">
        <v>114330.77268000001</v>
      </c>
      <c r="H37" s="57"/>
      <c r="I37" s="57"/>
      <c r="J37" s="57"/>
      <c r="K37" s="57"/>
      <c r="L37" s="57"/>
      <c r="M37" s="57"/>
      <c r="N37" s="57"/>
    </row>
    <row r="38" spans="1:14" s="65" customFormat="1">
      <c r="A38" s="66" t="s">
        <v>465</v>
      </c>
      <c r="B38" s="67">
        <v>64242.450840000005</v>
      </c>
      <c r="C38" s="67">
        <v>5516.5789199999999</v>
      </c>
      <c r="D38" s="67">
        <v>1.71665</v>
      </c>
      <c r="E38" s="67">
        <v>0</v>
      </c>
      <c r="F38" s="67">
        <v>69760.746410000007</v>
      </c>
      <c r="H38" s="57"/>
      <c r="I38" s="57"/>
      <c r="J38" s="57"/>
      <c r="K38" s="57"/>
      <c r="L38" s="57"/>
      <c r="M38" s="57"/>
      <c r="N38" s="57"/>
    </row>
    <row r="39" spans="1:14" s="65" customFormat="1">
      <c r="A39" s="66" t="s">
        <v>129</v>
      </c>
      <c r="B39" s="67">
        <v>95051.223079999996</v>
      </c>
      <c r="C39" s="67">
        <v>12662.033509999999</v>
      </c>
      <c r="D39" s="67">
        <v>7.2797600000000005</v>
      </c>
      <c r="E39" s="67">
        <v>0</v>
      </c>
      <c r="F39" s="67">
        <v>107720.53634999999</v>
      </c>
      <c r="H39" s="57"/>
      <c r="I39" s="57"/>
      <c r="J39" s="57"/>
      <c r="K39" s="57"/>
      <c r="L39" s="57"/>
      <c r="M39" s="57"/>
      <c r="N39" s="57"/>
    </row>
    <row r="40" spans="1:14" s="65" customFormat="1">
      <c r="A40" s="66" t="s">
        <v>135</v>
      </c>
      <c r="B40" s="67">
        <v>0</v>
      </c>
      <c r="C40" s="67">
        <v>0</v>
      </c>
      <c r="D40" s="67">
        <v>0</v>
      </c>
      <c r="E40" s="67">
        <v>0</v>
      </c>
      <c r="F40" s="67">
        <v>0</v>
      </c>
      <c r="H40" s="57"/>
      <c r="I40" s="57"/>
      <c r="J40" s="57"/>
      <c r="K40" s="57"/>
      <c r="L40" s="57"/>
      <c r="M40" s="57"/>
      <c r="N40" s="57"/>
    </row>
    <row r="41" spans="1:14" s="65" customFormat="1">
      <c r="A41" s="66" t="s">
        <v>466</v>
      </c>
      <c r="B41" s="67">
        <v>0</v>
      </c>
      <c r="C41" s="67">
        <v>0</v>
      </c>
      <c r="D41" s="67">
        <v>0</v>
      </c>
      <c r="E41" s="67">
        <v>0</v>
      </c>
      <c r="F41" s="67">
        <v>0</v>
      </c>
      <c r="H41" s="57"/>
      <c r="I41" s="57"/>
      <c r="J41" s="57"/>
      <c r="K41" s="57"/>
      <c r="L41" s="57"/>
      <c r="M41" s="57"/>
      <c r="N41" s="57"/>
    </row>
    <row r="42" spans="1:14" s="65" customFormat="1" ht="18.75" thickBot="1">
      <c r="A42" s="66" t="s">
        <v>110</v>
      </c>
      <c r="B42" s="67">
        <v>0</v>
      </c>
      <c r="C42" s="67">
        <v>0</v>
      </c>
      <c r="D42" s="67">
        <v>0</v>
      </c>
      <c r="E42" s="67">
        <v>0</v>
      </c>
      <c r="F42" s="67">
        <v>0</v>
      </c>
      <c r="H42" s="57"/>
      <c r="I42" s="57"/>
      <c r="J42" s="57"/>
      <c r="K42" s="57"/>
      <c r="L42" s="57"/>
      <c r="M42" s="57"/>
      <c r="N42" s="57"/>
    </row>
    <row r="43" spans="1:14" s="65" customFormat="1" ht="18.75" customHeight="1" thickTop="1" thickBot="1">
      <c r="A43" s="63" t="s">
        <v>467</v>
      </c>
      <c r="B43" s="64">
        <v>905647.40601000004</v>
      </c>
      <c r="C43" s="64">
        <v>0</v>
      </c>
      <c r="D43" s="64">
        <v>0</v>
      </c>
      <c r="E43" s="64">
        <v>0</v>
      </c>
      <c r="F43" s="64">
        <v>905647.40601000004</v>
      </c>
      <c r="H43" s="57"/>
      <c r="I43" s="57"/>
      <c r="J43" s="57"/>
      <c r="K43" s="57"/>
      <c r="L43" s="57"/>
      <c r="M43" s="57"/>
      <c r="N43" s="57"/>
    </row>
    <row r="44" spans="1:14" s="65" customFormat="1" ht="18.75" thickTop="1">
      <c r="A44" s="66" t="s">
        <v>150</v>
      </c>
      <c r="B44" s="67">
        <v>2901.2880299999997</v>
      </c>
      <c r="C44" s="67">
        <v>0</v>
      </c>
      <c r="D44" s="67">
        <v>0</v>
      </c>
      <c r="E44" s="67">
        <v>0</v>
      </c>
      <c r="F44" s="67">
        <v>2901.2880299999997</v>
      </c>
      <c r="H44" s="57"/>
      <c r="I44" s="57"/>
      <c r="J44" s="57"/>
      <c r="K44" s="57"/>
      <c r="L44" s="57"/>
      <c r="M44" s="57"/>
      <c r="N44" s="57"/>
    </row>
    <row r="45" spans="1:14" s="65" customFormat="1">
      <c r="A45" s="66" t="s">
        <v>154</v>
      </c>
      <c r="B45" s="67">
        <v>37724.7641</v>
      </c>
      <c r="C45" s="67">
        <v>0</v>
      </c>
      <c r="D45" s="67">
        <v>0</v>
      </c>
      <c r="E45" s="67">
        <v>0</v>
      </c>
      <c r="F45" s="67">
        <v>37724.7641</v>
      </c>
      <c r="H45" s="57"/>
      <c r="I45" s="57"/>
      <c r="J45" s="57"/>
      <c r="K45" s="57"/>
      <c r="L45" s="57"/>
      <c r="M45" s="57"/>
      <c r="N45" s="57"/>
    </row>
    <row r="46" spans="1:14" s="65" customFormat="1">
      <c r="A46" s="66" t="s">
        <v>158</v>
      </c>
      <c r="B46" s="67">
        <v>0</v>
      </c>
      <c r="C46" s="67">
        <v>0</v>
      </c>
      <c r="D46" s="67">
        <v>0</v>
      </c>
      <c r="E46" s="67">
        <v>0</v>
      </c>
      <c r="F46" s="67">
        <v>0</v>
      </c>
      <c r="H46" s="57"/>
      <c r="I46" s="57"/>
      <c r="J46" s="57"/>
      <c r="K46" s="57"/>
      <c r="L46" s="57"/>
      <c r="M46" s="57"/>
      <c r="N46" s="57"/>
    </row>
    <row r="47" spans="1:14" s="65" customFormat="1">
      <c r="A47" s="66" t="s">
        <v>468</v>
      </c>
      <c r="B47" s="67">
        <v>813961.72276000003</v>
      </c>
      <c r="C47" s="67">
        <v>0</v>
      </c>
      <c r="D47" s="67">
        <v>0</v>
      </c>
      <c r="E47" s="67">
        <v>0</v>
      </c>
      <c r="F47" s="67">
        <v>813961.72276000003</v>
      </c>
      <c r="H47" s="57"/>
      <c r="I47" s="57"/>
      <c r="J47" s="57"/>
      <c r="K47" s="57"/>
      <c r="L47" s="57"/>
      <c r="M47" s="57"/>
      <c r="N47" s="57"/>
    </row>
    <row r="48" spans="1:14" s="65" customFormat="1">
      <c r="A48" s="66" t="s">
        <v>166</v>
      </c>
      <c r="B48" s="67">
        <v>51059.631119999998</v>
      </c>
      <c r="C48" s="67">
        <v>0</v>
      </c>
      <c r="D48" s="67">
        <v>0</v>
      </c>
      <c r="E48" s="67">
        <v>0</v>
      </c>
      <c r="F48" s="67">
        <v>51059.631119999998</v>
      </c>
      <c r="H48" s="57"/>
      <c r="I48" s="57"/>
      <c r="J48" s="57"/>
      <c r="K48" s="57"/>
      <c r="L48" s="57"/>
      <c r="M48" s="57"/>
      <c r="N48" s="57"/>
    </row>
    <row r="49" spans="1:14" s="65" customFormat="1">
      <c r="A49" s="68" t="s">
        <v>469</v>
      </c>
      <c r="B49" s="67">
        <v>-93.749000000000024</v>
      </c>
      <c r="C49" s="67">
        <v>0</v>
      </c>
      <c r="D49" s="67">
        <v>0</v>
      </c>
      <c r="E49" s="67">
        <v>0</v>
      </c>
      <c r="F49" s="67">
        <v>-93.749000000000024</v>
      </c>
      <c r="H49" s="57"/>
      <c r="I49" s="57"/>
      <c r="J49" s="57"/>
      <c r="K49" s="57"/>
      <c r="L49" s="57"/>
      <c r="M49" s="57"/>
      <c r="N49" s="57"/>
    </row>
    <row r="50" spans="1:14" s="65" customFormat="1" ht="18.75" thickBot="1">
      <c r="A50" s="68" t="s">
        <v>470</v>
      </c>
      <c r="B50" s="67">
        <v>51153.380120000002</v>
      </c>
      <c r="C50" s="67">
        <v>0</v>
      </c>
      <c r="D50" s="67">
        <v>0</v>
      </c>
      <c r="E50" s="67">
        <v>0</v>
      </c>
      <c r="F50" s="67">
        <v>51153.380120000002</v>
      </c>
      <c r="H50" s="57"/>
      <c r="I50" s="57"/>
      <c r="J50" s="57"/>
      <c r="K50" s="57"/>
      <c r="L50" s="57"/>
      <c r="M50" s="57"/>
      <c r="N50" s="57"/>
    </row>
    <row r="51" spans="1:14" s="65" customFormat="1" ht="26.25" customHeight="1" thickTop="1" thickBot="1">
      <c r="A51" s="69" t="s">
        <v>471</v>
      </c>
      <c r="B51" s="70">
        <v>3244493.64763</v>
      </c>
      <c r="C51" s="70">
        <v>1140106.6543399999</v>
      </c>
      <c r="D51" s="70">
        <v>167.74448999999998</v>
      </c>
      <c r="E51" s="70">
        <v>32.76464</v>
      </c>
      <c r="F51" s="70">
        <v>4384800.8110999996</v>
      </c>
      <c r="H51" s="57"/>
      <c r="I51" s="57"/>
      <c r="J51" s="57"/>
      <c r="K51" s="57"/>
      <c r="L51" s="57"/>
      <c r="M51" s="57"/>
      <c r="N51" s="57"/>
    </row>
    <row r="52" spans="1:14" s="65" customFormat="1" ht="15" customHeight="1" thickTop="1" thickBot="1">
      <c r="A52" s="69" t="s">
        <v>472</v>
      </c>
      <c r="B52" s="70">
        <v>10881.053669999999</v>
      </c>
      <c r="C52" s="70">
        <v>0</v>
      </c>
      <c r="D52" s="70">
        <v>0</v>
      </c>
      <c r="E52" s="70">
        <v>0</v>
      </c>
      <c r="F52" s="70">
        <v>10881.053669999999</v>
      </c>
      <c r="H52" s="57"/>
      <c r="I52" s="57"/>
      <c r="J52" s="57"/>
      <c r="K52" s="57"/>
      <c r="L52" s="57"/>
      <c r="M52" s="57"/>
      <c r="N52" s="57"/>
    </row>
    <row r="53" spans="1:14" s="65" customFormat="1" ht="18.75" thickTop="1">
      <c r="A53" s="68" t="s">
        <v>1264</v>
      </c>
      <c r="B53" s="67">
        <v>0</v>
      </c>
      <c r="C53" s="67">
        <v>0</v>
      </c>
      <c r="D53" s="67">
        <v>0</v>
      </c>
      <c r="E53" s="67">
        <v>0</v>
      </c>
      <c r="F53" s="67">
        <v>0</v>
      </c>
      <c r="H53" s="57"/>
      <c r="I53" s="57"/>
      <c r="J53" s="57"/>
      <c r="K53" s="57"/>
      <c r="L53" s="57"/>
      <c r="M53" s="57"/>
      <c r="N53" s="57"/>
    </row>
    <row r="54" spans="1:14" s="65" customFormat="1">
      <c r="A54" s="68" t="s">
        <v>1265</v>
      </c>
      <c r="B54" s="67">
        <v>7491.9836799999994</v>
      </c>
      <c r="C54" s="67">
        <v>0</v>
      </c>
      <c r="D54" s="67">
        <v>0</v>
      </c>
      <c r="E54" s="67">
        <v>0</v>
      </c>
      <c r="F54" s="67">
        <v>7491.9836799999994</v>
      </c>
      <c r="H54" s="57"/>
      <c r="I54" s="57"/>
      <c r="J54" s="57"/>
      <c r="K54" s="57"/>
      <c r="L54" s="57"/>
      <c r="M54" s="57"/>
      <c r="N54" s="57"/>
    </row>
    <row r="55" spans="1:14" s="65" customFormat="1">
      <c r="A55" s="68" t="s">
        <v>475</v>
      </c>
      <c r="B55" s="67">
        <v>0</v>
      </c>
      <c r="C55" s="67">
        <v>0</v>
      </c>
      <c r="D55" s="67">
        <v>0</v>
      </c>
      <c r="E55" s="67">
        <v>0</v>
      </c>
      <c r="F55" s="67">
        <v>0</v>
      </c>
      <c r="H55" s="57"/>
      <c r="I55" s="57"/>
      <c r="J55" s="57"/>
      <c r="K55" s="57"/>
      <c r="L55" s="57"/>
      <c r="M55" s="57"/>
      <c r="N55" s="57"/>
    </row>
    <row r="56" spans="1:14" s="65" customFormat="1">
      <c r="A56" s="68" t="s">
        <v>1266</v>
      </c>
      <c r="B56" s="67">
        <v>3389.0699900000004</v>
      </c>
      <c r="C56" s="67">
        <v>0</v>
      </c>
      <c r="D56" s="67">
        <v>0</v>
      </c>
      <c r="E56" s="67">
        <v>0</v>
      </c>
      <c r="F56" s="67">
        <v>3389.0699900000004</v>
      </c>
      <c r="H56" s="57"/>
      <c r="I56" s="57"/>
      <c r="J56" s="57"/>
      <c r="K56" s="57"/>
      <c r="L56" s="57"/>
      <c r="M56" s="57"/>
      <c r="N56" s="57"/>
    </row>
    <row r="57" spans="1:14" s="65" customFormat="1" ht="18.75" thickBot="1">
      <c r="A57" s="68" t="s">
        <v>477</v>
      </c>
      <c r="B57" s="67">
        <v>0</v>
      </c>
      <c r="C57" s="67">
        <v>0</v>
      </c>
      <c r="D57" s="67">
        <v>0</v>
      </c>
      <c r="E57" s="67">
        <v>0</v>
      </c>
      <c r="F57" s="67">
        <v>0</v>
      </c>
      <c r="H57" s="57"/>
      <c r="I57" s="57"/>
      <c r="J57" s="57"/>
      <c r="K57" s="57"/>
      <c r="L57" s="57"/>
      <c r="M57" s="57"/>
      <c r="N57" s="57"/>
    </row>
    <row r="58" spans="1:14" s="65" customFormat="1" ht="21.75" customHeight="1" thickTop="1" thickBot="1">
      <c r="A58" s="69" t="s">
        <v>478</v>
      </c>
      <c r="B58" s="70">
        <v>2119442.69313</v>
      </c>
      <c r="C58" s="70">
        <v>5292801.5416200003</v>
      </c>
      <c r="D58" s="70">
        <v>42768.6486</v>
      </c>
      <c r="E58" s="70">
        <v>0</v>
      </c>
      <c r="F58" s="70">
        <v>7455012.8833500007</v>
      </c>
      <c r="H58" s="57"/>
      <c r="I58" s="57"/>
      <c r="J58" s="57"/>
      <c r="K58" s="57"/>
      <c r="L58" s="57"/>
      <c r="M58" s="57"/>
      <c r="N58" s="57"/>
    </row>
    <row r="59" spans="1:14" s="65" customFormat="1" ht="23.25" customHeight="1" thickTop="1" thickBot="1">
      <c r="A59" s="69" t="s">
        <v>1267</v>
      </c>
      <c r="B59" s="70"/>
      <c r="C59" s="70"/>
      <c r="D59" s="70"/>
      <c r="E59" s="70"/>
      <c r="F59" s="70"/>
      <c r="H59" s="57"/>
      <c r="I59" s="57"/>
      <c r="J59" s="57"/>
      <c r="K59" s="57"/>
      <c r="L59" s="57"/>
      <c r="M59" s="57"/>
      <c r="N59" s="57"/>
    </row>
    <row r="60" spans="1:14" s="65" customFormat="1" ht="24" customHeight="1" thickTop="1">
      <c r="A60" s="71" t="s">
        <v>480</v>
      </c>
      <c r="B60" s="67">
        <v>218486.46090999999</v>
      </c>
      <c r="C60" s="67">
        <v>35440.373639999998</v>
      </c>
      <c r="D60" s="67">
        <v>14.383850000000001</v>
      </c>
      <c r="E60" s="67">
        <v>1.9656</v>
      </c>
      <c r="F60" s="67">
        <v>253943.18400000001</v>
      </c>
      <c r="H60" s="57"/>
      <c r="I60" s="57"/>
      <c r="J60" s="57"/>
      <c r="K60" s="57"/>
      <c r="L60" s="57"/>
      <c r="M60" s="57"/>
      <c r="N60" s="57"/>
    </row>
    <row r="61" spans="1:14" s="65" customFormat="1" ht="19.5" customHeight="1">
      <c r="A61" s="68" t="s">
        <v>481</v>
      </c>
      <c r="B61" s="67">
        <v>-49170.696990000004</v>
      </c>
      <c r="C61" s="67">
        <v>-6399.5739400000002</v>
      </c>
      <c r="D61" s="67">
        <v>0</v>
      </c>
      <c r="E61" s="67">
        <v>-1.6000000000000001E-3</v>
      </c>
      <c r="F61" s="67">
        <v>-55570.272530000009</v>
      </c>
      <c r="H61" s="57"/>
      <c r="I61" s="57"/>
      <c r="J61" s="57"/>
      <c r="K61" s="57"/>
      <c r="L61" s="57"/>
      <c r="M61" s="57"/>
      <c r="N61" s="57"/>
    </row>
    <row r="62" spans="1:14" s="65" customFormat="1" ht="21.75" customHeight="1">
      <c r="A62" s="66" t="s">
        <v>482</v>
      </c>
      <c r="B62" s="67">
        <v>169315.76392</v>
      </c>
      <c r="C62" s="67">
        <v>29040.799699999996</v>
      </c>
      <c r="D62" s="67">
        <v>14.383850000000001</v>
      </c>
      <c r="E62" s="67">
        <v>1.964</v>
      </c>
      <c r="F62" s="67">
        <v>198372.91147000002</v>
      </c>
      <c r="H62" s="57"/>
      <c r="I62" s="57"/>
      <c r="J62" s="57"/>
      <c r="K62" s="57"/>
      <c r="L62" s="57"/>
      <c r="M62" s="57"/>
      <c r="N62" s="57"/>
    </row>
    <row r="63" spans="1:14" s="65" customFormat="1">
      <c r="A63" s="71" t="s">
        <v>483</v>
      </c>
      <c r="B63" s="67">
        <v>29106.69642</v>
      </c>
      <c r="C63" s="67">
        <v>4951.5182300000006</v>
      </c>
      <c r="D63" s="67">
        <v>9.8445499999999999</v>
      </c>
      <c r="E63" s="67">
        <v>0</v>
      </c>
      <c r="F63" s="67">
        <v>34068.059200000003</v>
      </c>
      <c r="H63" s="57"/>
      <c r="I63" s="57"/>
      <c r="J63" s="57"/>
      <c r="K63" s="57"/>
      <c r="L63" s="57"/>
      <c r="M63" s="57"/>
      <c r="N63" s="57"/>
    </row>
    <row r="64" spans="1:14" s="65" customFormat="1">
      <c r="A64" s="68" t="s">
        <v>484</v>
      </c>
      <c r="B64" s="67">
        <v>-7041.2143900000001</v>
      </c>
      <c r="C64" s="67">
        <v>-1961.8990900000001</v>
      </c>
      <c r="D64" s="67">
        <v>0</v>
      </c>
      <c r="E64" s="67">
        <v>0</v>
      </c>
      <c r="F64" s="67">
        <v>-9003.11348</v>
      </c>
      <c r="H64" s="57"/>
      <c r="I64" s="57"/>
      <c r="J64" s="57"/>
      <c r="K64" s="57"/>
      <c r="L64" s="57"/>
      <c r="M64" s="57"/>
      <c r="N64" s="57"/>
    </row>
    <row r="65" spans="1:14" s="65" customFormat="1">
      <c r="A65" s="72" t="s">
        <v>485</v>
      </c>
      <c r="B65" s="67">
        <v>191381.24594999998</v>
      </c>
      <c r="C65" s="67">
        <v>32030.418839999998</v>
      </c>
      <c r="D65" s="67">
        <v>24.228400000000001</v>
      </c>
      <c r="E65" s="67">
        <v>1.964</v>
      </c>
      <c r="F65" s="67">
        <v>223437.85718999998</v>
      </c>
      <c r="H65" s="57"/>
      <c r="I65" s="57"/>
      <c r="J65" s="57"/>
      <c r="K65" s="57"/>
      <c r="L65" s="57"/>
      <c r="M65" s="57"/>
      <c r="N65" s="57"/>
    </row>
    <row r="66" spans="1:14" s="65" customFormat="1">
      <c r="A66" s="71" t="s">
        <v>486</v>
      </c>
      <c r="B66" s="67">
        <v>13673.317710000001</v>
      </c>
      <c r="C66" s="67">
        <v>8552.3721600000008</v>
      </c>
      <c r="D66" s="67">
        <v>53.08135</v>
      </c>
      <c r="E66" s="67">
        <v>0</v>
      </c>
      <c r="F66" s="67">
        <v>22278.771220000002</v>
      </c>
      <c r="H66" s="57"/>
      <c r="I66" s="57"/>
      <c r="J66" s="57"/>
      <c r="K66" s="57"/>
      <c r="L66" s="57"/>
      <c r="M66" s="57"/>
      <c r="N66" s="57"/>
    </row>
    <row r="67" spans="1:14" s="65" customFormat="1">
      <c r="A67" s="71" t="s">
        <v>487</v>
      </c>
      <c r="B67" s="67">
        <v>-22764.079460000001</v>
      </c>
      <c r="C67" s="67">
        <v>-13572.605369999999</v>
      </c>
      <c r="D67" s="67">
        <v>-0.28949999999999998</v>
      </c>
      <c r="E67" s="67">
        <v>0</v>
      </c>
      <c r="F67" s="67">
        <v>-36336.974329999997</v>
      </c>
      <c r="H67" s="57"/>
      <c r="I67" s="57"/>
      <c r="J67" s="57"/>
      <c r="K67" s="57"/>
      <c r="L67" s="57"/>
      <c r="M67" s="57"/>
      <c r="N67" s="57"/>
    </row>
    <row r="68" spans="1:14" s="65" customFormat="1">
      <c r="A68" s="66" t="s">
        <v>488</v>
      </c>
      <c r="B68" s="67">
        <v>182290.48419999998</v>
      </c>
      <c r="C68" s="67">
        <v>27010.18563</v>
      </c>
      <c r="D68" s="67">
        <v>77.020250000000004</v>
      </c>
      <c r="E68" s="67">
        <v>1.964</v>
      </c>
      <c r="F68" s="67">
        <v>209379.65407999998</v>
      </c>
      <c r="H68" s="57"/>
      <c r="I68" s="57"/>
      <c r="J68" s="57"/>
      <c r="K68" s="57"/>
      <c r="L68" s="57"/>
      <c r="M68" s="57"/>
      <c r="N68" s="57"/>
    </row>
    <row r="69" spans="1:14" s="65" customFormat="1">
      <c r="A69" s="68" t="s">
        <v>489</v>
      </c>
      <c r="B69" s="67">
        <v>-140666.01986</v>
      </c>
      <c r="C69" s="67">
        <v>-18276.078819999999</v>
      </c>
      <c r="D69" s="67">
        <v>-346.43930999999998</v>
      </c>
      <c r="E69" s="67">
        <v>0</v>
      </c>
      <c r="F69" s="67">
        <v>-159288.53798999998</v>
      </c>
      <c r="H69" s="57"/>
      <c r="I69" s="57"/>
      <c r="J69" s="57"/>
      <c r="K69" s="57"/>
      <c r="L69" s="57"/>
      <c r="M69" s="57"/>
      <c r="N69" s="57"/>
    </row>
    <row r="70" spans="1:14" s="65" customFormat="1">
      <c r="A70" s="72" t="s">
        <v>490</v>
      </c>
      <c r="B70" s="67">
        <v>41624.464339999977</v>
      </c>
      <c r="C70" s="67">
        <v>8734.1068100000011</v>
      </c>
      <c r="D70" s="67">
        <v>-269.41905999999994</v>
      </c>
      <c r="E70" s="67">
        <v>1.964</v>
      </c>
      <c r="F70" s="67">
        <v>50091.116089999974</v>
      </c>
      <c r="H70" s="57"/>
      <c r="I70" s="57"/>
      <c r="J70" s="57"/>
      <c r="K70" s="57"/>
      <c r="L70" s="57"/>
      <c r="M70" s="57"/>
      <c r="N70" s="57"/>
    </row>
    <row r="71" spans="1:14" s="65" customFormat="1">
      <c r="A71" s="72" t="s">
        <v>491</v>
      </c>
      <c r="B71" s="67">
        <v>13.546210000000002</v>
      </c>
      <c r="C71" s="67">
        <v>-2.72384</v>
      </c>
      <c r="D71" s="67">
        <v>-5.3068800000000005</v>
      </c>
      <c r="E71" s="67">
        <v>2014.71306</v>
      </c>
      <c r="F71" s="67">
        <v>2020.22855</v>
      </c>
      <c r="H71" s="57"/>
      <c r="I71" s="57"/>
      <c r="J71" s="57"/>
      <c r="K71" s="57"/>
      <c r="L71" s="57"/>
      <c r="M71" s="57"/>
      <c r="N71" s="57"/>
    </row>
    <row r="72" spans="1:14" s="65" customFormat="1">
      <c r="A72" s="73" t="s">
        <v>492</v>
      </c>
      <c r="B72" s="67">
        <v>13.546230000000001</v>
      </c>
      <c r="C72" s="67">
        <v>-2.72384</v>
      </c>
      <c r="D72" s="67">
        <v>0</v>
      </c>
      <c r="E72" s="67">
        <v>0</v>
      </c>
      <c r="F72" s="67">
        <v>10.822390000000002</v>
      </c>
      <c r="H72" s="57"/>
      <c r="I72" s="57"/>
      <c r="J72" s="57"/>
      <c r="K72" s="57"/>
      <c r="L72" s="57"/>
      <c r="M72" s="57"/>
      <c r="N72" s="57"/>
    </row>
    <row r="73" spans="1:14" s="65" customFormat="1">
      <c r="A73" s="73" t="s">
        <v>493</v>
      </c>
      <c r="B73" s="67">
        <v>-2.0000000000000002E-5</v>
      </c>
      <c r="C73" s="67">
        <v>0</v>
      </c>
      <c r="D73" s="67">
        <v>-5.3068800000000005</v>
      </c>
      <c r="E73" s="67">
        <v>2014.71306</v>
      </c>
      <c r="F73" s="67">
        <v>2009.40616</v>
      </c>
      <c r="H73" s="57"/>
      <c r="I73" s="57"/>
      <c r="J73" s="57"/>
      <c r="K73" s="57"/>
      <c r="L73" s="57"/>
      <c r="M73" s="57"/>
      <c r="N73" s="57"/>
    </row>
    <row r="74" spans="1:14" s="65" customFormat="1">
      <c r="A74" s="66" t="s">
        <v>494</v>
      </c>
      <c r="B74" s="67">
        <v>-2.8999999999999995E-4</v>
      </c>
      <c r="C74" s="67">
        <v>-36.028859999999995</v>
      </c>
      <c r="D74" s="67">
        <v>2.0000000000000002E-5</v>
      </c>
      <c r="E74" s="67">
        <v>-3.9051299999999998</v>
      </c>
      <c r="F74" s="67">
        <v>-39.934259999999995</v>
      </c>
      <c r="H74" s="57"/>
      <c r="I74" s="57"/>
      <c r="J74" s="57"/>
      <c r="K74" s="57"/>
      <c r="L74" s="57"/>
      <c r="M74" s="57"/>
      <c r="N74" s="57"/>
    </row>
    <row r="75" spans="1:14" s="65" customFormat="1">
      <c r="A75" s="66" t="s">
        <v>1268</v>
      </c>
      <c r="B75" s="67">
        <v>-3.0999999999999995E-4</v>
      </c>
      <c r="C75" s="67">
        <v>-36.028859999999995</v>
      </c>
      <c r="D75" s="67">
        <v>0</v>
      </c>
      <c r="E75" s="67">
        <v>0</v>
      </c>
      <c r="F75" s="67">
        <v>-36.029169999999993</v>
      </c>
      <c r="H75" s="57"/>
      <c r="I75" s="57"/>
      <c r="J75" s="57"/>
      <c r="K75" s="57"/>
      <c r="L75" s="57"/>
      <c r="M75" s="57"/>
      <c r="N75" s="57"/>
    </row>
    <row r="76" spans="1:14" s="65" customFormat="1">
      <c r="A76" s="68" t="s">
        <v>1269</v>
      </c>
      <c r="B76" s="67">
        <v>2.0000000000000002E-5</v>
      </c>
      <c r="C76" s="67">
        <v>0</v>
      </c>
      <c r="D76" s="67">
        <v>2.0000000000000002E-5</v>
      </c>
      <c r="E76" s="67">
        <v>-3.9051299999999998</v>
      </c>
      <c r="F76" s="67">
        <v>-3.90509</v>
      </c>
      <c r="H76" s="57"/>
      <c r="I76" s="57"/>
      <c r="J76" s="57"/>
      <c r="K76" s="57"/>
      <c r="L76" s="57"/>
      <c r="M76" s="57"/>
      <c r="N76" s="57"/>
    </row>
    <row r="77" spans="1:14" s="65" customFormat="1">
      <c r="A77" s="66" t="s">
        <v>497</v>
      </c>
      <c r="B77" s="67">
        <v>41638.010259999974</v>
      </c>
      <c r="C77" s="67">
        <v>8695.3541100000002</v>
      </c>
      <c r="D77" s="67">
        <v>-274.72591999999992</v>
      </c>
      <c r="E77" s="67">
        <v>2012.7719299999999</v>
      </c>
      <c r="F77" s="67">
        <v>52071.410379999979</v>
      </c>
      <c r="H77" s="57"/>
      <c r="I77" s="57"/>
      <c r="J77" s="57"/>
      <c r="K77" s="57"/>
      <c r="L77" s="57"/>
      <c r="M77" s="57"/>
      <c r="N77" s="57"/>
    </row>
    <row r="78" spans="1:14" s="65" customFormat="1">
      <c r="A78" s="74" t="s">
        <v>498</v>
      </c>
      <c r="B78" s="67">
        <v>103.01024</v>
      </c>
      <c r="C78" s="67">
        <v>0</v>
      </c>
      <c r="D78" s="67">
        <v>0</v>
      </c>
      <c r="E78" s="67">
        <v>0</v>
      </c>
      <c r="F78" s="67">
        <v>103.01024</v>
      </c>
      <c r="H78" s="57"/>
      <c r="I78" s="57"/>
      <c r="J78" s="57"/>
      <c r="K78" s="57"/>
      <c r="L78" s="57"/>
      <c r="M78" s="57"/>
      <c r="N78" s="57"/>
    </row>
    <row r="79" spans="1:14" s="65" customFormat="1">
      <c r="A79" s="72" t="s">
        <v>499</v>
      </c>
      <c r="B79" s="67">
        <v>41741.020499999977</v>
      </c>
      <c r="C79" s="67">
        <v>8695.3541100000002</v>
      </c>
      <c r="D79" s="67">
        <v>-274.72591999999992</v>
      </c>
      <c r="E79" s="67">
        <v>2012.7719299999999</v>
      </c>
      <c r="F79" s="67">
        <v>52174.420619999983</v>
      </c>
      <c r="H79" s="57"/>
      <c r="I79" s="57"/>
      <c r="J79" s="57"/>
      <c r="K79" s="57"/>
      <c r="L79" s="57"/>
      <c r="M79" s="57"/>
      <c r="N79" s="57"/>
    </row>
    <row r="80" spans="1:14" s="65" customFormat="1">
      <c r="A80" s="71" t="s">
        <v>500</v>
      </c>
      <c r="B80" s="67">
        <v>-525.33263999999986</v>
      </c>
      <c r="C80" s="67">
        <v>-7.0853399999999951</v>
      </c>
      <c r="D80" s="67">
        <v>0</v>
      </c>
      <c r="E80" s="67">
        <v>0</v>
      </c>
      <c r="F80" s="67">
        <v>-532.41797999999983</v>
      </c>
      <c r="H80" s="57"/>
      <c r="I80" s="57"/>
      <c r="J80" s="57"/>
      <c r="K80" s="57"/>
      <c r="L80" s="57"/>
      <c r="M80" s="57"/>
      <c r="N80" s="57"/>
    </row>
    <row r="81" spans="1:14" s="65" customFormat="1" ht="21" customHeight="1">
      <c r="A81" s="66" t="s">
        <v>501</v>
      </c>
      <c r="B81" s="67">
        <v>41215.687859999976</v>
      </c>
      <c r="C81" s="67">
        <v>8688.2687700000006</v>
      </c>
      <c r="D81" s="67">
        <v>-274.72591999999992</v>
      </c>
      <c r="E81" s="67">
        <v>2012.7719299999999</v>
      </c>
      <c r="F81" s="67">
        <v>51642.002639999984</v>
      </c>
      <c r="H81" s="57"/>
      <c r="I81" s="57"/>
      <c r="J81" s="57"/>
      <c r="K81" s="57"/>
      <c r="L81" s="57"/>
      <c r="M81" s="57"/>
      <c r="N81" s="57"/>
    </row>
    <row r="82" spans="1:14" s="65" customFormat="1" ht="18" customHeight="1">
      <c r="A82" s="71" t="s">
        <v>502</v>
      </c>
      <c r="B82" s="67">
        <v>0</v>
      </c>
      <c r="C82" s="67">
        <v>0</v>
      </c>
      <c r="D82" s="67">
        <v>0</v>
      </c>
      <c r="E82" s="67">
        <v>0</v>
      </c>
      <c r="F82" s="67">
        <v>0</v>
      </c>
      <c r="H82" s="57"/>
      <c r="I82" s="57"/>
      <c r="J82" s="57"/>
      <c r="K82" s="57"/>
      <c r="L82" s="57"/>
      <c r="M82" s="57"/>
      <c r="N82" s="57"/>
    </row>
    <row r="83" spans="1:14" s="65" customFormat="1" ht="21" customHeight="1">
      <c r="A83" s="66" t="s">
        <v>503</v>
      </c>
      <c r="B83" s="67">
        <v>41215.687859999976</v>
      </c>
      <c r="C83" s="67">
        <v>8688.2687700000006</v>
      </c>
      <c r="D83" s="67">
        <v>-274.72591999999992</v>
      </c>
      <c r="E83" s="67">
        <v>2012.7719299999999</v>
      </c>
      <c r="F83" s="67">
        <v>51642.002639999984</v>
      </c>
      <c r="H83" s="57"/>
      <c r="I83" s="57"/>
      <c r="J83" s="57"/>
      <c r="K83" s="57"/>
      <c r="L83" s="57"/>
      <c r="M83" s="57"/>
      <c r="N83" s="57"/>
    </row>
    <row r="84" spans="1:14" s="65" customFormat="1" ht="18.75" thickBot="1">
      <c r="A84" s="71" t="s">
        <v>504</v>
      </c>
      <c r="B84" s="67">
        <v>-488.62252000000001</v>
      </c>
      <c r="C84" s="67">
        <v>0</v>
      </c>
      <c r="D84" s="67">
        <v>0</v>
      </c>
      <c r="E84" s="67">
        <v>0</v>
      </c>
      <c r="F84" s="67">
        <v>-488.62252000000001</v>
      </c>
      <c r="H84" s="57"/>
      <c r="I84" s="57"/>
      <c r="J84" s="57"/>
      <c r="K84" s="57"/>
      <c r="L84" s="57"/>
      <c r="M84" s="57"/>
      <c r="N84" s="57"/>
    </row>
    <row r="85" spans="1:14" s="65" customFormat="1" ht="19.5" customHeight="1" thickTop="1" thickBot="1">
      <c r="A85" s="63" t="s">
        <v>505</v>
      </c>
      <c r="B85" s="64">
        <v>40727.065339999979</v>
      </c>
      <c r="C85" s="64">
        <v>8688.2687700000006</v>
      </c>
      <c r="D85" s="64">
        <v>-274.72591999999992</v>
      </c>
      <c r="E85" s="64">
        <v>2012.7719299999999</v>
      </c>
      <c r="F85" s="64">
        <v>51153.380119999987</v>
      </c>
      <c r="H85" s="57"/>
      <c r="I85" s="57"/>
      <c r="J85" s="57"/>
      <c r="K85" s="57"/>
      <c r="L85" s="57"/>
      <c r="M85" s="57"/>
      <c r="N85" s="57"/>
    </row>
    <row r="86" spans="1:14" ht="18.75" thickTop="1">
      <c r="A86" s="71"/>
      <c r="B86" s="564"/>
      <c r="C86" s="564"/>
      <c r="D86" s="564"/>
      <c r="E86" s="564"/>
      <c r="F86" s="564"/>
    </row>
    <row r="87" spans="1:14" ht="19.5">
      <c r="A87" s="165"/>
      <c r="B87" s="75"/>
      <c r="C87" s="75"/>
      <c r="D87" s="75"/>
      <c r="E87" s="75"/>
      <c r="F87" s="75"/>
    </row>
    <row r="88" spans="1:14">
      <c r="A88" s="72"/>
      <c r="B88" s="75"/>
      <c r="C88" s="75"/>
      <c r="D88" s="75"/>
      <c r="E88" s="75"/>
      <c r="F88" s="75"/>
    </row>
    <row r="89" spans="1:14">
      <c r="A89" s="73"/>
      <c r="B89" s="75"/>
      <c r="C89" s="75"/>
      <c r="D89" s="75"/>
      <c r="E89" s="75"/>
      <c r="F89" s="75"/>
    </row>
    <row r="90" spans="1:14">
      <c r="A90" s="73"/>
      <c r="B90" s="75"/>
      <c r="C90" s="75"/>
      <c r="D90" s="75"/>
      <c r="E90" s="75"/>
      <c r="F90" s="75"/>
    </row>
    <row r="91" spans="1:14">
      <c r="A91" s="66"/>
      <c r="B91" s="75"/>
      <c r="C91" s="75"/>
      <c r="D91" s="75"/>
      <c r="E91" s="75"/>
      <c r="F91" s="75"/>
    </row>
    <row r="92" spans="1:14">
      <c r="A92" s="66"/>
      <c r="B92" s="75"/>
      <c r="C92" s="75"/>
      <c r="D92" s="75"/>
      <c r="E92" s="75"/>
      <c r="F92" s="75"/>
    </row>
    <row r="93" spans="1:14">
      <c r="A93" s="68"/>
      <c r="B93" s="75"/>
      <c r="C93" s="75"/>
      <c r="D93" s="75"/>
      <c r="E93" s="75"/>
      <c r="F93" s="75"/>
    </row>
    <row r="94" spans="1:14">
      <c r="A94" s="66"/>
      <c r="B94" s="75"/>
      <c r="C94" s="75"/>
      <c r="D94" s="75"/>
      <c r="E94" s="75"/>
      <c r="F94" s="75"/>
    </row>
    <row r="95" spans="1:14">
      <c r="A95" s="74"/>
      <c r="B95" s="75"/>
      <c r="C95" s="75"/>
      <c r="D95" s="75"/>
      <c r="E95" s="75"/>
      <c r="F95" s="75"/>
    </row>
    <row r="96" spans="1:14">
      <c r="A96" s="72"/>
      <c r="B96" s="75"/>
      <c r="C96" s="75"/>
      <c r="D96" s="75"/>
      <c r="E96" s="75"/>
      <c r="F96" s="75"/>
    </row>
    <row r="97" spans="1:6">
      <c r="A97" s="71"/>
      <c r="B97" s="75"/>
      <c r="C97" s="75"/>
      <c r="D97" s="75"/>
      <c r="E97" s="75"/>
      <c r="F97" s="75"/>
    </row>
    <row r="98" spans="1:6">
      <c r="A98" s="66"/>
      <c r="B98" s="75"/>
      <c r="C98" s="75"/>
      <c r="D98" s="75"/>
      <c r="E98" s="75"/>
      <c r="F98" s="75"/>
    </row>
    <row r="99" spans="1:6">
      <c r="A99" s="71"/>
      <c r="B99" s="75"/>
      <c r="C99" s="75"/>
      <c r="D99" s="75"/>
      <c r="E99" s="75"/>
      <c r="F99" s="75"/>
    </row>
    <row r="100" spans="1:6">
      <c r="A100" s="66"/>
      <c r="B100" s="75"/>
      <c r="C100" s="75"/>
      <c r="D100" s="75"/>
      <c r="E100" s="75"/>
      <c r="F100" s="75"/>
    </row>
    <row r="101" spans="1:6">
      <c r="A101" s="71"/>
      <c r="B101" s="75"/>
      <c r="C101" s="75"/>
      <c r="D101" s="75"/>
      <c r="E101" s="75"/>
      <c r="F101" s="75"/>
    </row>
    <row r="102" spans="1:6">
      <c r="A102" s="72"/>
      <c r="B102" s="75"/>
      <c r="C102" s="75"/>
      <c r="D102" s="75"/>
      <c r="E102" s="75"/>
      <c r="F102" s="75"/>
    </row>
    <row r="103" spans="1:6" ht="19.5">
      <c r="A103" s="167"/>
      <c r="B103" s="75"/>
      <c r="C103" s="75"/>
      <c r="D103" s="75"/>
      <c r="E103" s="75"/>
      <c r="F103" s="75"/>
    </row>
    <row r="104" spans="1:6" ht="19.5">
      <c r="A104" s="167"/>
      <c r="B104" s="75"/>
      <c r="C104" s="75"/>
      <c r="D104" s="75"/>
      <c r="E104" s="75"/>
      <c r="F104" s="75"/>
    </row>
    <row r="105" spans="1:6" ht="19.5">
      <c r="A105" s="167"/>
      <c r="B105" s="75"/>
      <c r="C105" s="75"/>
      <c r="D105" s="75"/>
      <c r="E105" s="75"/>
      <c r="F105" s="75"/>
    </row>
    <row r="106" spans="1:6" ht="19.5">
      <c r="A106" s="165"/>
      <c r="B106" s="75"/>
      <c r="C106" s="75"/>
      <c r="D106" s="75"/>
      <c r="E106" s="75"/>
      <c r="F106" s="75"/>
    </row>
    <row r="107" spans="1:6" ht="19.5">
      <c r="A107" s="165"/>
      <c r="B107" s="75"/>
      <c r="C107" s="75"/>
      <c r="D107" s="75"/>
      <c r="E107" s="75"/>
      <c r="F107" s="75"/>
    </row>
    <row r="108" spans="1:6" ht="19.5">
      <c r="A108" s="165"/>
      <c r="B108" s="75"/>
      <c r="C108" s="75"/>
      <c r="D108" s="75"/>
      <c r="E108" s="75"/>
      <c r="F108" s="75"/>
    </row>
    <row r="109" spans="1:6" ht="19.5">
      <c r="A109" s="167"/>
      <c r="B109" s="75"/>
      <c r="C109" s="75"/>
      <c r="D109" s="75"/>
      <c r="E109" s="75"/>
      <c r="F109" s="75"/>
    </row>
    <row r="110" spans="1:6" ht="19.5">
      <c r="A110" s="165"/>
      <c r="B110" s="75"/>
      <c r="C110" s="75"/>
      <c r="D110" s="75"/>
      <c r="E110" s="75"/>
      <c r="F110" s="75"/>
    </row>
    <row r="111" spans="1:6" ht="19.5">
      <c r="A111" s="165"/>
      <c r="B111" s="75"/>
      <c r="C111" s="75"/>
      <c r="D111" s="75"/>
      <c r="E111" s="75"/>
      <c r="F111" s="75"/>
    </row>
    <row r="112" spans="1:6" ht="19.5">
      <c r="A112" s="173"/>
      <c r="B112" s="75"/>
      <c r="C112" s="75"/>
      <c r="D112" s="75"/>
      <c r="E112" s="75"/>
      <c r="F112" s="75"/>
    </row>
    <row r="113" spans="1:6" ht="19.5">
      <c r="A113" s="165"/>
      <c r="B113" s="75"/>
      <c r="C113" s="75"/>
      <c r="D113" s="75"/>
      <c r="E113" s="75"/>
      <c r="F113" s="75"/>
    </row>
    <row r="114" spans="1:6" ht="19.5">
      <c r="A114" s="167"/>
      <c r="B114" s="75"/>
      <c r="C114" s="75"/>
      <c r="D114" s="75"/>
      <c r="E114" s="75"/>
      <c r="F114" s="75"/>
    </row>
    <row r="115" spans="1:6" ht="19.5">
      <c r="A115" s="165"/>
      <c r="B115" s="75"/>
      <c r="C115" s="75"/>
      <c r="D115" s="75"/>
      <c r="E115" s="75"/>
      <c r="F115" s="75"/>
    </row>
    <row r="116" spans="1:6" ht="19.5">
      <c r="A116" s="165"/>
      <c r="B116" s="75"/>
      <c r="C116" s="75"/>
      <c r="D116" s="75"/>
      <c r="E116" s="75"/>
      <c r="F116" s="75"/>
    </row>
    <row r="117" spans="1:6" ht="19.5">
      <c r="A117" s="167"/>
      <c r="B117" s="75"/>
      <c r="C117" s="75"/>
      <c r="D117" s="75"/>
      <c r="E117" s="75"/>
      <c r="F117" s="75"/>
    </row>
    <row r="118" spans="1:6" ht="19.5">
      <c r="A118" s="165"/>
      <c r="B118" s="75"/>
      <c r="C118" s="75"/>
      <c r="D118" s="75"/>
      <c r="E118" s="75"/>
      <c r="F118" s="75"/>
    </row>
    <row r="119" spans="1:6" ht="19.5">
      <c r="A119" s="165"/>
      <c r="B119" s="75"/>
      <c r="C119" s="75"/>
      <c r="D119" s="75"/>
      <c r="E119" s="75"/>
      <c r="F119" s="75"/>
    </row>
    <row r="120" spans="1:6" ht="19.5">
      <c r="A120" s="167"/>
      <c r="B120" s="75"/>
      <c r="C120" s="75"/>
      <c r="D120" s="75"/>
      <c r="E120" s="75"/>
      <c r="F120" s="75"/>
    </row>
    <row r="121" spans="1:6" ht="19.5">
      <c r="A121" s="165"/>
      <c r="B121" s="75"/>
      <c r="C121" s="75"/>
      <c r="D121" s="75"/>
      <c r="E121" s="75"/>
      <c r="F121" s="75"/>
    </row>
    <row r="122" spans="1:6" ht="19.5">
      <c r="A122" s="165"/>
      <c r="B122" s="75"/>
      <c r="C122" s="75"/>
      <c r="D122" s="75"/>
      <c r="E122" s="75"/>
      <c r="F122" s="75"/>
    </row>
    <row r="123" spans="1:6" ht="19.5">
      <c r="A123" s="165"/>
      <c r="B123" s="75"/>
      <c r="C123" s="75"/>
      <c r="D123" s="75"/>
      <c r="E123" s="75"/>
      <c r="F123" s="75"/>
    </row>
    <row r="124" spans="1:6" ht="19.5">
      <c r="A124" s="165"/>
      <c r="B124" s="75"/>
      <c r="C124" s="75"/>
      <c r="D124" s="75"/>
      <c r="E124" s="75"/>
      <c r="F124" s="75"/>
    </row>
    <row r="125" spans="1:6" ht="19.5">
      <c r="A125" s="165"/>
      <c r="B125" s="75"/>
      <c r="C125" s="75"/>
      <c r="D125" s="75"/>
      <c r="E125" s="75"/>
      <c r="F125" s="75"/>
    </row>
    <row r="126" spans="1:6" ht="19.5">
      <c r="A126" s="165"/>
      <c r="B126" s="75"/>
      <c r="C126" s="75"/>
      <c r="D126" s="75"/>
      <c r="E126" s="75"/>
      <c r="F126" s="75"/>
    </row>
    <row r="127" spans="1:6" ht="19.5">
      <c r="A127" s="165"/>
      <c r="B127" s="75"/>
      <c r="C127" s="75"/>
      <c r="D127" s="75"/>
      <c r="E127" s="75"/>
      <c r="F127" s="75"/>
    </row>
    <row r="128" spans="1:6" ht="19.5">
      <c r="A128" s="165"/>
      <c r="B128" s="75"/>
      <c r="C128" s="75"/>
      <c r="D128" s="75"/>
      <c r="E128" s="75"/>
      <c r="F128" s="75"/>
    </row>
    <row r="129" spans="1:6" ht="19.5">
      <c r="A129" s="167"/>
      <c r="B129" s="75"/>
      <c r="C129" s="75"/>
      <c r="D129" s="75"/>
      <c r="E129" s="75"/>
      <c r="F129" s="75"/>
    </row>
    <row r="130" spans="1:6" ht="19.5">
      <c r="A130" s="165"/>
      <c r="B130" s="75"/>
      <c r="C130" s="75"/>
      <c r="D130" s="75"/>
      <c r="E130" s="75"/>
      <c r="F130" s="75"/>
    </row>
    <row r="131" spans="1:6" ht="19.5">
      <c r="A131" s="165"/>
      <c r="B131" s="75"/>
      <c r="C131" s="75"/>
      <c r="D131" s="75"/>
      <c r="E131" s="75"/>
      <c r="F131" s="75"/>
    </row>
    <row r="132" spans="1:6" ht="19.5">
      <c r="A132" s="165"/>
      <c r="B132" s="75"/>
      <c r="C132" s="75"/>
      <c r="D132" s="75"/>
      <c r="E132" s="75"/>
      <c r="F132" s="75"/>
    </row>
    <row r="133" spans="1:6" ht="19.5">
      <c r="A133" s="165"/>
      <c r="B133" s="75"/>
      <c r="C133" s="75"/>
      <c r="D133" s="75"/>
      <c r="E133" s="75"/>
      <c r="F133" s="75"/>
    </row>
    <row r="134" spans="1:6" ht="19.5">
      <c r="A134" s="165"/>
      <c r="B134" s="75"/>
      <c r="C134" s="75"/>
      <c r="D134" s="75"/>
      <c r="E134" s="75"/>
      <c r="F134" s="75"/>
    </row>
    <row r="135" spans="1:6" ht="19.5">
      <c r="A135" s="167"/>
      <c r="B135" s="75"/>
      <c r="C135" s="75"/>
      <c r="D135" s="75"/>
      <c r="E135" s="75"/>
      <c r="F135" s="75"/>
    </row>
    <row r="136" spans="1:6" ht="19.5">
      <c r="A136" s="165"/>
      <c r="B136" s="75"/>
      <c r="C136" s="75"/>
      <c r="D136" s="75"/>
      <c r="E136" s="75"/>
      <c r="F136" s="75"/>
    </row>
    <row r="137" spans="1:6" ht="19.5">
      <c r="A137" s="165"/>
      <c r="B137" s="75"/>
      <c r="C137" s="75"/>
      <c r="D137" s="75"/>
      <c r="E137" s="75"/>
      <c r="F137" s="75"/>
    </row>
    <row r="138" spans="1:6" ht="19.5">
      <c r="A138" s="167"/>
      <c r="B138" s="75"/>
      <c r="C138" s="75"/>
      <c r="D138" s="75"/>
      <c r="E138" s="75"/>
      <c r="F138" s="75"/>
    </row>
    <row r="139" spans="1:6" ht="19.5">
      <c r="A139" s="165"/>
      <c r="B139" s="75"/>
      <c r="C139" s="75"/>
      <c r="D139" s="75"/>
      <c r="E139" s="75"/>
      <c r="F139" s="75"/>
    </row>
    <row r="140" spans="1:6" ht="19.5">
      <c r="A140" s="165"/>
      <c r="B140" s="75"/>
      <c r="C140" s="75"/>
      <c r="D140" s="75"/>
      <c r="E140" s="75"/>
      <c r="F140" s="75"/>
    </row>
    <row r="141" spans="1:6" ht="19.5">
      <c r="A141" s="165"/>
      <c r="B141" s="75"/>
      <c r="C141" s="75"/>
      <c r="D141" s="75"/>
      <c r="E141" s="75"/>
      <c r="F141" s="75"/>
    </row>
    <row r="142" spans="1:6" ht="19.5">
      <c r="A142" s="174"/>
      <c r="B142" s="75"/>
      <c r="C142" s="75"/>
      <c r="D142" s="75"/>
      <c r="E142" s="75"/>
      <c r="F142" s="75"/>
    </row>
    <row r="143" spans="1:6">
      <c r="F143" s="75"/>
    </row>
    <row r="144" spans="1:6">
      <c r="F144" s="75"/>
    </row>
    <row r="145" spans="6:6">
      <c r="F145" s="75"/>
    </row>
    <row r="146" spans="6:6">
      <c r="F146" s="75"/>
    </row>
    <row r="147" spans="6:6">
      <c r="F147" s="75"/>
    </row>
    <row r="148" spans="6:6">
      <c r="F148" s="75"/>
    </row>
    <row r="149" spans="6:6">
      <c r="F149" s="75"/>
    </row>
    <row r="150" spans="6:6">
      <c r="F150" s="75"/>
    </row>
    <row r="151" spans="6:6">
      <c r="F151" s="75"/>
    </row>
    <row r="152" spans="6:6">
      <c r="F152" s="75"/>
    </row>
    <row r="153" spans="6:6">
      <c r="F153" s="75"/>
    </row>
    <row r="154" spans="6:6">
      <c r="F154" s="75"/>
    </row>
    <row r="155" spans="6:6">
      <c r="F155" s="75"/>
    </row>
    <row r="156" spans="6:6">
      <c r="F156" s="75"/>
    </row>
    <row r="157" spans="6:6">
      <c r="F157" s="75"/>
    </row>
    <row r="158" spans="6:6">
      <c r="F158" s="75"/>
    </row>
    <row r="159" spans="6:6">
      <c r="F159" s="75"/>
    </row>
    <row r="160" spans="6:6">
      <c r="F160" s="75"/>
    </row>
    <row r="161" spans="6:6">
      <c r="F161" s="75"/>
    </row>
    <row r="162" spans="6:6">
      <c r="F162" s="75"/>
    </row>
    <row r="163" spans="6:6">
      <c r="F163" s="75"/>
    </row>
    <row r="164" spans="6:6">
      <c r="F164" s="75"/>
    </row>
    <row r="165" spans="6:6">
      <c r="F165" s="75"/>
    </row>
    <row r="166" spans="6:6">
      <c r="F166" s="75"/>
    </row>
    <row r="167" spans="6:6">
      <c r="F167" s="75"/>
    </row>
    <row r="168" spans="6:6">
      <c r="F168" s="75"/>
    </row>
    <row r="169" spans="6:6">
      <c r="F169" s="75"/>
    </row>
    <row r="170" spans="6:6">
      <c r="F170" s="75"/>
    </row>
    <row r="171" spans="6:6">
      <c r="F171" s="75"/>
    </row>
    <row r="172" spans="6:6">
      <c r="F172" s="75"/>
    </row>
    <row r="173" spans="6:6">
      <c r="F173" s="75"/>
    </row>
    <row r="174" spans="6:6">
      <c r="F174" s="75"/>
    </row>
    <row r="175" spans="6:6">
      <c r="F175" s="75"/>
    </row>
    <row r="176" spans="6:6">
      <c r="F176" s="75"/>
    </row>
    <row r="177" spans="6:6">
      <c r="F177" s="75"/>
    </row>
    <row r="178" spans="6:6">
      <c r="F178" s="75"/>
    </row>
    <row r="179" spans="6:6">
      <c r="F179" s="75"/>
    </row>
    <row r="180" spans="6:6">
      <c r="F180" s="75"/>
    </row>
    <row r="181" spans="6:6">
      <c r="F181" s="75"/>
    </row>
    <row r="182" spans="6:6">
      <c r="F182" s="75"/>
    </row>
    <row r="183" spans="6:6">
      <c r="F183" s="75"/>
    </row>
    <row r="184" spans="6:6">
      <c r="F184" s="75"/>
    </row>
    <row r="185" spans="6:6">
      <c r="F185" s="75"/>
    </row>
    <row r="186" spans="6:6">
      <c r="F186" s="75"/>
    </row>
    <row r="187" spans="6:6">
      <c r="F187" s="75"/>
    </row>
    <row r="188" spans="6:6">
      <c r="F188" s="75"/>
    </row>
    <row r="189" spans="6:6">
      <c r="F189" s="75"/>
    </row>
    <row r="190" spans="6:6">
      <c r="F190" s="75"/>
    </row>
    <row r="191" spans="6:6">
      <c r="F191" s="75"/>
    </row>
    <row r="192" spans="6:6">
      <c r="F192" s="75"/>
    </row>
    <row r="193" spans="6:6">
      <c r="F193" s="75"/>
    </row>
    <row r="194" spans="6:6">
      <c r="F194" s="75"/>
    </row>
    <row r="195" spans="6:6">
      <c r="F195" s="75"/>
    </row>
    <row r="196" spans="6:6">
      <c r="F196" s="75"/>
    </row>
    <row r="197" spans="6:6">
      <c r="F197" s="75"/>
    </row>
    <row r="198" spans="6:6">
      <c r="F198" s="75"/>
    </row>
    <row r="199" spans="6:6">
      <c r="F199" s="75"/>
    </row>
    <row r="200" spans="6:6">
      <c r="F200" s="75"/>
    </row>
    <row r="201" spans="6:6">
      <c r="F201" s="75"/>
    </row>
    <row r="202" spans="6:6">
      <c r="F202" s="75"/>
    </row>
    <row r="203" spans="6:6">
      <c r="F203" s="75"/>
    </row>
    <row r="204" spans="6:6">
      <c r="F204" s="75"/>
    </row>
    <row r="205" spans="6:6">
      <c r="F205" s="75"/>
    </row>
    <row r="206" spans="6:6">
      <c r="F206" s="75"/>
    </row>
    <row r="207" spans="6:6">
      <c r="F207" s="75"/>
    </row>
    <row r="208" spans="6:6">
      <c r="F208" s="75"/>
    </row>
    <row r="209" spans="6:6">
      <c r="F209" s="75"/>
    </row>
    <row r="210" spans="6:6">
      <c r="F210" s="75"/>
    </row>
    <row r="211" spans="6:6">
      <c r="F211" s="75"/>
    </row>
    <row r="212" spans="6:6">
      <c r="F212" s="75"/>
    </row>
    <row r="213" spans="6:6">
      <c r="F213" s="75"/>
    </row>
    <row r="214" spans="6:6">
      <c r="F214" s="75"/>
    </row>
    <row r="215" spans="6:6">
      <c r="F215" s="75"/>
    </row>
    <row r="216" spans="6:6">
      <c r="F216" s="75"/>
    </row>
    <row r="217" spans="6:6">
      <c r="F217" s="75"/>
    </row>
    <row r="218" spans="6:6">
      <c r="F218" s="75"/>
    </row>
    <row r="219" spans="6:6">
      <c r="F219" s="75"/>
    </row>
    <row r="220" spans="6:6">
      <c r="F220" s="75"/>
    </row>
    <row r="221" spans="6:6">
      <c r="F221" s="75"/>
    </row>
    <row r="222" spans="6:6">
      <c r="F222" s="75"/>
    </row>
    <row r="223" spans="6:6">
      <c r="F223" s="75"/>
    </row>
    <row r="224" spans="6:6">
      <c r="F224" s="75"/>
    </row>
    <row r="225" spans="6:6">
      <c r="F225" s="75"/>
    </row>
    <row r="226" spans="6:6">
      <c r="F226" s="75"/>
    </row>
    <row r="227" spans="6:6">
      <c r="F227" s="75"/>
    </row>
    <row r="228" spans="6:6">
      <c r="F228" s="75"/>
    </row>
    <row r="229" spans="6:6">
      <c r="F229" s="75"/>
    </row>
    <row r="230" spans="6:6">
      <c r="F230" s="75"/>
    </row>
    <row r="231" spans="6:6">
      <c r="F231" s="75"/>
    </row>
    <row r="232" spans="6:6">
      <c r="F232" s="75"/>
    </row>
    <row r="233" spans="6:6">
      <c r="F233" s="75"/>
    </row>
    <row r="234" spans="6:6">
      <c r="F234" s="75"/>
    </row>
    <row r="235" spans="6:6">
      <c r="F235" s="75"/>
    </row>
    <row r="236" spans="6:6">
      <c r="F236" s="75"/>
    </row>
    <row r="237" spans="6:6">
      <c r="F237" s="75"/>
    </row>
    <row r="238" spans="6:6">
      <c r="F238" s="75"/>
    </row>
    <row r="239" spans="6:6">
      <c r="F239" s="75"/>
    </row>
    <row r="240" spans="6:6">
      <c r="F240" s="75"/>
    </row>
    <row r="241" spans="6:6">
      <c r="F241" s="75"/>
    </row>
    <row r="242" spans="6:6">
      <c r="F242" s="75"/>
    </row>
    <row r="243" spans="6:6">
      <c r="F243" s="75"/>
    </row>
    <row r="244" spans="6:6">
      <c r="F244" s="75"/>
    </row>
    <row r="245" spans="6:6">
      <c r="F245" s="75"/>
    </row>
    <row r="246" spans="6:6">
      <c r="F246" s="75"/>
    </row>
    <row r="247" spans="6:6">
      <c r="F247" s="75"/>
    </row>
    <row r="248" spans="6:6">
      <c r="F248" s="75"/>
    </row>
    <row r="249" spans="6:6">
      <c r="F249" s="75"/>
    </row>
    <row r="250" spans="6:6">
      <c r="F250" s="75"/>
    </row>
    <row r="251" spans="6:6">
      <c r="F251" s="75"/>
    </row>
    <row r="252" spans="6:6">
      <c r="F252" s="75"/>
    </row>
    <row r="253" spans="6:6">
      <c r="F253" s="75"/>
    </row>
    <row r="254" spans="6:6">
      <c r="F254" s="75"/>
    </row>
    <row r="255" spans="6:6">
      <c r="F255" s="75"/>
    </row>
    <row r="256" spans="6:6">
      <c r="F256" s="75"/>
    </row>
    <row r="257" spans="6:6">
      <c r="F257" s="75"/>
    </row>
    <row r="258" spans="6:6">
      <c r="F258" s="75"/>
    </row>
    <row r="259" spans="6:6">
      <c r="F259" s="75"/>
    </row>
    <row r="260" spans="6:6">
      <c r="F260" s="75"/>
    </row>
    <row r="261" spans="6:6">
      <c r="F261" s="75"/>
    </row>
    <row r="262" spans="6:6">
      <c r="F262" s="75"/>
    </row>
    <row r="263" spans="6:6">
      <c r="F263" s="75"/>
    </row>
    <row r="264" spans="6:6">
      <c r="F264" s="75"/>
    </row>
    <row r="265" spans="6:6">
      <c r="F265" s="75"/>
    </row>
    <row r="266" spans="6:6">
      <c r="F266" s="75"/>
    </row>
    <row r="267" spans="6:6">
      <c r="F267" s="75"/>
    </row>
    <row r="268" spans="6:6">
      <c r="F268" s="75"/>
    </row>
    <row r="269" spans="6:6">
      <c r="F269" s="75"/>
    </row>
    <row r="270" spans="6:6">
      <c r="F270" s="75"/>
    </row>
    <row r="271" spans="6:6">
      <c r="F271" s="75"/>
    </row>
    <row r="272" spans="6:6">
      <c r="F272" s="75"/>
    </row>
    <row r="273" spans="6:6">
      <c r="F273" s="75"/>
    </row>
    <row r="274" spans="6:6">
      <c r="F274" s="75"/>
    </row>
    <row r="275" spans="6:6">
      <c r="F275" s="75"/>
    </row>
    <row r="276" spans="6:6">
      <c r="F276" s="75"/>
    </row>
    <row r="277" spans="6:6">
      <c r="F277" s="75"/>
    </row>
    <row r="278" spans="6:6">
      <c r="F278" s="75"/>
    </row>
    <row r="279" spans="6:6">
      <c r="F279" s="75"/>
    </row>
    <row r="280" spans="6:6">
      <c r="F280" s="75"/>
    </row>
    <row r="281" spans="6:6">
      <c r="F281" s="75"/>
    </row>
    <row r="282" spans="6:6">
      <c r="F282" s="75"/>
    </row>
    <row r="283" spans="6:6">
      <c r="F283" s="75"/>
    </row>
    <row r="284" spans="6:6">
      <c r="F284" s="75"/>
    </row>
    <row r="285" spans="6:6">
      <c r="F285" s="75"/>
    </row>
    <row r="286" spans="6:6">
      <c r="F286" s="75"/>
    </row>
    <row r="287" spans="6:6">
      <c r="F287" s="75"/>
    </row>
    <row r="288" spans="6:6">
      <c r="F288" s="75"/>
    </row>
    <row r="289" spans="6:6">
      <c r="F289" s="75"/>
    </row>
    <row r="290" spans="6:6">
      <c r="F290" s="75"/>
    </row>
    <row r="291" spans="6:6">
      <c r="F291" s="75"/>
    </row>
    <row r="292" spans="6:6">
      <c r="F292" s="75"/>
    </row>
    <row r="293" spans="6:6">
      <c r="F293" s="75"/>
    </row>
    <row r="294" spans="6:6">
      <c r="F294" s="75"/>
    </row>
    <row r="295" spans="6:6">
      <c r="F295" s="75"/>
    </row>
    <row r="296" spans="6:6">
      <c r="F296" s="75"/>
    </row>
    <row r="297" spans="6:6">
      <c r="F297" s="75"/>
    </row>
    <row r="298" spans="6:6">
      <c r="F298" s="75"/>
    </row>
    <row r="299" spans="6:6">
      <c r="F299" s="75"/>
    </row>
    <row r="300" spans="6:6">
      <c r="F300" s="75"/>
    </row>
    <row r="301" spans="6:6">
      <c r="F301" s="75"/>
    </row>
    <row r="302" spans="6:6">
      <c r="F302" s="75"/>
    </row>
    <row r="303" spans="6:6">
      <c r="F303" s="75"/>
    </row>
    <row r="304" spans="6:6">
      <c r="F304" s="75"/>
    </row>
    <row r="305" spans="6:6">
      <c r="F305" s="75"/>
    </row>
    <row r="306" spans="6:6">
      <c r="F306" s="75"/>
    </row>
    <row r="307" spans="6:6">
      <c r="F307" s="75"/>
    </row>
    <row r="308" spans="6:6">
      <c r="F308" s="75"/>
    </row>
    <row r="309" spans="6:6">
      <c r="F309" s="75"/>
    </row>
    <row r="310" spans="6:6">
      <c r="F310" s="75"/>
    </row>
    <row r="311" spans="6:6">
      <c r="F311" s="75"/>
    </row>
    <row r="312" spans="6:6">
      <c r="F312" s="75"/>
    </row>
    <row r="313" spans="6:6">
      <c r="F313" s="75"/>
    </row>
    <row r="314" spans="6:6">
      <c r="F314" s="75"/>
    </row>
    <row r="315" spans="6:6">
      <c r="F315" s="75"/>
    </row>
    <row r="316" spans="6:6">
      <c r="F316" s="75"/>
    </row>
    <row r="317" spans="6:6">
      <c r="F317" s="75"/>
    </row>
    <row r="318" spans="6:6">
      <c r="F318" s="75"/>
    </row>
    <row r="319" spans="6:6">
      <c r="F319" s="75"/>
    </row>
    <row r="320" spans="6:6">
      <c r="F320" s="75"/>
    </row>
    <row r="321" spans="6:6">
      <c r="F321" s="75"/>
    </row>
    <row r="322" spans="6:6">
      <c r="F322" s="75"/>
    </row>
    <row r="323" spans="6:6">
      <c r="F323" s="75"/>
    </row>
    <row r="324" spans="6:6">
      <c r="F324" s="75"/>
    </row>
    <row r="325" spans="6:6">
      <c r="F325" s="75"/>
    </row>
    <row r="326" spans="6:6">
      <c r="F326" s="75"/>
    </row>
    <row r="327" spans="6:6">
      <c r="F327" s="75"/>
    </row>
    <row r="328" spans="6:6">
      <c r="F328" s="75"/>
    </row>
    <row r="329" spans="6:6">
      <c r="F329" s="75"/>
    </row>
    <row r="330" spans="6:6">
      <c r="F330" s="75"/>
    </row>
    <row r="331" spans="6:6">
      <c r="F331" s="75"/>
    </row>
    <row r="332" spans="6:6">
      <c r="F332" s="75"/>
    </row>
    <row r="333" spans="6:6">
      <c r="F333" s="75"/>
    </row>
    <row r="334" spans="6:6">
      <c r="F334" s="75"/>
    </row>
    <row r="335" spans="6:6">
      <c r="F335" s="75"/>
    </row>
    <row r="336" spans="6:6">
      <c r="F336" s="75"/>
    </row>
    <row r="337" spans="6:6">
      <c r="F337" s="75"/>
    </row>
    <row r="338" spans="6:6">
      <c r="F338" s="75"/>
    </row>
    <row r="339" spans="6:6">
      <c r="F339" s="75"/>
    </row>
    <row r="340" spans="6:6">
      <c r="F340" s="75"/>
    </row>
    <row r="341" spans="6:6">
      <c r="F341" s="75"/>
    </row>
    <row r="342" spans="6:6">
      <c r="F342" s="75"/>
    </row>
    <row r="343" spans="6:6">
      <c r="F343" s="75"/>
    </row>
    <row r="344" spans="6:6">
      <c r="F344" s="75"/>
    </row>
    <row r="345" spans="6:6">
      <c r="F345" s="75"/>
    </row>
    <row r="346" spans="6:6">
      <c r="F346" s="75"/>
    </row>
    <row r="347" spans="6:6">
      <c r="F347" s="75"/>
    </row>
    <row r="348" spans="6:6">
      <c r="F348" s="75"/>
    </row>
    <row r="349" spans="6:6">
      <c r="F349" s="75"/>
    </row>
    <row r="350" spans="6:6">
      <c r="F350" s="75"/>
    </row>
    <row r="351" spans="6:6">
      <c r="F351" s="75"/>
    </row>
    <row r="352" spans="6:6">
      <c r="F352" s="75"/>
    </row>
    <row r="353" spans="6:6">
      <c r="F353" s="75"/>
    </row>
    <row r="354" spans="6:6">
      <c r="F354" s="75"/>
    </row>
    <row r="355" spans="6:6">
      <c r="F355" s="75"/>
    </row>
    <row r="356" spans="6:6">
      <c r="F356" s="75"/>
    </row>
    <row r="357" spans="6:6">
      <c r="F357" s="75"/>
    </row>
    <row r="358" spans="6:6">
      <c r="F358" s="75"/>
    </row>
    <row r="359" spans="6:6">
      <c r="F359" s="75"/>
    </row>
    <row r="360" spans="6:6">
      <c r="F360" s="75"/>
    </row>
    <row r="361" spans="6:6">
      <c r="F361" s="75"/>
    </row>
    <row r="362" spans="6:6">
      <c r="F362" s="75"/>
    </row>
    <row r="363" spans="6:6">
      <c r="F363" s="75"/>
    </row>
    <row r="364" spans="6:6">
      <c r="F364" s="75"/>
    </row>
    <row r="365" spans="6:6">
      <c r="F365" s="75"/>
    </row>
    <row r="366" spans="6:6">
      <c r="F366" s="75"/>
    </row>
    <row r="367" spans="6:6">
      <c r="F367" s="75"/>
    </row>
    <row r="368" spans="6:6">
      <c r="F368" s="75"/>
    </row>
    <row r="369" spans="6:6">
      <c r="F369" s="75"/>
    </row>
    <row r="370" spans="6:6">
      <c r="F370" s="75"/>
    </row>
    <row r="371" spans="6:6">
      <c r="F371" s="75"/>
    </row>
    <row r="372" spans="6:6">
      <c r="F372" s="75"/>
    </row>
    <row r="373" spans="6:6">
      <c r="F373" s="75"/>
    </row>
    <row r="374" spans="6:6">
      <c r="F374" s="75"/>
    </row>
    <row r="375" spans="6:6">
      <c r="F375" s="75"/>
    </row>
    <row r="376" spans="6:6">
      <c r="F376" s="75"/>
    </row>
    <row r="377" spans="6:6">
      <c r="F377" s="75"/>
    </row>
    <row r="378" spans="6:6">
      <c r="F378" s="75"/>
    </row>
    <row r="379" spans="6:6">
      <c r="F379" s="75"/>
    </row>
    <row r="380" spans="6:6">
      <c r="F380" s="75"/>
    </row>
    <row r="381" spans="6:6">
      <c r="F381" s="75"/>
    </row>
    <row r="382" spans="6:6">
      <c r="F382" s="75"/>
    </row>
    <row r="383" spans="6:6">
      <c r="F383" s="75"/>
    </row>
    <row r="384" spans="6:6">
      <c r="F384" s="75"/>
    </row>
    <row r="385" spans="6:6">
      <c r="F385" s="75"/>
    </row>
    <row r="386" spans="6:6">
      <c r="F386" s="75"/>
    </row>
    <row r="387" spans="6:6">
      <c r="F387" s="75"/>
    </row>
    <row r="388" spans="6:6">
      <c r="F388" s="75"/>
    </row>
    <row r="389" spans="6:6">
      <c r="F389" s="75"/>
    </row>
    <row r="390" spans="6:6">
      <c r="F390" s="75"/>
    </row>
    <row r="391" spans="6:6">
      <c r="F391" s="75"/>
    </row>
    <row r="392" spans="6:6">
      <c r="F392" s="75"/>
    </row>
    <row r="393" spans="6:6">
      <c r="F393" s="75"/>
    </row>
    <row r="394" spans="6:6">
      <c r="F394" s="75"/>
    </row>
    <row r="395" spans="6:6">
      <c r="F395" s="75"/>
    </row>
    <row r="396" spans="6:6">
      <c r="F396" s="75"/>
    </row>
    <row r="397" spans="6:6">
      <c r="F397" s="75"/>
    </row>
    <row r="398" spans="6:6">
      <c r="F398" s="75"/>
    </row>
    <row r="399" spans="6:6">
      <c r="F399" s="75"/>
    </row>
    <row r="400" spans="6:6">
      <c r="F400" s="75"/>
    </row>
    <row r="401" spans="6:6">
      <c r="F401" s="75"/>
    </row>
    <row r="402" spans="6:6">
      <c r="F402" s="75"/>
    </row>
    <row r="403" spans="6:6">
      <c r="F403" s="75"/>
    </row>
    <row r="404" spans="6:6">
      <c r="F404" s="75"/>
    </row>
    <row r="405" spans="6:6">
      <c r="F405" s="75"/>
    </row>
    <row r="406" spans="6:6">
      <c r="F406" s="75"/>
    </row>
    <row r="407" spans="6:6">
      <c r="F407" s="75"/>
    </row>
    <row r="408" spans="6:6">
      <c r="F408" s="75"/>
    </row>
    <row r="409" spans="6:6">
      <c r="F409" s="75"/>
    </row>
    <row r="410" spans="6:6">
      <c r="F410" s="75"/>
    </row>
    <row r="411" spans="6:6">
      <c r="F411" s="75"/>
    </row>
    <row r="412" spans="6:6">
      <c r="F412" s="75"/>
    </row>
    <row r="413" spans="6:6">
      <c r="F413" s="75"/>
    </row>
    <row r="414" spans="6:6">
      <c r="F414" s="75"/>
    </row>
    <row r="415" spans="6:6">
      <c r="F415" s="75"/>
    </row>
    <row r="416" spans="6:6">
      <c r="F416" s="75"/>
    </row>
    <row r="417" spans="6:6">
      <c r="F417" s="75"/>
    </row>
    <row r="418" spans="6:6">
      <c r="F418" s="75"/>
    </row>
    <row r="419" spans="6:6">
      <c r="F419" s="75"/>
    </row>
    <row r="420" spans="6:6">
      <c r="F420" s="75"/>
    </row>
    <row r="421" spans="6:6">
      <c r="F421" s="75"/>
    </row>
    <row r="422" spans="6:6">
      <c r="F422" s="75"/>
    </row>
    <row r="423" spans="6:6">
      <c r="F423" s="75"/>
    </row>
    <row r="424" spans="6:6">
      <c r="F424" s="75"/>
    </row>
    <row r="425" spans="6:6">
      <c r="F425" s="75"/>
    </row>
    <row r="426" spans="6:6">
      <c r="F426" s="75"/>
    </row>
    <row r="427" spans="6:6">
      <c r="F427" s="75"/>
    </row>
    <row r="428" spans="6:6">
      <c r="F428" s="75"/>
    </row>
    <row r="429" spans="6:6">
      <c r="F429" s="75"/>
    </row>
    <row r="430" spans="6:6">
      <c r="F430" s="75"/>
    </row>
    <row r="431" spans="6:6">
      <c r="F431" s="75"/>
    </row>
    <row r="432" spans="6:6">
      <c r="F432" s="75"/>
    </row>
    <row r="433" spans="6:6">
      <c r="F433" s="75"/>
    </row>
    <row r="434" spans="6:6">
      <c r="F434" s="75"/>
    </row>
    <row r="435" spans="6:6">
      <c r="F435" s="75"/>
    </row>
    <row r="436" spans="6:6">
      <c r="F436" s="75"/>
    </row>
    <row r="437" spans="6:6">
      <c r="F437" s="75"/>
    </row>
    <row r="438" spans="6:6">
      <c r="F438" s="75"/>
    </row>
    <row r="439" spans="6:6">
      <c r="F439" s="75"/>
    </row>
    <row r="440" spans="6:6">
      <c r="F440" s="75"/>
    </row>
    <row r="441" spans="6:6">
      <c r="F441" s="75"/>
    </row>
    <row r="442" spans="6:6">
      <c r="F442" s="75"/>
    </row>
    <row r="443" spans="6:6">
      <c r="F443" s="75"/>
    </row>
    <row r="444" spans="6:6">
      <c r="F444" s="75"/>
    </row>
    <row r="445" spans="6:6">
      <c r="F445" s="75"/>
    </row>
    <row r="446" spans="6:6">
      <c r="F446" s="75"/>
    </row>
    <row r="447" spans="6:6">
      <c r="F447" s="75"/>
    </row>
    <row r="448" spans="6:6">
      <c r="F448" s="75"/>
    </row>
    <row r="449" spans="6:6">
      <c r="F449" s="75"/>
    </row>
    <row r="450" spans="6:6">
      <c r="F450" s="75"/>
    </row>
    <row r="451" spans="6:6">
      <c r="F451" s="75"/>
    </row>
    <row r="452" spans="6:6">
      <c r="F452" s="75"/>
    </row>
    <row r="453" spans="6:6">
      <c r="F453" s="75"/>
    </row>
    <row r="454" spans="6:6">
      <c r="F454" s="75"/>
    </row>
    <row r="455" spans="6:6">
      <c r="F455" s="75"/>
    </row>
    <row r="456" spans="6:6">
      <c r="F456" s="75"/>
    </row>
    <row r="457" spans="6:6">
      <c r="F457" s="75"/>
    </row>
    <row r="458" spans="6:6">
      <c r="F458" s="75"/>
    </row>
    <row r="459" spans="6:6">
      <c r="F459" s="75"/>
    </row>
    <row r="460" spans="6:6">
      <c r="F460" s="75"/>
    </row>
    <row r="461" spans="6:6">
      <c r="F461" s="75"/>
    </row>
    <row r="462" spans="6:6">
      <c r="F462" s="75"/>
    </row>
    <row r="463" spans="6:6">
      <c r="F463" s="75"/>
    </row>
    <row r="464" spans="6:6">
      <c r="F464" s="75"/>
    </row>
    <row r="465" spans="6:6">
      <c r="F465" s="75"/>
    </row>
    <row r="466" spans="6:6">
      <c r="F466" s="75"/>
    </row>
    <row r="467" spans="6:6">
      <c r="F467" s="75"/>
    </row>
    <row r="468" spans="6:6">
      <c r="F468" s="75"/>
    </row>
    <row r="469" spans="6:6">
      <c r="F469" s="75"/>
    </row>
    <row r="470" spans="6:6">
      <c r="F470" s="75"/>
    </row>
    <row r="471" spans="6:6">
      <c r="F471" s="75"/>
    </row>
    <row r="472" spans="6:6">
      <c r="F472" s="75"/>
    </row>
    <row r="473" spans="6:6">
      <c r="F473" s="75"/>
    </row>
    <row r="474" spans="6:6">
      <c r="F474" s="75"/>
    </row>
    <row r="475" spans="6:6">
      <c r="F475" s="75"/>
    </row>
    <row r="476" spans="6:6">
      <c r="F476" s="75"/>
    </row>
    <row r="477" spans="6:6">
      <c r="F477" s="75"/>
    </row>
    <row r="478" spans="6:6">
      <c r="F478" s="75"/>
    </row>
    <row r="479" spans="6:6">
      <c r="F479" s="75"/>
    </row>
    <row r="480" spans="6:6">
      <c r="F480" s="75"/>
    </row>
    <row r="481" spans="6:6">
      <c r="F481" s="75"/>
    </row>
    <row r="482" spans="6:6">
      <c r="F482" s="75"/>
    </row>
    <row r="483" spans="6:6">
      <c r="F483" s="75"/>
    </row>
    <row r="484" spans="6:6">
      <c r="F484" s="75"/>
    </row>
    <row r="485" spans="6:6">
      <c r="F485" s="75"/>
    </row>
    <row r="486" spans="6:6">
      <c r="F486" s="75"/>
    </row>
    <row r="487" spans="6:6">
      <c r="F487" s="75"/>
    </row>
    <row r="488" spans="6:6">
      <c r="F488" s="75"/>
    </row>
    <row r="489" spans="6:6">
      <c r="F489" s="75"/>
    </row>
    <row r="490" spans="6:6">
      <c r="F490" s="75"/>
    </row>
    <row r="491" spans="6:6">
      <c r="F491" s="75"/>
    </row>
    <row r="492" spans="6:6">
      <c r="F492" s="75"/>
    </row>
    <row r="493" spans="6:6">
      <c r="F493" s="75"/>
    </row>
    <row r="494" spans="6:6">
      <c r="F494" s="75"/>
    </row>
    <row r="495" spans="6:6">
      <c r="F495" s="75"/>
    </row>
    <row r="496" spans="6:6">
      <c r="F496" s="75"/>
    </row>
    <row r="497" spans="6:6">
      <c r="F497" s="75"/>
    </row>
    <row r="498" spans="6:6">
      <c r="F498" s="75"/>
    </row>
    <row r="499" spans="6:6">
      <c r="F499" s="75"/>
    </row>
    <row r="500" spans="6:6">
      <c r="F500" s="75"/>
    </row>
    <row r="501" spans="6:6">
      <c r="F501" s="75"/>
    </row>
    <row r="502" spans="6:6">
      <c r="F502" s="75"/>
    </row>
    <row r="503" spans="6:6">
      <c r="F503" s="75"/>
    </row>
    <row r="504" spans="6:6">
      <c r="F504" s="75"/>
    </row>
    <row r="505" spans="6:6">
      <c r="F505" s="75"/>
    </row>
    <row r="506" spans="6:6">
      <c r="F506" s="75"/>
    </row>
    <row r="507" spans="6:6">
      <c r="F507" s="75"/>
    </row>
    <row r="508" spans="6:6">
      <c r="F508" s="75"/>
    </row>
    <row r="509" spans="6:6">
      <c r="F509" s="75"/>
    </row>
    <row r="510" spans="6:6">
      <c r="F510" s="75"/>
    </row>
    <row r="511" spans="6:6">
      <c r="F511" s="75"/>
    </row>
    <row r="512" spans="6:6">
      <c r="F512" s="75"/>
    </row>
    <row r="513" spans="6:6">
      <c r="F513" s="75"/>
    </row>
    <row r="514" spans="6:6">
      <c r="F514" s="75"/>
    </row>
    <row r="515" spans="6:6">
      <c r="F515" s="75"/>
    </row>
    <row r="516" spans="6:6">
      <c r="F516" s="75"/>
    </row>
    <row r="517" spans="6:6">
      <c r="F517" s="75"/>
    </row>
    <row r="518" spans="6:6">
      <c r="F518" s="75"/>
    </row>
    <row r="519" spans="6:6">
      <c r="F519" s="75"/>
    </row>
    <row r="520" spans="6:6">
      <c r="F520" s="75"/>
    </row>
    <row r="521" spans="6:6">
      <c r="F521" s="75"/>
    </row>
    <row r="522" spans="6:6">
      <c r="F522" s="75"/>
    </row>
    <row r="523" spans="6:6">
      <c r="F523" s="75"/>
    </row>
    <row r="524" spans="6:6">
      <c r="F524" s="75"/>
    </row>
    <row r="525" spans="6:6">
      <c r="F525" s="75"/>
    </row>
    <row r="526" spans="6:6">
      <c r="F526" s="75"/>
    </row>
    <row r="527" spans="6:6">
      <c r="F527" s="75"/>
    </row>
    <row r="528" spans="6:6">
      <c r="F528" s="75"/>
    </row>
    <row r="529" spans="6:6">
      <c r="F529" s="75"/>
    </row>
    <row r="530" spans="6:6">
      <c r="F530" s="75"/>
    </row>
    <row r="531" spans="6:6">
      <c r="F531" s="75"/>
    </row>
    <row r="532" spans="6:6">
      <c r="F532" s="75"/>
    </row>
    <row r="533" spans="6:6">
      <c r="F533" s="75"/>
    </row>
    <row r="534" spans="6:6">
      <c r="F534" s="75"/>
    </row>
    <row r="535" spans="6:6">
      <c r="F535" s="75"/>
    </row>
    <row r="536" spans="6:6">
      <c r="F536" s="75"/>
    </row>
    <row r="537" spans="6:6">
      <c r="F537" s="75"/>
    </row>
    <row r="538" spans="6:6">
      <c r="F538" s="75"/>
    </row>
    <row r="539" spans="6:6">
      <c r="F539" s="75"/>
    </row>
    <row r="540" spans="6:6">
      <c r="F540" s="75"/>
    </row>
    <row r="541" spans="6:6">
      <c r="F541" s="75"/>
    </row>
    <row r="542" spans="6:6">
      <c r="F542" s="75"/>
    </row>
    <row r="543" spans="6:6">
      <c r="F543" s="75"/>
    </row>
    <row r="544" spans="6:6">
      <c r="F544" s="75"/>
    </row>
    <row r="545" spans="6:6">
      <c r="F545" s="75"/>
    </row>
    <row r="546" spans="6:6">
      <c r="F546" s="75"/>
    </row>
    <row r="547" spans="6:6">
      <c r="F547" s="75"/>
    </row>
    <row r="548" spans="6:6">
      <c r="F548" s="75"/>
    </row>
    <row r="549" spans="6:6">
      <c r="F549" s="75"/>
    </row>
    <row r="550" spans="6:6">
      <c r="F550" s="75"/>
    </row>
    <row r="551" spans="6:6">
      <c r="F551" s="75"/>
    </row>
    <row r="552" spans="6:6">
      <c r="F552" s="75"/>
    </row>
    <row r="553" spans="6:6">
      <c r="F553" s="75"/>
    </row>
    <row r="554" spans="6:6">
      <c r="F554" s="75"/>
    </row>
    <row r="555" spans="6:6">
      <c r="F555" s="75"/>
    </row>
    <row r="556" spans="6:6">
      <c r="F556" s="75"/>
    </row>
    <row r="557" spans="6:6">
      <c r="F557" s="75"/>
    </row>
    <row r="558" spans="6:6">
      <c r="F558" s="75"/>
    </row>
    <row r="559" spans="6:6">
      <c r="F559" s="75"/>
    </row>
    <row r="560" spans="6:6">
      <c r="F560" s="75"/>
    </row>
    <row r="561" spans="6:6">
      <c r="F561" s="75"/>
    </row>
    <row r="562" spans="6:6">
      <c r="F562" s="75"/>
    </row>
    <row r="563" spans="6:6">
      <c r="F563" s="75"/>
    </row>
    <row r="564" spans="6:6">
      <c r="F564" s="75"/>
    </row>
    <row r="565" spans="6:6">
      <c r="F565" s="75"/>
    </row>
    <row r="566" spans="6:6">
      <c r="F566" s="75"/>
    </row>
    <row r="567" spans="6:6">
      <c r="F567" s="75"/>
    </row>
    <row r="568" spans="6:6">
      <c r="F568" s="75"/>
    </row>
    <row r="569" spans="6:6">
      <c r="F569" s="75"/>
    </row>
    <row r="570" spans="6:6">
      <c r="F570" s="75"/>
    </row>
    <row r="571" spans="6:6">
      <c r="F571" s="75"/>
    </row>
    <row r="572" spans="6:6">
      <c r="F572" s="75"/>
    </row>
    <row r="573" spans="6:6">
      <c r="F573" s="75"/>
    </row>
    <row r="574" spans="6:6">
      <c r="F574" s="75"/>
    </row>
    <row r="575" spans="6:6">
      <c r="F575" s="75"/>
    </row>
    <row r="576" spans="6:6">
      <c r="F576" s="75"/>
    </row>
    <row r="577" spans="6:6">
      <c r="F577" s="75"/>
    </row>
    <row r="578" spans="6:6">
      <c r="F578" s="75"/>
    </row>
    <row r="579" spans="6:6">
      <c r="F579" s="75"/>
    </row>
    <row r="580" spans="6:6">
      <c r="F580" s="75"/>
    </row>
    <row r="581" spans="6:6">
      <c r="F581" s="75"/>
    </row>
    <row r="582" spans="6:6">
      <c r="F582" s="75"/>
    </row>
    <row r="583" spans="6:6">
      <c r="F583" s="75"/>
    </row>
    <row r="584" spans="6:6">
      <c r="F584" s="75"/>
    </row>
    <row r="585" spans="6:6">
      <c r="F585" s="75"/>
    </row>
    <row r="586" spans="6:6">
      <c r="F586" s="75"/>
    </row>
    <row r="587" spans="6:6">
      <c r="F587" s="75"/>
    </row>
    <row r="588" spans="6:6">
      <c r="F588" s="75"/>
    </row>
    <row r="589" spans="6:6">
      <c r="F589" s="75"/>
    </row>
    <row r="590" spans="6:6">
      <c r="F590" s="75"/>
    </row>
    <row r="591" spans="6:6">
      <c r="F591" s="75"/>
    </row>
    <row r="592" spans="6:6">
      <c r="F592" s="75"/>
    </row>
    <row r="593" spans="6:6">
      <c r="F593" s="75"/>
    </row>
  </sheetData>
  <mergeCells count="5">
    <mergeCell ref="A1:F1"/>
    <mergeCell ref="A2:F2"/>
    <mergeCell ref="A3:F3"/>
    <mergeCell ref="A4:F4"/>
    <mergeCell ref="A5:F5"/>
  </mergeCells>
  <pageMargins left="0.7" right="0.7" top="0.75" bottom="0.75" header="0.3" footer="0.3"/>
</worksheet>
</file>

<file path=xl/worksheets/sheet38.xml><?xml version="1.0" encoding="utf-8"?>
<worksheet xmlns="http://schemas.openxmlformats.org/spreadsheetml/2006/main" xmlns:r="http://schemas.openxmlformats.org/officeDocument/2006/relationships">
  <sheetPr codeName="Sheet39"/>
  <dimension ref="A1:J631"/>
  <sheetViews>
    <sheetView zoomScale="75" workbookViewId="0">
      <selection activeCell="L7" sqref="L7"/>
    </sheetView>
  </sheetViews>
  <sheetFormatPr defaultColWidth="11.42578125" defaultRowHeight="15"/>
  <cols>
    <col min="1" max="1" width="92" style="122" customWidth="1"/>
    <col min="2" max="3" width="15.140625" style="893" bestFit="1" customWidth="1"/>
    <col min="4" max="4" width="14.5703125" style="893" customWidth="1"/>
    <col min="5" max="6" width="13.28515625" style="893" bestFit="1" customWidth="1"/>
    <col min="7" max="7" width="13.7109375" style="893" customWidth="1"/>
    <col min="8" max="8" width="15.5703125" style="893" customWidth="1"/>
    <col min="9" max="9" width="12.85546875" style="893" bestFit="1" customWidth="1"/>
    <col min="10" max="10" width="15.85546875" style="893" customWidth="1"/>
    <col min="11" max="15" width="10.28515625" style="893" bestFit="1" customWidth="1"/>
    <col min="16" max="256" width="11.42578125" style="893"/>
    <col min="257" max="257" width="92" style="893" customWidth="1"/>
    <col min="258" max="259" width="15.140625" style="893" bestFit="1" customWidth="1"/>
    <col min="260" max="260" width="14.5703125" style="893" customWidth="1"/>
    <col min="261" max="262" width="13.28515625" style="893" bestFit="1" customWidth="1"/>
    <col min="263" max="263" width="13.7109375" style="893" customWidth="1"/>
    <col min="264" max="264" width="15.5703125" style="893" customWidth="1"/>
    <col min="265" max="265" width="12.85546875" style="893" bestFit="1" customWidth="1"/>
    <col min="266" max="266" width="15.85546875" style="893" customWidth="1"/>
    <col min="267" max="271" width="10.28515625" style="893" bestFit="1" customWidth="1"/>
    <col min="272" max="512" width="11.42578125" style="893"/>
    <col min="513" max="513" width="92" style="893" customWidth="1"/>
    <col min="514" max="515" width="15.140625" style="893" bestFit="1" customWidth="1"/>
    <col min="516" max="516" width="14.5703125" style="893" customWidth="1"/>
    <col min="517" max="518" width="13.28515625" style="893" bestFit="1" customWidth="1"/>
    <col min="519" max="519" width="13.7109375" style="893" customWidth="1"/>
    <col min="520" max="520" width="15.5703125" style="893" customWidth="1"/>
    <col min="521" max="521" width="12.85546875" style="893" bestFit="1" customWidth="1"/>
    <col min="522" max="522" width="15.85546875" style="893" customWidth="1"/>
    <col min="523" max="527" width="10.28515625" style="893" bestFit="1" customWidth="1"/>
    <col min="528" max="768" width="11.42578125" style="893"/>
    <col min="769" max="769" width="92" style="893" customWidth="1"/>
    <col min="770" max="771" width="15.140625" style="893" bestFit="1" customWidth="1"/>
    <col min="772" max="772" width="14.5703125" style="893" customWidth="1"/>
    <col min="773" max="774" width="13.28515625" style="893" bestFit="1" customWidth="1"/>
    <col min="775" max="775" width="13.7109375" style="893" customWidth="1"/>
    <col min="776" max="776" width="15.5703125" style="893" customWidth="1"/>
    <col min="777" max="777" width="12.85546875" style="893" bestFit="1" customWidth="1"/>
    <col min="778" max="778" width="15.85546875" style="893" customWidth="1"/>
    <col min="779" max="783" width="10.28515625" style="893" bestFit="1" customWidth="1"/>
    <col min="784" max="1024" width="11.42578125" style="893"/>
    <col min="1025" max="1025" width="92" style="893" customWidth="1"/>
    <col min="1026" max="1027" width="15.140625" style="893" bestFit="1" customWidth="1"/>
    <col min="1028" max="1028" width="14.5703125" style="893" customWidth="1"/>
    <col min="1029" max="1030" width="13.28515625" style="893" bestFit="1" customWidth="1"/>
    <col min="1031" max="1031" width="13.7109375" style="893" customWidth="1"/>
    <col min="1032" max="1032" width="15.5703125" style="893" customWidth="1"/>
    <col min="1033" max="1033" width="12.85546875" style="893" bestFit="1" customWidth="1"/>
    <col min="1034" max="1034" width="15.85546875" style="893" customWidth="1"/>
    <col min="1035" max="1039" width="10.28515625" style="893" bestFit="1" customWidth="1"/>
    <col min="1040" max="1280" width="11.42578125" style="893"/>
    <col min="1281" max="1281" width="92" style="893" customWidth="1"/>
    <col min="1282" max="1283" width="15.140625" style="893" bestFit="1" customWidth="1"/>
    <col min="1284" max="1284" width="14.5703125" style="893" customWidth="1"/>
    <col min="1285" max="1286" width="13.28515625" style="893" bestFit="1" customWidth="1"/>
    <col min="1287" max="1287" width="13.7109375" style="893" customWidth="1"/>
    <col min="1288" max="1288" width="15.5703125" style="893" customWidth="1"/>
    <col min="1289" max="1289" width="12.85546875" style="893" bestFit="1" customWidth="1"/>
    <col min="1290" max="1290" width="15.85546875" style="893" customWidth="1"/>
    <col min="1291" max="1295" width="10.28515625" style="893" bestFit="1" customWidth="1"/>
    <col min="1296" max="1536" width="11.42578125" style="893"/>
    <col min="1537" max="1537" width="92" style="893" customWidth="1"/>
    <col min="1538" max="1539" width="15.140625" style="893" bestFit="1" customWidth="1"/>
    <col min="1540" max="1540" width="14.5703125" style="893" customWidth="1"/>
    <col min="1541" max="1542" width="13.28515625" style="893" bestFit="1" customWidth="1"/>
    <col min="1543" max="1543" width="13.7109375" style="893" customWidth="1"/>
    <col min="1544" max="1544" width="15.5703125" style="893" customWidth="1"/>
    <col min="1545" max="1545" width="12.85546875" style="893" bestFit="1" customWidth="1"/>
    <col min="1546" max="1546" width="15.85546875" style="893" customWidth="1"/>
    <col min="1547" max="1551" width="10.28515625" style="893" bestFit="1" customWidth="1"/>
    <col min="1552" max="1792" width="11.42578125" style="893"/>
    <col min="1793" max="1793" width="92" style="893" customWidth="1"/>
    <col min="1794" max="1795" width="15.140625" style="893" bestFit="1" customWidth="1"/>
    <col min="1796" max="1796" width="14.5703125" style="893" customWidth="1"/>
    <col min="1797" max="1798" width="13.28515625" style="893" bestFit="1" customWidth="1"/>
    <col min="1799" max="1799" width="13.7109375" style="893" customWidth="1"/>
    <col min="1800" max="1800" width="15.5703125" style="893" customWidth="1"/>
    <col min="1801" max="1801" width="12.85546875" style="893" bestFit="1" customWidth="1"/>
    <col min="1802" max="1802" width="15.85546875" style="893" customWidth="1"/>
    <col min="1803" max="1807" width="10.28515625" style="893" bestFit="1" customWidth="1"/>
    <col min="1808" max="2048" width="11.42578125" style="893"/>
    <col min="2049" max="2049" width="92" style="893" customWidth="1"/>
    <col min="2050" max="2051" width="15.140625" style="893" bestFit="1" customWidth="1"/>
    <col min="2052" max="2052" width="14.5703125" style="893" customWidth="1"/>
    <col min="2053" max="2054" width="13.28515625" style="893" bestFit="1" customWidth="1"/>
    <col min="2055" max="2055" width="13.7109375" style="893" customWidth="1"/>
    <col min="2056" max="2056" width="15.5703125" style="893" customWidth="1"/>
    <col min="2057" max="2057" width="12.85546875" style="893" bestFit="1" customWidth="1"/>
    <col min="2058" max="2058" width="15.85546875" style="893" customWidth="1"/>
    <col min="2059" max="2063" width="10.28515625" style="893" bestFit="1" customWidth="1"/>
    <col min="2064" max="2304" width="11.42578125" style="893"/>
    <col min="2305" max="2305" width="92" style="893" customWidth="1"/>
    <col min="2306" max="2307" width="15.140625" style="893" bestFit="1" customWidth="1"/>
    <col min="2308" max="2308" width="14.5703125" style="893" customWidth="1"/>
    <col min="2309" max="2310" width="13.28515625" style="893" bestFit="1" customWidth="1"/>
    <col min="2311" max="2311" width="13.7109375" style="893" customWidth="1"/>
    <col min="2312" max="2312" width="15.5703125" style="893" customWidth="1"/>
    <col min="2313" max="2313" width="12.85546875" style="893" bestFit="1" customWidth="1"/>
    <col min="2314" max="2314" width="15.85546875" style="893" customWidth="1"/>
    <col min="2315" max="2319" width="10.28515625" style="893" bestFit="1" customWidth="1"/>
    <col min="2320" max="2560" width="11.42578125" style="893"/>
    <col min="2561" max="2561" width="92" style="893" customWidth="1"/>
    <col min="2562" max="2563" width="15.140625" style="893" bestFit="1" customWidth="1"/>
    <col min="2564" max="2564" width="14.5703125" style="893" customWidth="1"/>
    <col min="2565" max="2566" width="13.28515625" style="893" bestFit="1" customWidth="1"/>
    <col min="2567" max="2567" width="13.7109375" style="893" customWidth="1"/>
    <col min="2568" max="2568" width="15.5703125" style="893" customWidth="1"/>
    <col min="2569" max="2569" width="12.85546875" style="893" bestFit="1" customWidth="1"/>
    <col min="2570" max="2570" width="15.85546875" style="893" customWidth="1"/>
    <col min="2571" max="2575" width="10.28515625" style="893" bestFit="1" customWidth="1"/>
    <col min="2576" max="2816" width="11.42578125" style="893"/>
    <col min="2817" max="2817" width="92" style="893" customWidth="1"/>
    <col min="2818" max="2819" width="15.140625" style="893" bestFit="1" customWidth="1"/>
    <col min="2820" max="2820" width="14.5703125" style="893" customWidth="1"/>
    <col min="2821" max="2822" width="13.28515625" style="893" bestFit="1" customWidth="1"/>
    <col min="2823" max="2823" width="13.7109375" style="893" customWidth="1"/>
    <col min="2824" max="2824" width="15.5703125" style="893" customWidth="1"/>
    <col min="2825" max="2825" width="12.85546875" style="893" bestFit="1" customWidth="1"/>
    <col min="2826" max="2826" width="15.85546875" style="893" customWidth="1"/>
    <col min="2827" max="2831" width="10.28515625" style="893" bestFit="1" customWidth="1"/>
    <col min="2832" max="3072" width="11.42578125" style="893"/>
    <col min="3073" max="3073" width="92" style="893" customWidth="1"/>
    <col min="3074" max="3075" width="15.140625" style="893" bestFit="1" customWidth="1"/>
    <col min="3076" max="3076" width="14.5703125" style="893" customWidth="1"/>
    <col min="3077" max="3078" width="13.28515625" style="893" bestFit="1" customWidth="1"/>
    <col min="3079" max="3079" width="13.7109375" style="893" customWidth="1"/>
    <col min="3080" max="3080" width="15.5703125" style="893" customWidth="1"/>
    <col min="3081" max="3081" width="12.85546875" style="893" bestFit="1" customWidth="1"/>
    <col min="3082" max="3082" width="15.85546875" style="893" customWidth="1"/>
    <col min="3083" max="3087" width="10.28515625" style="893" bestFit="1" customWidth="1"/>
    <col min="3088" max="3328" width="11.42578125" style="893"/>
    <col min="3329" max="3329" width="92" style="893" customWidth="1"/>
    <col min="3330" max="3331" width="15.140625" style="893" bestFit="1" customWidth="1"/>
    <col min="3332" max="3332" width="14.5703125" style="893" customWidth="1"/>
    <col min="3333" max="3334" width="13.28515625" style="893" bestFit="1" customWidth="1"/>
    <col min="3335" max="3335" width="13.7109375" style="893" customWidth="1"/>
    <col min="3336" max="3336" width="15.5703125" style="893" customWidth="1"/>
    <col min="3337" max="3337" width="12.85546875" style="893" bestFit="1" customWidth="1"/>
    <col min="3338" max="3338" width="15.85546875" style="893" customWidth="1"/>
    <col min="3339" max="3343" width="10.28515625" style="893" bestFit="1" customWidth="1"/>
    <col min="3344" max="3584" width="11.42578125" style="893"/>
    <col min="3585" max="3585" width="92" style="893" customWidth="1"/>
    <col min="3586" max="3587" width="15.140625" style="893" bestFit="1" customWidth="1"/>
    <col min="3588" max="3588" width="14.5703125" style="893" customWidth="1"/>
    <col min="3589" max="3590" width="13.28515625" style="893" bestFit="1" customWidth="1"/>
    <col min="3591" max="3591" width="13.7109375" style="893" customWidth="1"/>
    <col min="3592" max="3592" width="15.5703125" style="893" customWidth="1"/>
    <col min="3593" max="3593" width="12.85546875" style="893" bestFit="1" customWidth="1"/>
    <col min="3594" max="3594" width="15.85546875" style="893" customWidth="1"/>
    <col min="3595" max="3599" width="10.28515625" style="893" bestFit="1" customWidth="1"/>
    <col min="3600" max="3840" width="11.42578125" style="893"/>
    <col min="3841" max="3841" width="92" style="893" customWidth="1"/>
    <col min="3842" max="3843" width="15.140625" style="893" bestFit="1" customWidth="1"/>
    <col min="3844" max="3844" width="14.5703125" style="893" customWidth="1"/>
    <col min="3845" max="3846" width="13.28515625" style="893" bestFit="1" customWidth="1"/>
    <col min="3847" max="3847" width="13.7109375" style="893" customWidth="1"/>
    <col min="3848" max="3848" width="15.5703125" style="893" customWidth="1"/>
    <col min="3849" max="3849" width="12.85546875" style="893" bestFit="1" customWidth="1"/>
    <col min="3850" max="3850" width="15.85546875" style="893" customWidth="1"/>
    <col min="3851" max="3855" width="10.28515625" style="893" bestFit="1" customWidth="1"/>
    <col min="3856" max="4096" width="11.42578125" style="893"/>
    <col min="4097" max="4097" width="92" style="893" customWidth="1"/>
    <col min="4098" max="4099" width="15.140625" style="893" bestFit="1" customWidth="1"/>
    <col min="4100" max="4100" width="14.5703125" style="893" customWidth="1"/>
    <col min="4101" max="4102" width="13.28515625" style="893" bestFit="1" customWidth="1"/>
    <col min="4103" max="4103" width="13.7109375" style="893" customWidth="1"/>
    <col min="4104" max="4104" width="15.5703125" style="893" customWidth="1"/>
    <col min="4105" max="4105" width="12.85546875" style="893" bestFit="1" customWidth="1"/>
    <col min="4106" max="4106" width="15.85546875" style="893" customWidth="1"/>
    <col min="4107" max="4111" width="10.28515625" style="893" bestFit="1" customWidth="1"/>
    <col min="4112" max="4352" width="11.42578125" style="893"/>
    <col min="4353" max="4353" width="92" style="893" customWidth="1"/>
    <col min="4354" max="4355" width="15.140625" style="893" bestFit="1" customWidth="1"/>
    <col min="4356" max="4356" width="14.5703125" style="893" customWidth="1"/>
    <col min="4357" max="4358" width="13.28515625" style="893" bestFit="1" customWidth="1"/>
    <col min="4359" max="4359" width="13.7109375" style="893" customWidth="1"/>
    <col min="4360" max="4360" width="15.5703125" style="893" customWidth="1"/>
    <col min="4361" max="4361" width="12.85546875" style="893" bestFit="1" customWidth="1"/>
    <col min="4362" max="4362" width="15.85546875" style="893" customWidth="1"/>
    <col min="4363" max="4367" width="10.28515625" style="893" bestFit="1" customWidth="1"/>
    <col min="4368" max="4608" width="11.42578125" style="893"/>
    <col min="4609" max="4609" width="92" style="893" customWidth="1"/>
    <col min="4610" max="4611" width="15.140625" style="893" bestFit="1" customWidth="1"/>
    <col min="4612" max="4612" width="14.5703125" style="893" customWidth="1"/>
    <col min="4613" max="4614" width="13.28515625" style="893" bestFit="1" customWidth="1"/>
    <col min="4615" max="4615" width="13.7109375" style="893" customWidth="1"/>
    <col min="4616" max="4616" width="15.5703125" style="893" customWidth="1"/>
    <col min="4617" max="4617" width="12.85546875" style="893" bestFit="1" customWidth="1"/>
    <col min="4618" max="4618" width="15.85546875" style="893" customWidth="1"/>
    <col min="4619" max="4623" width="10.28515625" style="893" bestFit="1" customWidth="1"/>
    <col min="4624" max="4864" width="11.42578125" style="893"/>
    <col min="4865" max="4865" width="92" style="893" customWidth="1"/>
    <col min="4866" max="4867" width="15.140625" style="893" bestFit="1" customWidth="1"/>
    <col min="4868" max="4868" width="14.5703125" style="893" customWidth="1"/>
    <col min="4869" max="4870" width="13.28515625" style="893" bestFit="1" customWidth="1"/>
    <col min="4871" max="4871" width="13.7109375" style="893" customWidth="1"/>
    <col min="4872" max="4872" width="15.5703125" style="893" customWidth="1"/>
    <col min="4873" max="4873" width="12.85546875" style="893" bestFit="1" customWidth="1"/>
    <col min="4874" max="4874" width="15.85546875" style="893" customWidth="1"/>
    <col min="4875" max="4879" width="10.28515625" style="893" bestFit="1" customWidth="1"/>
    <col min="4880" max="5120" width="11.42578125" style="893"/>
    <col min="5121" max="5121" width="92" style="893" customWidth="1"/>
    <col min="5122" max="5123" width="15.140625" style="893" bestFit="1" customWidth="1"/>
    <col min="5124" max="5124" width="14.5703125" style="893" customWidth="1"/>
    <col min="5125" max="5126" width="13.28515625" style="893" bestFit="1" customWidth="1"/>
    <col min="5127" max="5127" width="13.7109375" style="893" customWidth="1"/>
    <col min="5128" max="5128" width="15.5703125" style="893" customWidth="1"/>
    <col min="5129" max="5129" width="12.85546875" style="893" bestFit="1" customWidth="1"/>
    <col min="5130" max="5130" width="15.85546875" style="893" customWidth="1"/>
    <col min="5131" max="5135" width="10.28515625" style="893" bestFit="1" customWidth="1"/>
    <col min="5136" max="5376" width="11.42578125" style="893"/>
    <col min="5377" max="5377" width="92" style="893" customWidth="1"/>
    <col min="5378" max="5379" width="15.140625" style="893" bestFit="1" customWidth="1"/>
    <col min="5380" max="5380" width="14.5703125" style="893" customWidth="1"/>
    <col min="5381" max="5382" width="13.28515625" style="893" bestFit="1" customWidth="1"/>
    <col min="5383" max="5383" width="13.7109375" style="893" customWidth="1"/>
    <col min="5384" max="5384" width="15.5703125" style="893" customWidth="1"/>
    <col min="5385" max="5385" width="12.85546875" style="893" bestFit="1" customWidth="1"/>
    <col min="5386" max="5386" width="15.85546875" style="893" customWidth="1"/>
    <col min="5387" max="5391" width="10.28515625" style="893" bestFit="1" customWidth="1"/>
    <col min="5392" max="5632" width="11.42578125" style="893"/>
    <col min="5633" max="5633" width="92" style="893" customWidth="1"/>
    <col min="5634" max="5635" width="15.140625" style="893" bestFit="1" customWidth="1"/>
    <col min="5636" max="5636" width="14.5703125" style="893" customWidth="1"/>
    <col min="5637" max="5638" width="13.28515625" style="893" bestFit="1" customWidth="1"/>
    <col min="5639" max="5639" width="13.7109375" style="893" customWidth="1"/>
    <col min="5640" max="5640" width="15.5703125" style="893" customWidth="1"/>
    <col min="5641" max="5641" width="12.85546875" style="893" bestFit="1" customWidth="1"/>
    <col min="5642" max="5642" width="15.85546875" style="893" customWidth="1"/>
    <col min="5643" max="5647" width="10.28515625" style="893" bestFit="1" customWidth="1"/>
    <col min="5648" max="5888" width="11.42578125" style="893"/>
    <col min="5889" max="5889" width="92" style="893" customWidth="1"/>
    <col min="5890" max="5891" width="15.140625" style="893" bestFit="1" customWidth="1"/>
    <col min="5892" max="5892" width="14.5703125" style="893" customWidth="1"/>
    <col min="5893" max="5894" width="13.28515625" style="893" bestFit="1" customWidth="1"/>
    <col min="5895" max="5895" width="13.7109375" style="893" customWidth="1"/>
    <col min="5896" max="5896" width="15.5703125" style="893" customWidth="1"/>
    <col min="5897" max="5897" width="12.85546875" style="893" bestFit="1" customWidth="1"/>
    <col min="5898" max="5898" width="15.85546875" style="893" customWidth="1"/>
    <col min="5899" max="5903" width="10.28515625" style="893" bestFit="1" customWidth="1"/>
    <col min="5904" max="6144" width="11.42578125" style="893"/>
    <col min="6145" max="6145" width="92" style="893" customWidth="1"/>
    <col min="6146" max="6147" width="15.140625" style="893" bestFit="1" customWidth="1"/>
    <col min="6148" max="6148" width="14.5703125" style="893" customWidth="1"/>
    <col min="6149" max="6150" width="13.28515625" style="893" bestFit="1" customWidth="1"/>
    <col min="6151" max="6151" width="13.7109375" style="893" customWidth="1"/>
    <col min="6152" max="6152" width="15.5703125" style="893" customWidth="1"/>
    <col min="6153" max="6153" width="12.85546875" style="893" bestFit="1" customWidth="1"/>
    <col min="6154" max="6154" width="15.85546875" style="893" customWidth="1"/>
    <col min="6155" max="6159" width="10.28515625" style="893" bestFit="1" customWidth="1"/>
    <col min="6160" max="6400" width="11.42578125" style="893"/>
    <col min="6401" max="6401" width="92" style="893" customWidth="1"/>
    <col min="6402" max="6403" width="15.140625" style="893" bestFit="1" customWidth="1"/>
    <col min="6404" max="6404" width="14.5703125" style="893" customWidth="1"/>
    <col min="6405" max="6406" width="13.28515625" style="893" bestFit="1" customWidth="1"/>
    <col min="6407" max="6407" width="13.7109375" style="893" customWidth="1"/>
    <col min="6408" max="6408" width="15.5703125" style="893" customWidth="1"/>
    <col min="6409" max="6409" width="12.85546875" style="893" bestFit="1" customWidth="1"/>
    <col min="6410" max="6410" width="15.85546875" style="893" customWidth="1"/>
    <col min="6411" max="6415" width="10.28515625" style="893" bestFit="1" customWidth="1"/>
    <col min="6416" max="6656" width="11.42578125" style="893"/>
    <col min="6657" max="6657" width="92" style="893" customWidth="1"/>
    <col min="6658" max="6659" width="15.140625" style="893" bestFit="1" customWidth="1"/>
    <col min="6660" max="6660" width="14.5703125" style="893" customWidth="1"/>
    <col min="6661" max="6662" width="13.28515625" style="893" bestFit="1" customWidth="1"/>
    <col min="6663" max="6663" width="13.7109375" style="893" customWidth="1"/>
    <col min="6664" max="6664" width="15.5703125" style="893" customWidth="1"/>
    <col min="6665" max="6665" width="12.85546875" style="893" bestFit="1" customWidth="1"/>
    <col min="6666" max="6666" width="15.85546875" style="893" customWidth="1"/>
    <col min="6667" max="6671" width="10.28515625" style="893" bestFit="1" customWidth="1"/>
    <col min="6672" max="6912" width="11.42578125" style="893"/>
    <col min="6913" max="6913" width="92" style="893" customWidth="1"/>
    <col min="6914" max="6915" width="15.140625" style="893" bestFit="1" customWidth="1"/>
    <col min="6916" max="6916" width="14.5703125" style="893" customWidth="1"/>
    <col min="6917" max="6918" width="13.28515625" style="893" bestFit="1" customWidth="1"/>
    <col min="6919" max="6919" width="13.7109375" style="893" customWidth="1"/>
    <col min="6920" max="6920" width="15.5703125" style="893" customWidth="1"/>
    <col min="6921" max="6921" width="12.85546875" style="893" bestFit="1" customWidth="1"/>
    <col min="6922" max="6922" width="15.85546875" style="893" customWidth="1"/>
    <col min="6923" max="6927" width="10.28515625" style="893" bestFit="1" customWidth="1"/>
    <col min="6928" max="7168" width="11.42578125" style="893"/>
    <col min="7169" max="7169" width="92" style="893" customWidth="1"/>
    <col min="7170" max="7171" width="15.140625" style="893" bestFit="1" customWidth="1"/>
    <col min="7172" max="7172" width="14.5703125" style="893" customWidth="1"/>
    <col min="7173" max="7174" width="13.28515625" style="893" bestFit="1" customWidth="1"/>
    <col min="7175" max="7175" width="13.7109375" style="893" customWidth="1"/>
    <col min="7176" max="7176" width="15.5703125" style="893" customWidth="1"/>
    <col min="7177" max="7177" width="12.85546875" style="893" bestFit="1" customWidth="1"/>
    <col min="7178" max="7178" width="15.85546875" style="893" customWidth="1"/>
    <col min="7179" max="7183" width="10.28515625" style="893" bestFit="1" customWidth="1"/>
    <col min="7184" max="7424" width="11.42578125" style="893"/>
    <col min="7425" max="7425" width="92" style="893" customWidth="1"/>
    <col min="7426" max="7427" width="15.140625" style="893" bestFit="1" customWidth="1"/>
    <col min="7428" max="7428" width="14.5703125" style="893" customWidth="1"/>
    <col min="7429" max="7430" width="13.28515625" style="893" bestFit="1" customWidth="1"/>
    <col min="7431" max="7431" width="13.7109375" style="893" customWidth="1"/>
    <col min="7432" max="7432" width="15.5703125" style="893" customWidth="1"/>
    <col min="7433" max="7433" width="12.85546875" style="893" bestFit="1" customWidth="1"/>
    <col min="7434" max="7434" width="15.85546875" style="893" customWidth="1"/>
    <col min="7435" max="7439" width="10.28515625" style="893" bestFit="1" customWidth="1"/>
    <col min="7440" max="7680" width="11.42578125" style="893"/>
    <col min="7681" max="7681" width="92" style="893" customWidth="1"/>
    <col min="7682" max="7683" width="15.140625" style="893" bestFit="1" customWidth="1"/>
    <col min="7684" max="7684" width="14.5703125" style="893" customWidth="1"/>
    <col min="7685" max="7686" width="13.28515625" style="893" bestFit="1" customWidth="1"/>
    <col min="7687" max="7687" width="13.7109375" style="893" customWidth="1"/>
    <col min="7688" max="7688" width="15.5703125" style="893" customWidth="1"/>
    <col min="7689" max="7689" width="12.85546875" style="893" bestFit="1" customWidth="1"/>
    <col min="7690" max="7690" width="15.85546875" style="893" customWidth="1"/>
    <col min="7691" max="7695" width="10.28515625" style="893" bestFit="1" customWidth="1"/>
    <col min="7696" max="7936" width="11.42578125" style="893"/>
    <col min="7937" max="7937" width="92" style="893" customWidth="1"/>
    <col min="7938" max="7939" width="15.140625" style="893" bestFit="1" customWidth="1"/>
    <col min="7940" max="7940" width="14.5703125" style="893" customWidth="1"/>
    <col min="7941" max="7942" width="13.28515625" style="893" bestFit="1" customWidth="1"/>
    <col min="7943" max="7943" width="13.7109375" style="893" customWidth="1"/>
    <col min="7944" max="7944" width="15.5703125" style="893" customWidth="1"/>
    <col min="7945" max="7945" width="12.85546875" style="893" bestFit="1" customWidth="1"/>
    <col min="7946" max="7946" width="15.85546875" style="893" customWidth="1"/>
    <col min="7947" max="7951" width="10.28515625" style="893" bestFit="1" customWidth="1"/>
    <col min="7952" max="8192" width="11.42578125" style="893"/>
    <col min="8193" max="8193" width="92" style="893" customWidth="1"/>
    <col min="8194" max="8195" width="15.140625" style="893" bestFit="1" customWidth="1"/>
    <col min="8196" max="8196" width="14.5703125" style="893" customWidth="1"/>
    <col min="8197" max="8198" width="13.28515625" style="893" bestFit="1" customWidth="1"/>
    <col min="8199" max="8199" width="13.7109375" style="893" customWidth="1"/>
    <col min="8200" max="8200" width="15.5703125" style="893" customWidth="1"/>
    <col min="8201" max="8201" width="12.85546875" style="893" bestFit="1" customWidth="1"/>
    <col min="8202" max="8202" width="15.85546875" style="893" customWidth="1"/>
    <col min="8203" max="8207" width="10.28515625" style="893" bestFit="1" customWidth="1"/>
    <col min="8208" max="8448" width="11.42578125" style="893"/>
    <col min="8449" max="8449" width="92" style="893" customWidth="1"/>
    <col min="8450" max="8451" width="15.140625" style="893" bestFit="1" customWidth="1"/>
    <col min="8452" max="8452" width="14.5703125" style="893" customWidth="1"/>
    <col min="8453" max="8454" width="13.28515625" style="893" bestFit="1" customWidth="1"/>
    <col min="8455" max="8455" width="13.7109375" style="893" customWidth="1"/>
    <col min="8456" max="8456" width="15.5703125" style="893" customWidth="1"/>
    <col min="8457" max="8457" width="12.85546875" style="893" bestFit="1" customWidth="1"/>
    <col min="8458" max="8458" width="15.85546875" style="893" customWidth="1"/>
    <col min="8459" max="8463" width="10.28515625" style="893" bestFit="1" customWidth="1"/>
    <col min="8464" max="8704" width="11.42578125" style="893"/>
    <col min="8705" max="8705" width="92" style="893" customWidth="1"/>
    <col min="8706" max="8707" width="15.140625" style="893" bestFit="1" customWidth="1"/>
    <col min="8708" max="8708" width="14.5703125" style="893" customWidth="1"/>
    <col min="8709" max="8710" width="13.28515625" style="893" bestFit="1" customWidth="1"/>
    <col min="8711" max="8711" width="13.7109375" style="893" customWidth="1"/>
    <col min="8712" max="8712" width="15.5703125" style="893" customWidth="1"/>
    <col min="8713" max="8713" width="12.85546875" style="893" bestFit="1" customWidth="1"/>
    <col min="8714" max="8714" width="15.85546875" style="893" customWidth="1"/>
    <col min="8715" max="8719" width="10.28515625" style="893" bestFit="1" customWidth="1"/>
    <col min="8720" max="8960" width="11.42578125" style="893"/>
    <col min="8961" max="8961" width="92" style="893" customWidth="1"/>
    <col min="8962" max="8963" width="15.140625" style="893" bestFit="1" customWidth="1"/>
    <col min="8964" max="8964" width="14.5703125" style="893" customWidth="1"/>
    <col min="8965" max="8966" width="13.28515625" style="893" bestFit="1" customWidth="1"/>
    <col min="8967" max="8967" width="13.7109375" style="893" customWidth="1"/>
    <col min="8968" max="8968" width="15.5703125" style="893" customWidth="1"/>
    <col min="8969" max="8969" width="12.85546875" style="893" bestFit="1" customWidth="1"/>
    <col min="8970" max="8970" width="15.85546875" style="893" customWidth="1"/>
    <col min="8971" max="8975" width="10.28515625" style="893" bestFit="1" customWidth="1"/>
    <col min="8976" max="9216" width="11.42578125" style="893"/>
    <col min="9217" max="9217" width="92" style="893" customWidth="1"/>
    <col min="9218" max="9219" width="15.140625" style="893" bestFit="1" customWidth="1"/>
    <col min="9220" max="9220" width="14.5703125" style="893" customWidth="1"/>
    <col min="9221" max="9222" width="13.28515625" style="893" bestFit="1" customWidth="1"/>
    <col min="9223" max="9223" width="13.7109375" style="893" customWidth="1"/>
    <col min="9224" max="9224" width="15.5703125" style="893" customWidth="1"/>
    <col min="9225" max="9225" width="12.85546875" style="893" bestFit="1" customWidth="1"/>
    <col min="9226" max="9226" width="15.85546875" style="893" customWidth="1"/>
    <col min="9227" max="9231" width="10.28515625" style="893" bestFit="1" customWidth="1"/>
    <col min="9232" max="9472" width="11.42578125" style="893"/>
    <col min="9473" max="9473" width="92" style="893" customWidth="1"/>
    <col min="9474" max="9475" width="15.140625" style="893" bestFit="1" customWidth="1"/>
    <col min="9476" max="9476" width="14.5703125" style="893" customWidth="1"/>
    <col min="9477" max="9478" width="13.28515625" style="893" bestFit="1" customWidth="1"/>
    <col min="9479" max="9479" width="13.7109375" style="893" customWidth="1"/>
    <col min="9480" max="9480" width="15.5703125" style="893" customWidth="1"/>
    <col min="9481" max="9481" width="12.85546875" style="893" bestFit="1" customWidth="1"/>
    <col min="9482" max="9482" width="15.85546875" style="893" customWidth="1"/>
    <col min="9483" max="9487" width="10.28515625" style="893" bestFit="1" customWidth="1"/>
    <col min="9488" max="9728" width="11.42578125" style="893"/>
    <col min="9729" max="9729" width="92" style="893" customWidth="1"/>
    <col min="9730" max="9731" width="15.140625" style="893" bestFit="1" customWidth="1"/>
    <col min="9732" max="9732" width="14.5703125" style="893" customWidth="1"/>
    <col min="9733" max="9734" width="13.28515625" style="893" bestFit="1" customWidth="1"/>
    <col min="9735" max="9735" width="13.7109375" style="893" customWidth="1"/>
    <col min="9736" max="9736" width="15.5703125" style="893" customWidth="1"/>
    <col min="9737" max="9737" width="12.85546875" style="893" bestFit="1" customWidth="1"/>
    <col min="9738" max="9738" width="15.85546875" style="893" customWidth="1"/>
    <col min="9739" max="9743" width="10.28515625" style="893" bestFit="1" customWidth="1"/>
    <col min="9744" max="9984" width="11.42578125" style="893"/>
    <col min="9985" max="9985" width="92" style="893" customWidth="1"/>
    <col min="9986" max="9987" width="15.140625" style="893" bestFit="1" customWidth="1"/>
    <col min="9988" max="9988" width="14.5703125" style="893" customWidth="1"/>
    <col min="9989" max="9990" width="13.28515625" style="893" bestFit="1" customWidth="1"/>
    <col min="9991" max="9991" width="13.7109375" style="893" customWidth="1"/>
    <col min="9992" max="9992" width="15.5703125" style="893" customWidth="1"/>
    <col min="9993" max="9993" width="12.85546875" style="893" bestFit="1" customWidth="1"/>
    <col min="9994" max="9994" width="15.85546875" style="893" customWidth="1"/>
    <col min="9995" max="9999" width="10.28515625" style="893" bestFit="1" customWidth="1"/>
    <col min="10000" max="10240" width="11.42578125" style="893"/>
    <col min="10241" max="10241" width="92" style="893" customWidth="1"/>
    <col min="10242" max="10243" width="15.140625" style="893" bestFit="1" customWidth="1"/>
    <col min="10244" max="10244" width="14.5703125" style="893" customWidth="1"/>
    <col min="10245" max="10246" width="13.28515625" style="893" bestFit="1" customWidth="1"/>
    <col min="10247" max="10247" width="13.7109375" style="893" customWidth="1"/>
    <col min="10248" max="10248" width="15.5703125" style="893" customWidth="1"/>
    <col min="10249" max="10249" width="12.85546875" style="893" bestFit="1" customWidth="1"/>
    <col min="10250" max="10250" width="15.85546875" style="893" customWidth="1"/>
    <col min="10251" max="10255" width="10.28515625" style="893" bestFit="1" customWidth="1"/>
    <col min="10256" max="10496" width="11.42578125" style="893"/>
    <col min="10497" max="10497" width="92" style="893" customWidth="1"/>
    <col min="10498" max="10499" width="15.140625" style="893" bestFit="1" customWidth="1"/>
    <col min="10500" max="10500" width="14.5703125" style="893" customWidth="1"/>
    <col min="10501" max="10502" width="13.28515625" style="893" bestFit="1" customWidth="1"/>
    <col min="10503" max="10503" width="13.7109375" style="893" customWidth="1"/>
    <col min="10504" max="10504" width="15.5703125" style="893" customWidth="1"/>
    <col min="10505" max="10505" width="12.85546875" style="893" bestFit="1" customWidth="1"/>
    <col min="10506" max="10506" width="15.85546875" style="893" customWidth="1"/>
    <col min="10507" max="10511" width="10.28515625" style="893" bestFit="1" customWidth="1"/>
    <col min="10512" max="10752" width="11.42578125" style="893"/>
    <col min="10753" max="10753" width="92" style="893" customWidth="1"/>
    <col min="10754" max="10755" width="15.140625" style="893" bestFit="1" customWidth="1"/>
    <col min="10756" max="10756" width="14.5703125" style="893" customWidth="1"/>
    <col min="10757" max="10758" width="13.28515625" style="893" bestFit="1" customWidth="1"/>
    <col min="10759" max="10759" width="13.7109375" style="893" customWidth="1"/>
    <col min="10760" max="10760" width="15.5703125" style="893" customWidth="1"/>
    <col min="10761" max="10761" width="12.85546875" style="893" bestFit="1" customWidth="1"/>
    <col min="10762" max="10762" width="15.85546875" style="893" customWidth="1"/>
    <col min="10763" max="10767" width="10.28515625" style="893" bestFit="1" customWidth="1"/>
    <col min="10768" max="11008" width="11.42578125" style="893"/>
    <col min="11009" max="11009" width="92" style="893" customWidth="1"/>
    <col min="11010" max="11011" width="15.140625" style="893" bestFit="1" customWidth="1"/>
    <col min="11012" max="11012" width="14.5703125" style="893" customWidth="1"/>
    <col min="11013" max="11014" width="13.28515625" style="893" bestFit="1" customWidth="1"/>
    <col min="11015" max="11015" width="13.7109375" style="893" customWidth="1"/>
    <col min="11016" max="11016" width="15.5703125" style="893" customWidth="1"/>
    <col min="11017" max="11017" width="12.85546875" style="893" bestFit="1" customWidth="1"/>
    <col min="11018" max="11018" width="15.85546875" style="893" customWidth="1"/>
    <col min="11019" max="11023" width="10.28515625" style="893" bestFit="1" customWidth="1"/>
    <col min="11024" max="11264" width="11.42578125" style="893"/>
    <col min="11265" max="11265" width="92" style="893" customWidth="1"/>
    <col min="11266" max="11267" width="15.140625" style="893" bestFit="1" customWidth="1"/>
    <col min="11268" max="11268" width="14.5703125" style="893" customWidth="1"/>
    <col min="11269" max="11270" width="13.28515625" style="893" bestFit="1" customWidth="1"/>
    <col min="11271" max="11271" width="13.7109375" style="893" customWidth="1"/>
    <col min="11272" max="11272" width="15.5703125" style="893" customWidth="1"/>
    <col min="11273" max="11273" width="12.85546875" style="893" bestFit="1" customWidth="1"/>
    <col min="11274" max="11274" width="15.85546875" style="893" customWidth="1"/>
    <col min="11275" max="11279" width="10.28515625" style="893" bestFit="1" customWidth="1"/>
    <col min="11280" max="11520" width="11.42578125" style="893"/>
    <col min="11521" max="11521" width="92" style="893" customWidth="1"/>
    <col min="11522" max="11523" width="15.140625" style="893" bestFit="1" customWidth="1"/>
    <col min="11524" max="11524" width="14.5703125" style="893" customWidth="1"/>
    <col min="11525" max="11526" width="13.28515625" style="893" bestFit="1" customWidth="1"/>
    <col min="11527" max="11527" width="13.7109375" style="893" customWidth="1"/>
    <col min="11528" max="11528" width="15.5703125" style="893" customWidth="1"/>
    <col min="11529" max="11529" width="12.85546875" style="893" bestFit="1" customWidth="1"/>
    <col min="11530" max="11530" width="15.85546875" style="893" customWidth="1"/>
    <col min="11531" max="11535" width="10.28515625" style="893" bestFit="1" customWidth="1"/>
    <col min="11536" max="11776" width="11.42578125" style="893"/>
    <col min="11777" max="11777" width="92" style="893" customWidth="1"/>
    <col min="11778" max="11779" width="15.140625" style="893" bestFit="1" customWidth="1"/>
    <col min="11780" max="11780" width="14.5703125" style="893" customWidth="1"/>
    <col min="11781" max="11782" width="13.28515625" style="893" bestFit="1" customWidth="1"/>
    <col min="11783" max="11783" width="13.7109375" style="893" customWidth="1"/>
    <col min="11784" max="11784" width="15.5703125" style="893" customWidth="1"/>
    <col min="11785" max="11785" width="12.85546875" style="893" bestFit="1" customWidth="1"/>
    <col min="11786" max="11786" width="15.85546875" style="893" customWidth="1"/>
    <col min="11787" max="11791" width="10.28515625" style="893" bestFit="1" customWidth="1"/>
    <col min="11792" max="12032" width="11.42578125" style="893"/>
    <col min="12033" max="12033" width="92" style="893" customWidth="1"/>
    <col min="12034" max="12035" width="15.140625" style="893" bestFit="1" customWidth="1"/>
    <col min="12036" max="12036" width="14.5703125" style="893" customWidth="1"/>
    <col min="12037" max="12038" width="13.28515625" style="893" bestFit="1" customWidth="1"/>
    <col min="12039" max="12039" width="13.7109375" style="893" customWidth="1"/>
    <col min="12040" max="12040" width="15.5703125" style="893" customWidth="1"/>
    <col min="12041" max="12041" width="12.85546875" style="893" bestFit="1" customWidth="1"/>
    <col min="12042" max="12042" width="15.85546875" style="893" customWidth="1"/>
    <col min="12043" max="12047" width="10.28515625" style="893" bestFit="1" customWidth="1"/>
    <col min="12048" max="12288" width="11.42578125" style="893"/>
    <col min="12289" max="12289" width="92" style="893" customWidth="1"/>
    <col min="12290" max="12291" width="15.140625" style="893" bestFit="1" customWidth="1"/>
    <col min="12292" max="12292" width="14.5703125" style="893" customWidth="1"/>
    <col min="12293" max="12294" width="13.28515625" style="893" bestFit="1" customWidth="1"/>
    <col min="12295" max="12295" width="13.7109375" style="893" customWidth="1"/>
    <col min="12296" max="12296" width="15.5703125" style="893" customWidth="1"/>
    <col min="12297" max="12297" width="12.85546875" style="893" bestFit="1" customWidth="1"/>
    <col min="12298" max="12298" width="15.85546875" style="893" customWidth="1"/>
    <col min="12299" max="12303" width="10.28515625" style="893" bestFit="1" customWidth="1"/>
    <col min="12304" max="12544" width="11.42578125" style="893"/>
    <col min="12545" max="12545" width="92" style="893" customWidth="1"/>
    <col min="12546" max="12547" width="15.140625" style="893" bestFit="1" customWidth="1"/>
    <col min="12548" max="12548" width="14.5703125" style="893" customWidth="1"/>
    <col min="12549" max="12550" width="13.28515625" style="893" bestFit="1" customWidth="1"/>
    <col min="12551" max="12551" width="13.7109375" style="893" customWidth="1"/>
    <col min="12552" max="12552" width="15.5703125" style="893" customWidth="1"/>
    <col min="12553" max="12553" width="12.85546875" style="893" bestFit="1" customWidth="1"/>
    <col min="12554" max="12554" width="15.85546875" style="893" customWidth="1"/>
    <col min="12555" max="12559" width="10.28515625" style="893" bestFit="1" customWidth="1"/>
    <col min="12560" max="12800" width="11.42578125" style="893"/>
    <col min="12801" max="12801" width="92" style="893" customWidth="1"/>
    <col min="12802" max="12803" width="15.140625" style="893" bestFit="1" customWidth="1"/>
    <col min="12804" max="12804" width="14.5703125" style="893" customWidth="1"/>
    <col min="12805" max="12806" width="13.28515625" style="893" bestFit="1" customWidth="1"/>
    <col min="12807" max="12807" width="13.7109375" style="893" customWidth="1"/>
    <col min="12808" max="12808" width="15.5703125" style="893" customWidth="1"/>
    <col min="12809" max="12809" width="12.85546875" style="893" bestFit="1" customWidth="1"/>
    <col min="12810" max="12810" width="15.85546875" style="893" customWidth="1"/>
    <col min="12811" max="12815" width="10.28515625" style="893" bestFit="1" customWidth="1"/>
    <col min="12816" max="13056" width="11.42578125" style="893"/>
    <col min="13057" max="13057" width="92" style="893" customWidth="1"/>
    <col min="13058" max="13059" width="15.140625" style="893" bestFit="1" customWidth="1"/>
    <col min="13060" max="13060" width="14.5703125" style="893" customWidth="1"/>
    <col min="13061" max="13062" width="13.28515625" style="893" bestFit="1" customWidth="1"/>
    <col min="13063" max="13063" width="13.7109375" style="893" customWidth="1"/>
    <col min="13064" max="13064" width="15.5703125" style="893" customWidth="1"/>
    <col min="13065" max="13065" width="12.85546875" style="893" bestFit="1" customWidth="1"/>
    <col min="13066" max="13066" width="15.85546875" style="893" customWidth="1"/>
    <col min="13067" max="13071" width="10.28515625" style="893" bestFit="1" customWidth="1"/>
    <col min="13072" max="13312" width="11.42578125" style="893"/>
    <col min="13313" max="13313" width="92" style="893" customWidth="1"/>
    <col min="13314" max="13315" width="15.140625" style="893" bestFit="1" customWidth="1"/>
    <col min="13316" max="13316" width="14.5703125" style="893" customWidth="1"/>
    <col min="13317" max="13318" width="13.28515625" style="893" bestFit="1" customWidth="1"/>
    <col min="13319" max="13319" width="13.7109375" style="893" customWidth="1"/>
    <col min="13320" max="13320" width="15.5703125" style="893" customWidth="1"/>
    <col min="13321" max="13321" width="12.85546875" style="893" bestFit="1" customWidth="1"/>
    <col min="13322" max="13322" width="15.85546875" style="893" customWidth="1"/>
    <col min="13323" max="13327" width="10.28515625" style="893" bestFit="1" customWidth="1"/>
    <col min="13328" max="13568" width="11.42578125" style="893"/>
    <col min="13569" max="13569" width="92" style="893" customWidth="1"/>
    <col min="13570" max="13571" width="15.140625" style="893" bestFit="1" customWidth="1"/>
    <col min="13572" max="13572" width="14.5703125" style="893" customWidth="1"/>
    <col min="13573" max="13574" width="13.28515625" style="893" bestFit="1" customWidth="1"/>
    <col min="13575" max="13575" width="13.7109375" style="893" customWidth="1"/>
    <col min="13576" max="13576" width="15.5703125" style="893" customWidth="1"/>
    <col min="13577" max="13577" width="12.85546875" style="893" bestFit="1" customWidth="1"/>
    <col min="13578" max="13578" width="15.85546875" style="893" customWidth="1"/>
    <col min="13579" max="13583" width="10.28515625" style="893" bestFit="1" customWidth="1"/>
    <col min="13584" max="13824" width="11.42578125" style="893"/>
    <col min="13825" max="13825" width="92" style="893" customWidth="1"/>
    <col min="13826" max="13827" width="15.140625" style="893" bestFit="1" customWidth="1"/>
    <col min="13828" max="13828" width="14.5703125" style="893" customWidth="1"/>
    <col min="13829" max="13830" width="13.28515625" style="893" bestFit="1" customWidth="1"/>
    <col min="13831" max="13831" width="13.7109375" style="893" customWidth="1"/>
    <col min="13832" max="13832" width="15.5703125" style="893" customWidth="1"/>
    <col min="13833" max="13833" width="12.85546875" style="893" bestFit="1" customWidth="1"/>
    <col min="13834" max="13834" width="15.85546875" style="893" customWidth="1"/>
    <col min="13835" max="13839" width="10.28515625" style="893" bestFit="1" customWidth="1"/>
    <col min="13840" max="14080" width="11.42578125" style="893"/>
    <col min="14081" max="14081" width="92" style="893" customWidth="1"/>
    <col min="14082" max="14083" width="15.140625" style="893" bestFit="1" customWidth="1"/>
    <col min="14084" max="14084" width="14.5703125" style="893" customWidth="1"/>
    <col min="14085" max="14086" width="13.28515625" style="893" bestFit="1" customWidth="1"/>
    <col min="14087" max="14087" width="13.7109375" style="893" customWidth="1"/>
    <col min="14088" max="14088" width="15.5703125" style="893" customWidth="1"/>
    <col min="14089" max="14089" width="12.85546875" style="893" bestFit="1" customWidth="1"/>
    <col min="14090" max="14090" width="15.85546875" style="893" customWidth="1"/>
    <col min="14091" max="14095" width="10.28515625" style="893" bestFit="1" customWidth="1"/>
    <col min="14096" max="14336" width="11.42578125" style="893"/>
    <col min="14337" max="14337" width="92" style="893" customWidth="1"/>
    <col min="14338" max="14339" width="15.140625" style="893" bestFit="1" customWidth="1"/>
    <col min="14340" max="14340" width="14.5703125" style="893" customWidth="1"/>
    <col min="14341" max="14342" width="13.28515625" style="893" bestFit="1" customWidth="1"/>
    <col min="14343" max="14343" width="13.7109375" style="893" customWidth="1"/>
    <col min="14344" max="14344" width="15.5703125" style="893" customWidth="1"/>
    <col min="14345" max="14345" width="12.85546875" style="893" bestFit="1" customWidth="1"/>
    <col min="14346" max="14346" width="15.85546875" style="893" customWidth="1"/>
    <col min="14347" max="14351" width="10.28515625" style="893" bestFit="1" customWidth="1"/>
    <col min="14352" max="14592" width="11.42578125" style="893"/>
    <col min="14593" max="14593" width="92" style="893" customWidth="1"/>
    <col min="14594" max="14595" width="15.140625" style="893" bestFit="1" customWidth="1"/>
    <col min="14596" max="14596" width="14.5703125" style="893" customWidth="1"/>
    <col min="14597" max="14598" width="13.28515625" style="893" bestFit="1" customWidth="1"/>
    <col min="14599" max="14599" width="13.7109375" style="893" customWidth="1"/>
    <col min="14600" max="14600" width="15.5703125" style="893" customWidth="1"/>
    <col min="14601" max="14601" width="12.85546875" style="893" bestFit="1" customWidth="1"/>
    <col min="14602" max="14602" width="15.85546875" style="893" customWidth="1"/>
    <col min="14603" max="14607" width="10.28515625" style="893" bestFit="1" customWidth="1"/>
    <col min="14608" max="14848" width="11.42578125" style="893"/>
    <col min="14849" max="14849" width="92" style="893" customWidth="1"/>
    <col min="14850" max="14851" width="15.140625" style="893" bestFit="1" customWidth="1"/>
    <col min="14852" max="14852" width="14.5703125" style="893" customWidth="1"/>
    <col min="14853" max="14854" width="13.28515625" style="893" bestFit="1" customWidth="1"/>
    <col min="14855" max="14855" width="13.7109375" style="893" customWidth="1"/>
    <col min="14856" max="14856" width="15.5703125" style="893" customWidth="1"/>
    <col min="14857" max="14857" width="12.85546875" style="893" bestFit="1" customWidth="1"/>
    <col min="14858" max="14858" width="15.85546875" style="893" customWidth="1"/>
    <col min="14859" max="14863" width="10.28515625" style="893" bestFit="1" customWidth="1"/>
    <col min="14864" max="15104" width="11.42578125" style="893"/>
    <col min="15105" max="15105" width="92" style="893" customWidth="1"/>
    <col min="15106" max="15107" width="15.140625" style="893" bestFit="1" customWidth="1"/>
    <col min="15108" max="15108" width="14.5703125" style="893" customWidth="1"/>
    <col min="15109" max="15110" width="13.28515625" style="893" bestFit="1" customWidth="1"/>
    <col min="15111" max="15111" width="13.7109375" style="893" customWidth="1"/>
    <col min="15112" max="15112" width="15.5703125" style="893" customWidth="1"/>
    <col min="15113" max="15113" width="12.85546875" style="893" bestFit="1" customWidth="1"/>
    <col min="15114" max="15114" width="15.85546875" style="893" customWidth="1"/>
    <col min="15115" max="15119" width="10.28515625" style="893" bestFit="1" customWidth="1"/>
    <col min="15120" max="15360" width="11.42578125" style="893"/>
    <col min="15361" max="15361" width="92" style="893" customWidth="1"/>
    <col min="15362" max="15363" width="15.140625" style="893" bestFit="1" customWidth="1"/>
    <col min="15364" max="15364" width="14.5703125" style="893" customWidth="1"/>
    <col min="15365" max="15366" width="13.28515625" style="893" bestFit="1" customWidth="1"/>
    <col min="15367" max="15367" width="13.7109375" style="893" customWidth="1"/>
    <col min="15368" max="15368" width="15.5703125" style="893" customWidth="1"/>
    <col min="15369" max="15369" width="12.85546875" style="893" bestFit="1" customWidth="1"/>
    <col min="15370" max="15370" width="15.85546875" style="893" customWidth="1"/>
    <col min="15371" max="15375" width="10.28515625" style="893" bestFit="1" customWidth="1"/>
    <col min="15376" max="15616" width="11.42578125" style="893"/>
    <col min="15617" max="15617" width="92" style="893" customWidth="1"/>
    <col min="15618" max="15619" width="15.140625" style="893" bestFit="1" customWidth="1"/>
    <col min="15620" max="15620" width="14.5703125" style="893" customWidth="1"/>
    <col min="15621" max="15622" width="13.28515625" style="893" bestFit="1" customWidth="1"/>
    <col min="15623" max="15623" width="13.7109375" style="893" customWidth="1"/>
    <col min="15624" max="15624" width="15.5703125" style="893" customWidth="1"/>
    <col min="15625" max="15625" width="12.85546875" style="893" bestFit="1" customWidth="1"/>
    <col min="15626" max="15626" width="15.85546875" style="893" customWidth="1"/>
    <col min="15627" max="15631" width="10.28515625" style="893" bestFit="1" customWidth="1"/>
    <col min="15632" max="15872" width="11.42578125" style="893"/>
    <col min="15873" max="15873" width="92" style="893" customWidth="1"/>
    <col min="15874" max="15875" width="15.140625" style="893" bestFit="1" customWidth="1"/>
    <col min="15876" max="15876" width="14.5703125" style="893" customWidth="1"/>
    <col min="15877" max="15878" width="13.28515625" style="893" bestFit="1" customWidth="1"/>
    <col min="15879" max="15879" width="13.7109375" style="893" customWidth="1"/>
    <col min="15880" max="15880" width="15.5703125" style="893" customWidth="1"/>
    <col min="15881" max="15881" width="12.85546875" style="893" bestFit="1" customWidth="1"/>
    <col min="15882" max="15882" width="15.85546875" style="893" customWidth="1"/>
    <col min="15883" max="15887" width="10.28515625" style="893" bestFit="1" customWidth="1"/>
    <col min="15888" max="16128" width="11.42578125" style="893"/>
    <col min="16129" max="16129" width="92" style="893" customWidth="1"/>
    <col min="16130" max="16131" width="15.140625" style="893" bestFit="1" customWidth="1"/>
    <col min="16132" max="16132" width="14.5703125" style="893" customWidth="1"/>
    <col min="16133" max="16134" width="13.28515625" style="893" bestFit="1" customWidth="1"/>
    <col min="16135" max="16135" width="13.7109375" style="893" customWidth="1"/>
    <col min="16136" max="16136" width="15.5703125" style="893" customWidth="1"/>
    <col min="16137" max="16137" width="12.85546875" style="893" bestFit="1" customWidth="1"/>
    <col min="16138" max="16138" width="15.85546875" style="893" customWidth="1"/>
    <col min="16139" max="16143" width="10.28515625" style="893" bestFit="1" customWidth="1"/>
    <col min="16144" max="16384" width="11.42578125" style="893"/>
  </cols>
  <sheetData>
    <row r="1" spans="1:10" s="114" customFormat="1" ht="29.25" customHeight="1">
      <c r="A1" s="1212" t="s">
        <v>878</v>
      </c>
      <c r="B1" s="1212"/>
      <c r="C1" s="1212"/>
      <c r="D1" s="1212"/>
      <c r="E1" s="1212"/>
      <c r="F1" s="1212"/>
      <c r="G1" s="1212"/>
      <c r="H1" s="1212"/>
      <c r="I1" s="1212"/>
      <c r="J1" s="1212"/>
    </row>
    <row r="2" spans="1:10" s="114" customFormat="1" ht="29.25" customHeight="1">
      <c r="A2" s="1212" t="s">
        <v>306</v>
      </c>
      <c r="B2" s="1212"/>
      <c r="C2" s="1212"/>
      <c r="D2" s="1212"/>
      <c r="E2" s="1212"/>
      <c r="F2" s="1212"/>
      <c r="G2" s="1212"/>
      <c r="H2" s="1212"/>
      <c r="I2" s="1212"/>
      <c r="J2" s="1212"/>
    </row>
    <row r="3" spans="1:10" s="114" customFormat="1" ht="20.25">
      <c r="A3" s="1212" t="s">
        <v>1480</v>
      </c>
      <c r="B3" s="1212"/>
      <c r="C3" s="1212"/>
      <c r="D3" s="1212"/>
      <c r="E3" s="1212"/>
      <c r="F3" s="1212"/>
      <c r="G3" s="1212"/>
      <c r="H3" s="1212"/>
      <c r="I3" s="1212"/>
      <c r="J3" s="1212"/>
    </row>
    <row r="4" spans="1:10" s="115" customFormat="1" ht="38.25" customHeight="1" thickBot="1">
      <c r="A4" s="1213" t="s">
        <v>697</v>
      </c>
      <c r="B4" s="1213"/>
      <c r="C4" s="1213"/>
      <c r="D4" s="1213"/>
      <c r="E4" s="1213"/>
      <c r="F4" s="1213"/>
      <c r="G4" s="1213"/>
      <c r="H4" s="1213"/>
      <c r="I4" s="1213"/>
      <c r="J4" s="1213"/>
    </row>
    <row r="5" spans="1:10" s="216" customFormat="1" ht="27" thickTop="1" thickBot="1">
      <c r="A5" s="921"/>
      <c r="B5" s="922" t="s">
        <v>879</v>
      </c>
      <c r="C5" s="922" t="s">
        <v>880</v>
      </c>
      <c r="D5" s="922" t="s">
        <v>881</v>
      </c>
      <c r="E5" s="922" t="s">
        <v>882</v>
      </c>
      <c r="F5" s="922" t="s">
        <v>883</v>
      </c>
      <c r="G5" s="922" t="s">
        <v>884</v>
      </c>
      <c r="H5" s="922" t="s">
        <v>885</v>
      </c>
      <c r="I5" s="922" t="s">
        <v>886</v>
      </c>
      <c r="J5" s="947" t="s">
        <v>319</v>
      </c>
    </row>
    <row r="6" spans="1:10" ht="16.5" thickTop="1" thickBot="1">
      <c r="A6" s="106" t="s">
        <v>8</v>
      </c>
      <c r="B6" s="111">
        <v>2062519178.5799999</v>
      </c>
      <c r="C6" s="111">
        <v>1013793666.64</v>
      </c>
      <c r="D6" s="111">
        <v>645275755.63</v>
      </c>
      <c r="E6" s="111">
        <v>294891058.26999998</v>
      </c>
      <c r="F6" s="111">
        <v>166685295.58000001</v>
      </c>
      <c r="G6" s="111">
        <v>90995386.180000007</v>
      </c>
      <c r="H6" s="111">
        <v>63270651.619999997</v>
      </c>
      <c r="I6" s="111">
        <v>47369818.57</v>
      </c>
      <c r="J6" s="111">
        <v>4384800811.0699997</v>
      </c>
    </row>
    <row r="7" spans="1:10" ht="16.5" thickTop="1" thickBot="1">
      <c r="A7" s="728" t="s">
        <v>9</v>
      </c>
      <c r="B7" s="108">
        <v>84564536.900000006</v>
      </c>
      <c r="C7" s="108">
        <v>126008423.86</v>
      </c>
      <c r="D7" s="108">
        <v>36046792.219999999</v>
      </c>
      <c r="E7" s="108">
        <v>15402673.52</v>
      </c>
      <c r="F7" s="108">
        <v>7699567.4900000002</v>
      </c>
      <c r="G7" s="108">
        <v>3611714.26</v>
      </c>
      <c r="H7" s="108">
        <v>5923575.25</v>
      </c>
      <c r="I7" s="108">
        <v>1239178.5900000001</v>
      </c>
      <c r="J7" s="108">
        <v>280496462.08999997</v>
      </c>
    </row>
    <row r="8" spans="1:10" s="180" customFormat="1" ht="15.75" thickTop="1">
      <c r="A8" s="923" t="s">
        <v>10</v>
      </c>
      <c r="B8" s="924">
        <v>41387190.590000004</v>
      </c>
      <c r="C8" s="924">
        <v>40184546.18</v>
      </c>
      <c r="D8" s="924">
        <v>14566303.75</v>
      </c>
      <c r="E8" s="924">
        <v>4884288.4400000004</v>
      </c>
      <c r="F8" s="924">
        <v>3437907.5</v>
      </c>
      <c r="G8" s="924">
        <v>2677754.38</v>
      </c>
      <c r="H8" s="924">
        <v>1139862.1000000001</v>
      </c>
      <c r="I8" s="924">
        <v>648852.36</v>
      </c>
      <c r="J8" s="924">
        <v>108926705.3</v>
      </c>
    </row>
    <row r="9" spans="1:10" s="180" customFormat="1">
      <c r="A9" s="923" t="s">
        <v>11</v>
      </c>
      <c r="B9" s="924">
        <v>41970845.799999997</v>
      </c>
      <c r="C9" s="924">
        <v>50990328.259999998</v>
      </c>
      <c r="D9" s="924">
        <v>15869423.18</v>
      </c>
      <c r="E9" s="924">
        <v>10511455.08</v>
      </c>
      <c r="F9" s="924">
        <v>3252104.79</v>
      </c>
      <c r="G9" s="924">
        <v>929220.22</v>
      </c>
      <c r="H9" s="924">
        <v>3656907.69</v>
      </c>
      <c r="I9" s="924">
        <v>562803.25</v>
      </c>
      <c r="J9" s="924">
        <v>127743088.27</v>
      </c>
    </row>
    <row r="10" spans="1:10" s="180" customFormat="1">
      <c r="A10" s="923" t="s">
        <v>12</v>
      </c>
      <c r="B10" s="924">
        <v>1206500.51</v>
      </c>
      <c r="C10" s="924">
        <v>34833549.420000002</v>
      </c>
      <c r="D10" s="924">
        <v>5611065.29</v>
      </c>
      <c r="E10" s="924">
        <v>6930</v>
      </c>
      <c r="F10" s="924">
        <v>1009555.2</v>
      </c>
      <c r="G10" s="924">
        <v>4739.66</v>
      </c>
      <c r="H10" s="924">
        <v>1126805.46</v>
      </c>
      <c r="I10" s="924">
        <v>27522.98</v>
      </c>
      <c r="J10" s="924">
        <v>43826668.520000003</v>
      </c>
    </row>
    <row r="11" spans="1:10" s="180" customFormat="1">
      <c r="A11" s="923" t="s">
        <v>13</v>
      </c>
      <c r="B11" s="924">
        <v>0</v>
      </c>
      <c r="C11" s="924">
        <v>0</v>
      </c>
      <c r="D11" s="924">
        <v>0</v>
      </c>
      <c r="E11" s="924">
        <v>0</v>
      </c>
      <c r="F11" s="924">
        <v>0</v>
      </c>
      <c r="G11" s="924">
        <v>0</v>
      </c>
      <c r="H11" s="924">
        <v>0</v>
      </c>
      <c r="I11" s="924">
        <v>0</v>
      </c>
      <c r="J11" s="924">
        <v>0</v>
      </c>
    </row>
    <row r="12" spans="1:10" s="180" customFormat="1">
      <c r="A12" s="923" t="s">
        <v>14</v>
      </c>
      <c r="B12" s="924">
        <v>0</v>
      </c>
      <c r="C12" s="924">
        <v>0</v>
      </c>
      <c r="D12" s="924">
        <v>0</v>
      </c>
      <c r="E12" s="924">
        <v>0</v>
      </c>
      <c r="F12" s="924">
        <v>0</v>
      </c>
      <c r="G12" s="924">
        <v>0</v>
      </c>
      <c r="H12" s="924">
        <v>0</v>
      </c>
      <c r="I12" s="924">
        <v>0</v>
      </c>
      <c r="J12" s="924">
        <v>0</v>
      </c>
    </row>
    <row r="13" spans="1:10" s="180" customFormat="1">
      <c r="A13" s="923" t="s">
        <v>15</v>
      </c>
      <c r="B13" s="924">
        <v>0</v>
      </c>
      <c r="C13" s="924">
        <v>0</v>
      </c>
      <c r="D13" s="924">
        <v>0</v>
      </c>
      <c r="E13" s="924">
        <v>0</v>
      </c>
      <c r="F13" s="924">
        <v>0</v>
      </c>
      <c r="G13" s="924">
        <v>0</v>
      </c>
      <c r="H13" s="924">
        <v>0</v>
      </c>
      <c r="I13" s="924">
        <v>0</v>
      </c>
      <c r="J13" s="924">
        <v>0</v>
      </c>
    </row>
    <row r="14" spans="1:10" s="180" customFormat="1">
      <c r="A14" s="923" t="s">
        <v>16</v>
      </c>
      <c r="B14" s="924">
        <v>0</v>
      </c>
      <c r="C14" s="924">
        <v>0</v>
      </c>
      <c r="D14" s="924">
        <v>0</v>
      </c>
      <c r="E14" s="924">
        <v>0</v>
      </c>
      <c r="F14" s="924">
        <v>0</v>
      </c>
      <c r="G14" s="924">
        <v>0</v>
      </c>
      <c r="H14" s="924">
        <v>0</v>
      </c>
      <c r="I14" s="924">
        <v>0</v>
      </c>
      <c r="J14" s="924">
        <v>0</v>
      </c>
    </row>
    <row r="15" spans="1:10" s="180" customFormat="1" ht="15.75" thickBot="1">
      <c r="A15" s="923" t="s">
        <v>17</v>
      </c>
      <c r="B15" s="924">
        <v>0</v>
      </c>
      <c r="C15" s="924">
        <v>0</v>
      </c>
      <c r="D15" s="924">
        <v>0</v>
      </c>
      <c r="E15" s="924">
        <v>0</v>
      </c>
      <c r="F15" s="924">
        <v>0</v>
      </c>
      <c r="G15" s="924">
        <v>0</v>
      </c>
      <c r="H15" s="924">
        <v>0</v>
      </c>
      <c r="I15" s="924">
        <v>0</v>
      </c>
      <c r="J15" s="924">
        <v>0</v>
      </c>
    </row>
    <row r="16" spans="1:10" s="180" customFormat="1" ht="16.5" thickTop="1" thickBot="1">
      <c r="A16" s="925" t="s">
        <v>18</v>
      </c>
      <c r="B16" s="926">
        <v>268690205.44</v>
      </c>
      <c r="C16" s="926">
        <v>110444178.06</v>
      </c>
      <c r="D16" s="926">
        <v>113082105.14</v>
      </c>
      <c r="E16" s="926">
        <v>38198424.090000004</v>
      </c>
      <c r="F16" s="926">
        <v>29453360.920000002</v>
      </c>
      <c r="G16" s="926">
        <v>18636563.539999999</v>
      </c>
      <c r="H16" s="926">
        <v>7837884.8899999997</v>
      </c>
      <c r="I16" s="926">
        <v>1797780.45</v>
      </c>
      <c r="J16" s="926">
        <v>588140502.52999997</v>
      </c>
    </row>
    <row r="17" spans="1:10" s="180" customFormat="1" ht="15.75" thickTop="1">
      <c r="A17" s="923" t="s">
        <v>19</v>
      </c>
      <c r="B17" s="924">
        <v>0</v>
      </c>
      <c r="C17" s="924">
        <v>0</v>
      </c>
      <c r="D17" s="924">
        <v>0</v>
      </c>
      <c r="E17" s="924">
        <v>0</v>
      </c>
      <c r="F17" s="924">
        <v>0</v>
      </c>
      <c r="G17" s="924">
        <v>0</v>
      </c>
      <c r="H17" s="924">
        <v>0</v>
      </c>
      <c r="I17" s="924">
        <v>0</v>
      </c>
      <c r="J17" s="924">
        <v>0</v>
      </c>
    </row>
    <row r="18" spans="1:10" s="180" customFormat="1">
      <c r="A18" s="923" t="s">
        <v>20</v>
      </c>
      <c r="B18" s="924">
        <v>17546192.75</v>
      </c>
      <c r="C18" s="924">
        <v>11543873.84</v>
      </c>
      <c r="D18" s="924">
        <v>3350200.4</v>
      </c>
      <c r="E18" s="924">
        <v>20743701.329999998</v>
      </c>
      <c r="F18" s="924">
        <v>3426375.58</v>
      </c>
      <c r="G18" s="924">
        <v>7272890.6900000004</v>
      </c>
      <c r="H18" s="924">
        <v>561344.84</v>
      </c>
      <c r="I18" s="924">
        <v>494272.71</v>
      </c>
      <c r="J18" s="924">
        <v>64938852.140000001</v>
      </c>
    </row>
    <row r="19" spans="1:10" s="180" customFormat="1">
      <c r="A19" s="923" t="s">
        <v>21</v>
      </c>
      <c r="B19" s="924">
        <v>0</v>
      </c>
      <c r="C19" s="924">
        <v>0</v>
      </c>
      <c r="D19" s="924">
        <v>0</v>
      </c>
      <c r="E19" s="924">
        <v>0</v>
      </c>
      <c r="F19" s="924">
        <v>0</v>
      </c>
      <c r="G19" s="924">
        <v>0</v>
      </c>
      <c r="H19" s="924">
        <v>0</v>
      </c>
      <c r="I19" s="924">
        <v>0</v>
      </c>
      <c r="J19" s="924">
        <v>0</v>
      </c>
    </row>
    <row r="20" spans="1:10" s="180" customFormat="1">
      <c r="A20" s="923" t="s">
        <v>22</v>
      </c>
      <c r="B20" s="924">
        <v>0</v>
      </c>
      <c r="C20" s="924">
        <v>0</v>
      </c>
      <c r="D20" s="924">
        <v>0</v>
      </c>
      <c r="E20" s="924">
        <v>0</v>
      </c>
      <c r="F20" s="924">
        <v>0</v>
      </c>
      <c r="G20" s="924">
        <v>0</v>
      </c>
      <c r="H20" s="924">
        <v>0</v>
      </c>
      <c r="I20" s="924">
        <v>0</v>
      </c>
      <c r="J20" s="924">
        <v>0</v>
      </c>
    </row>
    <row r="21" spans="1:10" s="180" customFormat="1">
      <c r="A21" s="923" t="s">
        <v>23</v>
      </c>
      <c r="B21" s="924">
        <v>55091231.539999999</v>
      </c>
      <c r="C21" s="924">
        <v>10851521.640000001</v>
      </c>
      <c r="D21" s="924">
        <v>8079475.7699999996</v>
      </c>
      <c r="E21" s="924">
        <v>0</v>
      </c>
      <c r="F21" s="924">
        <v>14185311.48</v>
      </c>
      <c r="G21" s="924">
        <v>7928871.7300000004</v>
      </c>
      <c r="H21" s="924">
        <v>0</v>
      </c>
      <c r="I21" s="924">
        <v>0</v>
      </c>
      <c r="J21" s="924">
        <v>96136412.159999996</v>
      </c>
    </row>
    <row r="22" spans="1:10" s="180" customFormat="1">
      <c r="A22" s="923" t="s">
        <v>24</v>
      </c>
      <c r="B22" s="924">
        <v>196052781.06999999</v>
      </c>
      <c r="C22" s="924">
        <v>88045460.200000003</v>
      </c>
      <c r="D22" s="924">
        <v>101652428.97</v>
      </c>
      <c r="E22" s="924">
        <v>17454722.760000002</v>
      </c>
      <c r="F22" s="924">
        <v>11840466.23</v>
      </c>
      <c r="G22" s="924">
        <v>3434801.12</v>
      </c>
      <c r="H22" s="924">
        <v>7276540.0499999998</v>
      </c>
      <c r="I22" s="924">
        <v>1303507.74</v>
      </c>
      <c r="J22" s="924">
        <v>427060708.13999999</v>
      </c>
    </row>
    <row r="23" spans="1:10" s="180" customFormat="1">
      <c r="A23" s="923" t="s">
        <v>25</v>
      </c>
      <c r="B23" s="924">
        <v>0.08</v>
      </c>
      <c r="C23" s="924">
        <v>3322.38</v>
      </c>
      <c r="D23" s="924">
        <v>0</v>
      </c>
      <c r="E23" s="924">
        <v>0</v>
      </c>
      <c r="F23" s="924">
        <v>1207.6300000000001</v>
      </c>
      <c r="G23" s="924">
        <v>0</v>
      </c>
      <c r="H23" s="924">
        <v>0</v>
      </c>
      <c r="I23" s="924">
        <v>0</v>
      </c>
      <c r="J23" s="924">
        <v>4530.09</v>
      </c>
    </row>
    <row r="24" spans="1:10" s="180" customFormat="1" ht="15.75" thickBot="1">
      <c r="A24" s="923" t="s">
        <v>26</v>
      </c>
      <c r="B24" s="924">
        <v>0</v>
      </c>
      <c r="C24" s="924">
        <v>0</v>
      </c>
      <c r="D24" s="924">
        <v>0</v>
      </c>
      <c r="E24" s="924">
        <v>0</v>
      </c>
      <c r="F24" s="924">
        <v>0</v>
      </c>
      <c r="G24" s="924">
        <v>0</v>
      </c>
      <c r="H24" s="924">
        <v>0</v>
      </c>
      <c r="I24" s="924">
        <v>0</v>
      </c>
      <c r="J24" s="924">
        <v>0</v>
      </c>
    </row>
    <row r="25" spans="1:10" s="180" customFormat="1" ht="16.5" thickTop="1" thickBot="1">
      <c r="A25" s="925" t="s">
        <v>27</v>
      </c>
      <c r="B25" s="926">
        <v>1405418670.2</v>
      </c>
      <c r="C25" s="926">
        <v>754061428.32000005</v>
      </c>
      <c r="D25" s="926">
        <v>480087094.76999998</v>
      </c>
      <c r="E25" s="926">
        <v>162029801.50999999</v>
      </c>
      <c r="F25" s="926">
        <v>126019747.41</v>
      </c>
      <c r="G25" s="926">
        <v>64862106.460000001</v>
      </c>
      <c r="H25" s="926">
        <v>48121731.780000001</v>
      </c>
      <c r="I25" s="926">
        <v>41397566.799999997</v>
      </c>
      <c r="J25" s="926">
        <v>3081998147.25</v>
      </c>
    </row>
    <row r="26" spans="1:10" s="180" customFormat="1" ht="15.75" thickTop="1">
      <c r="A26" s="927" t="s">
        <v>28</v>
      </c>
      <c r="B26" s="924">
        <v>1437017544.01</v>
      </c>
      <c r="C26" s="924">
        <v>767297158.99000001</v>
      </c>
      <c r="D26" s="924">
        <v>486580601.72000003</v>
      </c>
      <c r="E26" s="924">
        <v>175470932.19999999</v>
      </c>
      <c r="F26" s="924">
        <v>131268933.72</v>
      </c>
      <c r="G26" s="924">
        <v>67613232.400000006</v>
      </c>
      <c r="H26" s="924">
        <v>48212784.649999999</v>
      </c>
      <c r="I26" s="924">
        <v>43128762.780000001</v>
      </c>
      <c r="J26" s="924">
        <v>3156589950.4699998</v>
      </c>
    </row>
    <row r="27" spans="1:10" s="180" customFormat="1">
      <c r="A27" s="923" t="s">
        <v>29</v>
      </c>
      <c r="B27" s="924">
        <v>1435529017.73</v>
      </c>
      <c r="C27" s="924">
        <v>760698521.25999999</v>
      </c>
      <c r="D27" s="924">
        <v>482992502.44999999</v>
      </c>
      <c r="E27" s="924">
        <v>174002649.80000001</v>
      </c>
      <c r="F27" s="924">
        <v>130287262.3</v>
      </c>
      <c r="G27" s="924">
        <v>67553491.840000004</v>
      </c>
      <c r="H27" s="924">
        <v>47278533.07</v>
      </c>
      <c r="I27" s="924">
        <v>42768397.32</v>
      </c>
      <c r="J27" s="924">
        <v>3141110375.77</v>
      </c>
    </row>
    <row r="28" spans="1:10" s="180" customFormat="1">
      <c r="A28" s="923" t="s">
        <v>30</v>
      </c>
      <c r="B28" s="924">
        <v>1488526.28</v>
      </c>
      <c r="C28" s="924">
        <v>6598637.7300000004</v>
      </c>
      <c r="D28" s="924">
        <v>3588099.27</v>
      </c>
      <c r="E28" s="924">
        <v>1468282.4</v>
      </c>
      <c r="F28" s="924">
        <v>981671.42</v>
      </c>
      <c r="G28" s="924">
        <v>59740.56</v>
      </c>
      <c r="H28" s="924">
        <v>849606.22</v>
      </c>
      <c r="I28" s="924">
        <v>360365.46</v>
      </c>
      <c r="J28" s="924">
        <v>15394929.34</v>
      </c>
    </row>
    <row r="29" spans="1:10" s="180" customFormat="1">
      <c r="A29" s="923" t="s">
        <v>31</v>
      </c>
      <c r="B29" s="924">
        <v>0</v>
      </c>
      <c r="C29" s="924">
        <v>0</v>
      </c>
      <c r="D29" s="924">
        <v>0</v>
      </c>
      <c r="E29" s="924">
        <v>0</v>
      </c>
      <c r="F29" s="924">
        <v>0</v>
      </c>
      <c r="G29" s="924">
        <v>0</v>
      </c>
      <c r="H29" s="924">
        <v>84645.36</v>
      </c>
      <c r="I29" s="924">
        <v>0</v>
      </c>
      <c r="J29" s="924">
        <v>84645.36</v>
      </c>
    </row>
    <row r="30" spans="1:10" s="180" customFormat="1">
      <c r="A30" s="927" t="s">
        <v>32</v>
      </c>
      <c r="B30" s="924">
        <v>15050386.42</v>
      </c>
      <c r="C30" s="924">
        <v>3265955.82</v>
      </c>
      <c r="D30" s="924">
        <v>6154678.3899999997</v>
      </c>
      <c r="E30" s="924">
        <v>2232741.16</v>
      </c>
      <c r="F30" s="924">
        <v>959254.28</v>
      </c>
      <c r="G30" s="924">
        <v>27706.59</v>
      </c>
      <c r="H30" s="924">
        <v>745129.51</v>
      </c>
      <c r="I30" s="924">
        <v>544094.49</v>
      </c>
      <c r="J30" s="924">
        <v>28979946.66</v>
      </c>
    </row>
    <row r="31" spans="1:10" s="180" customFormat="1">
      <c r="A31" s="923" t="s">
        <v>33</v>
      </c>
      <c r="B31" s="924">
        <v>14928497.189999999</v>
      </c>
      <c r="C31" s="924">
        <v>3156253.92</v>
      </c>
      <c r="D31" s="924">
        <v>6153208.5</v>
      </c>
      <c r="E31" s="924">
        <v>2170715.2599999998</v>
      </c>
      <c r="F31" s="924">
        <v>959254.28</v>
      </c>
      <c r="G31" s="924">
        <v>27706.59</v>
      </c>
      <c r="H31" s="924">
        <v>712037.61</v>
      </c>
      <c r="I31" s="924">
        <v>544094.49</v>
      </c>
      <c r="J31" s="924">
        <v>28651767.84</v>
      </c>
    </row>
    <row r="32" spans="1:10" s="180" customFormat="1">
      <c r="A32" s="923" t="s">
        <v>34</v>
      </c>
      <c r="B32" s="924">
        <v>121889.23</v>
      </c>
      <c r="C32" s="924">
        <v>109701.9</v>
      </c>
      <c r="D32" s="924">
        <v>1469.89</v>
      </c>
      <c r="E32" s="924">
        <v>62025.9</v>
      </c>
      <c r="F32" s="924">
        <v>0</v>
      </c>
      <c r="G32" s="924">
        <v>0</v>
      </c>
      <c r="H32" s="924">
        <v>33091.9</v>
      </c>
      <c r="I32" s="924">
        <v>0</v>
      </c>
      <c r="J32" s="924">
        <v>328178.82</v>
      </c>
    </row>
    <row r="33" spans="1:10" s="180" customFormat="1">
      <c r="A33" s="923" t="s">
        <v>35</v>
      </c>
      <c r="B33" s="924">
        <v>0</v>
      </c>
      <c r="C33" s="924">
        <v>0</v>
      </c>
      <c r="D33" s="924">
        <v>0</v>
      </c>
      <c r="E33" s="924">
        <v>0</v>
      </c>
      <c r="F33" s="924">
        <v>0</v>
      </c>
      <c r="G33" s="924">
        <v>0</v>
      </c>
      <c r="H33" s="924">
        <v>0</v>
      </c>
      <c r="I33" s="924">
        <v>0</v>
      </c>
      <c r="J33" s="924">
        <v>0</v>
      </c>
    </row>
    <row r="34" spans="1:10" s="180" customFormat="1">
      <c r="A34" s="927" t="s">
        <v>36</v>
      </c>
      <c r="B34" s="924">
        <v>13178502.57</v>
      </c>
      <c r="C34" s="924">
        <v>35217948.960000001</v>
      </c>
      <c r="D34" s="924">
        <v>1840083.28</v>
      </c>
      <c r="E34" s="924">
        <v>1455301.84</v>
      </c>
      <c r="F34" s="924">
        <v>368191.63</v>
      </c>
      <c r="G34" s="924">
        <v>621649.02</v>
      </c>
      <c r="H34" s="924">
        <v>1397670.61</v>
      </c>
      <c r="I34" s="924">
        <v>1440103.6</v>
      </c>
      <c r="J34" s="924">
        <v>55519451.509999998</v>
      </c>
    </row>
    <row r="35" spans="1:10" s="180" customFormat="1">
      <c r="A35" s="923" t="s">
        <v>37</v>
      </c>
      <c r="B35" s="924">
        <v>13178502.57</v>
      </c>
      <c r="C35" s="924">
        <v>29371068.34</v>
      </c>
      <c r="D35" s="924">
        <v>1840083.28</v>
      </c>
      <c r="E35" s="924">
        <v>696018.7</v>
      </c>
      <c r="F35" s="924">
        <v>368191.63</v>
      </c>
      <c r="G35" s="924">
        <v>616002.76</v>
      </c>
      <c r="H35" s="924">
        <v>1373583.1</v>
      </c>
      <c r="I35" s="924">
        <v>1440103.6</v>
      </c>
      <c r="J35" s="924">
        <v>48883553.979999997</v>
      </c>
    </row>
    <row r="36" spans="1:10" s="180" customFormat="1">
      <c r="A36" s="923" t="s">
        <v>38</v>
      </c>
      <c r="B36" s="924">
        <v>0</v>
      </c>
      <c r="C36" s="924">
        <v>5846880.6200000001</v>
      </c>
      <c r="D36" s="924">
        <v>0</v>
      </c>
      <c r="E36" s="924">
        <v>759283.14</v>
      </c>
      <c r="F36" s="924">
        <v>0</v>
      </c>
      <c r="G36" s="924">
        <v>5646.26</v>
      </c>
      <c r="H36" s="924">
        <v>24087.51</v>
      </c>
      <c r="I36" s="924">
        <v>0</v>
      </c>
      <c r="J36" s="924">
        <v>6635897.5300000003</v>
      </c>
    </row>
    <row r="37" spans="1:10" s="180" customFormat="1" ht="15.75" thickBot="1">
      <c r="A37" s="923" t="s">
        <v>39</v>
      </c>
      <c r="B37" s="924">
        <v>0</v>
      </c>
      <c r="C37" s="924">
        <v>0</v>
      </c>
      <c r="D37" s="924">
        <v>0</v>
      </c>
      <c r="E37" s="924">
        <v>0</v>
      </c>
      <c r="F37" s="924">
        <v>0</v>
      </c>
      <c r="G37" s="924">
        <v>0</v>
      </c>
      <c r="H37" s="924">
        <v>0</v>
      </c>
      <c r="I37" s="924">
        <v>0</v>
      </c>
      <c r="J37" s="924">
        <v>0</v>
      </c>
    </row>
    <row r="38" spans="1:10" s="180" customFormat="1" ht="16.5" thickTop="1" thickBot="1">
      <c r="A38" s="925" t="s">
        <v>40</v>
      </c>
      <c r="B38" s="926">
        <v>5279208.21</v>
      </c>
      <c r="C38" s="926">
        <v>2699043.26</v>
      </c>
      <c r="D38" s="926">
        <v>1955441.91</v>
      </c>
      <c r="E38" s="926">
        <v>889837.12</v>
      </c>
      <c r="F38" s="926">
        <v>464683.59</v>
      </c>
      <c r="G38" s="926">
        <v>264198.69</v>
      </c>
      <c r="H38" s="926">
        <v>315958.84000000003</v>
      </c>
      <c r="I38" s="926">
        <v>222419.93</v>
      </c>
      <c r="J38" s="926">
        <v>12090791.550000001</v>
      </c>
    </row>
    <row r="39" spans="1:10" s="180" customFormat="1" ht="15.75" thickTop="1">
      <c r="A39" s="923" t="s">
        <v>41</v>
      </c>
      <c r="B39" s="924">
        <v>5237857.72</v>
      </c>
      <c r="C39" s="924">
        <v>2646344.25</v>
      </c>
      <c r="D39" s="924">
        <v>1896274.32</v>
      </c>
      <c r="E39" s="924">
        <v>889837.12</v>
      </c>
      <c r="F39" s="924">
        <v>458677.07</v>
      </c>
      <c r="G39" s="924">
        <v>264198.69</v>
      </c>
      <c r="H39" s="924">
        <v>301467.21000000002</v>
      </c>
      <c r="I39" s="924">
        <v>221153.44</v>
      </c>
      <c r="J39" s="924">
        <v>11915809.82</v>
      </c>
    </row>
    <row r="40" spans="1:10" s="180" customFormat="1">
      <c r="A40" s="923" t="s">
        <v>42</v>
      </c>
      <c r="B40" s="924">
        <v>5206.46</v>
      </c>
      <c r="C40" s="924">
        <v>27774.240000000002</v>
      </c>
      <c r="D40" s="924">
        <v>24651.33</v>
      </c>
      <c r="E40" s="924">
        <v>0</v>
      </c>
      <c r="F40" s="924">
        <v>3749.5</v>
      </c>
      <c r="G40" s="924">
        <v>0</v>
      </c>
      <c r="H40" s="924">
        <v>8313.1200000000008</v>
      </c>
      <c r="I40" s="924">
        <v>1266.49</v>
      </c>
      <c r="J40" s="924">
        <v>70961.14</v>
      </c>
    </row>
    <row r="41" spans="1:10" s="180" customFormat="1">
      <c r="A41" s="923" t="s">
        <v>43</v>
      </c>
      <c r="B41" s="924">
        <v>34563.550000000003</v>
      </c>
      <c r="C41" s="924">
        <v>24695.78</v>
      </c>
      <c r="D41" s="924">
        <v>34510.5</v>
      </c>
      <c r="E41" s="924">
        <v>0</v>
      </c>
      <c r="F41" s="924">
        <v>2257.02</v>
      </c>
      <c r="G41" s="924">
        <v>0</v>
      </c>
      <c r="H41" s="924">
        <v>6079.78</v>
      </c>
      <c r="I41" s="924">
        <v>0</v>
      </c>
      <c r="J41" s="924">
        <v>102106.63</v>
      </c>
    </row>
    <row r="42" spans="1:10" s="180" customFormat="1">
      <c r="A42" s="923" t="s">
        <v>44</v>
      </c>
      <c r="B42" s="924">
        <v>1580.48</v>
      </c>
      <c r="C42" s="924">
        <v>228.99</v>
      </c>
      <c r="D42" s="924">
        <v>5.76</v>
      </c>
      <c r="E42" s="924">
        <v>0</v>
      </c>
      <c r="F42" s="924">
        <v>0</v>
      </c>
      <c r="G42" s="924">
        <v>0</v>
      </c>
      <c r="H42" s="924">
        <v>98.73</v>
      </c>
      <c r="I42" s="924">
        <v>0</v>
      </c>
      <c r="J42" s="924">
        <v>1913.96</v>
      </c>
    </row>
    <row r="43" spans="1:10" s="180" customFormat="1">
      <c r="A43" s="923" t="s">
        <v>45</v>
      </c>
      <c r="B43" s="924">
        <v>0</v>
      </c>
      <c r="C43" s="924">
        <v>0</v>
      </c>
      <c r="D43" s="924">
        <v>0</v>
      </c>
      <c r="E43" s="924">
        <v>0</v>
      </c>
      <c r="F43" s="924">
        <v>0</v>
      </c>
      <c r="G43" s="924">
        <v>0</v>
      </c>
      <c r="H43" s="924">
        <v>0</v>
      </c>
      <c r="I43" s="924">
        <v>0</v>
      </c>
      <c r="J43" s="924">
        <v>0</v>
      </c>
    </row>
    <row r="44" spans="1:10" s="180" customFormat="1" ht="15.75" thickBot="1">
      <c r="A44" s="923" t="s">
        <v>46</v>
      </c>
      <c r="B44" s="924">
        <v>0</v>
      </c>
      <c r="C44" s="924">
        <v>0</v>
      </c>
      <c r="D44" s="924">
        <v>0</v>
      </c>
      <c r="E44" s="924">
        <v>0</v>
      </c>
      <c r="F44" s="924">
        <v>0</v>
      </c>
      <c r="G44" s="924">
        <v>0</v>
      </c>
      <c r="H44" s="924">
        <v>0</v>
      </c>
      <c r="I44" s="924">
        <v>0</v>
      </c>
      <c r="J44" s="924">
        <v>0</v>
      </c>
    </row>
    <row r="45" spans="1:10" s="180" customFormat="1" ht="16.5" thickTop="1" thickBot="1">
      <c r="A45" s="925" t="s">
        <v>47</v>
      </c>
      <c r="B45" s="926">
        <v>-65106971.009999998</v>
      </c>
      <c r="C45" s="926">
        <v>-54418678.710000001</v>
      </c>
      <c r="D45" s="926">
        <v>-16443710.530000001</v>
      </c>
      <c r="E45" s="926">
        <v>-18019010.809999999</v>
      </c>
      <c r="F45" s="926">
        <v>-7041315.8099999996</v>
      </c>
      <c r="G45" s="926">
        <v>-3664680.24</v>
      </c>
      <c r="H45" s="926">
        <v>-2549811.83</v>
      </c>
      <c r="I45" s="926">
        <v>-3937814</v>
      </c>
      <c r="J45" s="926">
        <v>-171181992.94</v>
      </c>
    </row>
    <row r="46" spans="1:10" s="180" customFormat="1" ht="15.75" thickTop="1">
      <c r="A46" s="928" t="s">
        <v>48</v>
      </c>
      <c r="B46" s="924">
        <v>-7321132.71</v>
      </c>
      <c r="C46" s="924">
        <v>-5522524.4800000004</v>
      </c>
      <c r="D46" s="924">
        <v>-4919364.59</v>
      </c>
      <c r="E46" s="924">
        <v>-2884684.38</v>
      </c>
      <c r="F46" s="924">
        <v>-909014.95</v>
      </c>
      <c r="G46" s="924">
        <v>-631452.06000000006</v>
      </c>
      <c r="H46" s="924">
        <v>-423038.21</v>
      </c>
      <c r="I46" s="924">
        <v>-299042.09000000003</v>
      </c>
      <c r="J46" s="924">
        <v>-22910253.469999999</v>
      </c>
    </row>
    <row r="47" spans="1:10" s="180" customFormat="1">
      <c r="A47" s="923" t="s">
        <v>49</v>
      </c>
      <c r="B47" s="924">
        <v>-25522.42</v>
      </c>
      <c r="C47" s="924">
        <v>-63787.47</v>
      </c>
      <c r="D47" s="924">
        <v>-47675.46</v>
      </c>
      <c r="E47" s="924">
        <v>-67868.679999999993</v>
      </c>
      <c r="F47" s="924">
        <v>-9301.57</v>
      </c>
      <c r="G47" s="924">
        <v>-1941.57</v>
      </c>
      <c r="H47" s="924">
        <v>-11112.58</v>
      </c>
      <c r="I47" s="924">
        <v>-9009.17</v>
      </c>
      <c r="J47" s="924">
        <v>-236218.92</v>
      </c>
    </row>
    <row r="48" spans="1:10" s="180" customFormat="1">
      <c r="A48" s="923" t="s">
        <v>50</v>
      </c>
      <c r="B48" s="924">
        <v>-1466647.19</v>
      </c>
      <c r="C48" s="924">
        <v>-706576.63</v>
      </c>
      <c r="D48" s="924">
        <v>-405982.69</v>
      </c>
      <c r="E48" s="924">
        <v>-404562.49</v>
      </c>
      <c r="F48" s="924">
        <v>-211466.35</v>
      </c>
      <c r="G48" s="924">
        <v>-14819.63</v>
      </c>
      <c r="H48" s="924">
        <v>-148302.15</v>
      </c>
      <c r="I48" s="924">
        <v>-27810.67</v>
      </c>
      <c r="J48" s="924">
        <v>-3386167.8</v>
      </c>
    </row>
    <row r="49" spans="1:10" s="180" customFormat="1">
      <c r="A49" s="923" t="s">
        <v>51</v>
      </c>
      <c r="B49" s="924">
        <v>-3047.21</v>
      </c>
      <c r="C49" s="924">
        <v>-45226.54</v>
      </c>
      <c r="D49" s="924">
        <v>-36.770000000000003</v>
      </c>
      <c r="E49" s="924">
        <v>-10815.25</v>
      </c>
      <c r="F49" s="924">
        <v>0</v>
      </c>
      <c r="G49" s="924">
        <v>0</v>
      </c>
      <c r="H49" s="924">
        <v>-6218.01</v>
      </c>
      <c r="I49" s="924">
        <v>0</v>
      </c>
      <c r="J49" s="924">
        <v>-65343.78</v>
      </c>
    </row>
    <row r="50" spans="1:10" s="180" customFormat="1">
      <c r="A50" s="923" t="s">
        <v>54</v>
      </c>
      <c r="B50" s="924">
        <v>-48029066.789999999</v>
      </c>
      <c r="C50" s="924">
        <v>-26592021.48</v>
      </c>
      <c r="D50" s="924">
        <v>-10281836.6</v>
      </c>
      <c r="E50" s="924">
        <v>-14064297.16</v>
      </c>
      <c r="F50" s="924">
        <v>-5631597.29</v>
      </c>
      <c r="G50" s="924">
        <v>-2493165.87</v>
      </c>
      <c r="H50" s="924">
        <v>-685545.58</v>
      </c>
      <c r="I50" s="924">
        <v>-2917190.78</v>
      </c>
      <c r="J50" s="924">
        <v>-110694721.55</v>
      </c>
    </row>
    <row r="51" spans="1:10" s="180" customFormat="1">
      <c r="A51" s="923" t="s">
        <v>52</v>
      </c>
      <c r="B51" s="924">
        <v>-8261554.6900000004</v>
      </c>
      <c r="C51" s="924">
        <v>-18431114.579999998</v>
      </c>
      <c r="D51" s="924">
        <v>-644897.99</v>
      </c>
      <c r="E51" s="924">
        <v>-207141.34</v>
      </c>
      <c r="F51" s="924">
        <v>-267647.96999999997</v>
      </c>
      <c r="G51" s="924">
        <v>-517654.85000000003</v>
      </c>
      <c r="H51" s="924">
        <v>-1212934.46</v>
      </c>
      <c r="I51" s="924">
        <v>-684761.29</v>
      </c>
      <c r="J51" s="924">
        <v>-30227707.170000002</v>
      </c>
    </row>
    <row r="52" spans="1:10" s="180" customFormat="1">
      <c r="A52" s="928" t="s">
        <v>55</v>
      </c>
      <c r="B52" s="924">
        <v>0</v>
      </c>
      <c r="C52" s="924">
        <v>0</v>
      </c>
      <c r="D52" s="924">
        <v>-143916.43</v>
      </c>
      <c r="E52" s="924">
        <v>0</v>
      </c>
      <c r="F52" s="924">
        <v>-12287.68</v>
      </c>
      <c r="G52" s="924">
        <v>0</v>
      </c>
      <c r="H52" s="924">
        <v>-38573.33</v>
      </c>
      <c r="I52" s="924">
        <v>0</v>
      </c>
      <c r="J52" s="924">
        <v>-194777.44</v>
      </c>
    </row>
    <row r="53" spans="1:10" s="180" customFormat="1">
      <c r="A53" s="923" t="s">
        <v>56</v>
      </c>
      <c r="B53" s="924">
        <v>0</v>
      </c>
      <c r="C53" s="924">
        <v>0</v>
      </c>
      <c r="D53" s="924">
        <v>0</v>
      </c>
      <c r="E53" s="924">
        <v>0</v>
      </c>
      <c r="F53" s="924">
        <v>0</v>
      </c>
      <c r="G53" s="924">
        <v>0</v>
      </c>
      <c r="H53" s="924">
        <v>0</v>
      </c>
      <c r="I53" s="924">
        <v>0</v>
      </c>
      <c r="J53" s="924">
        <v>0</v>
      </c>
    </row>
    <row r="54" spans="1:10" s="180" customFormat="1">
      <c r="A54" s="923" t="s">
        <v>53</v>
      </c>
      <c r="B54" s="924">
        <v>0</v>
      </c>
      <c r="C54" s="924">
        <v>-3057427.53</v>
      </c>
      <c r="D54" s="924">
        <v>0</v>
      </c>
      <c r="E54" s="924">
        <v>-379641.51</v>
      </c>
      <c r="F54" s="924">
        <v>0</v>
      </c>
      <c r="G54" s="924">
        <v>-5646.26</v>
      </c>
      <c r="H54" s="924">
        <v>-24087.51</v>
      </c>
      <c r="I54" s="924">
        <v>0</v>
      </c>
      <c r="J54" s="924">
        <v>-3466802.81</v>
      </c>
    </row>
    <row r="55" spans="1:10" s="180" customFormat="1" ht="15.75" thickBot="1">
      <c r="A55" s="923" t="s">
        <v>57</v>
      </c>
      <c r="B55" s="924">
        <v>0</v>
      </c>
      <c r="C55" s="924">
        <v>0</v>
      </c>
      <c r="D55" s="924">
        <v>0</v>
      </c>
      <c r="E55" s="924">
        <v>0</v>
      </c>
      <c r="F55" s="924">
        <v>0</v>
      </c>
      <c r="G55" s="924">
        <v>0</v>
      </c>
      <c r="H55" s="924">
        <v>0</v>
      </c>
      <c r="I55" s="924">
        <v>0</v>
      </c>
      <c r="J55" s="924">
        <v>0</v>
      </c>
    </row>
    <row r="56" spans="1:10" s="180" customFormat="1" ht="16.5" thickTop="1" thickBot="1">
      <c r="A56" s="925" t="s">
        <v>58</v>
      </c>
      <c r="B56" s="926">
        <v>2514999.4</v>
      </c>
      <c r="C56" s="926">
        <v>3829921.13</v>
      </c>
      <c r="D56" s="926">
        <v>982528.63</v>
      </c>
      <c r="E56" s="926">
        <v>275406.14</v>
      </c>
      <c r="F56" s="926">
        <v>427887.69</v>
      </c>
      <c r="G56" s="926">
        <v>222330.55</v>
      </c>
      <c r="H56" s="926">
        <v>296979.21000000002</v>
      </c>
      <c r="I56" s="926">
        <v>211914.37</v>
      </c>
      <c r="J56" s="926">
        <v>8761967.1199999992</v>
      </c>
    </row>
    <row r="57" spans="1:10" s="180" customFormat="1" ht="15.75" thickTop="1">
      <c r="A57" s="923" t="s">
        <v>59</v>
      </c>
      <c r="B57" s="924">
        <v>0</v>
      </c>
      <c r="C57" s="924">
        <v>0</v>
      </c>
      <c r="D57" s="924">
        <v>0</v>
      </c>
      <c r="E57" s="924">
        <v>0</v>
      </c>
      <c r="F57" s="924">
        <v>0</v>
      </c>
      <c r="G57" s="924">
        <v>0</v>
      </c>
      <c r="H57" s="924">
        <v>0</v>
      </c>
      <c r="I57" s="924">
        <v>0</v>
      </c>
      <c r="J57" s="924">
        <v>0</v>
      </c>
    </row>
    <row r="58" spans="1:10" s="180" customFormat="1">
      <c r="A58" s="928" t="s">
        <v>60</v>
      </c>
      <c r="B58" s="924">
        <v>1542986.67</v>
      </c>
      <c r="C58" s="924">
        <v>1747999.37</v>
      </c>
      <c r="D58" s="924">
        <v>917471.6</v>
      </c>
      <c r="E58" s="924">
        <v>62393.33</v>
      </c>
      <c r="F58" s="924">
        <v>274976.28000000003</v>
      </c>
      <c r="G58" s="924">
        <v>154816.10999999999</v>
      </c>
      <c r="H58" s="924">
        <v>49537.59</v>
      </c>
      <c r="I58" s="924">
        <v>0</v>
      </c>
      <c r="J58" s="924">
        <v>4750180.95</v>
      </c>
    </row>
    <row r="59" spans="1:10" s="180" customFormat="1">
      <c r="A59" s="923" t="s">
        <v>61</v>
      </c>
      <c r="B59" s="924">
        <v>1161214.6299999999</v>
      </c>
      <c r="C59" s="924">
        <v>43357740.740000002</v>
      </c>
      <c r="D59" s="924">
        <v>369709.28</v>
      </c>
      <c r="E59" s="924">
        <v>308995.17</v>
      </c>
      <c r="F59" s="924">
        <v>152921.96</v>
      </c>
      <c r="G59" s="924">
        <v>68442.53</v>
      </c>
      <c r="H59" s="924">
        <v>386223.57</v>
      </c>
      <c r="I59" s="924">
        <v>246284.15</v>
      </c>
      <c r="J59" s="924">
        <v>46051532.030000001</v>
      </c>
    </row>
    <row r="60" spans="1:10" s="180" customFormat="1">
      <c r="A60" s="923" t="s">
        <v>62</v>
      </c>
      <c r="B60" s="924">
        <v>0</v>
      </c>
      <c r="C60" s="924">
        <v>0</v>
      </c>
      <c r="D60" s="924">
        <v>0</v>
      </c>
      <c r="E60" s="924">
        <v>0</v>
      </c>
      <c r="F60" s="924">
        <v>0</v>
      </c>
      <c r="G60" s="924">
        <v>0</v>
      </c>
      <c r="H60" s="924">
        <v>0</v>
      </c>
      <c r="I60" s="924">
        <v>0</v>
      </c>
      <c r="J60" s="924">
        <v>0</v>
      </c>
    </row>
    <row r="61" spans="1:10" s="180" customFormat="1" ht="15.75" thickBot="1">
      <c r="A61" s="923" t="s">
        <v>63</v>
      </c>
      <c r="B61" s="924">
        <v>-189201.9</v>
      </c>
      <c r="C61" s="924">
        <v>-41275818.979999997</v>
      </c>
      <c r="D61" s="924">
        <v>-304652.25</v>
      </c>
      <c r="E61" s="924">
        <v>-95982.36</v>
      </c>
      <c r="F61" s="924">
        <v>-10.55</v>
      </c>
      <c r="G61" s="924">
        <v>-928.09</v>
      </c>
      <c r="H61" s="924">
        <v>-138781.95000000001</v>
      </c>
      <c r="I61" s="924">
        <v>-34369.78</v>
      </c>
      <c r="J61" s="924">
        <v>-42039745.859999999</v>
      </c>
    </row>
    <row r="62" spans="1:10" s="180" customFormat="1" ht="16.5" thickTop="1" thickBot="1">
      <c r="A62" s="925" t="s">
        <v>64</v>
      </c>
      <c r="B62" s="926">
        <v>84</v>
      </c>
      <c r="C62" s="926">
        <v>343503.75</v>
      </c>
      <c r="D62" s="926">
        <v>0</v>
      </c>
      <c r="E62" s="926">
        <v>31</v>
      </c>
      <c r="F62" s="926">
        <v>9.4</v>
      </c>
      <c r="G62" s="926">
        <v>0</v>
      </c>
      <c r="H62" s="926">
        <v>0</v>
      </c>
      <c r="I62" s="926">
        <v>87180.95</v>
      </c>
      <c r="J62" s="926">
        <v>430809.1</v>
      </c>
    </row>
    <row r="63" spans="1:10" s="180" customFormat="1" ht="15.75" thickTop="1">
      <c r="A63" s="923" t="s">
        <v>65</v>
      </c>
      <c r="B63" s="924">
        <v>4596447.8099999996</v>
      </c>
      <c r="C63" s="924">
        <v>6691841.2199999997</v>
      </c>
      <c r="D63" s="924">
        <v>279712.82</v>
      </c>
      <c r="E63" s="924">
        <v>342642.41</v>
      </c>
      <c r="F63" s="924">
        <v>0</v>
      </c>
      <c r="G63" s="924">
        <v>0</v>
      </c>
      <c r="H63" s="924">
        <v>7081.14</v>
      </c>
      <c r="I63" s="924">
        <v>0</v>
      </c>
      <c r="J63" s="924">
        <v>11917725.4</v>
      </c>
    </row>
    <row r="64" spans="1:10" s="180" customFormat="1">
      <c r="A64" s="923" t="s">
        <v>66</v>
      </c>
      <c r="B64" s="924">
        <v>6473873.96</v>
      </c>
      <c r="C64" s="924">
        <v>8119929.6399999997</v>
      </c>
      <c r="D64" s="924">
        <v>225187.06</v>
      </c>
      <c r="E64" s="924">
        <v>8195.5400000000009</v>
      </c>
      <c r="F64" s="924">
        <v>2</v>
      </c>
      <c r="G64" s="924">
        <v>69272.600000000006</v>
      </c>
      <c r="H64" s="924">
        <v>120240.78</v>
      </c>
      <c r="I64" s="924">
        <v>319897.06</v>
      </c>
      <c r="J64" s="924">
        <v>15336598.640000001</v>
      </c>
    </row>
    <row r="65" spans="1:10" s="180" customFormat="1">
      <c r="A65" s="923" t="s">
        <v>67</v>
      </c>
      <c r="B65" s="924">
        <v>0</v>
      </c>
      <c r="C65" s="924">
        <v>0</v>
      </c>
      <c r="D65" s="924">
        <v>88031.43</v>
      </c>
      <c r="E65" s="924">
        <v>1008605.55</v>
      </c>
      <c r="F65" s="924">
        <v>17.09</v>
      </c>
      <c r="G65" s="924">
        <v>0</v>
      </c>
      <c r="H65" s="924">
        <v>0</v>
      </c>
      <c r="I65" s="924">
        <v>0</v>
      </c>
      <c r="J65" s="924">
        <v>1096654.07</v>
      </c>
    </row>
    <row r="66" spans="1:10" s="180" customFormat="1">
      <c r="A66" s="923" t="s">
        <v>68</v>
      </c>
      <c r="B66" s="924">
        <v>0</v>
      </c>
      <c r="C66" s="924">
        <v>0</v>
      </c>
      <c r="D66" s="924">
        <v>0</v>
      </c>
      <c r="E66" s="924">
        <v>5702.5</v>
      </c>
      <c r="F66" s="924">
        <v>0</v>
      </c>
      <c r="G66" s="924">
        <v>0</v>
      </c>
      <c r="H66" s="924">
        <v>7237.5</v>
      </c>
      <c r="I66" s="924">
        <v>0</v>
      </c>
      <c r="J66" s="924">
        <v>12940</v>
      </c>
    </row>
    <row r="67" spans="1:10" s="180" customFormat="1" ht="15.75" thickBot="1">
      <c r="A67" s="923" t="s">
        <v>69</v>
      </c>
      <c r="B67" s="924">
        <v>-11070237.77</v>
      </c>
      <c r="C67" s="924">
        <v>-14468267.109999999</v>
      </c>
      <c r="D67" s="924">
        <v>-592931.31000000006</v>
      </c>
      <c r="E67" s="924">
        <v>-1365115</v>
      </c>
      <c r="F67" s="924">
        <v>-9.69</v>
      </c>
      <c r="G67" s="924">
        <v>-69272.600000000006</v>
      </c>
      <c r="H67" s="924">
        <v>-134559.42000000001</v>
      </c>
      <c r="I67" s="924">
        <v>-232716.11</v>
      </c>
      <c r="J67" s="924">
        <v>-27933109.010000002</v>
      </c>
    </row>
    <row r="68" spans="1:10" s="180" customFormat="1" ht="16.5" thickTop="1" thickBot="1">
      <c r="A68" s="925" t="s">
        <v>70</v>
      </c>
      <c r="B68" s="926">
        <v>268241902.94</v>
      </c>
      <c r="C68" s="926">
        <v>3375071.06</v>
      </c>
      <c r="D68" s="926">
        <v>8951934.2100000009</v>
      </c>
      <c r="E68" s="926">
        <v>77124477.469999999</v>
      </c>
      <c r="F68" s="926">
        <v>1202843.8400000001</v>
      </c>
      <c r="G68" s="926">
        <v>103465.73</v>
      </c>
      <c r="H68" s="926">
        <v>66999.75</v>
      </c>
      <c r="I68" s="926">
        <v>48020</v>
      </c>
      <c r="J68" s="926">
        <v>359114715</v>
      </c>
    </row>
    <row r="69" spans="1:10" s="180" customFormat="1" ht="15.75" thickTop="1">
      <c r="A69" s="923" t="s">
        <v>19</v>
      </c>
      <c r="B69" s="924">
        <v>97428940</v>
      </c>
      <c r="C69" s="924">
        <v>0</v>
      </c>
      <c r="D69" s="924">
        <v>0</v>
      </c>
      <c r="E69" s="924">
        <v>0</v>
      </c>
      <c r="F69" s="924">
        <v>0</v>
      </c>
      <c r="G69" s="924">
        <v>0</v>
      </c>
      <c r="H69" s="924">
        <v>0</v>
      </c>
      <c r="I69" s="924">
        <v>0</v>
      </c>
      <c r="J69" s="924">
        <v>97428940</v>
      </c>
    </row>
    <row r="70" spans="1:10" s="180" customFormat="1">
      <c r="A70" s="923" t="s">
        <v>20</v>
      </c>
      <c r="B70" s="924">
        <v>139587616.66</v>
      </c>
      <c r="C70" s="924">
        <v>686000</v>
      </c>
      <c r="D70" s="924">
        <v>7901464.4299999997</v>
      </c>
      <c r="E70" s="924">
        <v>76189233.340000004</v>
      </c>
      <c r="F70" s="924">
        <v>1000000</v>
      </c>
      <c r="G70" s="924">
        <v>59390.7</v>
      </c>
      <c r="H70" s="924">
        <v>0</v>
      </c>
      <c r="I70" s="924">
        <v>0</v>
      </c>
      <c r="J70" s="924">
        <v>225423705.13</v>
      </c>
    </row>
    <row r="71" spans="1:10" s="180" customFormat="1">
      <c r="A71" s="923" t="s">
        <v>21</v>
      </c>
      <c r="B71" s="924">
        <v>0</v>
      </c>
      <c r="C71" s="924">
        <v>0</v>
      </c>
      <c r="D71" s="924">
        <v>6515.98</v>
      </c>
      <c r="E71" s="924">
        <v>0</v>
      </c>
      <c r="F71" s="924">
        <v>0</v>
      </c>
      <c r="G71" s="924">
        <v>0</v>
      </c>
      <c r="H71" s="924">
        <v>0</v>
      </c>
      <c r="I71" s="924">
        <v>0</v>
      </c>
      <c r="J71" s="924">
        <v>6515.98</v>
      </c>
    </row>
    <row r="72" spans="1:10" s="180" customFormat="1">
      <c r="A72" s="923" t="s">
        <v>22</v>
      </c>
      <c r="B72" s="924">
        <v>21018154.300000001</v>
      </c>
      <c r="C72" s="924">
        <v>0</v>
      </c>
      <c r="D72" s="924">
        <v>0</v>
      </c>
      <c r="E72" s="924">
        <v>0</v>
      </c>
      <c r="F72" s="924">
        <v>0</v>
      </c>
      <c r="G72" s="924">
        <v>0</v>
      </c>
      <c r="H72" s="924">
        <v>0</v>
      </c>
      <c r="I72" s="924">
        <v>0</v>
      </c>
      <c r="J72" s="924">
        <v>21018154.300000001</v>
      </c>
    </row>
    <row r="73" spans="1:10" s="180" customFormat="1">
      <c r="A73" s="923" t="s">
        <v>71</v>
      </c>
      <c r="B73" s="924">
        <v>246960.07</v>
      </c>
      <c r="C73" s="924">
        <v>0</v>
      </c>
      <c r="D73" s="924">
        <v>0</v>
      </c>
      <c r="E73" s="924">
        <v>857.3</v>
      </c>
      <c r="F73" s="924">
        <v>0</v>
      </c>
      <c r="G73" s="924">
        <v>0</v>
      </c>
      <c r="H73" s="924">
        <v>0</v>
      </c>
      <c r="I73" s="924">
        <v>0</v>
      </c>
      <c r="J73" s="924">
        <v>247817.37</v>
      </c>
    </row>
    <row r="74" spans="1:10" s="180" customFormat="1">
      <c r="A74" s="923" t="s">
        <v>72</v>
      </c>
      <c r="B74" s="924">
        <v>121537.32</v>
      </c>
      <c r="C74" s="924">
        <v>268052.44</v>
      </c>
      <c r="D74" s="924">
        <v>105571.56</v>
      </c>
      <c r="E74" s="924">
        <v>18522.07</v>
      </c>
      <c r="F74" s="924">
        <v>48706</v>
      </c>
      <c r="G74" s="924">
        <v>43698.2</v>
      </c>
      <c r="H74" s="924">
        <v>32613.999999999996</v>
      </c>
      <c r="I74" s="924">
        <v>48020</v>
      </c>
      <c r="J74" s="924">
        <v>686721.59</v>
      </c>
    </row>
    <row r="75" spans="1:10" s="180" customFormat="1">
      <c r="A75" s="923" t="s">
        <v>24</v>
      </c>
      <c r="B75" s="924">
        <v>25450.080000000002</v>
      </c>
      <c r="C75" s="924">
        <v>2491520</v>
      </c>
      <c r="D75" s="924">
        <v>361500</v>
      </c>
      <c r="E75" s="924">
        <v>0</v>
      </c>
      <c r="F75" s="924">
        <v>162200</v>
      </c>
      <c r="G75" s="924">
        <v>0</v>
      </c>
      <c r="H75" s="924">
        <v>34300</v>
      </c>
      <c r="I75" s="924">
        <v>0</v>
      </c>
      <c r="J75" s="924">
        <v>3074970.08</v>
      </c>
    </row>
    <row r="76" spans="1:10" s="180" customFormat="1">
      <c r="A76" s="923" t="s">
        <v>73</v>
      </c>
      <c r="B76" s="929">
        <v>10368525.029999999</v>
      </c>
      <c r="C76" s="929">
        <v>13280.49</v>
      </c>
      <c r="D76" s="929">
        <v>620369.78</v>
      </c>
      <c r="E76" s="929">
        <v>923740.73</v>
      </c>
      <c r="F76" s="929">
        <v>2227.84</v>
      </c>
      <c r="G76" s="929">
        <v>376.83</v>
      </c>
      <c r="H76" s="929">
        <v>85.75</v>
      </c>
      <c r="I76" s="929">
        <v>0</v>
      </c>
      <c r="J76" s="929">
        <v>11928606.449999999</v>
      </c>
    </row>
    <row r="77" spans="1:10" s="180" customFormat="1" ht="15.75" thickBot="1">
      <c r="A77" s="923" t="s">
        <v>74</v>
      </c>
      <c r="B77" s="929">
        <v>-555280.52</v>
      </c>
      <c r="C77" s="929">
        <v>-83781.87</v>
      </c>
      <c r="D77" s="929">
        <v>-43487.54</v>
      </c>
      <c r="E77" s="929">
        <v>-7875.97</v>
      </c>
      <c r="F77" s="929">
        <v>-10290</v>
      </c>
      <c r="G77" s="929">
        <v>0</v>
      </c>
      <c r="H77" s="929">
        <v>0</v>
      </c>
      <c r="I77" s="929">
        <v>0</v>
      </c>
      <c r="J77" s="929">
        <v>-700715.9</v>
      </c>
    </row>
    <row r="78" spans="1:10" s="180" customFormat="1" ht="16.5" thickTop="1" thickBot="1">
      <c r="A78" s="925" t="s">
        <v>75</v>
      </c>
      <c r="B78" s="930">
        <v>32219284.210000001</v>
      </c>
      <c r="C78" s="930">
        <v>14685328.800000001</v>
      </c>
      <c r="D78" s="930">
        <v>5212548.1500000004</v>
      </c>
      <c r="E78" s="930">
        <v>1813591.9</v>
      </c>
      <c r="F78" s="930">
        <v>1666408.66</v>
      </c>
      <c r="G78" s="930">
        <v>3213696.86</v>
      </c>
      <c r="H78" s="930">
        <v>913044.86</v>
      </c>
      <c r="I78" s="930">
        <v>2080450.57</v>
      </c>
      <c r="J78" s="930">
        <v>61804354.009999998</v>
      </c>
    </row>
    <row r="79" spans="1:10" s="180" customFormat="1" ht="15.75" thickTop="1">
      <c r="A79" s="923" t="s">
        <v>76</v>
      </c>
      <c r="B79" s="929">
        <v>8716072.2699999996</v>
      </c>
      <c r="C79" s="929">
        <v>1693808.84</v>
      </c>
      <c r="D79" s="929">
        <v>1675765.93</v>
      </c>
      <c r="E79" s="929">
        <v>98908.26</v>
      </c>
      <c r="F79" s="929">
        <v>514644.94</v>
      </c>
      <c r="G79" s="929">
        <v>355958.88</v>
      </c>
      <c r="H79" s="929">
        <v>346776.55</v>
      </c>
      <c r="I79" s="929">
        <v>171068.29</v>
      </c>
      <c r="J79" s="929">
        <v>13573003.960000001</v>
      </c>
    </row>
    <row r="80" spans="1:10" s="180" customFormat="1">
      <c r="A80" s="923" t="s">
        <v>77</v>
      </c>
      <c r="B80" s="929">
        <v>13765000.460000001</v>
      </c>
      <c r="C80" s="929">
        <v>6323729.4400000004</v>
      </c>
      <c r="D80" s="929">
        <v>1957191.23</v>
      </c>
      <c r="E80" s="929">
        <v>1522101.54</v>
      </c>
      <c r="F80" s="929">
        <v>657326</v>
      </c>
      <c r="G80" s="929">
        <v>1557476.94</v>
      </c>
      <c r="H80" s="929">
        <v>116492.33</v>
      </c>
      <c r="I80" s="929">
        <v>1550661.65</v>
      </c>
      <c r="J80" s="929">
        <v>27449979.59</v>
      </c>
    </row>
    <row r="81" spans="1:10" s="180" customFormat="1">
      <c r="A81" s="923" t="s">
        <v>78</v>
      </c>
      <c r="B81" s="929">
        <v>2413430.34</v>
      </c>
      <c r="C81" s="929">
        <v>1155867.8700000001</v>
      </c>
      <c r="D81" s="929">
        <v>854262.02</v>
      </c>
      <c r="E81" s="929">
        <v>25564.45</v>
      </c>
      <c r="F81" s="929">
        <v>87709.36</v>
      </c>
      <c r="G81" s="929">
        <v>270694.62</v>
      </c>
      <c r="H81" s="929">
        <v>113742.48</v>
      </c>
      <c r="I81" s="929">
        <v>116915.19</v>
      </c>
      <c r="J81" s="929">
        <v>5038186.33</v>
      </c>
    </row>
    <row r="82" spans="1:10" s="180" customFormat="1">
      <c r="A82" s="923" t="s">
        <v>79</v>
      </c>
      <c r="B82" s="929">
        <v>1418335</v>
      </c>
      <c r="C82" s="929">
        <v>1388517.38</v>
      </c>
      <c r="D82" s="929">
        <v>108460.22</v>
      </c>
      <c r="E82" s="929">
        <v>45912.25</v>
      </c>
      <c r="F82" s="929">
        <v>282008.11</v>
      </c>
      <c r="G82" s="929">
        <v>857733.18</v>
      </c>
      <c r="H82" s="929">
        <v>214080.65</v>
      </c>
      <c r="I82" s="929">
        <v>34815.14</v>
      </c>
      <c r="J82" s="929">
        <v>4349861.93</v>
      </c>
    </row>
    <row r="83" spans="1:10" s="180" customFormat="1">
      <c r="A83" s="923" t="s">
        <v>80</v>
      </c>
      <c r="B83" s="929">
        <v>1637793.21</v>
      </c>
      <c r="C83" s="929">
        <v>4059668.14</v>
      </c>
      <c r="D83" s="929">
        <v>609650.15</v>
      </c>
      <c r="E83" s="929">
        <v>121105.4</v>
      </c>
      <c r="F83" s="929">
        <v>122941.45</v>
      </c>
      <c r="G83" s="929">
        <v>112500.97</v>
      </c>
      <c r="H83" s="929">
        <v>108450.49</v>
      </c>
      <c r="I83" s="929">
        <v>196490.3</v>
      </c>
      <c r="J83" s="929">
        <v>6968600.1100000003</v>
      </c>
    </row>
    <row r="84" spans="1:10" s="180" customFormat="1">
      <c r="A84" s="923" t="s">
        <v>81</v>
      </c>
      <c r="B84" s="929">
        <v>1</v>
      </c>
      <c r="C84" s="929">
        <v>1.98</v>
      </c>
      <c r="D84" s="929">
        <v>7218.6</v>
      </c>
      <c r="E84" s="929">
        <v>0</v>
      </c>
      <c r="F84" s="929">
        <v>0</v>
      </c>
      <c r="G84" s="929">
        <v>13859.9</v>
      </c>
      <c r="H84" s="929">
        <v>13502.36</v>
      </c>
      <c r="I84" s="929">
        <v>0</v>
      </c>
      <c r="J84" s="929">
        <v>34583.839999999997</v>
      </c>
    </row>
    <row r="85" spans="1:10" s="180" customFormat="1">
      <c r="A85" s="923" t="s">
        <v>82</v>
      </c>
      <c r="B85" s="929">
        <v>631568.43000000005</v>
      </c>
      <c r="C85" s="929">
        <v>63735.15</v>
      </c>
      <c r="D85" s="929">
        <v>0</v>
      </c>
      <c r="E85" s="929">
        <v>0</v>
      </c>
      <c r="F85" s="929">
        <v>1778.8</v>
      </c>
      <c r="G85" s="929">
        <v>5759.79</v>
      </c>
      <c r="H85" s="929">
        <v>0</v>
      </c>
      <c r="I85" s="929">
        <v>10500</v>
      </c>
      <c r="J85" s="929">
        <v>713342.17</v>
      </c>
    </row>
    <row r="86" spans="1:10" s="180" customFormat="1">
      <c r="A86" s="923" t="s">
        <v>83</v>
      </c>
      <c r="B86" s="929">
        <v>0</v>
      </c>
      <c r="C86" s="929">
        <v>0</v>
      </c>
      <c r="D86" s="929">
        <v>0</v>
      </c>
      <c r="E86" s="929">
        <v>0</v>
      </c>
      <c r="F86" s="929">
        <v>0</v>
      </c>
      <c r="G86" s="929">
        <v>0</v>
      </c>
      <c r="H86" s="929">
        <v>0</v>
      </c>
      <c r="I86" s="929">
        <v>0</v>
      </c>
      <c r="J86" s="929">
        <v>0</v>
      </c>
    </row>
    <row r="87" spans="1:10" s="180" customFormat="1" ht="15.75" thickBot="1">
      <c r="A87" s="923" t="s">
        <v>84</v>
      </c>
      <c r="B87" s="929">
        <v>3637083.5</v>
      </c>
      <c r="C87" s="929">
        <v>0</v>
      </c>
      <c r="D87" s="929">
        <v>0</v>
      </c>
      <c r="E87" s="929">
        <v>0</v>
      </c>
      <c r="F87" s="929">
        <v>0</v>
      </c>
      <c r="G87" s="929">
        <v>39712.58</v>
      </c>
      <c r="H87" s="929">
        <v>0</v>
      </c>
      <c r="I87" s="929">
        <v>0</v>
      </c>
      <c r="J87" s="929">
        <v>3676796.08</v>
      </c>
    </row>
    <row r="88" spans="1:10" s="180" customFormat="1" ht="16.5" thickTop="1" thickBot="1">
      <c r="A88" s="925" t="s">
        <v>85</v>
      </c>
      <c r="B88" s="930">
        <v>869495.49</v>
      </c>
      <c r="C88" s="930">
        <v>1045811.66</v>
      </c>
      <c r="D88" s="930">
        <v>912752.51</v>
      </c>
      <c r="E88" s="930">
        <v>46652.639999999999</v>
      </c>
      <c r="F88" s="930">
        <v>215470.17</v>
      </c>
      <c r="G88" s="930">
        <v>345508.78</v>
      </c>
      <c r="H88" s="930">
        <v>110435.88</v>
      </c>
      <c r="I88" s="930">
        <v>507726.84</v>
      </c>
      <c r="J88" s="930">
        <v>4053853.97</v>
      </c>
    </row>
    <row r="89" spans="1:10" s="180" customFormat="1" ht="15" customHeight="1" thickTop="1">
      <c r="A89" s="923" t="s">
        <v>86</v>
      </c>
      <c r="B89" s="929">
        <v>223391.81</v>
      </c>
      <c r="C89" s="929">
        <v>919282.13</v>
      </c>
      <c r="D89" s="929">
        <v>142987.25</v>
      </c>
      <c r="E89" s="929">
        <v>46652.639999999999</v>
      </c>
      <c r="F89" s="929">
        <v>105195.65</v>
      </c>
      <c r="G89" s="929">
        <v>277177.15999999997</v>
      </c>
      <c r="H89" s="929">
        <v>27060.560000000001</v>
      </c>
      <c r="I89" s="929">
        <v>0</v>
      </c>
      <c r="J89" s="929">
        <v>1741747.2</v>
      </c>
    </row>
    <row r="90" spans="1:10" s="180" customFormat="1" ht="18" customHeight="1">
      <c r="A90" s="923" t="s">
        <v>87</v>
      </c>
      <c r="B90" s="929">
        <v>76761.61</v>
      </c>
      <c r="C90" s="929">
        <v>126529.53</v>
      </c>
      <c r="D90" s="929">
        <v>399997.03</v>
      </c>
      <c r="E90" s="929">
        <v>0</v>
      </c>
      <c r="F90" s="929">
        <v>0</v>
      </c>
      <c r="G90" s="929">
        <v>10769.43</v>
      </c>
      <c r="H90" s="929">
        <v>1567.1</v>
      </c>
      <c r="I90" s="929">
        <v>0</v>
      </c>
      <c r="J90" s="929">
        <v>615624.69999999995</v>
      </c>
    </row>
    <row r="91" spans="1:10" s="180" customFormat="1">
      <c r="A91" s="923" t="s">
        <v>88</v>
      </c>
      <c r="B91" s="929">
        <v>20900</v>
      </c>
      <c r="C91" s="929">
        <v>0</v>
      </c>
      <c r="D91" s="929">
        <v>0</v>
      </c>
      <c r="E91" s="929">
        <v>0</v>
      </c>
      <c r="F91" s="929">
        <v>2460</v>
      </c>
      <c r="G91" s="929">
        <v>438.93</v>
      </c>
      <c r="H91" s="929">
        <v>0</v>
      </c>
      <c r="I91" s="929">
        <v>0</v>
      </c>
      <c r="J91" s="929">
        <v>23798.93</v>
      </c>
    </row>
    <row r="92" spans="1:10" s="180" customFormat="1">
      <c r="A92" s="923" t="s">
        <v>89</v>
      </c>
      <c r="B92" s="929">
        <v>548442.06999999995</v>
      </c>
      <c r="C92" s="929">
        <v>0</v>
      </c>
      <c r="D92" s="929">
        <v>369768.23</v>
      </c>
      <c r="E92" s="929">
        <v>0</v>
      </c>
      <c r="F92" s="929">
        <v>107814.52</v>
      </c>
      <c r="G92" s="929">
        <v>57123.26</v>
      </c>
      <c r="H92" s="929">
        <v>81808.22</v>
      </c>
      <c r="I92" s="929">
        <v>507726.84</v>
      </c>
      <c r="J92" s="929">
        <v>1672683.14</v>
      </c>
    </row>
    <row r="93" spans="1:10" s="180" customFormat="1" ht="15.75" thickBot="1">
      <c r="A93" s="923" t="s">
        <v>90</v>
      </c>
      <c r="B93" s="929">
        <v>0</v>
      </c>
      <c r="C93" s="929">
        <v>0</v>
      </c>
      <c r="D93" s="929">
        <v>0</v>
      </c>
      <c r="E93" s="929">
        <v>0</v>
      </c>
      <c r="F93" s="929">
        <v>0</v>
      </c>
      <c r="G93" s="929">
        <v>0</v>
      </c>
      <c r="H93" s="929">
        <v>0</v>
      </c>
      <c r="I93" s="929">
        <v>0</v>
      </c>
      <c r="J93" s="929">
        <v>0</v>
      </c>
    </row>
    <row r="94" spans="1:10" ht="16.5" thickTop="1" thickBot="1">
      <c r="A94" s="736" t="s">
        <v>91</v>
      </c>
      <c r="B94" s="111">
        <v>1549399434.0699999</v>
      </c>
      <c r="C94" s="111">
        <v>885990589.98000002</v>
      </c>
      <c r="D94" s="111">
        <v>567385589.83000004</v>
      </c>
      <c r="E94" s="111">
        <v>186558932.86000001</v>
      </c>
      <c r="F94" s="111">
        <v>113450276.26000001</v>
      </c>
      <c r="G94" s="111">
        <v>82787572.810000002</v>
      </c>
      <c r="H94" s="111">
        <v>55524808.380000003</v>
      </c>
      <c r="I94" s="111">
        <v>38056200.899999999</v>
      </c>
      <c r="J94" s="111">
        <v>3479153405.0900002</v>
      </c>
    </row>
    <row r="95" spans="1:10" ht="16.5" thickTop="1" thickBot="1">
      <c r="A95" s="734" t="s">
        <v>92</v>
      </c>
      <c r="B95" s="108">
        <v>1437821151.9100001</v>
      </c>
      <c r="C95" s="108">
        <v>804253188.59000003</v>
      </c>
      <c r="D95" s="108">
        <v>509674031.79000002</v>
      </c>
      <c r="E95" s="108">
        <v>172616954.56</v>
      </c>
      <c r="F95" s="108">
        <v>91814887.060000002</v>
      </c>
      <c r="G95" s="108">
        <v>79582520.689999998</v>
      </c>
      <c r="H95" s="108">
        <v>51205759.43</v>
      </c>
      <c r="I95" s="108">
        <v>36351041.619999997</v>
      </c>
      <c r="J95" s="108">
        <v>3183319535.6500001</v>
      </c>
    </row>
    <row r="96" spans="1:10" ht="15.75" thickTop="1">
      <c r="A96" s="152" t="s">
        <v>93</v>
      </c>
      <c r="B96" s="109">
        <v>139460.78</v>
      </c>
      <c r="C96" s="109">
        <v>684897.53</v>
      </c>
      <c r="D96" s="109">
        <v>0</v>
      </c>
      <c r="E96" s="109">
        <v>0</v>
      </c>
      <c r="F96" s="109">
        <v>0</v>
      </c>
      <c r="G96" s="109">
        <v>0</v>
      </c>
      <c r="H96" s="109">
        <v>0</v>
      </c>
      <c r="I96" s="109">
        <v>0</v>
      </c>
      <c r="J96" s="109">
        <v>824358.31</v>
      </c>
    </row>
    <row r="97" spans="1:10">
      <c r="A97" s="152" t="s">
        <v>94</v>
      </c>
      <c r="B97" s="109">
        <v>0</v>
      </c>
      <c r="C97" s="109">
        <v>0</v>
      </c>
      <c r="D97" s="109">
        <v>0</v>
      </c>
      <c r="E97" s="109">
        <v>0</v>
      </c>
      <c r="F97" s="109">
        <v>0</v>
      </c>
      <c r="G97" s="109">
        <v>0</v>
      </c>
      <c r="H97" s="109">
        <v>0</v>
      </c>
      <c r="I97" s="109">
        <v>0</v>
      </c>
      <c r="J97" s="109">
        <v>0</v>
      </c>
    </row>
    <row r="98" spans="1:10">
      <c r="A98" s="152" t="s">
        <v>95</v>
      </c>
      <c r="B98" s="109">
        <v>139460.78</v>
      </c>
      <c r="C98" s="109">
        <v>684897.53</v>
      </c>
      <c r="D98" s="109">
        <v>0</v>
      </c>
      <c r="E98" s="109">
        <v>0</v>
      </c>
      <c r="F98" s="109">
        <v>0</v>
      </c>
      <c r="G98" s="109">
        <v>0</v>
      </c>
      <c r="H98" s="109">
        <v>0</v>
      </c>
      <c r="I98" s="109">
        <v>0</v>
      </c>
      <c r="J98" s="109">
        <v>824358.31</v>
      </c>
    </row>
    <row r="99" spans="1:10">
      <c r="A99" s="152" t="s">
        <v>96</v>
      </c>
      <c r="B99" s="109">
        <v>1213847436.46</v>
      </c>
      <c r="C99" s="109">
        <v>439188790.83999997</v>
      </c>
      <c r="D99" s="109">
        <v>318604401.75</v>
      </c>
      <c r="E99" s="109">
        <v>153293281.24000001</v>
      </c>
      <c r="F99" s="109">
        <v>50411411.840000004</v>
      </c>
      <c r="G99" s="109">
        <v>38796837.640000001</v>
      </c>
      <c r="H99" s="109">
        <v>23337754.239999998</v>
      </c>
      <c r="I99" s="109">
        <v>19553524.039999999</v>
      </c>
      <c r="J99" s="109">
        <v>2257033438.0500002</v>
      </c>
    </row>
    <row r="100" spans="1:10">
      <c r="A100" s="735" t="s">
        <v>97</v>
      </c>
      <c r="B100" s="109">
        <v>210771024.81</v>
      </c>
      <c r="C100" s="109">
        <v>353092791.14999998</v>
      </c>
      <c r="D100" s="109">
        <v>180855372.28</v>
      </c>
      <c r="E100" s="109">
        <v>19198477.050000001</v>
      </c>
      <c r="F100" s="109">
        <v>38978316.189999998</v>
      </c>
      <c r="G100" s="109">
        <v>39543826.229999997</v>
      </c>
      <c r="H100" s="109">
        <v>21642069.120000001</v>
      </c>
      <c r="I100" s="109">
        <v>16123925.65</v>
      </c>
      <c r="J100" s="109">
        <v>880205802.48000002</v>
      </c>
    </row>
    <row r="101" spans="1:10">
      <c r="A101" s="96" t="s">
        <v>98</v>
      </c>
      <c r="B101" s="109">
        <v>52242242.32</v>
      </c>
      <c r="C101" s="109">
        <v>56567968.039999999</v>
      </c>
      <c r="D101" s="109">
        <v>8813904.5199999996</v>
      </c>
      <c r="E101" s="109">
        <v>5213978.54</v>
      </c>
      <c r="F101" s="109">
        <v>2036000.22</v>
      </c>
      <c r="G101" s="109">
        <v>4038877.82</v>
      </c>
      <c r="H101" s="109">
        <v>215414.86</v>
      </c>
      <c r="I101" s="109">
        <v>36406.410000000003</v>
      </c>
      <c r="J101" s="109">
        <v>129164792.73</v>
      </c>
    </row>
    <row r="102" spans="1:10">
      <c r="A102" s="96" t="s">
        <v>99</v>
      </c>
      <c r="B102" s="109">
        <v>777157.47</v>
      </c>
      <c r="C102" s="109">
        <v>1794413.06</v>
      </c>
      <c r="D102" s="109">
        <v>0</v>
      </c>
      <c r="E102" s="109">
        <v>0</v>
      </c>
      <c r="F102" s="109">
        <v>38000</v>
      </c>
      <c r="G102" s="109">
        <v>42880.31</v>
      </c>
      <c r="H102" s="109">
        <v>0</v>
      </c>
      <c r="I102" s="109">
        <v>0</v>
      </c>
      <c r="J102" s="109">
        <v>2652450.84</v>
      </c>
    </row>
    <row r="103" spans="1:10">
      <c r="A103" s="96" t="s">
        <v>100</v>
      </c>
      <c r="B103" s="109">
        <v>30554447.73</v>
      </c>
      <c r="C103" s="109">
        <v>24557420.219999999</v>
      </c>
      <c r="D103" s="109">
        <v>1427675.9</v>
      </c>
      <c r="E103" s="109">
        <v>4103374.51</v>
      </c>
      <c r="F103" s="109">
        <v>1375024.16</v>
      </c>
      <c r="G103" s="109">
        <v>534127.81000000006</v>
      </c>
      <c r="H103" s="109">
        <v>0</v>
      </c>
      <c r="I103" s="109">
        <v>0</v>
      </c>
      <c r="J103" s="109">
        <v>62552070.329999998</v>
      </c>
    </row>
    <row r="104" spans="1:10">
      <c r="A104" s="96" t="s">
        <v>101</v>
      </c>
      <c r="B104" s="109">
        <v>61589629.799999997</v>
      </c>
      <c r="C104" s="109">
        <v>83061273.409999996</v>
      </c>
      <c r="D104" s="109">
        <v>6384768.5099999998</v>
      </c>
      <c r="E104" s="109">
        <v>5355816.9000000004</v>
      </c>
      <c r="F104" s="109">
        <v>7246365.8399999999</v>
      </c>
      <c r="G104" s="109">
        <v>6265420.0199999996</v>
      </c>
      <c r="H104" s="109">
        <v>140000</v>
      </c>
      <c r="I104" s="109">
        <v>207996.17</v>
      </c>
      <c r="J104" s="109">
        <v>170251270.65000001</v>
      </c>
    </row>
    <row r="105" spans="1:10">
      <c r="A105" s="96" t="s">
        <v>102</v>
      </c>
      <c r="B105" s="109">
        <v>42469777.420000002</v>
      </c>
      <c r="C105" s="109">
        <v>15156943.109999999</v>
      </c>
      <c r="D105" s="109">
        <v>7836426.46</v>
      </c>
      <c r="E105" s="109">
        <v>4249685.62</v>
      </c>
      <c r="F105" s="109">
        <v>2138993.41</v>
      </c>
      <c r="G105" s="109">
        <v>2121875.2999999998</v>
      </c>
      <c r="H105" s="109">
        <v>1981028.25</v>
      </c>
      <c r="I105" s="109">
        <v>196500</v>
      </c>
      <c r="J105" s="109">
        <v>76151229.569999993</v>
      </c>
    </row>
    <row r="106" spans="1:10">
      <c r="A106" s="96" t="s">
        <v>103</v>
      </c>
      <c r="B106" s="109">
        <v>18740046.239999998</v>
      </c>
      <c r="C106" s="109">
        <v>133292890.25</v>
      </c>
      <c r="D106" s="109">
        <v>107252362.87</v>
      </c>
      <c r="E106" s="109">
        <v>275621.48</v>
      </c>
      <c r="F106" s="109">
        <v>21384227.02</v>
      </c>
      <c r="G106" s="109">
        <v>25174265.960000001</v>
      </c>
      <c r="H106" s="109">
        <v>1862089.21</v>
      </c>
      <c r="I106" s="109">
        <v>2256244.5299999998</v>
      </c>
      <c r="J106" s="109">
        <v>310237747.56</v>
      </c>
    </row>
    <row r="107" spans="1:10">
      <c r="A107" s="97" t="s">
        <v>104</v>
      </c>
      <c r="B107" s="109">
        <v>0</v>
      </c>
      <c r="C107" s="109">
        <v>22408443.829999998</v>
      </c>
      <c r="D107" s="109">
        <v>39635217.399999999</v>
      </c>
      <c r="E107" s="109">
        <v>0</v>
      </c>
      <c r="F107" s="109">
        <v>808354.5</v>
      </c>
      <c r="G107" s="109">
        <v>93270</v>
      </c>
      <c r="H107" s="109">
        <v>350000</v>
      </c>
      <c r="I107" s="109">
        <v>9426778.5399999991</v>
      </c>
      <c r="J107" s="109">
        <v>72722064.269999996</v>
      </c>
    </row>
    <row r="108" spans="1:10">
      <c r="A108" s="97" t="s">
        <v>105</v>
      </c>
      <c r="B108" s="109">
        <v>4397723.83</v>
      </c>
      <c r="C108" s="109">
        <v>16253439.23</v>
      </c>
      <c r="D108" s="109">
        <v>9505016.6199999992</v>
      </c>
      <c r="E108" s="109">
        <v>0</v>
      </c>
      <c r="F108" s="109">
        <v>3951351.04</v>
      </c>
      <c r="G108" s="109">
        <v>1273109.01</v>
      </c>
      <c r="H108" s="109">
        <v>17093536.800000001</v>
      </c>
      <c r="I108" s="109">
        <v>4000000</v>
      </c>
      <c r="J108" s="109">
        <v>56474176.530000001</v>
      </c>
    </row>
    <row r="109" spans="1:10">
      <c r="A109" s="152" t="s">
        <v>106</v>
      </c>
      <c r="B109" s="109">
        <v>12064582.609999999</v>
      </c>
      <c r="C109" s="109">
        <v>6646464.4100000001</v>
      </c>
      <c r="D109" s="109">
        <v>6881224.0999999996</v>
      </c>
      <c r="E109" s="109">
        <v>48292.35</v>
      </c>
      <c r="F109" s="109">
        <v>2129352.25</v>
      </c>
      <c r="G109" s="109">
        <v>615320.05000000005</v>
      </c>
      <c r="H109" s="109">
        <v>6060170.2999999998</v>
      </c>
      <c r="I109" s="109">
        <v>0</v>
      </c>
      <c r="J109" s="109">
        <v>34445406.07</v>
      </c>
    </row>
    <row r="110" spans="1:10">
      <c r="A110" s="152" t="s">
        <v>107</v>
      </c>
      <c r="B110" s="109">
        <v>0</v>
      </c>
      <c r="C110" s="109">
        <v>0</v>
      </c>
      <c r="D110" s="109">
        <v>0</v>
      </c>
      <c r="E110" s="109">
        <v>0</v>
      </c>
      <c r="F110" s="109">
        <v>0</v>
      </c>
      <c r="G110" s="109">
        <v>0</v>
      </c>
      <c r="H110" s="109">
        <v>0</v>
      </c>
      <c r="I110" s="109">
        <v>0</v>
      </c>
      <c r="J110" s="109">
        <v>0</v>
      </c>
    </row>
    <row r="111" spans="1:10" ht="15.75" thickBot="1">
      <c r="A111" s="152" t="s">
        <v>108</v>
      </c>
      <c r="B111" s="109">
        <v>998647.25</v>
      </c>
      <c r="C111" s="109">
        <v>4640244.66</v>
      </c>
      <c r="D111" s="109">
        <v>3333033.66</v>
      </c>
      <c r="E111" s="109">
        <v>76903.92</v>
      </c>
      <c r="F111" s="109">
        <v>295806.78000000003</v>
      </c>
      <c r="G111" s="109">
        <v>626536.77</v>
      </c>
      <c r="H111" s="109">
        <v>165765.76999999999</v>
      </c>
      <c r="I111" s="109">
        <v>673591.93</v>
      </c>
      <c r="J111" s="109">
        <v>10810530.74</v>
      </c>
    </row>
    <row r="112" spans="1:10" ht="16.5" thickTop="1" thickBot="1">
      <c r="A112" s="736" t="s">
        <v>109</v>
      </c>
      <c r="B112" s="111">
        <v>582166.82999999996</v>
      </c>
      <c r="C112" s="111">
        <v>3434988.46</v>
      </c>
      <c r="D112" s="111">
        <v>4353.91</v>
      </c>
      <c r="E112" s="111">
        <v>0</v>
      </c>
      <c r="F112" s="111">
        <v>304.8</v>
      </c>
      <c r="G112" s="111">
        <v>0</v>
      </c>
      <c r="H112" s="111">
        <v>0</v>
      </c>
      <c r="I112" s="111">
        <v>0</v>
      </c>
      <c r="J112" s="111">
        <v>4021814</v>
      </c>
    </row>
    <row r="113" spans="1:10" ht="16.5" thickTop="1" thickBot="1">
      <c r="A113" s="734" t="s">
        <v>110</v>
      </c>
      <c r="B113" s="108">
        <v>0</v>
      </c>
      <c r="C113" s="108">
        <v>0</v>
      </c>
      <c r="D113" s="108">
        <v>0</v>
      </c>
      <c r="E113" s="108">
        <v>0</v>
      </c>
      <c r="F113" s="108">
        <v>0</v>
      </c>
      <c r="G113" s="108">
        <v>0</v>
      </c>
      <c r="H113" s="108">
        <v>0</v>
      </c>
      <c r="I113" s="108">
        <v>0</v>
      </c>
      <c r="J113" s="108">
        <v>0</v>
      </c>
    </row>
    <row r="114" spans="1:10" ht="15.75" thickTop="1">
      <c r="A114" s="152" t="s">
        <v>111</v>
      </c>
      <c r="B114" s="109">
        <v>0</v>
      </c>
      <c r="C114" s="109">
        <v>0</v>
      </c>
      <c r="D114" s="109">
        <v>0</v>
      </c>
      <c r="E114" s="109">
        <v>0</v>
      </c>
      <c r="F114" s="109">
        <v>0</v>
      </c>
      <c r="G114" s="109">
        <v>0</v>
      </c>
      <c r="H114" s="109">
        <v>0</v>
      </c>
      <c r="I114" s="109">
        <v>0</v>
      </c>
      <c r="J114" s="109">
        <v>0</v>
      </c>
    </row>
    <row r="115" spans="1:10">
      <c r="A115" s="152" t="s">
        <v>112</v>
      </c>
      <c r="B115" s="109">
        <v>0</v>
      </c>
      <c r="C115" s="109">
        <v>0</v>
      </c>
      <c r="D115" s="109">
        <v>0</v>
      </c>
      <c r="E115" s="109">
        <v>0</v>
      </c>
      <c r="F115" s="109">
        <v>0</v>
      </c>
      <c r="G115" s="109">
        <v>0</v>
      </c>
      <c r="H115" s="109">
        <v>0</v>
      </c>
      <c r="I115" s="109">
        <v>0</v>
      </c>
      <c r="J115" s="109">
        <v>0</v>
      </c>
    </row>
    <row r="116" spans="1:10">
      <c r="A116" s="152" t="s">
        <v>113</v>
      </c>
      <c r="B116" s="109">
        <v>0</v>
      </c>
      <c r="C116" s="109">
        <v>0</v>
      </c>
      <c r="D116" s="109">
        <v>0</v>
      </c>
      <c r="E116" s="109">
        <v>0</v>
      </c>
      <c r="F116" s="109">
        <v>0</v>
      </c>
      <c r="G116" s="109">
        <v>0</v>
      </c>
      <c r="H116" s="109">
        <v>0</v>
      </c>
      <c r="I116" s="109">
        <v>0</v>
      </c>
      <c r="J116" s="109">
        <v>0</v>
      </c>
    </row>
    <row r="117" spans="1:10">
      <c r="A117" s="152" t="s">
        <v>114</v>
      </c>
      <c r="B117" s="109">
        <v>0</v>
      </c>
      <c r="C117" s="109">
        <v>0</v>
      </c>
      <c r="D117" s="109">
        <v>0</v>
      </c>
      <c r="E117" s="109">
        <v>0</v>
      </c>
      <c r="F117" s="109">
        <v>0</v>
      </c>
      <c r="G117" s="109">
        <v>0</v>
      </c>
      <c r="H117" s="109">
        <v>0</v>
      </c>
      <c r="I117" s="109">
        <v>0</v>
      </c>
      <c r="J117" s="109">
        <v>0</v>
      </c>
    </row>
    <row r="118" spans="1:10">
      <c r="A118" s="152" t="s">
        <v>115</v>
      </c>
      <c r="B118" s="109">
        <v>0</v>
      </c>
      <c r="C118" s="109">
        <v>0</v>
      </c>
      <c r="D118" s="109">
        <v>0</v>
      </c>
      <c r="E118" s="109">
        <v>0</v>
      </c>
      <c r="F118" s="109">
        <v>0</v>
      </c>
      <c r="G118" s="109">
        <v>0</v>
      </c>
      <c r="H118" s="109">
        <v>0</v>
      </c>
      <c r="I118" s="109">
        <v>0</v>
      </c>
      <c r="J118" s="109">
        <v>0</v>
      </c>
    </row>
    <row r="119" spans="1:10" ht="15.75" thickBot="1">
      <c r="A119" s="152" t="s">
        <v>116</v>
      </c>
      <c r="B119" s="109">
        <v>0</v>
      </c>
      <c r="C119" s="109">
        <v>0</v>
      </c>
      <c r="D119" s="109">
        <v>0</v>
      </c>
      <c r="E119" s="109">
        <v>0</v>
      </c>
      <c r="F119" s="109">
        <v>0</v>
      </c>
      <c r="G119" s="109">
        <v>0</v>
      </c>
      <c r="H119" s="109">
        <v>0</v>
      </c>
      <c r="I119" s="109">
        <v>0</v>
      </c>
      <c r="J119" s="109">
        <v>0</v>
      </c>
    </row>
    <row r="120" spans="1:10" ht="16.5" thickTop="1" thickBot="1">
      <c r="A120" s="734" t="s">
        <v>117</v>
      </c>
      <c r="B120" s="108">
        <v>988908.14</v>
      </c>
      <c r="C120" s="108">
        <v>41608520.5</v>
      </c>
      <c r="D120" s="108">
        <v>47204819.310000002</v>
      </c>
      <c r="E120" s="108">
        <v>2480925.5699999998</v>
      </c>
      <c r="F120" s="108">
        <v>18204770.789999999</v>
      </c>
      <c r="G120" s="108">
        <v>512580.10000000003</v>
      </c>
      <c r="H120" s="108">
        <v>3012500</v>
      </c>
      <c r="I120" s="108">
        <v>317748.27</v>
      </c>
      <c r="J120" s="108">
        <v>114330772.68000001</v>
      </c>
    </row>
    <row r="121" spans="1:10" ht="15.75" thickTop="1">
      <c r="A121" s="152" t="s">
        <v>118</v>
      </c>
      <c r="B121" s="109">
        <v>0</v>
      </c>
      <c r="C121" s="109">
        <v>0</v>
      </c>
      <c r="D121" s="109">
        <v>0</v>
      </c>
      <c r="E121" s="109">
        <v>0</v>
      </c>
      <c r="F121" s="109">
        <v>0</v>
      </c>
      <c r="G121" s="109">
        <v>0</v>
      </c>
      <c r="H121" s="109">
        <v>0</v>
      </c>
      <c r="I121" s="109">
        <v>0</v>
      </c>
      <c r="J121" s="109">
        <v>0</v>
      </c>
    </row>
    <row r="122" spans="1:10">
      <c r="A122" s="152" t="s">
        <v>119</v>
      </c>
      <c r="B122" s="109">
        <v>0</v>
      </c>
      <c r="C122" s="109">
        <v>0</v>
      </c>
      <c r="D122" s="109">
        <v>0</v>
      </c>
      <c r="E122" s="109">
        <v>0</v>
      </c>
      <c r="F122" s="109">
        <v>0</v>
      </c>
      <c r="G122" s="109">
        <v>0</v>
      </c>
      <c r="H122" s="109">
        <v>0</v>
      </c>
      <c r="I122" s="109">
        <v>0</v>
      </c>
      <c r="J122" s="109">
        <v>0</v>
      </c>
    </row>
    <row r="123" spans="1:10">
      <c r="A123" s="152" t="s">
        <v>120</v>
      </c>
      <c r="B123" s="109">
        <v>0</v>
      </c>
      <c r="C123" s="109">
        <v>0</v>
      </c>
      <c r="D123" s="109">
        <v>0</v>
      </c>
      <c r="E123" s="109">
        <v>0</v>
      </c>
      <c r="F123" s="109">
        <v>0</v>
      </c>
      <c r="G123" s="109">
        <v>0</v>
      </c>
      <c r="H123" s="109">
        <v>0</v>
      </c>
      <c r="I123" s="109">
        <v>0</v>
      </c>
      <c r="J123" s="109">
        <v>0</v>
      </c>
    </row>
    <row r="124" spans="1:10">
      <c r="A124" s="152" t="s">
        <v>121</v>
      </c>
      <c r="B124" s="109">
        <v>0</v>
      </c>
      <c r="C124" s="109">
        <v>0</v>
      </c>
      <c r="D124" s="109">
        <v>0</v>
      </c>
      <c r="E124" s="109">
        <v>0</v>
      </c>
      <c r="F124" s="109">
        <v>0</v>
      </c>
      <c r="G124" s="109">
        <v>0</v>
      </c>
      <c r="H124" s="109">
        <v>0</v>
      </c>
      <c r="I124" s="109">
        <v>0</v>
      </c>
      <c r="J124" s="109">
        <v>0</v>
      </c>
    </row>
    <row r="125" spans="1:10">
      <c r="A125" s="152" t="s">
        <v>122</v>
      </c>
      <c r="B125" s="109">
        <v>988908.14</v>
      </c>
      <c r="C125" s="109">
        <v>41170884.200000003</v>
      </c>
      <c r="D125" s="109">
        <v>46799692.93</v>
      </c>
      <c r="E125" s="109">
        <v>2322177.4900000002</v>
      </c>
      <c r="F125" s="109">
        <v>17983999.530000001</v>
      </c>
      <c r="G125" s="109">
        <v>512580.10000000003</v>
      </c>
      <c r="H125" s="109">
        <v>3000000</v>
      </c>
      <c r="I125" s="109">
        <v>317748.27</v>
      </c>
      <c r="J125" s="109">
        <v>113095990.66</v>
      </c>
    </row>
    <row r="126" spans="1:10">
      <c r="A126" s="152" t="s">
        <v>123</v>
      </c>
      <c r="B126" s="109">
        <v>0</v>
      </c>
      <c r="C126" s="109">
        <v>0</v>
      </c>
      <c r="D126" s="109">
        <v>0</v>
      </c>
      <c r="E126" s="109">
        <v>0</v>
      </c>
      <c r="F126" s="109">
        <v>0</v>
      </c>
      <c r="G126" s="109">
        <v>0</v>
      </c>
      <c r="H126" s="109">
        <v>0</v>
      </c>
      <c r="I126" s="109">
        <v>0</v>
      </c>
      <c r="J126" s="109">
        <v>0</v>
      </c>
    </row>
    <row r="127" spans="1:10">
      <c r="A127" s="152" t="s">
        <v>124</v>
      </c>
      <c r="B127" s="109">
        <v>0</v>
      </c>
      <c r="C127" s="109">
        <v>0</v>
      </c>
      <c r="D127" s="109">
        <v>0</v>
      </c>
      <c r="E127" s="109">
        <v>0</v>
      </c>
      <c r="F127" s="109">
        <v>0</v>
      </c>
      <c r="G127" s="109">
        <v>0</v>
      </c>
      <c r="H127" s="109">
        <v>0</v>
      </c>
      <c r="I127" s="109">
        <v>0</v>
      </c>
      <c r="J127" s="109">
        <v>0</v>
      </c>
    </row>
    <row r="128" spans="1:10" ht="15.75" thickBot="1">
      <c r="A128" s="152" t="s">
        <v>125</v>
      </c>
      <c r="B128" s="109">
        <v>0</v>
      </c>
      <c r="C128" s="109">
        <v>437636.3</v>
      </c>
      <c r="D128" s="109">
        <v>405126.38</v>
      </c>
      <c r="E128" s="109">
        <v>158748.07999999999</v>
      </c>
      <c r="F128" s="109">
        <v>220771.26</v>
      </c>
      <c r="G128" s="109">
        <v>0</v>
      </c>
      <c r="H128" s="109">
        <v>12500</v>
      </c>
      <c r="I128" s="109">
        <v>0</v>
      </c>
      <c r="J128" s="109">
        <v>1234782.02</v>
      </c>
    </row>
    <row r="129" spans="1:10" ht="16.5" thickTop="1" thickBot="1">
      <c r="A129" s="734" t="s">
        <v>126</v>
      </c>
      <c r="B129" s="108">
        <v>26435457.149999999</v>
      </c>
      <c r="C129" s="108">
        <v>30816410.949999999</v>
      </c>
      <c r="D129" s="108">
        <v>4752983.03</v>
      </c>
      <c r="E129" s="108">
        <v>1612183.28</v>
      </c>
      <c r="F129" s="108">
        <v>2051402.6300000001</v>
      </c>
      <c r="G129" s="108">
        <v>2056031.9300000002</v>
      </c>
      <c r="H129" s="108">
        <v>952498.57</v>
      </c>
      <c r="I129" s="108">
        <v>1083778.8700000001</v>
      </c>
      <c r="J129" s="108">
        <v>69760746.409999996</v>
      </c>
    </row>
    <row r="130" spans="1:10" ht="15.75" thickTop="1">
      <c r="A130" s="152" t="s">
        <v>59</v>
      </c>
      <c r="B130" s="109">
        <v>48578.19</v>
      </c>
      <c r="C130" s="109">
        <v>0</v>
      </c>
      <c r="D130" s="109">
        <v>0</v>
      </c>
      <c r="E130" s="109">
        <v>0</v>
      </c>
      <c r="F130" s="109">
        <v>0</v>
      </c>
      <c r="G130" s="109">
        <v>0</v>
      </c>
      <c r="H130" s="109">
        <v>0</v>
      </c>
      <c r="I130" s="109">
        <v>0</v>
      </c>
      <c r="J130" s="109">
        <v>48578.19</v>
      </c>
    </row>
    <row r="131" spans="1:10">
      <c r="A131" s="152" t="s">
        <v>61</v>
      </c>
      <c r="B131" s="109">
        <v>4063726.4</v>
      </c>
      <c r="C131" s="109">
        <v>22990009.84</v>
      </c>
      <c r="D131" s="109">
        <v>1405032.55</v>
      </c>
      <c r="E131" s="109">
        <v>717881.48</v>
      </c>
      <c r="F131" s="109">
        <v>353416.92</v>
      </c>
      <c r="G131" s="109">
        <v>454254.57</v>
      </c>
      <c r="H131" s="109">
        <v>210389.36</v>
      </c>
      <c r="I131" s="109">
        <v>210689.27</v>
      </c>
      <c r="J131" s="109">
        <v>30405400.390000001</v>
      </c>
    </row>
    <row r="132" spans="1:10">
      <c r="A132" s="152" t="s">
        <v>127</v>
      </c>
      <c r="B132" s="109">
        <v>22099209.870000001</v>
      </c>
      <c r="C132" s="109">
        <v>7820894.7599999998</v>
      </c>
      <c r="D132" s="109">
        <v>3296414.12</v>
      </c>
      <c r="E132" s="109">
        <v>894301.8</v>
      </c>
      <c r="F132" s="109">
        <v>1695565.89</v>
      </c>
      <c r="G132" s="109">
        <v>1526605.81</v>
      </c>
      <c r="H132" s="109">
        <v>735983.93</v>
      </c>
      <c r="I132" s="109">
        <v>873089.6</v>
      </c>
      <c r="J132" s="109">
        <v>38942065.780000001</v>
      </c>
    </row>
    <row r="133" spans="1:10">
      <c r="A133" s="152" t="s">
        <v>88</v>
      </c>
      <c r="B133" s="109">
        <v>223942.69</v>
      </c>
      <c r="C133" s="109">
        <v>5506.35</v>
      </c>
      <c r="D133" s="109">
        <v>51536.36</v>
      </c>
      <c r="E133" s="109">
        <v>0</v>
      </c>
      <c r="F133" s="109">
        <v>2419.8200000000002</v>
      </c>
      <c r="G133" s="109">
        <v>75171.55</v>
      </c>
      <c r="H133" s="109">
        <v>6125.28</v>
      </c>
      <c r="I133" s="109">
        <v>0</v>
      </c>
      <c r="J133" s="109">
        <v>364702.05</v>
      </c>
    </row>
    <row r="134" spans="1:10" ht="15.75" thickBot="1">
      <c r="A134" s="152" t="s">
        <v>128</v>
      </c>
      <c r="B134" s="109">
        <v>0</v>
      </c>
      <c r="C134" s="109">
        <v>0</v>
      </c>
      <c r="D134" s="109">
        <v>0</v>
      </c>
      <c r="E134" s="109">
        <v>0</v>
      </c>
      <c r="F134" s="109">
        <v>0</v>
      </c>
      <c r="G134" s="109">
        <v>0</v>
      </c>
      <c r="H134" s="109">
        <v>0</v>
      </c>
      <c r="I134" s="109">
        <v>0</v>
      </c>
      <c r="J134" s="109">
        <v>0</v>
      </c>
    </row>
    <row r="135" spans="1:10" ht="16.5" thickTop="1" thickBot="1">
      <c r="A135" s="734" t="s">
        <v>129</v>
      </c>
      <c r="B135" s="108">
        <v>83571750.040000007</v>
      </c>
      <c r="C135" s="108">
        <v>5877481.4800000004</v>
      </c>
      <c r="D135" s="108">
        <v>5749401.79</v>
      </c>
      <c r="E135" s="108">
        <v>9848869.4499999993</v>
      </c>
      <c r="F135" s="108">
        <v>1378910.98</v>
      </c>
      <c r="G135" s="108">
        <v>636440.09</v>
      </c>
      <c r="H135" s="108">
        <v>354050.38</v>
      </c>
      <c r="I135" s="108">
        <v>303632.14</v>
      </c>
      <c r="J135" s="108">
        <v>107720536.34999999</v>
      </c>
    </row>
    <row r="136" spans="1:10" ht="15.75" thickTop="1">
      <c r="A136" s="152" t="s">
        <v>130</v>
      </c>
      <c r="B136" s="109">
        <v>70567.240000000005</v>
      </c>
      <c r="C136" s="109">
        <v>0</v>
      </c>
      <c r="D136" s="109">
        <v>0</v>
      </c>
      <c r="E136" s="109">
        <v>0</v>
      </c>
      <c r="F136" s="109">
        <v>612.51</v>
      </c>
      <c r="G136" s="109">
        <v>0</v>
      </c>
      <c r="H136" s="109">
        <v>0</v>
      </c>
      <c r="I136" s="109">
        <v>0</v>
      </c>
      <c r="J136" s="109">
        <v>71179.75</v>
      </c>
    </row>
    <row r="137" spans="1:10">
      <c r="A137" s="152" t="s">
        <v>131</v>
      </c>
      <c r="B137" s="109">
        <v>0</v>
      </c>
      <c r="C137" s="109">
        <v>0</v>
      </c>
      <c r="D137" s="109">
        <v>0</v>
      </c>
      <c r="E137" s="109">
        <v>0</v>
      </c>
      <c r="F137" s="109">
        <v>0</v>
      </c>
      <c r="G137" s="109">
        <v>0</v>
      </c>
      <c r="H137" s="109">
        <v>0</v>
      </c>
      <c r="I137" s="109">
        <v>0</v>
      </c>
      <c r="J137" s="109">
        <v>0</v>
      </c>
    </row>
    <row r="138" spans="1:10" ht="15" customHeight="1">
      <c r="A138" s="152" t="s">
        <v>132</v>
      </c>
      <c r="B138" s="109">
        <v>73974607.189999998</v>
      </c>
      <c r="C138" s="109">
        <v>0</v>
      </c>
      <c r="D138" s="109">
        <v>387039.59</v>
      </c>
      <c r="E138" s="109">
        <v>5583884.0700000003</v>
      </c>
      <c r="F138" s="109">
        <v>103806.32</v>
      </c>
      <c r="G138" s="109">
        <v>131110.14000000001</v>
      </c>
      <c r="H138" s="109">
        <v>34482.949999999997</v>
      </c>
      <c r="I138" s="109">
        <v>0</v>
      </c>
      <c r="J138" s="109">
        <v>80214930.260000005</v>
      </c>
    </row>
    <row r="139" spans="1:10">
      <c r="A139" s="152" t="s">
        <v>133</v>
      </c>
      <c r="B139" s="109">
        <v>9526575.6099999994</v>
      </c>
      <c r="C139" s="109">
        <v>5668087.1399999997</v>
      </c>
      <c r="D139" s="109">
        <v>4587419.3499999996</v>
      </c>
      <c r="E139" s="109">
        <v>2188918.06</v>
      </c>
      <c r="F139" s="109">
        <v>1274492.1499999999</v>
      </c>
      <c r="G139" s="109">
        <v>505329.95</v>
      </c>
      <c r="H139" s="109">
        <v>319567.43</v>
      </c>
      <c r="I139" s="109">
        <v>303632.14</v>
      </c>
      <c r="J139" s="109">
        <v>24374021.829999998</v>
      </c>
    </row>
    <row r="140" spans="1:10" ht="15.75" thickBot="1">
      <c r="A140" s="152" t="s">
        <v>134</v>
      </c>
      <c r="B140" s="109">
        <v>0</v>
      </c>
      <c r="C140" s="109">
        <v>209394.34</v>
      </c>
      <c r="D140" s="109">
        <v>774942.85</v>
      </c>
      <c r="E140" s="109">
        <v>2076067.32</v>
      </c>
      <c r="F140" s="109">
        <v>0</v>
      </c>
      <c r="G140" s="109">
        <v>0</v>
      </c>
      <c r="H140" s="109">
        <v>0</v>
      </c>
      <c r="I140" s="109">
        <v>0</v>
      </c>
      <c r="J140" s="109">
        <v>3060404.51</v>
      </c>
    </row>
    <row r="141" spans="1:10" ht="16.5" thickTop="1" thickBot="1">
      <c r="A141" s="734" t="s">
        <v>135</v>
      </c>
      <c r="B141" s="108">
        <v>0</v>
      </c>
      <c r="C141" s="108">
        <v>0</v>
      </c>
      <c r="D141" s="108">
        <v>0</v>
      </c>
      <c r="E141" s="108">
        <v>0</v>
      </c>
      <c r="F141" s="108">
        <v>0</v>
      </c>
      <c r="G141" s="108">
        <v>0</v>
      </c>
      <c r="H141" s="108">
        <v>0</v>
      </c>
      <c r="I141" s="108">
        <v>0</v>
      </c>
      <c r="J141" s="108">
        <v>0</v>
      </c>
    </row>
    <row r="142" spans="1:10" ht="15.75" thickTop="1">
      <c r="A142" s="152" t="s">
        <v>136</v>
      </c>
      <c r="B142" s="109">
        <v>0</v>
      </c>
      <c r="C142" s="109">
        <v>0</v>
      </c>
      <c r="D142" s="109">
        <v>0</v>
      </c>
      <c r="E142" s="109">
        <v>0</v>
      </c>
      <c r="F142" s="109">
        <v>0</v>
      </c>
      <c r="G142" s="109">
        <v>0</v>
      </c>
      <c r="H142" s="109">
        <v>0</v>
      </c>
      <c r="I142" s="109">
        <v>0</v>
      </c>
      <c r="J142" s="109">
        <v>0</v>
      </c>
    </row>
    <row r="143" spans="1:10">
      <c r="A143" s="152" t="s">
        <v>137</v>
      </c>
      <c r="B143" s="109">
        <v>0</v>
      </c>
      <c r="C143" s="109">
        <v>0</v>
      </c>
      <c r="D143" s="109">
        <v>0</v>
      </c>
      <c r="E143" s="109">
        <v>0</v>
      </c>
      <c r="F143" s="109">
        <v>0</v>
      </c>
      <c r="G143" s="109">
        <v>0</v>
      </c>
      <c r="H143" s="109">
        <v>0</v>
      </c>
      <c r="I143" s="109">
        <v>0</v>
      </c>
      <c r="J143" s="109">
        <v>0</v>
      </c>
    </row>
    <row r="144" spans="1:10">
      <c r="A144" s="152" t="s">
        <v>138</v>
      </c>
      <c r="B144" s="109">
        <v>0</v>
      </c>
      <c r="C144" s="109">
        <v>0</v>
      </c>
      <c r="D144" s="109">
        <v>0</v>
      </c>
      <c r="E144" s="109">
        <v>0</v>
      </c>
      <c r="F144" s="109">
        <v>0</v>
      </c>
      <c r="G144" s="109">
        <v>0</v>
      </c>
      <c r="H144" s="109">
        <v>0</v>
      </c>
      <c r="I144" s="109">
        <v>0</v>
      </c>
      <c r="J144" s="109">
        <v>0</v>
      </c>
    </row>
    <row r="145" spans="1:10" ht="15.75" thickBot="1">
      <c r="A145" s="152" t="s">
        <v>139</v>
      </c>
      <c r="B145" s="109">
        <v>0</v>
      </c>
      <c r="C145" s="109">
        <v>0</v>
      </c>
      <c r="D145" s="109">
        <v>0</v>
      </c>
      <c r="E145" s="109">
        <v>0</v>
      </c>
      <c r="F145" s="109">
        <v>0</v>
      </c>
      <c r="G145" s="109">
        <v>0</v>
      </c>
      <c r="H145" s="109">
        <v>0</v>
      </c>
      <c r="I145" s="109">
        <v>0</v>
      </c>
      <c r="J145" s="109">
        <v>0</v>
      </c>
    </row>
    <row r="146" spans="1:10" ht="18" customHeight="1" thickTop="1" thickBot="1">
      <c r="A146" s="734" t="s">
        <v>140</v>
      </c>
      <c r="B146" s="108">
        <v>0</v>
      </c>
      <c r="C146" s="108">
        <v>0</v>
      </c>
      <c r="D146" s="108">
        <v>0</v>
      </c>
      <c r="E146" s="108">
        <v>0</v>
      </c>
      <c r="F146" s="108">
        <v>0</v>
      </c>
      <c r="G146" s="108">
        <v>0</v>
      </c>
      <c r="H146" s="108">
        <v>0</v>
      </c>
      <c r="I146" s="108">
        <v>0</v>
      </c>
      <c r="J146" s="108">
        <v>0</v>
      </c>
    </row>
    <row r="147" spans="1:10" ht="15.75" thickTop="1">
      <c r="A147" s="152" t="s">
        <v>141</v>
      </c>
      <c r="B147" s="109">
        <v>0</v>
      </c>
      <c r="C147" s="109">
        <v>0</v>
      </c>
      <c r="D147" s="109">
        <v>0</v>
      </c>
      <c r="E147" s="109">
        <v>0</v>
      </c>
      <c r="F147" s="109">
        <v>0</v>
      </c>
      <c r="G147" s="109">
        <v>0</v>
      </c>
      <c r="H147" s="109">
        <v>0</v>
      </c>
      <c r="I147" s="109">
        <v>0</v>
      </c>
      <c r="J147" s="109">
        <v>0</v>
      </c>
    </row>
    <row r="148" spans="1:10">
      <c r="A148" s="152" t="s">
        <v>147</v>
      </c>
      <c r="B148" s="732">
        <v>0</v>
      </c>
      <c r="C148" s="732">
        <v>0</v>
      </c>
      <c r="D148" s="732">
        <v>0</v>
      </c>
      <c r="E148" s="732">
        <v>0</v>
      </c>
      <c r="F148" s="732">
        <v>0</v>
      </c>
      <c r="G148" s="732">
        <v>0</v>
      </c>
      <c r="H148" s="732">
        <v>0</v>
      </c>
      <c r="I148" s="732">
        <v>0</v>
      </c>
      <c r="J148" s="732">
        <v>0</v>
      </c>
    </row>
    <row r="149" spans="1:10" ht="15.75" thickBot="1">
      <c r="A149" s="152" t="s">
        <v>148</v>
      </c>
      <c r="B149" s="732">
        <v>0</v>
      </c>
      <c r="C149" s="732">
        <v>0</v>
      </c>
      <c r="D149" s="732">
        <v>0</v>
      </c>
      <c r="E149" s="732">
        <v>0</v>
      </c>
      <c r="F149" s="732">
        <v>0</v>
      </c>
      <c r="G149" s="732">
        <v>0</v>
      </c>
      <c r="H149" s="732">
        <v>0</v>
      </c>
      <c r="I149" s="732">
        <v>0</v>
      </c>
      <c r="J149" s="732">
        <v>0</v>
      </c>
    </row>
    <row r="150" spans="1:10" ht="16.5" thickTop="1" thickBot="1">
      <c r="A150" s="734" t="s">
        <v>149</v>
      </c>
      <c r="B150" s="108">
        <v>513119744.49000001</v>
      </c>
      <c r="C150" s="108">
        <v>127803076.66</v>
      </c>
      <c r="D150" s="108">
        <v>77890165.799999997</v>
      </c>
      <c r="E150" s="108">
        <v>108332125.45</v>
      </c>
      <c r="F150" s="108">
        <v>53235019.32</v>
      </c>
      <c r="G150" s="108">
        <v>8207813.3700000001</v>
      </c>
      <c r="H150" s="108">
        <v>7745843.2400000002</v>
      </c>
      <c r="I150" s="108">
        <v>9313617.6799999997</v>
      </c>
      <c r="J150" s="108">
        <v>905647406.00999999</v>
      </c>
    </row>
    <row r="151" spans="1:10" ht="15.75" thickTop="1">
      <c r="A151" s="738" t="s">
        <v>150</v>
      </c>
      <c r="B151" s="109">
        <v>645822</v>
      </c>
      <c r="C151" s="109">
        <v>688650</v>
      </c>
      <c r="D151" s="109">
        <v>0</v>
      </c>
      <c r="E151" s="109">
        <v>0</v>
      </c>
      <c r="F151" s="109">
        <v>0</v>
      </c>
      <c r="G151" s="109">
        <v>632536.29</v>
      </c>
      <c r="H151" s="109">
        <v>449577.71</v>
      </c>
      <c r="I151" s="109">
        <v>484702.03</v>
      </c>
      <c r="J151" s="109">
        <v>2901288.03</v>
      </c>
    </row>
    <row r="152" spans="1:10">
      <c r="A152" s="152" t="s">
        <v>151</v>
      </c>
      <c r="B152" s="109">
        <v>645822</v>
      </c>
      <c r="C152" s="109">
        <v>688650</v>
      </c>
      <c r="D152" s="109">
        <v>0</v>
      </c>
      <c r="E152" s="109">
        <v>0</v>
      </c>
      <c r="F152" s="109">
        <v>0</v>
      </c>
      <c r="G152" s="109">
        <v>632536.29</v>
      </c>
      <c r="H152" s="109">
        <v>449577.71</v>
      </c>
      <c r="I152" s="109">
        <v>484702.03</v>
      </c>
      <c r="J152" s="109">
        <v>2901288.03</v>
      </c>
    </row>
    <row r="153" spans="1:10">
      <c r="A153" s="152" t="s">
        <v>152</v>
      </c>
      <c r="B153" s="109">
        <v>0</v>
      </c>
      <c r="C153" s="109">
        <v>0</v>
      </c>
      <c r="D153" s="109">
        <v>0</v>
      </c>
      <c r="E153" s="109">
        <v>0</v>
      </c>
      <c r="F153" s="109">
        <v>0</v>
      </c>
      <c r="G153" s="109">
        <v>0</v>
      </c>
      <c r="H153" s="109">
        <v>0</v>
      </c>
      <c r="I153" s="109">
        <v>0</v>
      </c>
      <c r="J153" s="109">
        <v>0</v>
      </c>
    </row>
    <row r="154" spans="1:10">
      <c r="A154" s="152" t="s">
        <v>153</v>
      </c>
      <c r="B154" s="109">
        <v>0</v>
      </c>
      <c r="C154" s="109">
        <v>0</v>
      </c>
      <c r="D154" s="109">
        <v>0</v>
      </c>
      <c r="E154" s="109">
        <v>0</v>
      </c>
      <c r="F154" s="109">
        <v>0</v>
      </c>
      <c r="G154" s="109">
        <v>0</v>
      </c>
      <c r="H154" s="109">
        <v>0</v>
      </c>
      <c r="I154" s="109">
        <v>0</v>
      </c>
      <c r="J154" s="109">
        <v>0</v>
      </c>
    </row>
    <row r="155" spans="1:10">
      <c r="A155" s="738" t="s">
        <v>154</v>
      </c>
      <c r="B155" s="109">
        <v>10867114.75</v>
      </c>
      <c r="C155" s="109">
        <v>9397322.4499999993</v>
      </c>
      <c r="D155" s="109">
        <v>3274098.82</v>
      </c>
      <c r="E155" s="109">
        <v>1730060.09</v>
      </c>
      <c r="F155" s="109">
        <v>2678780.54</v>
      </c>
      <c r="G155" s="109">
        <v>6513383.5300000003</v>
      </c>
      <c r="H155" s="109">
        <v>1683854.32</v>
      </c>
      <c r="I155" s="109">
        <v>1580149.6</v>
      </c>
      <c r="J155" s="109">
        <v>37724764.100000001</v>
      </c>
    </row>
    <row r="156" spans="1:10">
      <c r="A156" s="152" t="s">
        <v>155</v>
      </c>
      <c r="B156" s="109">
        <v>0</v>
      </c>
      <c r="C156" s="109">
        <v>0</v>
      </c>
      <c r="D156" s="109">
        <v>0</v>
      </c>
      <c r="E156" s="109">
        <v>0</v>
      </c>
      <c r="F156" s="109">
        <v>0</v>
      </c>
      <c r="G156" s="109">
        <v>0</v>
      </c>
      <c r="H156" s="109">
        <v>0</v>
      </c>
      <c r="I156" s="109">
        <v>0</v>
      </c>
      <c r="J156" s="109">
        <v>0</v>
      </c>
    </row>
    <row r="157" spans="1:10">
      <c r="A157" s="152" t="s">
        <v>156</v>
      </c>
      <c r="B157" s="109">
        <v>0</v>
      </c>
      <c r="C157" s="109">
        <v>0</v>
      </c>
      <c r="D157" s="109">
        <v>0</v>
      </c>
      <c r="E157" s="109">
        <v>0</v>
      </c>
      <c r="F157" s="109">
        <v>0</v>
      </c>
      <c r="G157" s="109">
        <v>0</v>
      </c>
      <c r="H157" s="109">
        <v>0</v>
      </c>
      <c r="I157" s="109">
        <v>0</v>
      </c>
      <c r="J157" s="109">
        <v>0</v>
      </c>
    </row>
    <row r="158" spans="1:10">
      <c r="A158" s="152" t="s">
        <v>157</v>
      </c>
      <c r="B158" s="109">
        <v>10867114.75</v>
      </c>
      <c r="C158" s="109">
        <v>9397322.4499999993</v>
      </c>
      <c r="D158" s="109">
        <v>3274098.82</v>
      </c>
      <c r="E158" s="109">
        <v>1730060.09</v>
      </c>
      <c r="F158" s="109">
        <v>2678780.54</v>
      </c>
      <c r="G158" s="109">
        <v>6513383.5300000003</v>
      </c>
      <c r="H158" s="109">
        <v>1683854.32</v>
      </c>
      <c r="I158" s="109">
        <v>1580149.6</v>
      </c>
      <c r="J158" s="109">
        <v>37724764.100000001</v>
      </c>
    </row>
    <row r="159" spans="1:10">
      <c r="A159" s="738" t="s">
        <v>158</v>
      </c>
      <c r="B159" s="109">
        <v>0</v>
      </c>
      <c r="C159" s="109">
        <v>0</v>
      </c>
      <c r="D159" s="109">
        <v>0</v>
      </c>
      <c r="E159" s="109">
        <v>0</v>
      </c>
      <c r="F159" s="109">
        <v>0</v>
      </c>
      <c r="G159" s="109">
        <v>0</v>
      </c>
      <c r="H159" s="109">
        <v>0</v>
      </c>
      <c r="I159" s="109">
        <v>0</v>
      </c>
      <c r="J159" s="109">
        <v>0</v>
      </c>
    </row>
    <row r="160" spans="1:10">
      <c r="A160" s="152" t="s">
        <v>159</v>
      </c>
      <c r="B160" s="109">
        <v>0</v>
      </c>
      <c r="C160" s="109">
        <v>0</v>
      </c>
      <c r="D160" s="109">
        <v>0</v>
      </c>
      <c r="E160" s="109">
        <v>0</v>
      </c>
      <c r="F160" s="109">
        <v>0</v>
      </c>
      <c r="G160" s="109">
        <v>0</v>
      </c>
      <c r="H160" s="109">
        <v>0</v>
      </c>
      <c r="I160" s="109">
        <v>0</v>
      </c>
      <c r="J160" s="109">
        <v>0</v>
      </c>
    </row>
    <row r="161" spans="1:10">
      <c r="A161" s="152" t="s">
        <v>160</v>
      </c>
      <c r="B161" s="109">
        <v>0</v>
      </c>
      <c r="C161" s="109">
        <v>0</v>
      </c>
      <c r="D161" s="109">
        <v>0</v>
      </c>
      <c r="E161" s="109">
        <v>0</v>
      </c>
      <c r="F161" s="109">
        <v>0</v>
      </c>
      <c r="G161" s="109">
        <v>0</v>
      </c>
      <c r="H161" s="109">
        <v>0</v>
      </c>
      <c r="I161" s="109">
        <v>0</v>
      </c>
      <c r="J161" s="109">
        <v>0</v>
      </c>
    </row>
    <row r="162" spans="1:10">
      <c r="A162" s="152" t="s">
        <v>161</v>
      </c>
      <c r="B162" s="109">
        <v>0</v>
      </c>
      <c r="C162" s="109">
        <v>0</v>
      </c>
      <c r="D162" s="109">
        <v>0</v>
      </c>
      <c r="E162" s="109">
        <v>0</v>
      </c>
      <c r="F162" s="109">
        <v>0</v>
      </c>
      <c r="G162" s="109">
        <v>0</v>
      </c>
      <c r="H162" s="109">
        <v>0</v>
      </c>
      <c r="I162" s="109">
        <v>0</v>
      </c>
      <c r="J162" s="109">
        <v>0</v>
      </c>
    </row>
    <row r="163" spans="1:10">
      <c r="A163" s="738" t="s">
        <v>162</v>
      </c>
      <c r="B163" s="109">
        <v>470575969.80000001</v>
      </c>
      <c r="C163" s="109">
        <v>110294314.87</v>
      </c>
      <c r="D163" s="109">
        <v>72149880.840000004</v>
      </c>
      <c r="E163" s="109">
        <v>96525942.680000007</v>
      </c>
      <c r="F163" s="109">
        <v>50829591.369999997</v>
      </c>
      <c r="G163" s="109">
        <v>1419754.58</v>
      </c>
      <c r="H163" s="109">
        <v>4979370.1100000003</v>
      </c>
      <c r="I163" s="109">
        <v>7186898.5099999998</v>
      </c>
      <c r="J163" s="109">
        <v>813961722.75999999</v>
      </c>
    </row>
    <row r="164" spans="1:10">
      <c r="A164" s="152" t="s">
        <v>163</v>
      </c>
      <c r="B164" s="109">
        <v>57035587.829999998</v>
      </c>
      <c r="C164" s="109">
        <v>12164996.359999999</v>
      </c>
      <c r="D164" s="109">
        <v>4930966.88</v>
      </c>
      <c r="E164" s="109">
        <v>9963516.4600000009</v>
      </c>
      <c r="F164" s="109">
        <v>4222941.01</v>
      </c>
      <c r="G164" s="109">
        <v>157440.24</v>
      </c>
      <c r="H164" s="109">
        <v>3425158.07</v>
      </c>
      <c r="I164" s="109">
        <v>6255179.9100000001</v>
      </c>
      <c r="J164" s="109">
        <v>98155786.760000005</v>
      </c>
    </row>
    <row r="165" spans="1:10">
      <c r="A165" s="152" t="s">
        <v>164</v>
      </c>
      <c r="B165" s="109">
        <v>60434300.560000002</v>
      </c>
      <c r="C165" s="109">
        <v>46644412.479999997</v>
      </c>
      <c r="D165" s="109">
        <v>11784177.34</v>
      </c>
      <c r="E165" s="109">
        <v>15533679.699999999</v>
      </c>
      <c r="F165" s="109">
        <v>10184242.74</v>
      </c>
      <c r="G165" s="109">
        <v>1262314.3400000001</v>
      </c>
      <c r="H165" s="109">
        <v>1554212.04</v>
      </c>
      <c r="I165" s="109">
        <v>931718.6</v>
      </c>
      <c r="J165" s="109">
        <v>148329057.80000001</v>
      </c>
    </row>
    <row r="166" spans="1:10">
      <c r="A166" s="152" t="s">
        <v>165</v>
      </c>
      <c r="B166" s="109">
        <v>353106081.41000003</v>
      </c>
      <c r="C166" s="109">
        <v>51484906.030000001</v>
      </c>
      <c r="D166" s="109">
        <v>55434736.619999997</v>
      </c>
      <c r="E166" s="109">
        <v>71028746.519999996</v>
      </c>
      <c r="F166" s="109">
        <v>36422407.619999997</v>
      </c>
      <c r="G166" s="109">
        <v>0</v>
      </c>
      <c r="H166" s="109">
        <v>0</v>
      </c>
      <c r="I166" s="109">
        <v>0</v>
      </c>
      <c r="J166" s="109">
        <v>567476878.20000005</v>
      </c>
    </row>
    <row r="167" spans="1:10">
      <c r="A167" s="738" t="s">
        <v>166</v>
      </c>
      <c r="B167" s="109">
        <v>31030837.940000001</v>
      </c>
      <c r="C167" s="109">
        <v>7422789.3399999999</v>
      </c>
      <c r="D167" s="109">
        <v>2466186.14</v>
      </c>
      <c r="E167" s="109">
        <v>10076122.68</v>
      </c>
      <c r="F167" s="109">
        <v>-273352.59000000003</v>
      </c>
      <c r="G167" s="109">
        <v>-357861.03</v>
      </c>
      <c r="H167" s="109">
        <v>633041.1</v>
      </c>
      <c r="I167" s="109">
        <v>61867.54</v>
      </c>
      <c r="J167" s="109">
        <v>51059631.119999997</v>
      </c>
    </row>
    <row r="168" spans="1:10">
      <c r="A168" s="152" t="s">
        <v>167</v>
      </c>
      <c r="B168" s="109">
        <v>0</v>
      </c>
      <c r="C168" s="109">
        <v>0</v>
      </c>
      <c r="D168" s="109">
        <v>0</v>
      </c>
      <c r="E168" s="109">
        <v>0</v>
      </c>
      <c r="F168" s="109">
        <v>0</v>
      </c>
      <c r="G168" s="109">
        <v>-369163.1</v>
      </c>
      <c r="H168" s="109">
        <v>275414.09999999998</v>
      </c>
      <c r="I168" s="109">
        <v>0</v>
      </c>
      <c r="J168" s="109">
        <v>-93749</v>
      </c>
    </row>
    <row r="169" spans="1:10" ht="15.75" thickBot="1">
      <c r="A169" s="748" t="s">
        <v>168</v>
      </c>
      <c r="B169" s="109">
        <v>31030837.940000001</v>
      </c>
      <c r="C169" s="109">
        <v>7422789.3399999999</v>
      </c>
      <c r="D169" s="109">
        <v>2466186.14</v>
      </c>
      <c r="E169" s="109">
        <v>10076122.68</v>
      </c>
      <c r="F169" s="109">
        <v>-273352.59000000003</v>
      </c>
      <c r="G169" s="109">
        <v>11302.07</v>
      </c>
      <c r="H169" s="109">
        <v>357627</v>
      </c>
      <c r="I169" s="109">
        <v>61867.54</v>
      </c>
      <c r="J169" s="109">
        <v>51153380.119999997</v>
      </c>
    </row>
    <row r="170" spans="1:10" ht="16.5" thickTop="1" thickBot="1">
      <c r="A170" s="733" t="s">
        <v>169</v>
      </c>
      <c r="B170" s="111">
        <v>2062519178.5599999</v>
      </c>
      <c r="C170" s="111">
        <v>1013793666.64</v>
      </c>
      <c r="D170" s="111">
        <v>645275755.63</v>
      </c>
      <c r="E170" s="111">
        <v>294891058.31</v>
      </c>
      <c r="F170" s="111">
        <v>166685295.58000001</v>
      </c>
      <c r="G170" s="111">
        <v>90995386.180000007</v>
      </c>
      <c r="H170" s="111">
        <v>63270651.619999997</v>
      </c>
      <c r="I170" s="111">
        <v>47369818.579999998</v>
      </c>
      <c r="J170" s="111">
        <v>4384800811.1000004</v>
      </c>
    </row>
    <row r="171" spans="1:10" ht="16.5" thickTop="1" thickBot="1">
      <c r="A171" s="734" t="s">
        <v>170</v>
      </c>
      <c r="B171" s="108">
        <v>3389069.99</v>
      </c>
      <c r="C171" s="108">
        <v>4037163</v>
      </c>
      <c r="D171" s="108">
        <v>0</v>
      </c>
      <c r="E171" s="108">
        <v>0</v>
      </c>
      <c r="F171" s="108">
        <v>3454820.68</v>
      </c>
      <c r="G171" s="108">
        <v>0</v>
      </c>
      <c r="H171" s="108">
        <v>0</v>
      </c>
      <c r="I171" s="108">
        <v>0</v>
      </c>
      <c r="J171" s="108">
        <v>10881053.67</v>
      </c>
    </row>
    <row r="172" spans="1:10" ht="15.75" thickTop="1">
      <c r="A172" s="738" t="s">
        <v>171</v>
      </c>
      <c r="B172" s="109">
        <v>0</v>
      </c>
      <c r="C172" s="109">
        <v>0</v>
      </c>
      <c r="D172" s="109">
        <v>0</v>
      </c>
      <c r="E172" s="109">
        <v>0</v>
      </c>
      <c r="F172" s="109">
        <v>0</v>
      </c>
      <c r="G172" s="109">
        <v>0</v>
      </c>
      <c r="H172" s="109">
        <v>0</v>
      </c>
      <c r="I172" s="109">
        <v>0</v>
      </c>
      <c r="J172" s="109">
        <v>0</v>
      </c>
    </row>
    <row r="173" spans="1:10">
      <c r="A173" s="152" t="s">
        <v>172</v>
      </c>
      <c r="B173" s="109">
        <v>0</v>
      </c>
      <c r="C173" s="109">
        <v>0</v>
      </c>
      <c r="D173" s="109">
        <v>0</v>
      </c>
      <c r="E173" s="109">
        <v>0</v>
      </c>
      <c r="F173" s="109">
        <v>0</v>
      </c>
      <c r="G173" s="109">
        <v>0</v>
      </c>
      <c r="H173" s="109">
        <v>0</v>
      </c>
      <c r="I173" s="109">
        <v>0</v>
      </c>
      <c r="J173" s="109">
        <v>0</v>
      </c>
    </row>
    <row r="174" spans="1:10">
      <c r="A174" s="152" t="s">
        <v>173</v>
      </c>
      <c r="B174" s="109">
        <v>0</v>
      </c>
      <c r="C174" s="109">
        <v>0</v>
      </c>
      <c r="D174" s="109">
        <v>0</v>
      </c>
      <c r="E174" s="109">
        <v>0</v>
      </c>
      <c r="F174" s="109">
        <v>0</v>
      </c>
      <c r="G174" s="109">
        <v>0</v>
      </c>
      <c r="H174" s="109">
        <v>0</v>
      </c>
      <c r="I174" s="109">
        <v>0</v>
      </c>
      <c r="J174" s="109">
        <v>0</v>
      </c>
    </row>
    <row r="175" spans="1:10">
      <c r="A175" s="152" t="s">
        <v>174</v>
      </c>
      <c r="B175" s="109">
        <v>0</v>
      </c>
      <c r="C175" s="109">
        <v>0</v>
      </c>
      <c r="D175" s="109">
        <v>0</v>
      </c>
      <c r="E175" s="109">
        <v>0</v>
      </c>
      <c r="F175" s="109">
        <v>0</v>
      </c>
      <c r="G175" s="109">
        <v>0</v>
      </c>
      <c r="H175" s="109">
        <v>0</v>
      </c>
      <c r="I175" s="109">
        <v>0</v>
      </c>
      <c r="J175" s="109">
        <v>0</v>
      </c>
    </row>
    <row r="176" spans="1:10">
      <c r="A176" s="152" t="s">
        <v>175</v>
      </c>
      <c r="B176" s="109">
        <v>0</v>
      </c>
      <c r="C176" s="109">
        <v>0</v>
      </c>
      <c r="D176" s="109">
        <v>0</v>
      </c>
      <c r="E176" s="109">
        <v>0</v>
      </c>
      <c r="F176" s="109">
        <v>0</v>
      </c>
      <c r="G176" s="109">
        <v>0</v>
      </c>
      <c r="H176" s="109">
        <v>0</v>
      </c>
      <c r="I176" s="109">
        <v>0</v>
      </c>
      <c r="J176" s="109">
        <v>0</v>
      </c>
    </row>
    <row r="177" spans="1:10">
      <c r="A177" s="152" t="s">
        <v>176</v>
      </c>
      <c r="B177" s="109">
        <v>0</v>
      </c>
      <c r="C177" s="109">
        <v>0</v>
      </c>
      <c r="D177" s="109">
        <v>0</v>
      </c>
      <c r="E177" s="109">
        <v>0</v>
      </c>
      <c r="F177" s="109">
        <v>0</v>
      </c>
      <c r="G177" s="109">
        <v>0</v>
      </c>
      <c r="H177" s="109">
        <v>0</v>
      </c>
      <c r="I177" s="109">
        <v>0</v>
      </c>
      <c r="J177" s="109">
        <v>0</v>
      </c>
    </row>
    <row r="178" spans="1:10">
      <c r="A178" s="738" t="s">
        <v>177</v>
      </c>
      <c r="B178" s="109">
        <v>0</v>
      </c>
      <c r="C178" s="109">
        <v>4037163</v>
      </c>
      <c r="D178" s="109">
        <v>0</v>
      </c>
      <c r="E178" s="109">
        <v>0</v>
      </c>
      <c r="F178" s="109">
        <v>3454820.68</v>
      </c>
      <c r="G178" s="109">
        <v>0</v>
      </c>
      <c r="H178" s="109">
        <v>0</v>
      </c>
      <c r="I178" s="109">
        <v>0</v>
      </c>
      <c r="J178" s="109">
        <v>7491983.6799999997</v>
      </c>
    </row>
    <row r="179" spans="1:10">
      <c r="A179" s="152" t="s">
        <v>178</v>
      </c>
      <c r="B179" s="109">
        <v>0</v>
      </c>
      <c r="C179" s="109">
        <v>0</v>
      </c>
      <c r="D179" s="109">
        <v>0</v>
      </c>
      <c r="E179" s="109">
        <v>0</v>
      </c>
      <c r="F179" s="109">
        <v>0</v>
      </c>
      <c r="G179" s="109">
        <v>0</v>
      </c>
      <c r="H179" s="109">
        <v>0</v>
      </c>
      <c r="I179" s="109">
        <v>0</v>
      </c>
      <c r="J179" s="109">
        <v>0</v>
      </c>
    </row>
    <row r="180" spans="1:10">
      <c r="A180" s="152" t="s">
        <v>179</v>
      </c>
      <c r="B180" s="109">
        <v>0</v>
      </c>
      <c r="C180" s="109">
        <v>0</v>
      </c>
      <c r="D180" s="109">
        <v>0</v>
      </c>
      <c r="E180" s="109">
        <v>0</v>
      </c>
      <c r="F180" s="109">
        <v>0</v>
      </c>
      <c r="G180" s="109">
        <v>0</v>
      </c>
      <c r="H180" s="109">
        <v>0</v>
      </c>
      <c r="I180" s="109">
        <v>0</v>
      </c>
      <c r="J180" s="109">
        <v>0</v>
      </c>
    </row>
    <row r="181" spans="1:10">
      <c r="A181" s="152" t="s">
        <v>180</v>
      </c>
      <c r="B181" s="109">
        <v>0</v>
      </c>
      <c r="C181" s="109">
        <v>4037163</v>
      </c>
      <c r="D181" s="109">
        <v>0</v>
      </c>
      <c r="E181" s="109">
        <v>0</v>
      </c>
      <c r="F181" s="109">
        <v>3454820.68</v>
      </c>
      <c r="G181" s="109">
        <v>0</v>
      </c>
      <c r="H181" s="109">
        <v>0</v>
      </c>
      <c r="I181" s="109">
        <v>0</v>
      </c>
      <c r="J181" s="109">
        <v>7491983.6799999997</v>
      </c>
    </row>
    <row r="182" spans="1:10">
      <c r="A182" s="152" t="s">
        <v>181</v>
      </c>
      <c r="B182" s="109">
        <v>0</v>
      </c>
      <c r="C182" s="109">
        <v>0</v>
      </c>
      <c r="D182" s="109">
        <v>0</v>
      </c>
      <c r="E182" s="109">
        <v>0</v>
      </c>
      <c r="F182" s="109">
        <v>0</v>
      </c>
      <c r="G182" s="109">
        <v>0</v>
      </c>
      <c r="H182" s="109">
        <v>0</v>
      </c>
      <c r="I182" s="109">
        <v>0</v>
      </c>
      <c r="J182" s="109">
        <v>0</v>
      </c>
    </row>
    <row r="183" spans="1:10">
      <c r="A183" s="152" t="s">
        <v>182</v>
      </c>
      <c r="B183" s="109">
        <v>0</v>
      </c>
      <c r="C183" s="109">
        <v>0</v>
      </c>
      <c r="D183" s="109">
        <v>0</v>
      </c>
      <c r="E183" s="109">
        <v>0</v>
      </c>
      <c r="F183" s="109">
        <v>0</v>
      </c>
      <c r="G183" s="109">
        <v>0</v>
      </c>
      <c r="H183" s="109">
        <v>0</v>
      </c>
      <c r="I183" s="109">
        <v>0</v>
      </c>
      <c r="J183" s="109">
        <v>0</v>
      </c>
    </row>
    <row r="184" spans="1:10">
      <c r="A184" s="738" t="s">
        <v>183</v>
      </c>
      <c r="B184" s="109">
        <v>0</v>
      </c>
      <c r="C184" s="109">
        <v>0</v>
      </c>
      <c r="D184" s="109">
        <v>0</v>
      </c>
      <c r="E184" s="109">
        <v>0</v>
      </c>
      <c r="F184" s="109">
        <v>0</v>
      </c>
      <c r="G184" s="109">
        <v>0</v>
      </c>
      <c r="H184" s="109">
        <v>0</v>
      </c>
      <c r="I184" s="109">
        <v>0</v>
      </c>
      <c r="J184" s="109">
        <v>0</v>
      </c>
    </row>
    <row r="185" spans="1:10">
      <c r="A185" s="738" t="s">
        <v>184</v>
      </c>
      <c r="B185" s="109">
        <v>3389069.99</v>
      </c>
      <c r="C185" s="109">
        <v>0</v>
      </c>
      <c r="D185" s="109">
        <v>0</v>
      </c>
      <c r="E185" s="109">
        <v>0</v>
      </c>
      <c r="F185" s="109">
        <v>0</v>
      </c>
      <c r="G185" s="109">
        <v>0</v>
      </c>
      <c r="H185" s="109">
        <v>0</v>
      </c>
      <c r="I185" s="109">
        <v>0</v>
      </c>
      <c r="J185" s="109">
        <v>3389069.99</v>
      </c>
    </row>
    <row r="186" spans="1:10">
      <c r="A186" s="152" t="s">
        <v>185</v>
      </c>
      <c r="B186" s="109">
        <v>0</v>
      </c>
      <c r="C186" s="109">
        <v>0</v>
      </c>
      <c r="D186" s="109">
        <v>0</v>
      </c>
      <c r="E186" s="109">
        <v>0</v>
      </c>
      <c r="F186" s="109">
        <v>0</v>
      </c>
      <c r="G186" s="109">
        <v>0</v>
      </c>
      <c r="H186" s="109">
        <v>0</v>
      </c>
      <c r="I186" s="109">
        <v>0</v>
      </c>
      <c r="J186" s="109">
        <v>0</v>
      </c>
    </row>
    <row r="187" spans="1:10">
      <c r="A187" s="152" t="s">
        <v>186</v>
      </c>
      <c r="B187" s="109">
        <v>3389069.99</v>
      </c>
      <c r="C187" s="109">
        <v>0</v>
      </c>
      <c r="D187" s="109">
        <v>0</v>
      </c>
      <c r="E187" s="109">
        <v>0</v>
      </c>
      <c r="F187" s="109">
        <v>0</v>
      </c>
      <c r="G187" s="109">
        <v>0</v>
      </c>
      <c r="H187" s="109">
        <v>0</v>
      </c>
      <c r="I187" s="109">
        <v>0</v>
      </c>
      <c r="J187" s="109">
        <v>3389069.99</v>
      </c>
    </row>
    <row r="188" spans="1:10">
      <c r="A188" s="152" t="s">
        <v>187</v>
      </c>
      <c r="B188" s="109">
        <v>0</v>
      </c>
      <c r="C188" s="109">
        <v>0</v>
      </c>
      <c r="D188" s="109">
        <v>0</v>
      </c>
      <c r="E188" s="109">
        <v>0</v>
      </c>
      <c r="F188" s="109">
        <v>0</v>
      </c>
      <c r="G188" s="109">
        <v>0</v>
      </c>
      <c r="H188" s="109">
        <v>0</v>
      </c>
      <c r="I188" s="109">
        <v>0</v>
      </c>
      <c r="J188" s="109">
        <v>0</v>
      </c>
    </row>
    <row r="189" spans="1:10">
      <c r="A189" s="152" t="s">
        <v>188</v>
      </c>
      <c r="B189" s="109">
        <v>0</v>
      </c>
      <c r="C189" s="109">
        <v>0</v>
      </c>
      <c r="D189" s="109">
        <v>0</v>
      </c>
      <c r="E189" s="109">
        <v>0</v>
      </c>
      <c r="F189" s="109">
        <v>0</v>
      </c>
      <c r="G189" s="109">
        <v>0</v>
      </c>
      <c r="H189" s="109">
        <v>0</v>
      </c>
      <c r="I189" s="109">
        <v>0</v>
      </c>
      <c r="J189" s="109">
        <v>0</v>
      </c>
    </row>
    <row r="190" spans="1:10" ht="15.75" thickBot="1">
      <c r="A190" s="738" t="s">
        <v>189</v>
      </c>
      <c r="B190" s="109">
        <v>0</v>
      </c>
      <c r="C190" s="109">
        <v>0</v>
      </c>
      <c r="D190" s="109">
        <v>0</v>
      </c>
      <c r="E190" s="109">
        <v>0</v>
      </c>
      <c r="F190" s="109">
        <v>0</v>
      </c>
      <c r="G190" s="109">
        <v>0</v>
      </c>
      <c r="H190" s="109">
        <v>0</v>
      </c>
      <c r="I190" s="109">
        <v>0</v>
      </c>
      <c r="J190" s="109">
        <v>0</v>
      </c>
    </row>
    <row r="191" spans="1:10" ht="16.5" thickTop="1" thickBot="1">
      <c r="A191" s="734" t="s">
        <v>190</v>
      </c>
      <c r="B191" s="108">
        <v>3205006622.0599999</v>
      </c>
      <c r="C191" s="108">
        <v>1784567277.8</v>
      </c>
      <c r="D191" s="108">
        <v>1298899133.6800001</v>
      </c>
      <c r="E191" s="108">
        <v>244887053.13999999</v>
      </c>
      <c r="F191" s="108">
        <v>392376549.54000002</v>
      </c>
      <c r="G191" s="108">
        <v>160791638.02000001</v>
      </c>
      <c r="H191" s="108">
        <v>206238771.34</v>
      </c>
      <c r="I191" s="108">
        <v>162245837.77000001</v>
      </c>
      <c r="J191" s="108">
        <v>7455012883.3500004</v>
      </c>
    </row>
    <row r="192" spans="1:10" ht="15.75" thickTop="1">
      <c r="A192" s="738" t="s">
        <v>191</v>
      </c>
      <c r="B192" s="109">
        <v>0</v>
      </c>
      <c r="C192" s="109">
        <v>108</v>
      </c>
      <c r="D192" s="109">
        <v>0</v>
      </c>
      <c r="E192" s="109">
        <v>0</v>
      </c>
      <c r="F192" s="109">
        <v>0</v>
      </c>
      <c r="G192" s="109">
        <v>0</v>
      </c>
      <c r="H192" s="109">
        <v>0</v>
      </c>
      <c r="I192" s="109">
        <v>0</v>
      </c>
      <c r="J192" s="109">
        <v>108</v>
      </c>
    </row>
    <row r="193" spans="1:10">
      <c r="A193" s="152" t="s">
        <v>192</v>
      </c>
      <c r="B193" s="109">
        <v>0</v>
      </c>
      <c r="C193" s="109">
        <v>0</v>
      </c>
      <c r="D193" s="109">
        <v>0</v>
      </c>
      <c r="E193" s="109">
        <v>0</v>
      </c>
      <c r="F193" s="109">
        <v>0</v>
      </c>
      <c r="G193" s="109">
        <v>0</v>
      </c>
      <c r="H193" s="109">
        <v>0</v>
      </c>
      <c r="I193" s="109">
        <v>0</v>
      </c>
      <c r="J193" s="109">
        <v>0</v>
      </c>
    </row>
    <row r="194" spans="1:10">
      <c r="A194" s="152" t="s">
        <v>193</v>
      </c>
      <c r="B194" s="109">
        <v>0</v>
      </c>
      <c r="C194" s="109">
        <v>0</v>
      </c>
      <c r="D194" s="109">
        <v>0</v>
      </c>
      <c r="E194" s="109">
        <v>0</v>
      </c>
      <c r="F194" s="109">
        <v>0</v>
      </c>
      <c r="G194" s="109">
        <v>0</v>
      </c>
      <c r="H194" s="109">
        <v>0</v>
      </c>
      <c r="I194" s="109">
        <v>0</v>
      </c>
      <c r="J194" s="109">
        <v>0</v>
      </c>
    </row>
    <row r="195" spans="1:10">
      <c r="A195" s="152" t="s">
        <v>194</v>
      </c>
      <c r="B195" s="109">
        <v>0</v>
      </c>
      <c r="C195" s="109">
        <v>108</v>
      </c>
      <c r="D195" s="109">
        <v>0</v>
      </c>
      <c r="E195" s="109">
        <v>0</v>
      </c>
      <c r="F195" s="109">
        <v>0</v>
      </c>
      <c r="G195" s="109">
        <v>0</v>
      </c>
      <c r="H195" s="109">
        <v>0</v>
      </c>
      <c r="I195" s="109">
        <v>0</v>
      </c>
      <c r="J195" s="109">
        <v>108</v>
      </c>
    </row>
    <row r="196" spans="1:10">
      <c r="A196" s="738" t="s">
        <v>195</v>
      </c>
      <c r="B196" s="109">
        <v>0</v>
      </c>
      <c r="C196" s="109">
        <v>7488727.0300000003</v>
      </c>
      <c r="D196" s="109">
        <v>0</v>
      </c>
      <c r="E196" s="109">
        <v>289088.90000000002</v>
      </c>
      <c r="F196" s="109">
        <v>0</v>
      </c>
      <c r="G196" s="109">
        <v>0</v>
      </c>
      <c r="H196" s="109">
        <v>599263.29</v>
      </c>
      <c r="I196" s="109">
        <v>311923.37</v>
      </c>
      <c r="J196" s="109">
        <v>8689002.5899999999</v>
      </c>
    </row>
    <row r="197" spans="1:10">
      <c r="A197" s="735" t="s">
        <v>196</v>
      </c>
      <c r="B197" s="109">
        <v>0</v>
      </c>
      <c r="C197" s="109">
        <v>0</v>
      </c>
      <c r="D197" s="109">
        <v>0</v>
      </c>
      <c r="E197" s="109">
        <v>0</v>
      </c>
      <c r="F197" s="109">
        <v>0</v>
      </c>
      <c r="G197" s="109">
        <v>0</v>
      </c>
      <c r="H197" s="109">
        <v>0</v>
      </c>
      <c r="I197" s="109">
        <v>0</v>
      </c>
      <c r="J197" s="109">
        <v>0</v>
      </c>
    </row>
    <row r="198" spans="1:10">
      <c r="A198" s="152" t="s">
        <v>197</v>
      </c>
      <c r="B198" s="109">
        <v>0</v>
      </c>
      <c r="C198" s="109">
        <v>0</v>
      </c>
      <c r="D198" s="109">
        <v>0</v>
      </c>
      <c r="E198" s="109">
        <v>289088.90000000002</v>
      </c>
      <c r="F198" s="109">
        <v>0</v>
      </c>
      <c r="G198" s="109">
        <v>0</v>
      </c>
      <c r="H198" s="109">
        <v>599263.29</v>
      </c>
      <c r="I198" s="109">
        <v>311923.37</v>
      </c>
      <c r="J198" s="109">
        <v>1200275.56</v>
      </c>
    </row>
    <row r="199" spans="1:10">
      <c r="A199" s="152" t="s">
        <v>198</v>
      </c>
      <c r="B199" s="109">
        <v>0</v>
      </c>
      <c r="C199" s="109">
        <v>0</v>
      </c>
      <c r="D199" s="109">
        <v>0</v>
      </c>
      <c r="E199" s="109">
        <v>0</v>
      </c>
      <c r="F199" s="109">
        <v>0</v>
      </c>
      <c r="G199" s="109">
        <v>0</v>
      </c>
      <c r="H199" s="109">
        <v>0</v>
      </c>
      <c r="I199" s="109">
        <v>0</v>
      </c>
      <c r="J199" s="109">
        <v>0</v>
      </c>
    </row>
    <row r="200" spans="1:10">
      <c r="A200" s="152" t="s">
        <v>199</v>
      </c>
      <c r="B200" s="109">
        <v>0</v>
      </c>
      <c r="C200" s="109">
        <v>0</v>
      </c>
      <c r="D200" s="109">
        <v>0</v>
      </c>
      <c r="E200" s="109">
        <v>0</v>
      </c>
      <c r="F200" s="109">
        <v>0</v>
      </c>
      <c r="G200" s="109">
        <v>0</v>
      </c>
      <c r="H200" s="109">
        <v>0</v>
      </c>
      <c r="I200" s="109">
        <v>0</v>
      </c>
      <c r="J200" s="109">
        <v>0</v>
      </c>
    </row>
    <row r="201" spans="1:10">
      <c r="A201" s="152" t="s">
        <v>200</v>
      </c>
      <c r="B201" s="109">
        <v>0</v>
      </c>
      <c r="C201" s="109">
        <v>7488727.0300000003</v>
      </c>
      <c r="D201" s="109">
        <v>0</v>
      </c>
      <c r="E201" s="109">
        <v>0</v>
      </c>
      <c r="F201" s="109">
        <v>0</v>
      </c>
      <c r="G201" s="109">
        <v>0</v>
      </c>
      <c r="H201" s="109">
        <v>0</v>
      </c>
      <c r="I201" s="109">
        <v>0</v>
      </c>
      <c r="J201" s="109">
        <v>7488727.0300000003</v>
      </c>
    </row>
    <row r="202" spans="1:10">
      <c r="A202" s="738" t="s">
        <v>201</v>
      </c>
      <c r="B202" s="109">
        <v>0</v>
      </c>
      <c r="C202" s="109">
        <v>0</v>
      </c>
      <c r="D202" s="109">
        <v>0</v>
      </c>
      <c r="E202" s="109">
        <v>0</v>
      </c>
      <c r="F202" s="109">
        <v>0</v>
      </c>
      <c r="G202" s="109">
        <v>0</v>
      </c>
      <c r="H202" s="109">
        <v>0</v>
      </c>
      <c r="I202" s="109">
        <v>0</v>
      </c>
      <c r="J202" s="109">
        <v>0</v>
      </c>
    </row>
    <row r="203" spans="1:10">
      <c r="A203" s="152" t="s">
        <v>202</v>
      </c>
      <c r="B203" s="109">
        <v>0</v>
      </c>
      <c r="C203" s="109">
        <v>0</v>
      </c>
      <c r="D203" s="109">
        <v>0</v>
      </c>
      <c r="E203" s="109">
        <v>0</v>
      </c>
      <c r="F203" s="109">
        <v>0</v>
      </c>
      <c r="G203" s="109">
        <v>0</v>
      </c>
      <c r="H203" s="109">
        <v>0</v>
      </c>
      <c r="I203" s="109">
        <v>0</v>
      </c>
      <c r="J203" s="109">
        <v>0</v>
      </c>
    </row>
    <row r="204" spans="1:10">
      <c r="A204" s="152" t="s">
        <v>203</v>
      </c>
      <c r="B204" s="109">
        <v>0</v>
      </c>
      <c r="C204" s="109">
        <v>0</v>
      </c>
      <c r="D204" s="109">
        <v>0</v>
      </c>
      <c r="E204" s="109">
        <v>0</v>
      </c>
      <c r="F204" s="109">
        <v>0</v>
      </c>
      <c r="G204" s="109">
        <v>0</v>
      </c>
      <c r="H204" s="109">
        <v>0</v>
      </c>
      <c r="I204" s="109">
        <v>0</v>
      </c>
      <c r="J204" s="109">
        <v>0</v>
      </c>
    </row>
    <row r="205" spans="1:10">
      <c r="A205" s="738" t="s">
        <v>204</v>
      </c>
      <c r="B205" s="109">
        <v>0</v>
      </c>
      <c r="C205" s="109">
        <v>0</v>
      </c>
      <c r="D205" s="109">
        <v>0</v>
      </c>
      <c r="E205" s="109">
        <v>0</v>
      </c>
      <c r="F205" s="109">
        <v>0</v>
      </c>
      <c r="G205" s="109">
        <v>0</v>
      </c>
      <c r="H205" s="109">
        <v>36851.230000000003</v>
      </c>
      <c r="I205" s="109">
        <v>0</v>
      </c>
      <c r="J205" s="109">
        <v>36851.230000000003</v>
      </c>
    </row>
    <row r="206" spans="1:10">
      <c r="A206" s="152" t="s">
        <v>205</v>
      </c>
      <c r="B206" s="109">
        <v>0</v>
      </c>
      <c r="C206" s="109">
        <v>0</v>
      </c>
      <c r="D206" s="109">
        <v>0</v>
      </c>
      <c r="E206" s="109">
        <v>0</v>
      </c>
      <c r="F206" s="109">
        <v>0</v>
      </c>
      <c r="G206" s="109">
        <v>0</v>
      </c>
      <c r="H206" s="109">
        <v>0</v>
      </c>
      <c r="I206" s="109">
        <v>0</v>
      </c>
      <c r="J206" s="109">
        <v>0</v>
      </c>
    </row>
    <row r="207" spans="1:10">
      <c r="A207" s="152" t="s">
        <v>206</v>
      </c>
      <c r="B207" s="109">
        <v>0</v>
      </c>
      <c r="C207" s="109">
        <v>0</v>
      </c>
      <c r="D207" s="109">
        <v>0</v>
      </c>
      <c r="E207" s="109">
        <v>0</v>
      </c>
      <c r="F207" s="109">
        <v>0</v>
      </c>
      <c r="G207" s="109">
        <v>0</v>
      </c>
      <c r="H207" s="109">
        <v>36851.230000000003</v>
      </c>
      <c r="I207" s="109">
        <v>0</v>
      </c>
      <c r="J207" s="109">
        <v>36851.230000000003</v>
      </c>
    </row>
    <row r="208" spans="1:10">
      <c r="A208" s="738" t="s">
        <v>207</v>
      </c>
      <c r="B208" s="109">
        <v>2960256317.8800001</v>
      </c>
      <c r="C208" s="109">
        <v>1624871754.8199999</v>
      </c>
      <c r="D208" s="109">
        <v>1208696816.1800001</v>
      </c>
      <c r="E208" s="109">
        <v>224582012.66</v>
      </c>
      <c r="F208" s="109">
        <v>361386465.5</v>
      </c>
      <c r="G208" s="109">
        <v>138049196.21000001</v>
      </c>
      <c r="H208" s="109">
        <v>147400708.02000001</v>
      </c>
      <c r="I208" s="109">
        <v>161536952.13</v>
      </c>
      <c r="J208" s="109">
        <v>6826780223.3999996</v>
      </c>
    </row>
    <row r="209" spans="1:10">
      <c r="A209" s="152" t="s">
        <v>208</v>
      </c>
      <c r="B209" s="109">
        <v>2956683839.25</v>
      </c>
      <c r="C209" s="109">
        <v>1620453017.4400001</v>
      </c>
      <c r="D209" s="109">
        <v>1202679575.05</v>
      </c>
      <c r="E209" s="109">
        <v>224481992.66</v>
      </c>
      <c r="F209" s="109">
        <v>357376701.97000003</v>
      </c>
      <c r="G209" s="109">
        <v>137433876.16</v>
      </c>
      <c r="H209" s="109">
        <v>144974231.75999999</v>
      </c>
      <c r="I209" s="109">
        <v>157756007.19999999</v>
      </c>
      <c r="J209" s="109">
        <v>6801839241.4899998</v>
      </c>
    </row>
    <row r="210" spans="1:10">
      <c r="A210" s="152" t="s">
        <v>209</v>
      </c>
      <c r="B210" s="109">
        <v>0</v>
      </c>
      <c r="C210" s="109">
        <v>0</v>
      </c>
      <c r="D210" s="109">
        <v>0</v>
      </c>
      <c r="E210" s="109">
        <v>0</v>
      </c>
      <c r="F210" s="109">
        <v>0</v>
      </c>
      <c r="G210" s="109">
        <v>0</v>
      </c>
      <c r="H210" s="109">
        <v>0</v>
      </c>
      <c r="I210" s="109">
        <v>0</v>
      </c>
      <c r="J210" s="109">
        <v>0</v>
      </c>
    </row>
    <row r="211" spans="1:10">
      <c r="A211" s="152" t="s">
        <v>210</v>
      </c>
      <c r="B211" s="109">
        <v>0</v>
      </c>
      <c r="C211" s="109">
        <v>0</v>
      </c>
      <c r="D211" s="109">
        <v>0</v>
      </c>
      <c r="E211" s="109">
        <v>0</v>
      </c>
      <c r="F211" s="109">
        <v>2628146</v>
      </c>
      <c r="G211" s="109">
        <v>0</v>
      </c>
      <c r="H211" s="109">
        <v>0</v>
      </c>
      <c r="I211" s="109">
        <v>107944.93</v>
      </c>
      <c r="J211" s="109">
        <v>2736090.93</v>
      </c>
    </row>
    <row r="212" spans="1:10">
      <c r="A212" s="152" t="s">
        <v>211</v>
      </c>
      <c r="B212" s="109">
        <v>0</v>
      </c>
      <c r="C212" s="109">
        <v>0</v>
      </c>
      <c r="D212" s="109">
        <v>0</v>
      </c>
      <c r="E212" s="109">
        <v>0</v>
      </c>
      <c r="F212" s="109">
        <v>0</v>
      </c>
      <c r="G212" s="109">
        <v>0</v>
      </c>
      <c r="H212" s="109">
        <v>0</v>
      </c>
      <c r="I212" s="109">
        <v>0</v>
      </c>
      <c r="J212" s="109">
        <v>0</v>
      </c>
    </row>
    <row r="213" spans="1:10">
      <c r="A213" s="152" t="s">
        <v>212</v>
      </c>
      <c r="B213" s="112">
        <v>3572478.63</v>
      </c>
      <c r="C213" s="112">
        <v>4418737.38</v>
      </c>
      <c r="D213" s="112">
        <v>0</v>
      </c>
      <c r="E213" s="112">
        <v>48020</v>
      </c>
      <c r="F213" s="112">
        <v>1381617.53</v>
      </c>
      <c r="G213" s="112">
        <v>615320.05000000005</v>
      </c>
      <c r="H213" s="112">
        <v>2426476.2599999998</v>
      </c>
      <c r="I213" s="112">
        <v>3673000</v>
      </c>
      <c r="J213" s="112">
        <v>16135649.85</v>
      </c>
    </row>
    <row r="214" spans="1:10">
      <c r="A214" s="152" t="s">
        <v>213</v>
      </c>
      <c r="B214" s="112">
        <v>0</v>
      </c>
      <c r="C214" s="112">
        <v>0</v>
      </c>
      <c r="D214" s="112">
        <v>6017241.1299999999</v>
      </c>
      <c r="E214" s="112">
        <v>0</v>
      </c>
      <c r="F214" s="112">
        <v>0</v>
      </c>
      <c r="G214" s="112">
        <v>0</v>
      </c>
      <c r="H214" s="112">
        <v>0</v>
      </c>
      <c r="I214" s="112">
        <v>0</v>
      </c>
      <c r="J214" s="112">
        <v>6017241.1299999999</v>
      </c>
    </row>
    <row r="215" spans="1:10">
      <c r="A215" s="152" t="s">
        <v>214</v>
      </c>
      <c r="B215" s="112">
        <v>0</v>
      </c>
      <c r="C215" s="112">
        <v>0</v>
      </c>
      <c r="D215" s="112">
        <v>0</v>
      </c>
      <c r="E215" s="112">
        <v>0</v>
      </c>
      <c r="F215" s="112">
        <v>0</v>
      </c>
      <c r="G215" s="112">
        <v>0</v>
      </c>
      <c r="H215" s="112">
        <v>0</v>
      </c>
      <c r="I215" s="112">
        <v>0</v>
      </c>
      <c r="J215" s="112">
        <v>0</v>
      </c>
    </row>
    <row r="216" spans="1:10">
      <c r="A216" s="152" t="s">
        <v>215</v>
      </c>
      <c r="B216" s="112">
        <v>0</v>
      </c>
      <c r="C216" s="112">
        <v>0</v>
      </c>
      <c r="D216" s="112">
        <v>0</v>
      </c>
      <c r="E216" s="112">
        <v>0</v>
      </c>
      <c r="F216" s="112">
        <v>0</v>
      </c>
      <c r="G216" s="112">
        <v>0</v>
      </c>
      <c r="H216" s="112">
        <v>0</v>
      </c>
      <c r="I216" s="112">
        <v>0</v>
      </c>
      <c r="J216" s="112">
        <v>0</v>
      </c>
    </row>
    <row r="217" spans="1:10">
      <c r="A217" s="152" t="s">
        <v>216</v>
      </c>
      <c r="B217" s="112">
        <v>0</v>
      </c>
      <c r="C217" s="112">
        <v>0</v>
      </c>
      <c r="D217" s="112">
        <v>0</v>
      </c>
      <c r="E217" s="112">
        <v>52000</v>
      </c>
      <c r="F217" s="112">
        <v>0</v>
      </c>
      <c r="G217" s="112">
        <v>0</v>
      </c>
      <c r="H217" s="112">
        <v>0</v>
      </c>
      <c r="I217" s="112">
        <v>0</v>
      </c>
      <c r="J217" s="112">
        <v>52000</v>
      </c>
    </row>
    <row r="218" spans="1:10">
      <c r="A218" s="738" t="s">
        <v>217</v>
      </c>
      <c r="B218" s="112">
        <v>244750304.18000001</v>
      </c>
      <c r="C218" s="112">
        <v>152206687.94999999</v>
      </c>
      <c r="D218" s="112">
        <v>90202317.5</v>
      </c>
      <c r="E218" s="112">
        <v>20015951.579999998</v>
      </c>
      <c r="F218" s="112">
        <v>30990084.039999999</v>
      </c>
      <c r="G218" s="112">
        <v>22742441.809999999</v>
      </c>
      <c r="H218" s="112">
        <v>6811150.2400000002</v>
      </c>
      <c r="I218" s="112">
        <v>396962.27</v>
      </c>
      <c r="J218" s="112">
        <v>568115899.57000005</v>
      </c>
    </row>
    <row r="219" spans="1:10">
      <c r="A219" s="152" t="s">
        <v>218</v>
      </c>
      <c r="B219" s="112">
        <v>6497697.5099999998</v>
      </c>
      <c r="C219" s="112">
        <v>58991061.850000001</v>
      </c>
      <c r="D219" s="112">
        <v>17231651.579999998</v>
      </c>
      <c r="E219" s="112">
        <v>0</v>
      </c>
      <c r="F219" s="112">
        <v>6333823.6600000001</v>
      </c>
      <c r="G219" s="112">
        <v>0</v>
      </c>
      <c r="H219" s="112">
        <v>0</v>
      </c>
      <c r="I219" s="112">
        <v>0</v>
      </c>
      <c r="J219" s="112">
        <v>89054234.599999994</v>
      </c>
    </row>
    <row r="220" spans="1:10">
      <c r="A220" s="152" t="s">
        <v>219</v>
      </c>
      <c r="B220" s="112">
        <v>0</v>
      </c>
      <c r="C220" s="112">
        <v>0</v>
      </c>
      <c r="D220" s="112">
        <v>0</v>
      </c>
      <c r="E220" s="112">
        <v>0</v>
      </c>
      <c r="F220" s="112">
        <v>0</v>
      </c>
      <c r="G220" s="112">
        <v>0</v>
      </c>
      <c r="H220" s="112">
        <v>0</v>
      </c>
      <c r="I220" s="112">
        <v>0</v>
      </c>
      <c r="J220" s="112">
        <v>0</v>
      </c>
    </row>
    <row r="221" spans="1:10">
      <c r="A221" s="152" t="s">
        <v>220</v>
      </c>
      <c r="B221" s="112">
        <v>14814547.73</v>
      </c>
      <c r="C221" s="112">
        <v>25729517.390000001</v>
      </c>
      <c r="D221" s="112">
        <v>2937000.38</v>
      </c>
      <c r="E221" s="112">
        <v>329156.3</v>
      </c>
      <c r="F221" s="112">
        <v>2547008.4700000002</v>
      </c>
      <c r="G221" s="112">
        <v>2105451.54</v>
      </c>
      <c r="H221" s="112">
        <v>471096.06</v>
      </c>
      <c r="I221" s="112">
        <v>140777.63</v>
      </c>
      <c r="J221" s="112">
        <v>49074555.5</v>
      </c>
    </row>
    <row r="222" spans="1:10" ht="12.75" customHeight="1">
      <c r="A222" s="152" t="s">
        <v>221</v>
      </c>
      <c r="B222" s="112">
        <v>14848277.83</v>
      </c>
      <c r="C222" s="112">
        <v>54445849.740000002</v>
      </c>
      <c r="D222" s="112">
        <v>91450.03</v>
      </c>
      <c r="E222" s="112">
        <v>706759.94</v>
      </c>
      <c r="F222" s="112">
        <v>36818.589999999997</v>
      </c>
      <c r="G222" s="112">
        <v>316834.46999999997</v>
      </c>
      <c r="H222" s="112">
        <v>428583.22</v>
      </c>
      <c r="I222" s="112">
        <v>256184.64</v>
      </c>
      <c r="J222" s="112">
        <v>71130758.459999993</v>
      </c>
    </row>
    <row r="223" spans="1:10">
      <c r="A223" s="152" t="s">
        <v>222</v>
      </c>
      <c r="B223" s="112">
        <v>0</v>
      </c>
      <c r="C223" s="112">
        <v>0</v>
      </c>
      <c r="D223" s="112">
        <v>0</v>
      </c>
      <c r="E223" s="112">
        <v>0</v>
      </c>
      <c r="F223" s="112">
        <v>0</v>
      </c>
      <c r="G223" s="112">
        <v>0</v>
      </c>
      <c r="H223" s="112">
        <v>0</v>
      </c>
      <c r="I223" s="112">
        <v>0</v>
      </c>
      <c r="J223" s="112">
        <v>0</v>
      </c>
    </row>
    <row r="224" spans="1:10">
      <c r="A224" s="152" t="s">
        <v>223</v>
      </c>
      <c r="B224" s="112">
        <v>208589781.11000001</v>
      </c>
      <c r="C224" s="112">
        <v>13040258.970000001</v>
      </c>
      <c r="D224" s="112">
        <v>69942215.510000005</v>
      </c>
      <c r="E224" s="112">
        <v>18980035.34</v>
      </c>
      <c r="F224" s="112">
        <v>22072433.32</v>
      </c>
      <c r="G224" s="112">
        <v>20320155.800000001</v>
      </c>
      <c r="H224" s="112">
        <v>5911470.96</v>
      </c>
      <c r="I224" s="112">
        <v>0</v>
      </c>
      <c r="J224" s="112">
        <v>358856351.00999999</v>
      </c>
    </row>
    <row r="225" spans="1:10">
      <c r="A225" s="152" t="s">
        <v>224</v>
      </c>
      <c r="B225" s="112">
        <v>0</v>
      </c>
      <c r="C225" s="112">
        <v>0</v>
      </c>
      <c r="D225" s="112">
        <v>0</v>
      </c>
      <c r="E225" s="112">
        <v>0</v>
      </c>
      <c r="F225" s="112">
        <v>0</v>
      </c>
      <c r="G225" s="112">
        <v>0</v>
      </c>
      <c r="H225" s="112">
        <v>0</v>
      </c>
      <c r="I225" s="112">
        <v>0</v>
      </c>
      <c r="J225" s="112">
        <v>0</v>
      </c>
    </row>
    <row r="226" spans="1:10">
      <c r="A226" s="738" t="s">
        <v>225</v>
      </c>
      <c r="B226" s="112">
        <v>0</v>
      </c>
      <c r="C226" s="112">
        <v>0</v>
      </c>
      <c r="D226" s="112">
        <v>0</v>
      </c>
      <c r="E226" s="112">
        <v>0</v>
      </c>
      <c r="F226" s="112">
        <v>0</v>
      </c>
      <c r="G226" s="112">
        <v>0</v>
      </c>
      <c r="H226" s="112">
        <v>95026.77</v>
      </c>
      <c r="I226" s="112">
        <v>0</v>
      </c>
      <c r="J226" s="112">
        <v>95026.77</v>
      </c>
    </row>
    <row r="227" spans="1:10">
      <c r="A227" s="152" t="s">
        <v>226</v>
      </c>
      <c r="B227" s="112">
        <v>0</v>
      </c>
      <c r="C227" s="112">
        <v>0</v>
      </c>
      <c r="D227" s="112">
        <v>0</v>
      </c>
      <c r="E227" s="112">
        <v>0</v>
      </c>
      <c r="F227" s="112">
        <v>0</v>
      </c>
      <c r="G227" s="112">
        <v>0</v>
      </c>
      <c r="H227" s="112">
        <v>95026.77</v>
      </c>
      <c r="I227" s="112">
        <v>0</v>
      </c>
      <c r="J227" s="112">
        <v>95026.77</v>
      </c>
    </row>
    <row r="228" spans="1:10">
      <c r="A228" s="152" t="s">
        <v>227</v>
      </c>
      <c r="B228" s="112">
        <v>0</v>
      </c>
      <c r="C228" s="112">
        <v>0</v>
      </c>
      <c r="D228" s="112">
        <v>0</v>
      </c>
      <c r="E228" s="112">
        <v>0</v>
      </c>
      <c r="F228" s="112">
        <v>0</v>
      </c>
      <c r="G228" s="112">
        <v>0</v>
      </c>
      <c r="H228" s="112">
        <v>0</v>
      </c>
      <c r="I228" s="112">
        <v>0</v>
      </c>
      <c r="J228" s="112">
        <v>0</v>
      </c>
    </row>
    <row r="229" spans="1:10">
      <c r="A229" s="738" t="s">
        <v>228</v>
      </c>
      <c r="B229" s="112">
        <v>0</v>
      </c>
      <c r="C229" s="112">
        <v>0</v>
      </c>
      <c r="D229" s="112">
        <v>0</v>
      </c>
      <c r="E229" s="112">
        <v>0</v>
      </c>
      <c r="F229" s="112">
        <v>0</v>
      </c>
      <c r="G229" s="112">
        <v>0</v>
      </c>
      <c r="H229" s="112">
        <v>51295771.789999999</v>
      </c>
      <c r="I229" s="112">
        <v>0</v>
      </c>
      <c r="J229" s="112">
        <v>51295771.789999999</v>
      </c>
    </row>
    <row r="230" spans="1:10" ht="18.75" customHeight="1">
      <c r="A230" s="152" t="s">
        <v>229</v>
      </c>
      <c r="B230" s="112">
        <v>0</v>
      </c>
      <c r="C230" s="112">
        <v>0</v>
      </c>
      <c r="D230" s="112">
        <v>0</v>
      </c>
      <c r="E230" s="112">
        <v>0</v>
      </c>
      <c r="F230" s="112">
        <v>0</v>
      </c>
      <c r="G230" s="112">
        <v>0</v>
      </c>
      <c r="H230" s="112">
        <v>46944465.100000001</v>
      </c>
      <c r="I230" s="112">
        <v>0</v>
      </c>
      <c r="J230" s="112">
        <v>46944465.100000001</v>
      </c>
    </row>
    <row r="231" spans="1:10">
      <c r="A231" s="152" t="s">
        <v>227</v>
      </c>
      <c r="B231" s="152">
        <v>0</v>
      </c>
      <c r="C231" s="152">
        <v>0</v>
      </c>
      <c r="D231" s="152">
        <v>0</v>
      </c>
      <c r="E231" s="152">
        <v>0</v>
      </c>
      <c r="F231" s="152">
        <v>0</v>
      </c>
      <c r="G231" s="152">
        <v>0</v>
      </c>
      <c r="H231" s="152">
        <v>4351306.6900000004</v>
      </c>
      <c r="I231" s="152">
        <v>0</v>
      </c>
      <c r="J231" s="152">
        <v>4351306.6900000004</v>
      </c>
    </row>
    <row r="232" spans="1:10">
      <c r="A232" s="101" t="s">
        <v>230</v>
      </c>
      <c r="B232" s="152">
        <v>0</v>
      </c>
      <c r="C232" s="152">
        <v>0</v>
      </c>
      <c r="D232" s="152">
        <v>0</v>
      </c>
      <c r="E232" s="152">
        <v>0</v>
      </c>
      <c r="F232" s="152">
        <v>0</v>
      </c>
      <c r="G232" s="152">
        <v>0</v>
      </c>
      <c r="H232" s="152">
        <v>95026.77</v>
      </c>
      <c r="I232" s="152">
        <v>0</v>
      </c>
      <c r="J232" s="152">
        <v>95026.77</v>
      </c>
    </row>
    <row r="233" spans="1:10" ht="15.75" thickBot="1">
      <c r="A233" s="750" t="s">
        <v>231</v>
      </c>
      <c r="B233" s="152">
        <v>0</v>
      </c>
      <c r="C233" s="152">
        <v>0</v>
      </c>
      <c r="D233" s="152">
        <v>0</v>
      </c>
      <c r="E233" s="152">
        <v>0</v>
      </c>
      <c r="F233" s="152">
        <v>0</v>
      </c>
      <c r="G233" s="152">
        <v>0</v>
      </c>
      <c r="H233" s="152">
        <v>51295771.789999999</v>
      </c>
      <c r="I233" s="152">
        <v>0</v>
      </c>
      <c r="J233" s="152">
        <v>51295771.789999999</v>
      </c>
    </row>
    <row r="234" spans="1:10" ht="16.5" thickTop="1" thickBot="1">
      <c r="A234" s="734" t="s">
        <v>232</v>
      </c>
      <c r="B234" s="108">
        <v>114033204.77</v>
      </c>
      <c r="C234" s="108">
        <v>54781482.789999999</v>
      </c>
      <c r="D234" s="108">
        <v>37311855.270000003</v>
      </c>
      <c r="E234" s="108">
        <v>19188195.66</v>
      </c>
      <c r="F234" s="108">
        <v>10311985.810000001</v>
      </c>
      <c r="G234" s="111">
        <v>7143396.96</v>
      </c>
      <c r="H234" s="111">
        <v>6335648.9400000004</v>
      </c>
      <c r="I234" s="111">
        <v>4837413.8</v>
      </c>
      <c r="J234" s="111">
        <v>253943184</v>
      </c>
    </row>
    <row r="235" spans="1:10" ht="16.5" thickTop="1" thickBot="1">
      <c r="A235" s="931" t="s">
        <v>233</v>
      </c>
      <c r="B235" s="932">
        <v>0</v>
      </c>
      <c r="C235" s="932">
        <v>28318.05</v>
      </c>
      <c r="D235" s="932">
        <v>107.75</v>
      </c>
      <c r="E235" s="932">
        <v>0</v>
      </c>
      <c r="F235" s="932">
        <v>0</v>
      </c>
      <c r="G235" s="926">
        <v>0</v>
      </c>
      <c r="H235" s="926">
        <v>50.14</v>
      </c>
      <c r="I235" s="926">
        <v>0</v>
      </c>
      <c r="J235" s="926">
        <v>28475.94</v>
      </c>
    </row>
    <row r="236" spans="1:10" ht="15.75" thickTop="1">
      <c r="A236" s="152" t="s">
        <v>234</v>
      </c>
      <c r="B236" s="109">
        <v>3276115.89</v>
      </c>
      <c r="C236" s="109">
        <v>1310304.01</v>
      </c>
      <c r="D236" s="109">
        <v>749376.24</v>
      </c>
      <c r="E236" s="109">
        <v>317402.96999999997</v>
      </c>
      <c r="F236" s="109">
        <v>323099.52000000002</v>
      </c>
      <c r="G236" s="109">
        <v>333340.17</v>
      </c>
      <c r="H236" s="109">
        <v>52089.36</v>
      </c>
      <c r="I236" s="109">
        <v>38756.839999999997</v>
      </c>
      <c r="J236" s="109">
        <v>6400485</v>
      </c>
    </row>
    <row r="237" spans="1:10">
      <c r="A237" s="152" t="s">
        <v>235</v>
      </c>
      <c r="B237" s="109">
        <v>97693741.510000005</v>
      </c>
      <c r="C237" s="109">
        <v>51909568.009999998</v>
      </c>
      <c r="D237" s="109">
        <v>16611274.620000001</v>
      </c>
      <c r="E237" s="109">
        <v>15658945.6</v>
      </c>
      <c r="F237" s="109">
        <v>9620904.5500000007</v>
      </c>
      <c r="G237" s="109">
        <v>6733397.5599999996</v>
      </c>
      <c r="H237" s="109">
        <v>3734392.5</v>
      </c>
      <c r="I237" s="109">
        <v>4740380.97</v>
      </c>
      <c r="J237" s="109">
        <v>206702605.31999999</v>
      </c>
    </row>
    <row r="238" spans="1:10">
      <c r="A238" s="152" t="s">
        <v>236</v>
      </c>
      <c r="B238" s="109">
        <v>0</v>
      </c>
      <c r="C238" s="109">
        <v>479036.66</v>
      </c>
      <c r="D238" s="109">
        <v>15079275.890000001</v>
      </c>
      <c r="E238" s="109">
        <v>58152.85</v>
      </c>
      <c r="F238" s="109">
        <v>75371.460000000006</v>
      </c>
      <c r="G238" s="109">
        <v>940.13</v>
      </c>
      <c r="H238" s="109">
        <v>1518740.48</v>
      </c>
      <c r="I238" s="109">
        <v>0</v>
      </c>
      <c r="J238" s="109">
        <v>17211517.469999999</v>
      </c>
    </row>
    <row r="239" spans="1:10">
      <c r="A239" s="152" t="s">
        <v>237</v>
      </c>
      <c r="B239" s="109">
        <v>526043.5</v>
      </c>
      <c r="C239" s="109">
        <v>293798.34000000003</v>
      </c>
      <c r="D239" s="109">
        <v>4206733.43</v>
      </c>
      <c r="E239" s="109">
        <v>874937.72</v>
      </c>
      <c r="F239" s="109">
        <v>30713.56</v>
      </c>
      <c r="G239" s="109">
        <v>53129.440000000002</v>
      </c>
      <c r="H239" s="109">
        <v>730786.34</v>
      </c>
      <c r="I239" s="109">
        <v>44157.55</v>
      </c>
      <c r="J239" s="109">
        <v>6760299.8799999999</v>
      </c>
    </row>
    <row r="240" spans="1:10">
      <c r="A240" s="152" t="s">
        <v>238</v>
      </c>
      <c r="B240" s="109">
        <v>0</v>
      </c>
      <c r="C240" s="109">
        <v>11824.11</v>
      </c>
      <c r="D240" s="109">
        <v>106096.3</v>
      </c>
      <c r="E240" s="109">
        <v>39469.03</v>
      </c>
      <c r="F240" s="109">
        <v>657.73</v>
      </c>
      <c r="G240" s="109">
        <v>0</v>
      </c>
      <c r="H240" s="109">
        <v>138154.60999999999</v>
      </c>
      <c r="I240" s="109">
        <v>997.77</v>
      </c>
      <c r="J240" s="109">
        <v>297199.55</v>
      </c>
    </row>
    <row r="241" spans="1:10">
      <c r="A241" s="152" t="s">
        <v>239</v>
      </c>
      <c r="B241" s="109">
        <v>571866.22</v>
      </c>
      <c r="C241" s="109">
        <v>599209.41</v>
      </c>
      <c r="D241" s="109">
        <v>59934.47</v>
      </c>
      <c r="E241" s="109">
        <v>11231.9</v>
      </c>
      <c r="F241" s="109">
        <v>38320.81</v>
      </c>
      <c r="G241" s="109">
        <v>22119.71</v>
      </c>
      <c r="H241" s="109">
        <v>157109.72</v>
      </c>
      <c r="I241" s="109">
        <v>12767.96</v>
      </c>
      <c r="J241" s="109">
        <v>1472560.2</v>
      </c>
    </row>
    <row r="242" spans="1:10">
      <c r="A242" s="152" t="s">
        <v>240</v>
      </c>
      <c r="B242" s="109">
        <v>0</v>
      </c>
      <c r="C242" s="109">
        <v>30229.65</v>
      </c>
      <c r="D242" s="109">
        <v>0</v>
      </c>
      <c r="E242" s="109">
        <v>0</v>
      </c>
      <c r="F242" s="109">
        <v>0</v>
      </c>
      <c r="G242" s="109">
        <v>0</v>
      </c>
      <c r="H242" s="109">
        <v>4105.7</v>
      </c>
      <c r="I242" s="109">
        <v>0</v>
      </c>
      <c r="J242" s="109">
        <v>34335.35</v>
      </c>
    </row>
    <row r="243" spans="1:10">
      <c r="A243" s="152" t="s">
        <v>241</v>
      </c>
      <c r="B243" s="109">
        <v>4561904.34</v>
      </c>
      <c r="C243" s="109">
        <v>0</v>
      </c>
      <c r="D243" s="109">
        <v>0</v>
      </c>
      <c r="E243" s="109">
        <v>0</v>
      </c>
      <c r="F243" s="109">
        <v>295.06</v>
      </c>
      <c r="G243" s="109">
        <v>0</v>
      </c>
      <c r="H243" s="109">
        <v>0</v>
      </c>
      <c r="I243" s="109">
        <v>352.71</v>
      </c>
      <c r="J243" s="109">
        <v>4562552.1100000003</v>
      </c>
    </row>
    <row r="244" spans="1:10">
      <c r="A244" s="152" t="s">
        <v>242</v>
      </c>
      <c r="B244" s="109">
        <v>7403533.3099999996</v>
      </c>
      <c r="C244" s="109">
        <v>81989.649999999994</v>
      </c>
      <c r="D244" s="109">
        <v>499056.57</v>
      </c>
      <c r="E244" s="109">
        <v>2228055.59</v>
      </c>
      <c r="F244" s="109">
        <v>2699.34</v>
      </c>
      <c r="G244" s="109">
        <v>469.95</v>
      </c>
      <c r="H244" s="109">
        <v>220.09</v>
      </c>
      <c r="I244" s="109">
        <v>0</v>
      </c>
      <c r="J244" s="109">
        <v>10216024.5</v>
      </c>
    </row>
    <row r="245" spans="1:10" ht="15.75" thickBot="1">
      <c r="A245" s="152" t="s">
        <v>243</v>
      </c>
      <c r="B245" s="109">
        <v>0</v>
      </c>
      <c r="C245" s="109">
        <v>37204.9</v>
      </c>
      <c r="D245" s="109">
        <v>0</v>
      </c>
      <c r="E245" s="109">
        <v>0</v>
      </c>
      <c r="F245" s="109">
        <v>219923.78</v>
      </c>
      <c r="G245" s="109">
        <v>0</v>
      </c>
      <c r="H245" s="109">
        <v>0</v>
      </c>
      <c r="I245" s="109">
        <v>0</v>
      </c>
      <c r="J245" s="109">
        <v>257128.67999999996</v>
      </c>
    </row>
    <row r="246" spans="1:10" ht="16.5" thickTop="1" thickBot="1">
      <c r="A246" s="933" t="s">
        <v>244</v>
      </c>
      <c r="B246" s="926">
        <v>-20214475.149999999</v>
      </c>
      <c r="C246" s="926">
        <v>-13372417.289999999</v>
      </c>
      <c r="D246" s="926">
        <v>-14513953.68</v>
      </c>
      <c r="E246" s="926">
        <v>-1755295.83</v>
      </c>
      <c r="F246" s="926">
        <v>-1764841.65</v>
      </c>
      <c r="G246" s="926">
        <v>-1295958.67</v>
      </c>
      <c r="H246" s="926">
        <v>-1559373.19</v>
      </c>
      <c r="I246" s="926">
        <v>-1093957.07</v>
      </c>
      <c r="J246" s="926">
        <v>-55570272.530000001</v>
      </c>
    </row>
    <row r="247" spans="1:10" ht="15.75" thickTop="1">
      <c r="A247" s="152" t="s">
        <v>245</v>
      </c>
      <c r="B247" s="109">
        <v>-15155051.23</v>
      </c>
      <c r="C247" s="109">
        <v>-12521331.09</v>
      </c>
      <c r="D247" s="109">
        <v>-13729756.789999999</v>
      </c>
      <c r="E247" s="109">
        <v>-1755295.83</v>
      </c>
      <c r="F247" s="109">
        <v>-1356757.95</v>
      </c>
      <c r="G247" s="109">
        <v>-1295958.67</v>
      </c>
      <c r="H247" s="109">
        <v>-1392373.19</v>
      </c>
      <c r="I247" s="109">
        <v>-1093957.07</v>
      </c>
      <c r="J247" s="109">
        <v>-48300481.82</v>
      </c>
    </row>
    <row r="248" spans="1:10">
      <c r="A248" s="152" t="s">
        <v>246</v>
      </c>
      <c r="B248" s="109">
        <v>0</v>
      </c>
      <c r="C248" s="109">
        <v>0</v>
      </c>
      <c r="D248" s="109">
        <v>0</v>
      </c>
      <c r="E248" s="109">
        <v>0</v>
      </c>
      <c r="F248" s="109">
        <v>0</v>
      </c>
      <c r="G248" s="109">
        <v>0</v>
      </c>
      <c r="H248" s="109">
        <v>0</v>
      </c>
      <c r="I248" s="109">
        <v>0</v>
      </c>
      <c r="J248" s="109">
        <v>0</v>
      </c>
    </row>
    <row r="249" spans="1:10">
      <c r="A249" s="152" t="s">
        <v>247</v>
      </c>
      <c r="B249" s="109">
        <v>0</v>
      </c>
      <c r="C249" s="109">
        <v>-851086.2</v>
      </c>
      <c r="D249" s="109">
        <v>-784196.89</v>
      </c>
      <c r="E249" s="109">
        <v>0</v>
      </c>
      <c r="F249" s="109">
        <v>-408083.7</v>
      </c>
      <c r="G249" s="109">
        <v>0</v>
      </c>
      <c r="H249" s="109">
        <v>-167000</v>
      </c>
      <c r="I249" s="109">
        <v>0</v>
      </c>
      <c r="J249" s="109">
        <v>-2210366.79</v>
      </c>
    </row>
    <row r="250" spans="1:10">
      <c r="A250" s="152" t="s">
        <v>248</v>
      </c>
      <c r="B250" s="109">
        <v>-5059423.92</v>
      </c>
      <c r="C250" s="109">
        <v>0</v>
      </c>
      <c r="D250" s="109">
        <v>0</v>
      </c>
      <c r="E250" s="109">
        <v>0</v>
      </c>
      <c r="F250" s="109">
        <v>0</v>
      </c>
      <c r="G250" s="109">
        <v>0</v>
      </c>
      <c r="H250" s="109">
        <v>0</v>
      </c>
      <c r="I250" s="109">
        <v>0</v>
      </c>
      <c r="J250" s="109">
        <v>-5059423.92</v>
      </c>
    </row>
    <row r="251" spans="1:10">
      <c r="A251" s="735" t="s">
        <v>249</v>
      </c>
      <c r="B251" s="109">
        <v>0</v>
      </c>
      <c r="C251" s="109">
        <v>0</v>
      </c>
      <c r="D251" s="109">
        <v>0</v>
      </c>
      <c r="E251" s="109">
        <v>0</v>
      </c>
      <c r="F251" s="109">
        <v>0</v>
      </c>
      <c r="G251" s="109">
        <v>0</v>
      </c>
      <c r="H251" s="109">
        <v>0</v>
      </c>
      <c r="I251" s="109">
        <v>0</v>
      </c>
      <c r="J251" s="109">
        <v>0</v>
      </c>
    </row>
    <row r="252" spans="1:10">
      <c r="A252" s="735" t="s">
        <v>250</v>
      </c>
      <c r="B252" s="109">
        <v>0</v>
      </c>
      <c r="C252" s="109">
        <v>0</v>
      </c>
      <c r="D252" s="109">
        <v>0</v>
      </c>
      <c r="E252" s="109">
        <v>0</v>
      </c>
      <c r="F252" s="109">
        <v>0</v>
      </c>
      <c r="G252" s="109">
        <v>0</v>
      </c>
      <c r="H252" s="109">
        <v>0</v>
      </c>
      <c r="I252" s="109">
        <v>0</v>
      </c>
      <c r="J252" s="109">
        <v>0</v>
      </c>
    </row>
    <row r="253" spans="1:10" ht="15.75" thickBot="1">
      <c r="A253" s="735" t="s">
        <v>251</v>
      </c>
      <c r="B253" s="109">
        <v>0</v>
      </c>
      <c r="C253" s="109">
        <v>0</v>
      </c>
      <c r="D253" s="109">
        <v>0</v>
      </c>
      <c r="E253" s="109">
        <v>0</v>
      </c>
      <c r="F253" s="109">
        <v>0</v>
      </c>
      <c r="G253" s="109">
        <v>0</v>
      </c>
      <c r="H253" s="109">
        <v>0</v>
      </c>
      <c r="I253" s="109">
        <v>0</v>
      </c>
      <c r="J253" s="109">
        <v>0</v>
      </c>
    </row>
    <row r="254" spans="1:10" ht="16.5" thickTop="1" thickBot="1">
      <c r="A254" s="934" t="s">
        <v>252</v>
      </c>
      <c r="B254" s="110">
        <v>93818729.620000005</v>
      </c>
      <c r="C254" s="110">
        <v>41409065.5</v>
      </c>
      <c r="D254" s="110">
        <v>22797901.59</v>
      </c>
      <c r="E254" s="110">
        <v>17432899.829999998</v>
      </c>
      <c r="F254" s="110">
        <v>8547144.1600000001</v>
      </c>
      <c r="G254" s="110">
        <v>5847438.29</v>
      </c>
      <c r="H254" s="110">
        <v>4776275.75</v>
      </c>
      <c r="I254" s="110">
        <v>3743456.73</v>
      </c>
      <c r="J254" s="110">
        <v>198372911.47</v>
      </c>
    </row>
    <row r="255" spans="1:10" ht="16.5" thickTop="1" thickBot="1">
      <c r="A255" s="933" t="s">
        <v>253</v>
      </c>
      <c r="B255" s="926">
        <v>10913175.699999999</v>
      </c>
      <c r="C255" s="926">
        <v>18873053.870000001</v>
      </c>
      <c r="D255" s="926">
        <v>593031.53</v>
      </c>
      <c r="E255" s="926">
        <v>1187878.1200000001</v>
      </c>
      <c r="F255" s="926">
        <v>351162.69</v>
      </c>
      <c r="G255" s="926">
        <v>335211.76</v>
      </c>
      <c r="H255" s="926">
        <v>559288.39</v>
      </c>
      <c r="I255" s="926">
        <v>1255257.1399999999</v>
      </c>
      <c r="J255" s="926">
        <v>34068059.200000003</v>
      </c>
    </row>
    <row r="256" spans="1:10" ht="15.75" thickTop="1">
      <c r="A256" s="152" t="s">
        <v>254</v>
      </c>
      <c r="B256" s="109">
        <v>2145039.4900000002</v>
      </c>
      <c r="C256" s="109">
        <v>4887799.7300000004</v>
      </c>
      <c r="D256" s="109">
        <v>236159.59</v>
      </c>
      <c r="E256" s="109">
        <v>108218.28</v>
      </c>
      <c r="F256" s="109">
        <v>225124.05</v>
      </c>
      <c r="G256" s="109">
        <v>275094.48</v>
      </c>
      <c r="H256" s="109">
        <v>309726.81</v>
      </c>
      <c r="I256" s="109">
        <v>138815.38</v>
      </c>
      <c r="J256" s="109">
        <v>8325977.8100000005</v>
      </c>
    </row>
    <row r="257" spans="1:10">
      <c r="A257" s="152" t="s">
        <v>255</v>
      </c>
      <c r="B257" s="109">
        <v>715124.75</v>
      </c>
      <c r="C257" s="109">
        <v>1306348.3500000001</v>
      </c>
      <c r="D257" s="109">
        <v>323432.89</v>
      </c>
      <c r="E257" s="109">
        <v>187866.73</v>
      </c>
      <c r="F257" s="109">
        <v>95647.32</v>
      </c>
      <c r="G257" s="109">
        <v>33329.51</v>
      </c>
      <c r="H257" s="109">
        <v>73610.83</v>
      </c>
      <c r="I257" s="109">
        <v>77514.33</v>
      </c>
      <c r="J257" s="109">
        <v>2812874.71</v>
      </c>
    </row>
    <row r="258" spans="1:10">
      <c r="A258" s="152" t="s">
        <v>256</v>
      </c>
      <c r="B258" s="109">
        <v>7923229.5499999998</v>
      </c>
      <c r="C258" s="109">
        <v>12410682.689999999</v>
      </c>
      <c r="D258" s="109">
        <v>0</v>
      </c>
      <c r="E258" s="109">
        <v>806041.51</v>
      </c>
      <c r="F258" s="109">
        <v>17898.419999999998</v>
      </c>
      <c r="G258" s="109">
        <v>4029.97</v>
      </c>
      <c r="H258" s="109">
        <v>1001.63</v>
      </c>
      <c r="I258" s="109">
        <v>967672.36</v>
      </c>
      <c r="J258" s="109">
        <v>22130556.129999999</v>
      </c>
    </row>
    <row r="259" spans="1:10">
      <c r="A259" s="935" t="s">
        <v>257</v>
      </c>
      <c r="B259" s="924">
        <v>0</v>
      </c>
      <c r="C259" s="924">
        <v>0</v>
      </c>
      <c r="D259" s="924">
        <v>0</v>
      </c>
      <c r="E259" s="924">
        <v>0</v>
      </c>
      <c r="F259" s="924">
        <v>0</v>
      </c>
      <c r="G259" s="924">
        <v>0</v>
      </c>
      <c r="H259" s="924">
        <v>0</v>
      </c>
      <c r="I259" s="924">
        <v>0</v>
      </c>
      <c r="J259" s="924">
        <v>0</v>
      </c>
    </row>
    <row r="260" spans="1:10" ht="15.75" thickBot="1">
      <c r="A260" s="936" t="s">
        <v>258</v>
      </c>
      <c r="B260" s="937">
        <v>129781.91</v>
      </c>
      <c r="C260" s="937">
        <v>268223.09999999998</v>
      </c>
      <c r="D260" s="937">
        <v>33439.050000000003</v>
      </c>
      <c r="E260" s="937">
        <v>85751.6</v>
      </c>
      <c r="F260" s="937">
        <v>12492.9</v>
      </c>
      <c r="G260" s="937">
        <v>22757.8</v>
      </c>
      <c r="H260" s="937">
        <v>174949.12</v>
      </c>
      <c r="I260" s="937">
        <v>71255.070000000007</v>
      </c>
      <c r="J260" s="937">
        <v>798650.55</v>
      </c>
    </row>
    <row r="261" spans="1:10" ht="16.5" thickTop="1" thickBot="1">
      <c r="A261" s="933" t="s">
        <v>259</v>
      </c>
      <c r="B261" s="926">
        <v>-2481175.29</v>
      </c>
      <c r="C261" s="926">
        <v>-5475805.2699999996</v>
      </c>
      <c r="D261" s="926">
        <v>-419222.95</v>
      </c>
      <c r="E261" s="926">
        <v>-95786.67</v>
      </c>
      <c r="F261" s="926">
        <v>-59004.11</v>
      </c>
      <c r="G261" s="926">
        <v>-192274.05</v>
      </c>
      <c r="H261" s="926">
        <v>-73075.570000000007</v>
      </c>
      <c r="I261" s="926">
        <v>-206769.57</v>
      </c>
      <c r="J261" s="926">
        <v>-9003113.4800000004</v>
      </c>
    </row>
    <row r="262" spans="1:10" ht="15.75" thickTop="1">
      <c r="A262" s="152" t="s">
        <v>254</v>
      </c>
      <c r="B262" s="109">
        <v>-1226765.49</v>
      </c>
      <c r="C262" s="109">
        <v>-541964.9</v>
      </c>
      <c r="D262" s="109">
        <v>-56738.720000000001</v>
      </c>
      <c r="E262" s="109">
        <v>-94868.13</v>
      </c>
      <c r="F262" s="109">
        <v>-53110.99</v>
      </c>
      <c r="G262" s="109">
        <v>-171900.35</v>
      </c>
      <c r="H262" s="109">
        <v>-50870.76</v>
      </c>
      <c r="I262" s="109">
        <v>-30257.49</v>
      </c>
      <c r="J262" s="109">
        <v>-2226476.83</v>
      </c>
    </row>
    <row r="263" spans="1:10">
      <c r="A263" s="152" t="s">
        <v>260</v>
      </c>
      <c r="B263" s="109">
        <v>-1217026.3</v>
      </c>
      <c r="C263" s="109">
        <v>-4561223.71</v>
      </c>
      <c r="D263" s="109">
        <v>-2110</v>
      </c>
      <c r="E263" s="109">
        <v>0</v>
      </c>
      <c r="F263" s="109">
        <v>-5822.94</v>
      </c>
      <c r="G263" s="109">
        <v>-730.9</v>
      </c>
      <c r="H263" s="109">
        <v>0</v>
      </c>
      <c r="I263" s="109">
        <v>-161899.35999999999</v>
      </c>
      <c r="J263" s="109">
        <v>-5948813.21</v>
      </c>
    </row>
    <row r="264" spans="1:10">
      <c r="A264" s="152" t="s">
        <v>261</v>
      </c>
      <c r="B264" s="109">
        <v>0</v>
      </c>
      <c r="C264" s="109">
        <v>0</v>
      </c>
      <c r="D264" s="109">
        <v>0</v>
      </c>
      <c r="E264" s="109">
        <v>0</v>
      </c>
      <c r="F264" s="109">
        <v>0</v>
      </c>
      <c r="G264" s="109">
        <v>0</v>
      </c>
      <c r="H264" s="109">
        <v>0</v>
      </c>
      <c r="I264" s="109">
        <v>0</v>
      </c>
      <c r="J264" s="109">
        <v>0</v>
      </c>
    </row>
    <row r="265" spans="1:10">
      <c r="A265" s="735" t="s">
        <v>262</v>
      </c>
      <c r="B265" s="109">
        <v>0</v>
      </c>
      <c r="C265" s="109">
        <v>-14118.66</v>
      </c>
      <c r="D265" s="109">
        <v>0</v>
      </c>
      <c r="E265" s="109">
        <v>-918.54</v>
      </c>
      <c r="F265" s="109">
        <v>0</v>
      </c>
      <c r="G265" s="109">
        <v>0</v>
      </c>
      <c r="H265" s="109">
        <v>0</v>
      </c>
      <c r="I265" s="109">
        <v>0</v>
      </c>
      <c r="J265" s="109">
        <v>-15037.2</v>
      </c>
    </row>
    <row r="266" spans="1:10" ht="15.75" thickBot="1">
      <c r="A266" s="152" t="s">
        <v>263</v>
      </c>
      <c r="B266" s="109">
        <v>-37383.5</v>
      </c>
      <c r="C266" s="109">
        <v>-358498</v>
      </c>
      <c r="D266" s="109">
        <v>-360374.23</v>
      </c>
      <c r="E266" s="109">
        <v>0</v>
      </c>
      <c r="F266" s="109">
        <v>-70.180000000000007</v>
      </c>
      <c r="G266" s="109">
        <v>-19642.8</v>
      </c>
      <c r="H266" s="109">
        <v>-22204.81</v>
      </c>
      <c r="I266" s="109">
        <v>-14612.72</v>
      </c>
      <c r="J266" s="109">
        <v>-812786.24</v>
      </c>
    </row>
    <row r="267" spans="1:10" ht="16.5" thickTop="1" thickBot="1">
      <c r="A267" s="933" t="s">
        <v>264</v>
      </c>
      <c r="B267" s="926">
        <v>102250730.03</v>
      </c>
      <c r="C267" s="926">
        <v>54806314.100000001</v>
      </c>
      <c r="D267" s="926">
        <v>22971710.170000002</v>
      </c>
      <c r="E267" s="926">
        <v>18524991.280000001</v>
      </c>
      <c r="F267" s="926">
        <v>8839302.7400000002</v>
      </c>
      <c r="G267" s="926">
        <v>5990376</v>
      </c>
      <c r="H267" s="926">
        <v>5262488.57</v>
      </c>
      <c r="I267" s="926">
        <v>4791944.3</v>
      </c>
      <c r="J267" s="926">
        <v>223437857.19</v>
      </c>
    </row>
    <row r="268" spans="1:10" ht="15.75" thickTop="1">
      <c r="A268" s="738" t="s">
        <v>265</v>
      </c>
      <c r="B268" s="109">
        <v>2399813.6800000002</v>
      </c>
      <c r="C268" s="109">
        <v>8424891.7300000004</v>
      </c>
      <c r="D268" s="109">
        <v>2880817.13</v>
      </c>
      <c r="E268" s="109">
        <v>4959828.71</v>
      </c>
      <c r="F268" s="109">
        <v>347324.24</v>
      </c>
      <c r="G268" s="109">
        <v>623120.55000000005</v>
      </c>
      <c r="H268" s="109">
        <v>1308545.26</v>
      </c>
      <c r="I268" s="109">
        <v>1334429.92</v>
      </c>
      <c r="J268" s="109">
        <v>22278771.219999999</v>
      </c>
    </row>
    <row r="269" spans="1:10">
      <c r="A269" s="152" t="s">
        <v>266</v>
      </c>
      <c r="B269" s="109">
        <v>0</v>
      </c>
      <c r="C269" s="109">
        <v>418750.28</v>
      </c>
      <c r="D269" s="109">
        <v>244805.4</v>
      </c>
      <c r="E269" s="109">
        <v>0</v>
      </c>
      <c r="F269" s="109">
        <v>13871.62</v>
      </c>
      <c r="G269" s="109">
        <v>10009.89</v>
      </c>
      <c r="H269" s="109">
        <v>62212.62</v>
      </c>
      <c r="I269" s="109">
        <v>0</v>
      </c>
      <c r="J269" s="109">
        <v>749649.81</v>
      </c>
    </row>
    <row r="270" spans="1:10">
      <c r="A270" s="152" t="s">
        <v>267</v>
      </c>
      <c r="B270" s="109">
        <v>2397912.44</v>
      </c>
      <c r="C270" s="109">
        <v>8006141.4500000002</v>
      </c>
      <c r="D270" s="109">
        <v>2636011.73</v>
      </c>
      <c r="E270" s="109">
        <v>4959828.71</v>
      </c>
      <c r="F270" s="109">
        <v>333452.62</v>
      </c>
      <c r="G270" s="109">
        <v>613110.66</v>
      </c>
      <c r="H270" s="109">
        <v>1246332.6399999999</v>
      </c>
      <c r="I270" s="109">
        <v>1334429.92</v>
      </c>
      <c r="J270" s="109">
        <v>21527220.170000002</v>
      </c>
    </row>
    <row r="271" spans="1:10">
      <c r="A271" s="152" t="s">
        <v>268</v>
      </c>
      <c r="B271" s="109">
        <v>0</v>
      </c>
      <c r="C271" s="109">
        <v>0</v>
      </c>
      <c r="D271" s="109">
        <v>0</v>
      </c>
      <c r="E271" s="109">
        <v>0</v>
      </c>
      <c r="F271" s="109">
        <v>0</v>
      </c>
      <c r="G271" s="109">
        <v>0</v>
      </c>
      <c r="H271" s="109">
        <v>0</v>
      </c>
      <c r="I271" s="109">
        <v>0</v>
      </c>
      <c r="J271" s="109">
        <v>0</v>
      </c>
    </row>
    <row r="272" spans="1:10">
      <c r="A272" s="152" t="s">
        <v>269</v>
      </c>
      <c r="B272" s="109">
        <v>1901.24</v>
      </c>
      <c r="C272" s="109">
        <v>0</v>
      </c>
      <c r="D272" s="109">
        <v>0</v>
      </c>
      <c r="E272" s="109">
        <v>0</v>
      </c>
      <c r="F272" s="109">
        <v>0</v>
      </c>
      <c r="G272" s="109">
        <v>0</v>
      </c>
      <c r="H272" s="109">
        <v>0</v>
      </c>
      <c r="I272" s="109">
        <v>0</v>
      </c>
      <c r="J272" s="109">
        <v>1901.24</v>
      </c>
    </row>
    <row r="273" spans="1:10">
      <c r="A273" s="152" t="s">
        <v>270</v>
      </c>
      <c r="B273" s="109">
        <v>0</v>
      </c>
      <c r="C273" s="109">
        <v>0</v>
      </c>
      <c r="D273" s="109">
        <v>0</v>
      </c>
      <c r="E273" s="109">
        <v>0</v>
      </c>
      <c r="F273" s="109">
        <v>0</v>
      </c>
      <c r="G273" s="109">
        <v>0</v>
      </c>
      <c r="H273" s="109">
        <v>0</v>
      </c>
      <c r="I273" s="109">
        <v>0</v>
      </c>
      <c r="J273" s="109">
        <v>0</v>
      </c>
    </row>
    <row r="274" spans="1:10">
      <c r="A274" s="936" t="s">
        <v>271</v>
      </c>
      <c r="B274" s="937">
        <v>0</v>
      </c>
      <c r="C274" s="937">
        <v>0</v>
      </c>
      <c r="D274" s="937">
        <v>0</v>
      </c>
      <c r="E274" s="937">
        <v>0</v>
      </c>
      <c r="F274" s="937">
        <v>0</v>
      </c>
      <c r="G274" s="937">
        <v>0</v>
      </c>
      <c r="H274" s="937">
        <v>0</v>
      </c>
      <c r="I274" s="937">
        <v>0</v>
      </c>
      <c r="J274" s="937">
        <v>0</v>
      </c>
    </row>
    <row r="275" spans="1:10">
      <c r="A275" s="938" t="s">
        <v>272</v>
      </c>
      <c r="B275" s="109">
        <v>-6458017.0700000003</v>
      </c>
      <c r="C275" s="109">
        <v>-12568421.640000001</v>
      </c>
      <c r="D275" s="109">
        <v>-4252363.09</v>
      </c>
      <c r="E275" s="109">
        <v>-8388537.2800000003</v>
      </c>
      <c r="F275" s="109">
        <v>-1591574.12</v>
      </c>
      <c r="G275" s="109">
        <v>-338359.67</v>
      </c>
      <c r="H275" s="109">
        <v>-1276035.67</v>
      </c>
      <c r="I275" s="109">
        <v>-1463665.79</v>
      </c>
      <c r="J275" s="109">
        <v>-36336974.329999998</v>
      </c>
    </row>
    <row r="276" spans="1:10">
      <c r="A276" s="939" t="s">
        <v>273</v>
      </c>
      <c r="B276" s="924">
        <v>-5695548.4199999999</v>
      </c>
      <c r="C276" s="924">
        <v>-12358050.59</v>
      </c>
      <c r="D276" s="924">
        <v>-4172885.78</v>
      </c>
      <c r="E276" s="924">
        <v>-8388537.2800000003</v>
      </c>
      <c r="F276" s="924">
        <v>-1566578.64</v>
      </c>
      <c r="G276" s="924">
        <v>-338359.67</v>
      </c>
      <c r="H276" s="924">
        <v>-1241895.31</v>
      </c>
      <c r="I276" s="924">
        <v>-1463665.79</v>
      </c>
      <c r="J276" s="924">
        <v>-35225521.479999997</v>
      </c>
    </row>
    <row r="277" spans="1:10">
      <c r="A277" s="939" t="s">
        <v>274</v>
      </c>
      <c r="B277" s="924">
        <v>-613365.80000000005</v>
      </c>
      <c r="C277" s="924">
        <v>-184001.7</v>
      </c>
      <c r="D277" s="924">
        <v>0</v>
      </c>
      <c r="E277" s="924">
        <v>0</v>
      </c>
      <c r="F277" s="924">
        <v>-6.06</v>
      </c>
      <c r="G277" s="924">
        <v>0</v>
      </c>
      <c r="H277" s="924">
        <v>0</v>
      </c>
      <c r="I277" s="924">
        <v>0</v>
      </c>
      <c r="J277" s="924">
        <v>-797373.56</v>
      </c>
    </row>
    <row r="278" spans="1:10">
      <c r="A278" s="940" t="s">
        <v>275</v>
      </c>
      <c r="B278" s="924">
        <v>-100327.45</v>
      </c>
      <c r="C278" s="924">
        <v>0</v>
      </c>
      <c r="D278" s="924">
        <v>0</v>
      </c>
      <c r="E278" s="924">
        <v>0</v>
      </c>
      <c r="F278" s="924">
        <v>0</v>
      </c>
      <c r="G278" s="924">
        <v>0</v>
      </c>
      <c r="H278" s="924">
        <v>0</v>
      </c>
      <c r="I278" s="924">
        <v>0</v>
      </c>
      <c r="J278" s="924">
        <v>-100327.45</v>
      </c>
    </row>
    <row r="279" spans="1:10">
      <c r="A279" s="939" t="s">
        <v>276</v>
      </c>
      <c r="B279" s="924">
        <v>-48775.4</v>
      </c>
      <c r="C279" s="924">
        <v>-26369.35</v>
      </c>
      <c r="D279" s="924">
        <v>-79477.31</v>
      </c>
      <c r="E279" s="924">
        <v>0</v>
      </c>
      <c r="F279" s="924">
        <v>-24989.42</v>
      </c>
      <c r="G279" s="924">
        <v>0</v>
      </c>
      <c r="H279" s="924">
        <v>-34140.36</v>
      </c>
      <c r="I279" s="924">
        <v>0</v>
      </c>
      <c r="J279" s="924">
        <v>-213751.84</v>
      </c>
    </row>
    <row r="280" spans="1:10">
      <c r="A280" s="939" t="s">
        <v>277</v>
      </c>
      <c r="B280" s="924">
        <v>0</v>
      </c>
      <c r="C280" s="924">
        <v>0</v>
      </c>
      <c r="D280" s="924">
        <v>0</v>
      </c>
      <c r="E280" s="924">
        <v>0</v>
      </c>
      <c r="F280" s="924">
        <v>0</v>
      </c>
      <c r="G280" s="924">
        <v>0</v>
      </c>
      <c r="H280" s="924">
        <v>0</v>
      </c>
      <c r="I280" s="924">
        <v>0</v>
      </c>
      <c r="J280" s="924">
        <v>0</v>
      </c>
    </row>
    <row r="281" spans="1:10" ht="15.75" thickBot="1">
      <c r="A281" s="936" t="s">
        <v>278</v>
      </c>
      <c r="B281" s="937">
        <v>0</v>
      </c>
      <c r="C281" s="937">
        <v>0</v>
      </c>
      <c r="D281" s="937">
        <v>0</v>
      </c>
      <c r="E281" s="937">
        <v>0</v>
      </c>
      <c r="F281" s="937">
        <v>0</v>
      </c>
      <c r="G281" s="937">
        <v>0</v>
      </c>
      <c r="H281" s="937">
        <v>0</v>
      </c>
      <c r="I281" s="937">
        <v>0</v>
      </c>
      <c r="J281" s="937">
        <v>0</v>
      </c>
    </row>
    <row r="282" spans="1:10" ht="16.5" thickTop="1" thickBot="1">
      <c r="A282" s="941" t="s">
        <v>279</v>
      </c>
      <c r="B282" s="110">
        <v>98192526.640000001</v>
      </c>
      <c r="C282" s="110">
        <v>50662784.189999998</v>
      </c>
      <c r="D282" s="110">
        <v>21600164.210000001</v>
      </c>
      <c r="E282" s="110">
        <v>15096282.710000001</v>
      </c>
      <c r="F282" s="110">
        <v>7595052.8600000003</v>
      </c>
      <c r="G282" s="110">
        <v>6275136.8799999999</v>
      </c>
      <c r="H282" s="110">
        <v>5294998.16</v>
      </c>
      <c r="I282" s="110">
        <v>4662708.43</v>
      </c>
      <c r="J282" s="110">
        <v>209379654.08000001</v>
      </c>
    </row>
    <row r="283" spans="1:10" ht="16.5" thickTop="1" thickBot="1">
      <c r="A283" s="933" t="s">
        <v>280</v>
      </c>
      <c r="B283" s="926">
        <v>-68703535.310000002</v>
      </c>
      <c r="C283" s="926">
        <v>-42834584.259999998</v>
      </c>
      <c r="D283" s="926">
        <v>-18864022.260000002</v>
      </c>
      <c r="E283" s="926">
        <v>-5444129.71</v>
      </c>
      <c r="F283" s="926">
        <v>-7862853.0800000001</v>
      </c>
      <c r="G283" s="926">
        <v>-6283268.5899999999</v>
      </c>
      <c r="H283" s="926">
        <v>-4904568.22</v>
      </c>
      <c r="I283" s="926">
        <v>-4391576.5599999996</v>
      </c>
      <c r="J283" s="926">
        <v>-159288537.99000001</v>
      </c>
    </row>
    <row r="284" spans="1:10" ht="15.75" thickTop="1">
      <c r="A284" s="939" t="s">
        <v>281</v>
      </c>
      <c r="B284" s="924">
        <v>-41844296.219999999</v>
      </c>
      <c r="C284" s="924">
        <v>-22777937.239999998</v>
      </c>
      <c r="D284" s="924">
        <v>-10242707.140000001</v>
      </c>
      <c r="E284" s="924">
        <v>-2316747.29</v>
      </c>
      <c r="F284" s="924">
        <v>-5318426.8899999997</v>
      </c>
      <c r="G284" s="924">
        <v>-3846874.89</v>
      </c>
      <c r="H284" s="924">
        <v>-2880996</v>
      </c>
      <c r="I284" s="924">
        <v>-2810129.74</v>
      </c>
      <c r="J284" s="924">
        <v>-92038115.409999996</v>
      </c>
    </row>
    <row r="285" spans="1:10">
      <c r="A285" s="939" t="s">
        <v>282</v>
      </c>
      <c r="B285" s="924">
        <v>-4274558.28</v>
      </c>
      <c r="C285" s="924">
        <v>-3153364</v>
      </c>
      <c r="D285" s="924">
        <v>-825242.71</v>
      </c>
      <c r="E285" s="924">
        <v>-193120</v>
      </c>
      <c r="F285" s="924">
        <v>-487375.11</v>
      </c>
      <c r="G285" s="924">
        <v>-429245.46</v>
      </c>
      <c r="H285" s="924">
        <v>-384467.06</v>
      </c>
      <c r="I285" s="924">
        <v>-209809</v>
      </c>
      <c r="J285" s="924">
        <v>-9957181.6199999992</v>
      </c>
    </row>
    <row r="286" spans="1:10">
      <c r="A286" s="939" t="s">
        <v>283</v>
      </c>
      <c r="B286" s="924">
        <v>-471083.64</v>
      </c>
      <c r="C286" s="924">
        <v>-595769.4</v>
      </c>
      <c r="D286" s="924">
        <v>-454198.56</v>
      </c>
      <c r="E286" s="924">
        <v>-992018.96</v>
      </c>
      <c r="F286" s="924">
        <v>-129581.54</v>
      </c>
      <c r="G286" s="924">
        <v>-64255.790000000008</v>
      </c>
      <c r="H286" s="924">
        <v>-4809.88</v>
      </c>
      <c r="I286" s="924">
        <v>-202708.13</v>
      </c>
      <c r="J286" s="924">
        <v>-2914425.9</v>
      </c>
    </row>
    <row r="287" spans="1:10">
      <c r="A287" s="939" t="s">
        <v>284</v>
      </c>
      <c r="B287" s="924">
        <v>-1029847.2400000001</v>
      </c>
      <c r="C287" s="924">
        <v>-921245.01</v>
      </c>
      <c r="D287" s="924">
        <v>-401047.36</v>
      </c>
      <c r="E287" s="924">
        <v>-77545.87</v>
      </c>
      <c r="F287" s="924">
        <v>-116567.53</v>
      </c>
      <c r="G287" s="924">
        <v>-167352.72</v>
      </c>
      <c r="H287" s="924">
        <v>-242260.71</v>
      </c>
      <c r="I287" s="924">
        <v>-181017.62</v>
      </c>
      <c r="J287" s="924">
        <v>-3136884.06</v>
      </c>
    </row>
    <row r="288" spans="1:10">
      <c r="A288" s="939" t="s">
        <v>285</v>
      </c>
      <c r="B288" s="924">
        <v>-4492242.0199999996</v>
      </c>
      <c r="C288" s="924">
        <v>-2619541.85</v>
      </c>
      <c r="D288" s="924">
        <v>-1414492.51</v>
      </c>
      <c r="E288" s="924">
        <v>-95077</v>
      </c>
      <c r="F288" s="924">
        <v>-361955.55</v>
      </c>
      <c r="G288" s="924">
        <v>-237671.59</v>
      </c>
      <c r="H288" s="924">
        <v>-411952.3</v>
      </c>
      <c r="I288" s="924">
        <v>-334796.87</v>
      </c>
      <c r="J288" s="924">
        <v>-9967729.6899999995</v>
      </c>
    </row>
    <row r="289" spans="1:10">
      <c r="A289" s="939" t="s">
        <v>286</v>
      </c>
      <c r="B289" s="924">
        <v>-828726.57</v>
      </c>
      <c r="C289" s="924">
        <v>-660229.54</v>
      </c>
      <c r="D289" s="924">
        <v>-226646.33</v>
      </c>
      <c r="E289" s="924">
        <v>-421212.35</v>
      </c>
      <c r="F289" s="924">
        <v>-110365.7</v>
      </c>
      <c r="G289" s="924">
        <v>-77917.14</v>
      </c>
      <c r="H289" s="924">
        <v>-61556.75</v>
      </c>
      <c r="I289" s="924">
        <v>-21649.41</v>
      </c>
      <c r="J289" s="924">
        <v>-2408303.79</v>
      </c>
    </row>
    <row r="290" spans="1:10">
      <c r="A290" s="939" t="s">
        <v>287</v>
      </c>
      <c r="B290" s="924">
        <v>-2170586.19</v>
      </c>
      <c r="C290" s="924">
        <v>-2427902.88</v>
      </c>
      <c r="D290" s="924">
        <v>-555875.14</v>
      </c>
      <c r="E290" s="924">
        <v>-128380.49</v>
      </c>
      <c r="F290" s="924">
        <v>-168909.55</v>
      </c>
      <c r="G290" s="924">
        <v>-529614.77</v>
      </c>
      <c r="H290" s="924">
        <v>-142272.82</v>
      </c>
      <c r="I290" s="924">
        <v>-97520.75</v>
      </c>
      <c r="J290" s="924">
        <v>-6221062.5899999999</v>
      </c>
    </row>
    <row r="291" spans="1:10">
      <c r="A291" s="939" t="s">
        <v>288</v>
      </c>
      <c r="B291" s="924">
        <v>-558407.42000000004</v>
      </c>
      <c r="C291" s="924">
        <v>-380382.9</v>
      </c>
      <c r="D291" s="924">
        <v>-197970.45</v>
      </c>
      <c r="E291" s="924">
        <v>0</v>
      </c>
      <c r="F291" s="924">
        <v>-50119.43</v>
      </c>
      <c r="G291" s="924">
        <v>-35599.599999999999</v>
      </c>
      <c r="H291" s="924">
        <v>-36908.300000000003</v>
      </c>
      <c r="I291" s="924">
        <v>0</v>
      </c>
      <c r="J291" s="924">
        <v>-1259388.1000000001</v>
      </c>
    </row>
    <row r="292" spans="1:10" ht="15.75" thickBot="1">
      <c r="A292" s="942" t="s">
        <v>289</v>
      </c>
      <c r="B292" s="937">
        <v>-13033787.73</v>
      </c>
      <c r="C292" s="937">
        <v>-9298211.4399999995</v>
      </c>
      <c r="D292" s="937">
        <v>-4545842.0599999996</v>
      </c>
      <c r="E292" s="937">
        <v>-1220027.75</v>
      </c>
      <c r="F292" s="937">
        <v>-1119551.78</v>
      </c>
      <c r="G292" s="937">
        <v>-894736.63</v>
      </c>
      <c r="H292" s="937">
        <v>-739344.4</v>
      </c>
      <c r="I292" s="937">
        <v>-533945.04</v>
      </c>
      <c r="J292" s="937">
        <v>-31385446.829999998</v>
      </c>
    </row>
    <row r="293" spans="1:10" ht="16.5" thickTop="1" thickBot="1">
      <c r="A293" s="943" t="s">
        <v>290</v>
      </c>
      <c r="B293" s="926">
        <v>29488991.329999998</v>
      </c>
      <c r="C293" s="926">
        <v>7828199.9299999997</v>
      </c>
      <c r="D293" s="926">
        <v>2736141.95</v>
      </c>
      <c r="E293" s="926">
        <v>9652153</v>
      </c>
      <c r="F293" s="926">
        <v>-267800.21999999997</v>
      </c>
      <c r="G293" s="926">
        <v>-8131.71</v>
      </c>
      <c r="H293" s="926">
        <v>390429.94</v>
      </c>
      <c r="I293" s="926">
        <v>271131.87</v>
      </c>
      <c r="J293" s="926">
        <v>50091116.090000004</v>
      </c>
    </row>
    <row r="294" spans="1:10" ht="15.75" thickTop="1">
      <c r="A294" s="944" t="s">
        <v>291</v>
      </c>
      <c r="B294" s="924">
        <v>1699671.72</v>
      </c>
      <c r="C294" s="924">
        <v>315666.86</v>
      </c>
      <c r="D294" s="924">
        <v>0</v>
      </c>
      <c r="E294" s="924">
        <v>1508.19</v>
      </c>
      <c r="F294" s="924">
        <v>-5552.7</v>
      </c>
      <c r="G294" s="924">
        <v>0.27</v>
      </c>
      <c r="H294" s="924">
        <v>0</v>
      </c>
      <c r="I294" s="924">
        <v>8934.2099999999991</v>
      </c>
      <c r="J294" s="924">
        <v>2020228.55</v>
      </c>
    </row>
    <row r="295" spans="1:10">
      <c r="A295" s="940" t="s">
        <v>292</v>
      </c>
      <c r="B295" s="924">
        <v>0</v>
      </c>
      <c r="C295" s="924">
        <v>625.5</v>
      </c>
      <c r="D295" s="924">
        <v>0</v>
      </c>
      <c r="E295" s="924">
        <v>1508.19</v>
      </c>
      <c r="F295" s="924">
        <v>-168.59</v>
      </c>
      <c r="G295" s="924">
        <v>0.28999999999999998</v>
      </c>
      <c r="H295" s="924">
        <v>0</v>
      </c>
      <c r="I295" s="924">
        <v>8857</v>
      </c>
      <c r="J295" s="924">
        <v>10822.39</v>
      </c>
    </row>
    <row r="296" spans="1:10">
      <c r="A296" s="940" t="s">
        <v>293</v>
      </c>
      <c r="B296" s="924">
        <v>1699671.72</v>
      </c>
      <c r="C296" s="924">
        <v>315041.36</v>
      </c>
      <c r="D296" s="924">
        <v>0</v>
      </c>
      <c r="E296" s="924">
        <v>0</v>
      </c>
      <c r="F296" s="924">
        <v>-5384.11</v>
      </c>
      <c r="G296" s="924">
        <v>-0.02</v>
      </c>
      <c r="H296" s="924">
        <v>0</v>
      </c>
      <c r="I296" s="924">
        <v>77.209999999999994</v>
      </c>
      <c r="J296" s="924">
        <v>2009406.16</v>
      </c>
    </row>
    <row r="297" spans="1:10">
      <c r="A297" s="944" t="s">
        <v>294</v>
      </c>
      <c r="B297" s="924">
        <v>-2164.8000000000002</v>
      </c>
      <c r="C297" s="924">
        <v>-11749.57</v>
      </c>
      <c r="D297" s="924">
        <v>0</v>
      </c>
      <c r="E297" s="924">
        <v>-0.51</v>
      </c>
      <c r="F297" s="924">
        <v>0.33</v>
      </c>
      <c r="G297" s="924">
        <v>0.22</v>
      </c>
      <c r="H297" s="924">
        <v>0</v>
      </c>
      <c r="I297" s="924">
        <v>-26019.93</v>
      </c>
      <c r="J297" s="924">
        <v>-39934.26</v>
      </c>
    </row>
    <row r="298" spans="1:10">
      <c r="A298" s="940" t="s">
        <v>295</v>
      </c>
      <c r="B298" s="924">
        <v>0</v>
      </c>
      <c r="C298" s="924">
        <v>-10009.24</v>
      </c>
      <c r="D298" s="924">
        <v>0</v>
      </c>
      <c r="E298" s="924">
        <v>-0.51</v>
      </c>
      <c r="F298" s="924">
        <v>0.31</v>
      </c>
      <c r="G298" s="924">
        <v>0.2</v>
      </c>
      <c r="H298" s="924">
        <v>0</v>
      </c>
      <c r="I298" s="924">
        <v>-26019.93</v>
      </c>
      <c r="J298" s="924">
        <v>-36029.17</v>
      </c>
    </row>
    <row r="299" spans="1:10" ht="15.75" thickBot="1">
      <c r="A299" s="939" t="s">
        <v>296</v>
      </c>
      <c r="B299" s="929">
        <v>-2164.8000000000002</v>
      </c>
      <c r="C299" s="929">
        <v>-1740.33</v>
      </c>
      <c r="D299" s="929">
        <v>0</v>
      </c>
      <c r="E299" s="929">
        <v>0</v>
      </c>
      <c r="F299" s="929">
        <v>0.02</v>
      </c>
      <c r="G299" s="929">
        <v>0.02</v>
      </c>
      <c r="H299" s="929">
        <v>0</v>
      </c>
      <c r="I299" s="929">
        <v>0</v>
      </c>
      <c r="J299" s="929">
        <v>-3905.09</v>
      </c>
    </row>
    <row r="300" spans="1:10" ht="16.5" thickTop="1" thickBot="1">
      <c r="A300" s="943" t="s">
        <v>297</v>
      </c>
      <c r="B300" s="930">
        <v>31186498.25</v>
      </c>
      <c r="C300" s="930">
        <v>8132117.2199999997</v>
      </c>
      <c r="D300" s="930">
        <v>2736141.95</v>
      </c>
      <c r="E300" s="930">
        <v>9653660.6799999997</v>
      </c>
      <c r="F300" s="930">
        <v>-273352.59000000003</v>
      </c>
      <c r="G300" s="930">
        <v>-8131.2200000000012</v>
      </c>
      <c r="H300" s="930">
        <v>390429.94</v>
      </c>
      <c r="I300" s="930">
        <v>254046.15</v>
      </c>
      <c r="J300" s="930">
        <v>52071410.380000003</v>
      </c>
    </row>
    <row r="301" spans="1:10" ht="16.5" thickTop="1" thickBot="1">
      <c r="A301" s="940" t="s">
        <v>298</v>
      </c>
      <c r="B301" s="929">
        <v>0</v>
      </c>
      <c r="C301" s="929">
        <v>99018.47</v>
      </c>
      <c r="D301" s="929">
        <v>0</v>
      </c>
      <c r="E301" s="929">
        <v>0</v>
      </c>
      <c r="F301" s="929">
        <v>0</v>
      </c>
      <c r="G301" s="929">
        <v>18143.14</v>
      </c>
      <c r="H301" s="929">
        <v>-14151.37</v>
      </c>
      <c r="I301" s="929">
        <v>0</v>
      </c>
      <c r="J301" s="929">
        <v>103010.24000000001</v>
      </c>
    </row>
    <row r="302" spans="1:10" ht="16.5" thickTop="1" thickBot="1">
      <c r="A302" s="933" t="s">
        <v>299</v>
      </c>
      <c r="B302" s="930">
        <v>31186498.25</v>
      </c>
      <c r="C302" s="930">
        <v>8231135.6900000013</v>
      </c>
      <c r="D302" s="930">
        <v>2736141.95</v>
      </c>
      <c r="E302" s="930">
        <v>9653660.6799999997</v>
      </c>
      <c r="F302" s="930">
        <v>-273352.59000000003</v>
      </c>
      <c r="G302" s="930">
        <v>10011.92</v>
      </c>
      <c r="H302" s="930">
        <v>376278.57</v>
      </c>
      <c r="I302" s="930">
        <v>254046.15</v>
      </c>
      <c r="J302" s="930">
        <v>52174420.619999997</v>
      </c>
    </row>
    <row r="303" spans="1:10" ht="16.5" thickTop="1" thickBot="1">
      <c r="A303" s="939" t="s">
        <v>300</v>
      </c>
      <c r="B303" s="929">
        <v>-155660.31</v>
      </c>
      <c r="C303" s="929">
        <v>-465346.35</v>
      </c>
      <c r="D303" s="929">
        <v>-269955.81</v>
      </c>
      <c r="E303" s="929">
        <v>547462</v>
      </c>
      <c r="F303" s="929">
        <v>0</v>
      </c>
      <c r="G303" s="929">
        <v>1290.1500000000001</v>
      </c>
      <c r="H303" s="929">
        <v>-18651.57</v>
      </c>
      <c r="I303" s="929">
        <v>-171556.09</v>
      </c>
      <c r="J303" s="929">
        <v>-532417.98</v>
      </c>
    </row>
    <row r="304" spans="1:10" ht="16.5" thickTop="1" thickBot="1">
      <c r="A304" s="933" t="s">
        <v>301</v>
      </c>
      <c r="B304" s="930">
        <v>31030837.940000001</v>
      </c>
      <c r="C304" s="930">
        <v>7765789.3399999999</v>
      </c>
      <c r="D304" s="930">
        <v>2466186.14</v>
      </c>
      <c r="E304" s="930">
        <v>10201122.68</v>
      </c>
      <c r="F304" s="930">
        <v>-273352.59000000003</v>
      </c>
      <c r="G304" s="930">
        <v>11302.07</v>
      </c>
      <c r="H304" s="930">
        <v>357627</v>
      </c>
      <c r="I304" s="930">
        <v>82490.06</v>
      </c>
      <c r="J304" s="930">
        <v>51642002.640000001</v>
      </c>
    </row>
    <row r="305" spans="1:10" ht="16.5" thickTop="1" thickBot="1">
      <c r="A305" s="940" t="s">
        <v>302</v>
      </c>
      <c r="B305" s="929">
        <v>0</v>
      </c>
      <c r="C305" s="929">
        <v>0</v>
      </c>
      <c r="D305" s="929">
        <v>0</v>
      </c>
      <c r="E305" s="929">
        <v>0</v>
      </c>
      <c r="F305" s="929">
        <v>0</v>
      </c>
      <c r="G305" s="929">
        <v>0</v>
      </c>
      <c r="H305" s="929">
        <v>0</v>
      </c>
      <c r="I305" s="929">
        <v>0</v>
      </c>
      <c r="J305" s="929">
        <v>0</v>
      </c>
    </row>
    <row r="306" spans="1:10" ht="12.75" customHeight="1" thickTop="1" thickBot="1">
      <c r="A306" s="943" t="s">
        <v>303</v>
      </c>
      <c r="B306" s="930">
        <v>31030837.940000001</v>
      </c>
      <c r="C306" s="930">
        <v>7765789.3399999999</v>
      </c>
      <c r="D306" s="930">
        <v>2466186.14</v>
      </c>
      <c r="E306" s="930">
        <v>10201122.68</v>
      </c>
      <c r="F306" s="930">
        <v>-273352.59000000003</v>
      </c>
      <c r="G306" s="930">
        <v>11302.07</v>
      </c>
      <c r="H306" s="930">
        <v>357627</v>
      </c>
      <c r="I306" s="930">
        <v>82490.06</v>
      </c>
      <c r="J306" s="930">
        <v>51642002.640000001</v>
      </c>
    </row>
    <row r="307" spans="1:10" ht="12.75" customHeight="1" thickTop="1" thickBot="1">
      <c r="A307" s="944" t="s">
        <v>304</v>
      </c>
      <c r="B307" s="929">
        <v>0</v>
      </c>
      <c r="C307" s="929">
        <v>-343000</v>
      </c>
      <c r="D307" s="929">
        <v>0</v>
      </c>
      <c r="E307" s="929">
        <v>-125000</v>
      </c>
      <c r="F307" s="929">
        <v>0</v>
      </c>
      <c r="G307" s="929">
        <v>0</v>
      </c>
      <c r="H307" s="929">
        <v>0</v>
      </c>
      <c r="I307" s="929">
        <v>-20622.52</v>
      </c>
      <c r="J307" s="929">
        <v>-488622.52</v>
      </c>
    </row>
    <row r="308" spans="1:10" ht="12.75" customHeight="1" thickTop="1" thickBot="1">
      <c r="A308" s="943" t="s">
        <v>305</v>
      </c>
      <c r="B308" s="930">
        <v>31030837.940000001</v>
      </c>
      <c r="C308" s="930">
        <v>7422789.3399999999</v>
      </c>
      <c r="D308" s="930">
        <v>2466186.14</v>
      </c>
      <c r="E308" s="930">
        <v>10076122.68</v>
      </c>
      <c r="F308" s="930">
        <v>-273352.59000000003</v>
      </c>
      <c r="G308" s="930">
        <v>11302.07</v>
      </c>
      <c r="H308" s="930">
        <v>357627</v>
      </c>
      <c r="I308" s="930">
        <v>61867.54</v>
      </c>
      <c r="J308" s="930">
        <v>51153380.119999997</v>
      </c>
    </row>
    <row r="309" spans="1:10" ht="12.75" customHeight="1" thickTop="1" thickBot="1">
      <c r="A309" s="945"/>
      <c r="B309" s="116"/>
      <c r="C309" s="116"/>
      <c r="D309" s="116"/>
      <c r="E309" s="116"/>
      <c r="F309" s="116"/>
      <c r="G309" s="946"/>
      <c r="H309" s="946"/>
      <c r="I309" s="946"/>
      <c r="J309" s="946"/>
    </row>
    <row r="310" spans="1:10" ht="12.75" customHeight="1" thickTop="1">
      <c r="A310" s="118"/>
      <c r="B310" s="131"/>
      <c r="C310" s="131"/>
      <c r="D310" s="131"/>
      <c r="E310" s="131"/>
      <c r="F310" s="131"/>
      <c r="G310" s="131"/>
      <c r="H310" s="131"/>
      <c r="I310" s="131"/>
      <c r="J310" s="131"/>
    </row>
    <row r="311" spans="1:10" ht="12.75" customHeight="1">
      <c r="A311" s="120"/>
    </row>
    <row r="312" spans="1:10" ht="12.75" customHeight="1">
      <c r="A312" s="120"/>
    </row>
    <row r="313" spans="1:10" ht="12.75" customHeight="1">
      <c r="A313" s="120"/>
    </row>
    <row r="314" spans="1:10" ht="12.75" customHeight="1">
      <c r="A314" s="120"/>
    </row>
    <row r="315" spans="1:10" ht="12.75" customHeight="1">
      <c r="A315" s="120"/>
    </row>
    <row r="316" spans="1:10" ht="12.75" customHeight="1">
      <c r="A316" s="120"/>
    </row>
    <row r="317" spans="1:10" ht="12.75" customHeight="1">
      <c r="A317" s="120"/>
    </row>
    <row r="318" spans="1:10" ht="12.75" customHeight="1">
      <c r="A318" s="120"/>
    </row>
    <row r="319" spans="1:10" ht="12.75" customHeight="1">
      <c r="A319" s="120"/>
    </row>
    <row r="320" spans="1:10" ht="12.75" customHeight="1">
      <c r="A320" s="120"/>
    </row>
    <row r="321" spans="1:1" ht="12.75" customHeight="1">
      <c r="A321" s="120"/>
    </row>
    <row r="322" spans="1:1" ht="12.75" customHeight="1">
      <c r="A322" s="120"/>
    </row>
    <row r="323" spans="1:1" ht="12.75" customHeight="1">
      <c r="A323" s="120"/>
    </row>
    <row r="324" spans="1:1" ht="12.75" customHeight="1">
      <c r="A324" s="120"/>
    </row>
    <row r="325" spans="1:1" ht="12.75" customHeight="1">
      <c r="A325" s="120"/>
    </row>
    <row r="326" spans="1:1" ht="12.75" customHeight="1">
      <c r="A326" s="120"/>
    </row>
    <row r="327" spans="1:1" ht="12.75" customHeight="1">
      <c r="A327" s="120"/>
    </row>
    <row r="328" spans="1:1" ht="12.75" customHeight="1">
      <c r="A328" s="120"/>
    </row>
    <row r="329" spans="1:1" ht="12.75" customHeight="1">
      <c r="A329" s="120"/>
    </row>
    <row r="330" spans="1:1" ht="12.75" customHeight="1">
      <c r="A330" s="120"/>
    </row>
    <row r="331" spans="1:1" ht="12.75" customHeight="1">
      <c r="A331" s="120"/>
    </row>
    <row r="332" spans="1:1" ht="12.75" customHeight="1">
      <c r="A332" s="120"/>
    </row>
    <row r="333" spans="1:1" ht="12.75" customHeight="1">
      <c r="A333" s="120"/>
    </row>
    <row r="334" spans="1:1" ht="12.75" customHeight="1">
      <c r="A334" s="120"/>
    </row>
    <row r="335" spans="1:1" ht="12.75" customHeight="1">
      <c r="A335" s="120"/>
    </row>
    <row r="336" spans="1:1" ht="12.75" customHeight="1">
      <c r="A336" s="120"/>
    </row>
    <row r="337" spans="1:1" ht="12.75" customHeight="1">
      <c r="A337" s="120"/>
    </row>
    <row r="338" spans="1:1" ht="12.75" customHeight="1">
      <c r="A338" s="120"/>
    </row>
    <row r="339" spans="1:1" ht="12.75" customHeight="1">
      <c r="A339" s="120"/>
    </row>
    <row r="340" spans="1:1" ht="12.75" customHeight="1">
      <c r="A340" s="120"/>
    </row>
    <row r="341" spans="1:1" ht="12.75" customHeight="1">
      <c r="A341" s="120"/>
    </row>
    <row r="342" spans="1:1" ht="15.75">
      <c r="A342" s="120"/>
    </row>
    <row r="343" spans="1:1" ht="15.75">
      <c r="A343" s="120"/>
    </row>
    <row r="344" spans="1:1" ht="15.75">
      <c r="A344" s="120"/>
    </row>
    <row r="345" spans="1:1" ht="15.75">
      <c r="A345" s="120"/>
    </row>
    <row r="346" spans="1:1" ht="15.75">
      <c r="A346" s="120"/>
    </row>
    <row r="347" spans="1:1" ht="15.75">
      <c r="A347" s="120"/>
    </row>
    <row r="348" spans="1:1" ht="15.75">
      <c r="A348" s="120"/>
    </row>
    <row r="349" spans="1:1" ht="15.75">
      <c r="A349" s="120"/>
    </row>
    <row r="350" spans="1:1" ht="15.75">
      <c r="A350" s="120"/>
    </row>
    <row r="351" spans="1:1" ht="15.75">
      <c r="A351" s="120"/>
    </row>
    <row r="352" spans="1:1" ht="15.75">
      <c r="A352" s="120"/>
    </row>
    <row r="353" spans="1:1" ht="15.75">
      <c r="A353" s="120"/>
    </row>
    <row r="354" spans="1:1" ht="15.75">
      <c r="A354" s="120"/>
    </row>
    <row r="355" spans="1:1" ht="15.75">
      <c r="A355" s="120"/>
    </row>
    <row r="356" spans="1:1" ht="15.75">
      <c r="A356" s="120"/>
    </row>
    <row r="357" spans="1:1" ht="15.75">
      <c r="A357" s="120"/>
    </row>
    <row r="358" spans="1:1" ht="15.75">
      <c r="A358" s="120"/>
    </row>
    <row r="359" spans="1:1" ht="15.75">
      <c r="A359" s="120"/>
    </row>
    <row r="360" spans="1:1" ht="15.75">
      <c r="A360" s="120"/>
    </row>
    <row r="361" spans="1:1" ht="15.75">
      <c r="A361" s="120"/>
    </row>
    <row r="362" spans="1:1" ht="15.75">
      <c r="A362" s="120"/>
    </row>
    <row r="363" spans="1:1" ht="15.75">
      <c r="A363" s="120"/>
    </row>
    <row r="364" spans="1:1" ht="15.75">
      <c r="A364" s="120"/>
    </row>
    <row r="365" spans="1:1" ht="15.75">
      <c r="A365" s="120"/>
    </row>
    <row r="366" spans="1:1" ht="15.75">
      <c r="A366" s="120"/>
    </row>
    <row r="367" spans="1:1" ht="15.75">
      <c r="A367" s="120"/>
    </row>
    <row r="368" spans="1:1" ht="15.75">
      <c r="A368" s="120"/>
    </row>
    <row r="369" spans="1:1" ht="15.75">
      <c r="A369" s="120"/>
    </row>
    <row r="370" spans="1:1" ht="15.75">
      <c r="A370" s="120"/>
    </row>
    <row r="371" spans="1:1" ht="15.75">
      <c r="A371" s="120"/>
    </row>
    <row r="372" spans="1:1" ht="15.75">
      <c r="A372" s="120"/>
    </row>
    <row r="373" spans="1:1" ht="15.75">
      <c r="A373" s="120"/>
    </row>
    <row r="374" spans="1:1" ht="15.75">
      <c r="A374" s="120"/>
    </row>
    <row r="375" spans="1:1" ht="15.75">
      <c r="A375" s="120"/>
    </row>
    <row r="376" spans="1:1" ht="15.75">
      <c r="A376" s="120"/>
    </row>
    <row r="377" spans="1:1" ht="15.75">
      <c r="A377" s="120"/>
    </row>
    <row r="378" spans="1:1" ht="15.75">
      <c r="A378" s="120"/>
    </row>
    <row r="379" spans="1:1" ht="15.75">
      <c r="A379" s="120"/>
    </row>
    <row r="380" spans="1:1" ht="15.75">
      <c r="A380" s="120"/>
    </row>
    <row r="381" spans="1:1" ht="15.75">
      <c r="A381" s="120"/>
    </row>
    <row r="382" spans="1:1" ht="15.75">
      <c r="A382" s="120"/>
    </row>
    <row r="383" spans="1:1" ht="15.75">
      <c r="A383" s="120"/>
    </row>
    <row r="384" spans="1:1" ht="15.75">
      <c r="A384" s="120"/>
    </row>
    <row r="385" spans="1:1" ht="15.75">
      <c r="A385" s="120"/>
    </row>
    <row r="386" spans="1:1" ht="15.75">
      <c r="A386" s="120"/>
    </row>
    <row r="387" spans="1:1" ht="15.75">
      <c r="A387" s="120"/>
    </row>
    <row r="388" spans="1:1" ht="15.75">
      <c r="A388" s="120"/>
    </row>
    <row r="389" spans="1:1" ht="15.75">
      <c r="A389" s="120"/>
    </row>
    <row r="390" spans="1:1" ht="15.75">
      <c r="A390" s="120"/>
    </row>
    <row r="391" spans="1:1" ht="15.75">
      <c r="A391" s="120"/>
    </row>
    <row r="392" spans="1:1" ht="15.75">
      <c r="A392" s="120"/>
    </row>
    <row r="393" spans="1:1" ht="15.75">
      <c r="A393" s="120"/>
    </row>
    <row r="394" spans="1:1" ht="15.75">
      <c r="A394" s="120"/>
    </row>
    <row r="395" spans="1:1" ht="15.75">
      <c r="A395" s="120"/>
    </row>
    <row r="396" spans="1:1" ht="15.75">
      <c r="A396" s="120"/>
    </row>
    <row r="397" spans="1:1" ht="15.75">
      <c r="A397" s="120"/>
    </row>
    <row r="398" spans="1:1" ht="15.75">
      <c r="A398" s="120"/>
    </row>
    <row r="399" spans="1:1" ht="15.75">
      <c r="A399" s="120"/>
    </row>
    <row r="400" spans="1:1" ht="15.75">
      <c r="A400" s="120"/>
    </row>
    <row r="401" spans="1:1" ht="15.75">
      <c r="A401" s="120"/>
    </row>
    <row r="402" spans="1:1" ht="15.75">
      <c r="A402" s="120"/>
    </row>
    <row r="403" spans="1:1" ht="15.75">
      <c r="A403" s="120"/>
    </row>
    <row r="404" spans="1:1" ht="15.75">
      <c r="A404" s="120"/>
    </row>
    <row r="405" spans="1:1" ht="15.75">
      <c r="A405" s="120"/>
    </row>
    <row r="406" spans="1:1" ht="15.75">
      <c r="A406" s="120"/>
    </row>
    <row r="407" spans="1:1" ht="15.75">
      <c r="A407" s="120"/>
    </row>
    <row r="408" spans="1:1" ht="15.75">
      <c r="A408" s="120"/>
    </row>
    <row r="409" spans="1:1" ht="15.75">
      <c r="A409" s="120"/>
    </row>
    <row r="410" spans="1:1" ht="15.75">
      <c r="A410" s="120"/>
    </row>
    <row r="411" spans="1:1" ht="15.75">
      <c r="A411" s="120"/>
    </row>
    <row r="412" spans="1:1" ht="15.75">
      <c r="A412" s="120"/>
    </row>
    <row r="413" spans="1:1" ht="15.75">
      <c r="A413" s="120"/>
    </row>
    <row r="414" spans="1:1" ht="15.75">
      <c r="A414" s="120"/>
    </row>
    <row r="415" spans="1:1" ht="15.75">
      <c r="A415" s="120"/>
    </row>
    <row r="416" spans="1:1" ht="15.75">
      <c r="A416" s="120"/>
    </row>
    <row r="417" spans="1:1" ht="15.75">
      <c r="A417" s="120"/>
    </row>
    <row r="418" spans="1:1" ht="15.75">
      <c r="A418" s="120"/>
    </row>
    <row r="419" spans="1:1" ht="15.75">
      <c r="A419" s="120"/>
    </row>
    <row r="420" spans="1:1" ht="15.75">
      <c r="A420" s="120"/>
    </row>
    <row r="421" spans="1:1" ht="15.75">
      <c r="A421" s="120"/>
    </row>
    <row r="422" spans="1:1" ht="15.75">
      <c r="A422" s="120"/>
    </row>
    <row r="423" spans="1:1" ht="15.75">
      <c r="A423" s="120"/>
    </row>
    <row r="424" spans="1:1" ht="15.75">
      <c r="A424" s="120"/>
    </row>
    <row r="425" spans="1:1" ht="15.75">
      <c r="A425" s="120"/>
    </row>
    <row r="426" spans="1:1" ht="15.75">
      <c r="A426" s="120"/>
    </row>
    <row r="427" spans="1:1" ht="15.75">
      <c r="A427" s="120"/>
    </row>
    <row r="428" spans="1:1" ht="15.75">
      <c r="A428" s="120"/>
    </row>
    <row r="429" spans="1:1" ht="15.75">
      <c r="A429" s="120"/>
    </row>
    <row r="430" spans="1:1" ht="15.75">
      <c r="A430" s="120"/>
    </row>
    <row r="431" spans="1:1" ht="15.75">
      <c r="A431" s="120"/>
    </row>
    <row r="432" spans="1:1" ht="15.75">
      <c r="A432" s="120"/>
    </row>
    <row r="433" spans="1:1" ht="15.75">
      <c r="A433" s="120"/>
    </row>
    <row r="434" spans="1:1" ht="15.75">
      <c r="A434" s="120"/>
    </row>
    <row r="435" spans="1:1" ht="15.75">
      <c r="A435" s="120"/>
    </row>
    <row r="436" spans="1:1" ht="15.75">
      <c r="A436" s="120"/>
    </row>
    <row r="437" spans="1:1" ht="15.75">
      <c r="A437" s="120"/>
    </row>
    <row r="438" spans="1:1" ht="15.75">
      <c r="A438" s="120"/>
    </row>
    <row r="439" spans="1:1" ht="15.75">
      <c r="A439" s="120"/>
    </row>
    <row r="440" spans="1:1" ht="15.75">
      <c r="A440" s="120"/>
    </row>
    <row r="441" spans="1:1" ht="15.75">
      <c r="A441" s="120"/>
    </row>
    <row r="442" spans="1:1" ht="15.75">
      <c r="A442" s="120"/>
    </row>
    <row r="443" spans="1:1" ht="15.75">
      <c r="A443" s="120"/>
    </row>
    <row r="444" spans="1:1" ht="15.75">
      <c r="A444" s="120"/>
    </row>
    <row r="445" spans="1:1" ht="15.75">
      <c r="A445" s="120"/>
    </row>
    <row r="446" spans="1:1" ht="15.75">
      <c r="A446" s="120"/>
    </row>
    <row r="447" spans="1:1" ht="15.75">
      <c r="A447" s="120"/>
    </row>
    <row r="448" spans="1:1" ht="15.75">
      <c r="A448" s="120"/>
    </row>
    <row r="449" spans="1:1" ht="15.75">
      <c r="A449" s="120"/>
    </row>
    <row r="450" spans="1:1" ht="15.75">
      <c r="A450" s="120"/>
    </row>
    <row r="451" spans="1:1" ht="15.75">
      <c r="A451" s="120"/>
    </row>
    <row r="452" spans="1:1" ht="15.75">
      <c r="A452" s="120"/>
    </row>
    <row r="453" spans="1:1" ht="15.75">
      <c r="A453" s="120"/>
    </row>
    <row r="454" spans="1:1" ht="15.75">
      <c r="A454" s="120"/>
    </row>
    <row r="455" spans="1:1" ht="15.75">
      <c r="A455" s="120"/>
    </row>
    <row r="456" spans="1:1" ht="15.75">
      <c r="A456" s="120"/>
    </row>
    <row r="457" spans="1:1" ht="15.75">
      <c r="A457" s="120"/>
    </row>
    <row r="458" spans="1:1" ht="15.75">
      <c r="A458" s="120"/>
    </row>
    <row r="459" spans="1:1" ht="15.75">
      <c r="A459" s="120"/>
    </row>
    <row r="460" spans="1:1" ht="15.75">
      <c r="A460" s="120"/>
    </row>
    <row r="461" spans="1:1" ht="15.75">
      <c r="A461" s="120"/>
    </row>
    <row r="462" spans="1:1" ht="15.75">
      <c r="A462" s="120"/>
    </row>
    <row r="463" spans="1:1" ht="15.75">
      <c r="A463" s="120"/>
    </row>
    <row r="464" spans="1:1" ht="15.75">
      <c r="A464" s="120"/>
    </row>
    <row r="465" spans="1:1" ht="15.75">
      <c r="A465" s="120"/>
    </row>
    <row r="466" spans="1:1" ht="15.75">
      <c r="A466" s="120"/>
    </row>
    <row r="467" spans="1:1" ht="15.75">
      <c r="A467" s="120"/>
    </row>
    <row r="468" spans="1:1" ht="15.75">
      <c r="A468" s="120"/>
    </row>
    <row r="469" spans="1:1" ht="15.75">
      <c r="A469" s="120"/>
    </row>
    <row r="470" spans="1:1" ht="15.75">
      <c r="A470" s="120"/>
    </row>
    <row r="471" spans="1:1" ht="15.75">
      <c r="A471" s="120"/>
    </row>
    <row r="472" spans="1:1" ht="15.75">
      <c r="A472" s="120"/>
    </row>
    <row r="473" spans="1:1" ht="15.75">
      <c r="A473" s="120"/>
    </row>
    <row r="474" spans="1:1" ht="15.75">
      <c r="A474" s="120"/>
    </row>
    <row r="475" spans="1:1" ht="15.75">
      <c r="A475" s="120"/>
    </row>
    <row r="476" spans="1:1" ht="15.75">
      <c r="A476" s="120"/>
    </row>
    <row r="477" spans="1:1" ht="15.75">
      <c r="A477" s="120"/>
    </row>
    <row r="478" spans="1:1" ht="15.75">
      <c r="A478" s="120"/>
    </row>
    <row r="479" spans="1:1" ht="15.75">
      <c r="A479" s="120"/>
    </row>
    <row r="480" spans="1:1" ht="15.75">
      <c r="A480" s="120"/>
    </row>
    <row r="481" spans="1:1" ht="15.75">
      <c r="A481" s="120"/>
    </row>
    <row r="482" spans="1:1" ht="15.75">
      <c r="A482" s="120"/>
    </row>
    <row r="483" spans="1:1" ht="15.75">
      <c r="A483" s="120"/>
    </row>
    <row r="484" spans="1:1" ht="15.75">
      <c r="A484" s="120"/>
    </row>
    <row r="485" spans="1:1" ht="15.75">
      <c r="A485" s="120"/>
    </row>
    <row r="486" spans="1:1" ht="15.75">
      <c r="A486" s="120"/>
    </row>
    <row r="487" spans="1:1" ht="15.75">
      <c r="A487" s="120"/>
    </row>
    <row r="488" spans="1:1" ht="15.75">
      <c r="A488" s="120"/>
    </row>
    <row r="489" spans="1:1" ht="15.75">
      <c r="A489" s="120"/>
    </row>
    <row r="490" spans="1:1" ht="15.75">
      <c r="A490" s="120"/>
    </row>
    <row r="491" spans="1:1" ht="15.75">
      <c r="A491" s="120"/>
    </row>
    <row r="492" spans="1:1" ht="15.75">
      <c r="A492" s="120"/>
    </row>
    <row r="493" spans="1:1" ht="15.75">
      <c r="A493" s="120"/>
    </row>
    <row r="494" spans="1:1" ht="15.75">
      <c r="A494" s="120"/>
    </row>
    <row r="495" spans="1:1" ht="15.75">
      <c r="A495" s="120"/>
    </row>
    <row r="496" spans="1:1" ht="15.75">
      <c r="A496" s="120"/>
    </row>
    <row r="497" spans="1:1" ht="15.75">
      <c r="A497" s="120"/>
    </row>
    <row r="498" spans="1:1" ht="15.75">
      <c r="A498" s="120"/>
    </row>
    <row r="499" spans="1:1" ht="15.75">
      <c r="A499" s="120"/>
    </row>
    <row r="500" spans="1:1" ht="15.75">
      <c r="A500" s="120"/>
    </row>
    <row r="501" spans="1:1" ht="15.75">
      <c r="A501" s="120"/>
    </row>
    <row r="502" spans="1:1" ht="15.75">
      <c r="A502" s="120"/>
    </row>
    <row r="503" spans="1:1" ht="15.75">
      <c r="A503" s="120"/>
    </row>
    <row r="504" spans="1:1" ht="15.75">
      <c r="A504" s="120"/>
    </row>
    <row r="505" spans="1:1" ht="15.75">
      <c r="A505" s="120"/>
    </row>
    <row r="506" spans="1:1" ht="15.75">
      <c r="A506" s="120"/>
    </row>
    <row r="507" spans="1:1" ht="15.75">
      <c r="A507" s="120"/>
    </row>
    <row r="508" spans="1:1" ht="15.75">
      <c r="A508" s="120"/>
    </row>
    <row r="509" spans="1:1" ht="15.75">
      <c r="A509" s="120"/>
    </row>
    <row r="510" spans="1:1" ht="15.75">
      <c r="A510" s="120"/>
    </row>
    <row r="511" spans="1:1" ht="15.75">
      <c r="A511" s="120"/>
    </row>
    <row r="512" spans="1:1" ht="15.75">
      <c r="A512" s="120"/>
    </row>
    <row r="513" spans="1:1" ht="15.75">
      <c r="A513" s="120"/>
    </row>
    <row r="514" spans="1:1" ht="15.75">
      <c r="A514" s="120"/>
    </row>
    <row r="515" spans="1:1" ht="15.75">
      <c r="A515" s="120"/>
    </row>
    <row r="516" spans="1:1" ht="15.75">
      <c r="A516" s="120"/>
    </row>
    <row r="517" spans="1:1" ht="15.75">
      <c r="A517" s="120"/>
    </row>
    <row r="518" spans="1:1" ht="15.75">
      <c r="A518" s="120"/>
    </row>
    <row r="519" spans="1:1" ht="15.75">
      <c r="A519" s="120"/>
    </row>
    <row r="520" spans="1:1" ht="15.75">
      <c r="A520" s="120"/>
    </row>
    <row r="521" spans="1:1" ht="15.75">
      <c r="A521" s="120"/>
    </row>
    <row r="522" spans="1:1" ht="15.75">
      <c r="A522" s="120"/>
    </row>
    <row r="523" spans="1:1" ht="15.75">
      <c r="A523" s="120"/>
    </row>
    <row r="524" spans="1:1" ht="15.75">
      <c r="A524" s="120"/>
    </row>
    <row r="525" spans="1:1" ht="15.75">
      <c r="A525" s="120"/>
    </row>
    <row r="526" spans="1:1" ht="15.75">
      <c r="A526" s="120"/>
    </row>
    <row r="527" spans="1:1" ht="15.75">
      <c r="A527" s="120"/>
    </row>
    <row r="528" spans="1:1" ht="15.75">
      <c r="A528" s="120"/>
    </row>
    <row r="529" spans="1:1" ht="15.75">
      <c r="A529" s="120"/>
    </row>
    <row r="530" spans="1:1" ht="15.75">
      <c r="A530" s="120"/>
    </row>
    <row r="531" spans="1:1" ht="15.75">
      <c r="A531" s="120"/>
    </row>
    <row r="532" spans="1:1" ht="15.75">
      <c r="A532" s="120"/>
    </row>
    <row r="533" spans="1:1" ht="15.75">
      <c r="A533" s="120"/>
    </row>
    <row r="534" spans="1:1" ht="15.75">
      <c r="A534" s="120"/>
    </row>
    <row r="535" spans="1:1" ht="15.75">
      <c r="A535" s="120"/>
    </row>
    <row r="536" spans="1:1" ht="15.75">
      <c r="A536" s="120"/>
    </row>
    <row r="537" spans="1:1" ht="15.75">
      <c r="A537" s="120"/>
    </row>
    <row r="538" spans="1:1" ht="15.75">
      <c r="A538" s="120"/>
    </row>
    <row r="539" spans="1:1" ht="15.75">
      <c r="A539" s="120"/>
    </row>
    <row r="540" spans="1:1" ht="15.75">
      <c r="A540" s="120"/>
    </row>
    <row r="541" spans="1:1" ht="15.75">
      <c r="A541" s="120"/>
    </row>
    <row r="542" spans="1:1" ht="15.75">
      <c r="A542" s="120"/>
    </row>
    <row r="543" spans="1:1" ht="15.75">
      <c r="A543" s="120"/>
    </row>
    <row r="544" spans="1:1" ht="15.75">
      <c r="A544" s="120"/>
    </row>
    <row r="545" spans="1:1" ht="15.75">
      <c r="A545" s="120"/>
    </row>
    <row r="546" spans="1:1" ht="15.75">
      <c r="A546" s="120"/>
    </row>
    <row r="547" spans="1:1" ht="15.75">
      <c r="A547" s="120"/>
    </row>
    <row r="548" spans="1:1" ht="15.75">
      <c r="A548" s="120"/>
    </row>
    <row r="549" spans="1:1" ht="15.75">
      <c r="A549" s="120"/>
    </row>
    <row r="550" spans="1:1" ht="15.75">
      <c r="A550" s="120"/>
    </row>
    <row r="551" spans="1:1" ht="15.75">
      <c r="A551" s="120"/>
    </row>
    <row r="552" spans="1:1" ht="15.75">
      <c r="A552" s="120"/>
    </row>
    <row r="553" spans="1:1" ht="15.75">
      <c r="A553" s="120"/>
    </row>
    <row r="554" spans="1:1" ht="15.75">
      <c r="A554" s="120"/>
    </row>
    <row r="555" spans="1:1" ht="15.75">
      <c r="A555" s="120"/>
    </row>
    <row r="556" spans="1:1" ht="15.75">
      <c r="A556" s="120"/>
    </row>
    <row r="557" spans="1:1" ht="15.75">
      <c r="A557" s="120"/>
    </row>
    <row r="558" spans="1:1" ht="15.75">
      <c r="A558" s="120"/>
    </row>
    <row r="559" spans="1:1" ht="15.75">
      <c r="A559" s="120"/>
    </row>
    <row r="560" spans="1:1" ht="15.75">
      <c r="A560" s="120"/>
    </row>
    <row r="561" spans="1:1" ht="15.75">
      <c r="A561" s="120"/>
    </row>
    <row r="562" spans="1:1" ht="15.75">
      <c r="A562" s="120"/>
    </row>
    <row r="563" spans="1:1" ht="15.75">
      <c r="A563" s="120"/>
    </row>
    <row r="564" spans="1:1" ht="15.75">
      <c r="A564" s="120"/>
    </row>
    <row r="565" spans="1:1" ht="15.75">
      <c r="A565" s="120"/>
    </row>
    <row r="566" spans="1:1" ht="15.75">
      <c r="A566" s="120"/>
    </row>
    <row r="567" spans="1:1" ht="15.75">
      <c r="A567" s="120"/>
    </row>
    <row r="568" spans="1:1" ht="15.75">
      <c r="A568" s="120"/>
    </row>
    <row r="569" spans="1:1" ht="15.75">
      <c r="A569" s="120"/>
    </row>
    <row r="570" spans="1:1" ht="15.75">
      <c r="A570" s="120"/>
    </row>
    <row r="571" spans="1:1" ht="15.75">
      <c r="A571" s="120"/>
    </row>
    <row r="572" spans="1:1" ht="15.75">
      <c r="A572" s="120"/>
    </row>
    <row r="573" spans="1:1" ht="15.75">
      <c r="A573" s="120"/>
    </row>
    <row r="574" spans="1:1" ht="15.75">
      <c r="A574" s="120"/>
    </row>
    <row r="575" spans="1:1" ht="15.75">
      <c r="A575" s="120"/>
    </row>
    <row r="576" spans="1:1" ht="15.75">
      <c r="A576" s="120"/>
    </row>
    <row r="577" spans="1:1" ht="15.75">
      <c r="A577" s="120"/>
    </row>
    <row r="578" spans="1:1" ht="15.75">
      <c r="A578" s="120"/>
    </row>
    <row r="579" spans="1:1" ht="15.75">
      <c r="A579" s="120"/>
    </row>
    <row r="580" spans="1:1" ht="15.75">
      <c r="A580" s="120"/>
    </row>
    <row r="581" spans="1:1" ht="15.75">
      <c r="A581" s="120"/>
    </row>
    <row r="582" spans="1:1" ht="15.75">
      <c r="A582" s="120"/>
    </row>
    <row r="583" spans="1:1" ht="15.75">
      <c r="A583" s="120"/>
    </row>
    <row r="584" spans="1:1" ht="15.75">
      <c r="A584" s="120"/>
    </row>
    <row r="585" spans="1:1" ht="15.75">
      <c r="A585" s="120"/>
    </row>
    <row r="586" spans="1:1" ht="15.75">
      <c r="A586" s="120"/>
    </row>
    <row r="587" spans="1:1" ht="15.75">
      <c r="A587" s="120"/>
    </row>
    <row r="588" spans="1:1" ht="15.75">
      <c r="A588" s="120"/>
    </row>
    <row r="589" spans="1:1" ht="15.75">
      <c r="A589" s="120"/>
    </row>
    <row r="590" spans="1:1" ht="15.75">
      <c r="A590" s="120"/>
    </row>
    <row r="591" spans="1:1" ht="15.75">
      <c r="A591" s="120"/>
    </row>
    <row r="592" spans="1:1" ht="15.75">
      <c r="A592" s="120"/>
    </row>
    <row r="593" spans="1:1" ht="15.75">
      <c r="A593" s="120"/>
    </row>
    <row r="594" spans="1:1" ht="15.75">
      <c r="A594" s="120"/>
    </row>
    <row r="595" spans="1:1" ht="15.75">
      <c r="A595" s="120"/>
    </row>
    <row r="596" spans="1:1" ht="15.75">
      <c r="A596" s="120"/>
    </row>
    <row r="597" spans="1:1" ht="15.75">
      <c r="A597" s="120"/>
    </row>
    <row r="598" spans="1:1" ht="15.75">
      <c r="A598" s="120"/>
    </row>
    <row r="599" spans="1:1" ht="15.75">
      <c r="A599" s="120"/>
    </row>
    <row r="600" spans="1:1" ht="15.75">
      <c r="A600" s="120"/>
    </row>
    <row r="601" spans="1:1" ht="15.75">
      <c r="A601" s="120"/>
    </row>
    <row r="602" spans="1:1" ht="15.75">
      <c r="A602" s="120"/>
    </row>
    <row r="603" spans="1:1" ht="15.75">
      <c r="A603" s="120"/>
    </row>
    <row r="604" spans="1:1" ht="15.75">
      <c r="A604" s="120"/>
    </row>
    <row r="605" spans="1:1" ht="15.75">
      <c r="A605" s="120"/>
    </row>
    <row r="606" spans="1:1" ht="15.75">
      <c r="A606" s="120"/>
    </row>
    <row r="607" spans="1:1" ht="15.75">
      <c r="A607" s="120"/>
    </row>
    <row r="608" spans="1:1" ht="15.75">
      <c r="A608" s="120"/>
    </row>
    <row r="609" spans="1:1" ht="15.75">
      <c r="A609" s="120"/>
    </row>
    <row r="610" spans="1:1" ht="15.75">
      <c r="A610" s="120"/>
    </row>
    <row r="611" spans="1:1" ht="15.75">
      <c r="A611" s="120"/>
    </row>
    <row r="612" spans="1:1" ht="15.75">
      <c r="A612" s="120"/>
    </row>
    <row r="613" spans="1:1" ht="15.75">
      <c r="A613" s="120"/>
    </row>
    <row r="614" spans="1:1" ht="15.75">
      <c r="A614" s="120"/>
    </row>
    <row r="615" spans="1:1" ht="15.75">
      <c r="A615" s="120"/>
    </row>
    <row r="616" spans="1:1" ht="15.75">
      <c r="A616" s="120"/>
    </row>
    <row r="617" spans="1:1" ht="15.75">
      <c r="A617" s="120"/>
    </row>
    <row r="618" spans="1:1" ht="15.75">
      <c r="A618" s="120"/>
    </row>
    <row r="619" spans="1:1" ht="15.75">
      <c r="A619" s="120"/>
    </row>
    <row r="620" spans="1:1" ht="15.75">
      <c r="A620" s="120"/>
    </row>
    <row r="621" spans="1:1" ht="15.75">
      <c r="A621" s="120"/>
    </row>
    <row r="622" spans="1:1" ht="15.75">
      <c r="A622" s="120"/>
    </row>
    <row r="623" spans="1:1" ht="15.75">
      <c r="A623" s="120"/>
    </row>
    <row r="624" spans="1:1" ht="15.75">
      <c r="A624" s="120"/>
    </row>
    <row r="625" spans="1:1" ht="15.75">
      <c r="A625" s="120"/>
    </row>
    <row r="626" spans="1:1" ht="15.75">
      <c r="A626" s="120"/>
    </row>
    <row r="627" spans="1:1" ht="15.75">
      <c r="A627" s="120"/>
    </row>
    <row r="628" spans="1:1" ht="15.75">
      <c r="A628" s="120"/>
    </row>
    <row r="629" spans="1:1" ht="15.75">
      <c r="A629" s="120"/>
    </row>
    <row r="630" spans="1:1" ht="15.75">
      <c r="A630" s="120"/>
    </row>
    <row r="631" spans="1:1" ht="15.75">
      <c r="A631" s="120"/>
    </row>
  </sheetData>
  <mergeCells count="4">
    <mergeCell ref="A1:J1"/>
    <mergeCell ref="A2:J2"/>
    <mergeCell ref="A3:J3"/>
    <mergeCell ref="A4:J4"/>
  </mergeCells>
  <pageMargins left="0.75" right="0.75" top="1" bottom="1" header="0.5" footer="0.5"/>
  <pageSetup orientation="portrait" r:id="rId1"/>
  <headerFooter alignWithMargins="0"/>
</worksheet>
</file>

<file path=xl/worksheets/sheet39.xml><?xml version="1.0" encoding="utf-8"?>
<worksheet xmlns="http://schemas.openxmlformats.org/spreadsheetml/2006/main" xmlns:r="http://schemas.openxmlformats.org/officeDocument/2006/relationships">
  <sheetPr codeName="Sheet6">
    <pageSetUpPr fitToPage="1"/>
  </sheetPr>
  <dimension ref="A1:HN616"/>
  <sheetViews>
    <sheetView workbookViewId="0">
      <selection activeCell="D88" sqref="D88"/>
    </sheetView>
  </sheetViews>
  <sheetFormatPr defaultRowHeight="15"/>
  <cols>
    <col min="1" max="1" width="70" style="122" customWidth="1"/>
    <col min="2" max="2" width="7.85546875" style="893" customWidth="1"/>
    <col min="3" max="3" width="8.28515625" style="893" bestFit="1" customWidth="1"/>
    <col min="4" max="4" width="12.42578125" style="893" customWidth="1"/>
    <col min="5" max="5" width="8.85546875" style="893" customWidth="1"/>
    <col min="6" max="7" width="7.85546875" style="893" customWidth="1"/>
    <col min="8" max="9" width="8.28515625" style="893" bestFit="1" customWidth="1"/>
    <col min="10" max="10" width="7.85546875" style="893" customWidth="1"/>
    <col min="11" max="11" width="2.85546875" style="217" customWidth="1"/>
    <col min="12" max="256" width="9.140625" style="893"/>
    <col min="257" max="257" width="70" style="893" customWidth="1"/>
    <col min="258" max="258" width="7.85546875" style="893" customWidth="1"/>
    <col min="259" max="259" width="8.28515625" style="893" bestFit="1" customWidth="1"/>
    <col min="260" max="260" width="9.140625" style="893" customWidth="1"/>
    <col min="261" max="261" width="8.85546875" style="893" customWidth="1"/>
    <col min="262" max="263" width="7.85546875" style="893" customWidth="1"/>
    <col min="264" max="265" width="8.28515625" style="893" bestFit="1" customWidth="1"/>
    <col min="266" max="266" width="7.85546875" style="893" customWidth="1"/>
    <col min="267" max="267" width="2.85546875" style="893" customWidth="1"/>
    <col min="268" max="512" width="9.140625" style="893"/>
    <col min="513" max="513" width="70" style="893" customWidth="1"/>
    <col min="514" max="514" width="7.85546875" style="893" customWidth="1"/>
    <col min="515" max="515" width="8.28515625" style="893" bestFit="1" customWidth="1"/>
    <col min="516" max="516" width="9.140625" style="893" customWidth="1"/>
    <col min="517" max="517" width="8.85546875" style="893" customWidth="1"/>
    <col min="518" max="519" width="7.85546875" style="893" customWidth="1"/>
    <col min="520" max="521" width="8.28515625" style="893" bestFit="1" customWidth="1"/>
    <col min="522" max="522" width="7.85546875" style="893" customWidth="1"/>
    <col min="523" max="523" width="2.85546875" style="893" customWidth="1"/>
    <col min="524" max="768" width="9.140625" style="893"/>
    <col min="769" max="769" width="70" style="893" customWidth="1"/>
    <col min="770" max="770" width="7.85546875" style="893" customWidth="1"/>
    <col min="771" max="771" width="8.28515625" style="893" bestFit="1" customWidth="1"/>
    <col min="772" max="772" width="9.140625" style="893" customWidth="1"/>
    <col min="773" max="773" width="8.85546875" style="893" customWidth="1"/>
    <col min="774" max="775" width="7.85546875" style="893" customWidth="1"/>
    <col min="776" max="777" width="8.28515625" style="893" bestFit="1" customWidth="1"/>
    <col min="778" max="778" width="7.85546875" style="893" customWidth="1"/>
    <col min="779" max="779" width="2.85546875" style="893" customWidth="1"/>
    <col min="780" max="1024" width="9.140625" style="893"/>
    <col min="1025" max="1025" width="70" style="893" customWidth="1"/>
    <col min="1026" max="1026" width="7.85546875" style="893" customWidth="1"/>
    <col min="1027" max="1027" width="8.28515625" style="893" bestFit="1" customWidth="1"/>
    <col min="1028" max="1028" width="9.140625" style="893" customWidth="1"/>
    <col min="1029" max="1029" width="8.85546875" style="893" customWidth="1"/>
    <col min="1030" max="1031" width="7.85546875" style="893" customWidth="1"/>
    <col min="1032" max="1033" width="8.28515625" style="893" bestFit="1" customWidth="1"/>
    <col min="1034" max="1034" width="7.85546875" style="893" customWidth="1"/>
    <col min="1035" max="1035" width="2.85546875" style="893" customWidth="1"/>
    <col min="1036" max="1280" width="9.140625" style="893"/>
    <col min="1281" max="1281" width="70" style="893" customWidth="1"/>
    <col min="1282" max="1282" width="7.85546875" style="893" customWidth="1"/>
    <col min="1283" max="1283" width="8.28515625" style="893" bestFit="1" customWidth="1"/>
    <col min="1284" max="1284" width="9.140625" style="893" customWidth="1"/>
    <col min="1285" max="1285" width="8.85546875" style="893" customWidth="1"/>
    <col min="1286" max="1287" width="7.85546875" style="893" customWidth="1"/>
    <col min="1288" max="1289" width="8.28515625" style="893" bestFit="1" customWidth="1"/>
    <col min="1290" max="1290" width="7.85546875" style="893" customWidth="1"/>
    <col min="1291" max="1291" width="2.85546875" style="893" customWidth="1"/>
    <col min="1292" max="1536" width="9.140625" style="893"/>
    <col min="1537" max="1537" width="70" style="893" customWidth="1"/>
    <col min="1538" max="1538" width="7.85546875" style="893" customWidth="1"/>
    <col min="1539" max="1539" width="8.28515625" style="893" bestFit="1" customWidth="1"/>
    <col min="1540" max="1540" width="9.140625" style="893" customWidth="1"/>
    <col min="1541" max="1541" width="8.85546875" style="893" customWidth="1"/>
    <col min="1542" max="1543" width="7.85546875" style="893" customWidth="1"/>
    <col min="1544" max="1545" width="8.28515625" style="893" bestFit="1" customWidth="1"/>
    <col min="1546" max="1546" width="7.85546875" style="893" customWidth="1"/>
    <col min="1547" max="1547" width="2.85546875" style="893" customWidth="1"/>
    <col min="1548" max="1792" width="9.140625" style="893"/>
    <col min="1793" max="1793" width="70" style="893" customWidth="1"/>
    <col min="1794" max="1794" width="7.85546875" style="893" customWidth="1"/>
    <col min="1795" max="1795" width="8.28515625" style="893" bestFit="1" customWidth="1"/>
    <col min="1796" max="1796" width="9.140625" style="893" customWidth="1"/>
    <col min="1797" max="1797" width="8.85546875" style="893" customWidth="1"/>
    <col min="1798" max="1799" width="7.85546875" style="893" customWidth="1"/>
    <col min="1800" max="1801" width="8.28515625" style="893" bestFit="1" customWidth="1"/>
    <col min="1802" max="1802" width="7.85546875" style="893" customWidth="1"/>
    <col min="1803" max="1803" width="2.85546875" style="893" customWidth="1"/>
    <col min="1804" max="2048" width="9.140625" style="893"/>
    <col min="2049" max="2049" width="70" style="893" customWidth="1"/>
    <col min="2050" max="2050" width="7.85546875" style="893" customWidth="1"/>
    <col min="2051" max="2051" width="8.28515625" style="893" bestFit="1" customWidth="1"/>
    <col min="2052" max="2052" width="9.140625" style="893" customWidth="1"/>
    <col min="2053" max="2053" width="8.85546875" style="893" customWidth="1"/>
    <col min="2054" max="2055" width="7.85546875" style="893" customWidth="1"/>
    <col min="2056" max="2057" width="8.28515625" style="893" bestFit="1" customWidth="1"/>
    <col min="2058" max="2058" width="7.85546875" style="893" customWidth="1"/>
    <col min="2059" max="2059" width="2.85546875" style="893" customWidth="1"/>
    <col min="2060" max="2304" width="9.140625" style="893"/>
    <col min="2305" max="2305" width="70" style="893" customWidth="1"/>
    <col min="2306" max="2306" width="7.85546875" style="893" customWidth="1"/>
    <col min="2307" max="2307" width="8.28515625" style="893" bestFit="1" customWidth="1"/>
    <col min="2308" max="2308" width="9.140625" style="893" customWidth="1"/>
    <col min="2309" max="2309" width="8.85546875" style="893" customWidth="1"/>
    <col min="2310" max="2311" width="7.85546875" style="893" customWidth="1"/>
    <col min="2312" max="2313" width="8.28515625" style="893" bestFit="1" customWidth="1"/>
    <col min="2314" max="2314" width="7.85546875" style="893" customWidth="1"/>
    <col min="2315" max="2315" width="2.85546875" style="893" customWidth="1"/>
    <col min="2316" max="2560" width="9.140625" style="893"/>
    <col min="2561" max="2561" width="70" style="893" customWidth="1"/>
    <col min="2562" max="2562" width="7.85546875" style="893" customWidth="1"/>
    <col min="2563" max="2563" width="8.28515625" style="893" bestFit="1" customWidth="1"/>
    <col min="2564" max="2564" width="9.140625" style="893" customWidth="1"/>
    <col min="2565" max="2565" width="8.85546875" style="893" customWidth="1"/>
    <col min="2566" max="2567" width="7.85546875" style="893" customWidth="1"/>
    <col min="2568" max="2569" width="8.28515625" style="893" bestFit="1" customWidth="1"/>
    <col min="2570" max="2570" width="7.85546875" style="893" customWidth="1"/>
    <col min="2571" max="2571" width="2.85546875" style="893" customWidth="1"/>
    <col min="2572" max="2816" width="9.140625" style="893"/>
    <col min="2817" max="2817" width="70" style="893" customWidth="1"/>
    <col min="2818" max="2818" width="7.85546875" style="893" customWidth="1"/>
    <col min="2819" max="2819" width="8.28515625" style="893" bestFit="1" customWidth="1"/>
    <col min="2820" max="2820" width="9.140625" style="893" customWidth="1"/>
    <col min="2821" max="2821" width="8.85546875" style="893" customWidth="1"/>
    <col min="2822" max="2823" width="7.85546875" style="893" customWidth="1"/>
    <col min="2824" max="2825" width="8.28515625" style="893" bestFit="1" customWidth="1"/>
    <col min="2826" max="2826" width="7.85546875" style="893" customWidth="1"/>
    <col min="2827" max="2827" width="2.85546875" style="893" customWidth="1"/>
    <col min="2828" max="3072" width="9.140625" style="893"/>
    <col min="3073" max="3073" width="70" style="893" customWidth="1"/>
    <col min="3074" max="3074" width="7.85546875" style="893" customWidth="1"/>
    <col min="3075" max="3075" width="8.28515625" style="893" bestFit="1" customWidth="1"/>
    <col min="3076" max="3076" width="9.140625" style="893" customWidth="1"/>
    <col min="3077" max="3077" width="8.85546875" style="893" customWidth="1"/>
    <col min="3078" max="3079" width="7.85546875" style="893" customWidth="1"/>
    <col min="3080" max="3081" width="8.28515625" style="893" bestFit="1" customWidth="1"/>
    <col min="3082" max="3082" width="7.85546875" style="893" customWidth="1"/>
    <col min="3083" max="3083" width="2.85546875" style="893" customWidth="1"/>
    <col min="3084" max="3328" width="9.140625" style="893"/>
    <col min="3329" max="3329" width="70" style="893" customWidth="1"/>
    <col min="3330" max="3330" width="7.85546875" style="893" customWidth="1"/>
    <col min="3331" max="3331" width="8.28515625" style="893" bestFit="1" customWidth="1"/>
    <col min="3332" max="3332" width="9.140625" style="893" customWidth="1"/>
    <col min="3333" max="3333" width="8.85546875" style="893" customWidth="1"/>
    <col min="3334" max="3335" width="7.85546875" style="893" customWidth="1"/>
    <col min="3336" max="3337" width="8.28515625" style="893" bestFit="1" customWidth="1"/>
    <col min="3338" max="3338" width="7.85546875" style="893" customWidth="1"/>
    <col min="3339" max="3339" width="2.85546875" style="893" customWidth="1"/>
    <col min="3340" max="3584" width="9.140625" style="893"/>
    <col min="3585" max="3585" width="70" style="893" customWidth="1"/>
    <col min="3586" max="3586" width="7.85546875" style="893" customWidth="1"/>
    <col min="3587" max="3587" width="8.28515625" style="893" bestFit="1" customWidth="1"/>
    <col min="3588" max="3588" width="9.140625" style="893" customWidth="1"/>
    <col min="3589" max="3589" width="8.85546875" style="893" customWidth="1"/>
    <col min="3590" max="3591" width="7.85546875" style="893" customWidth="1"/>
    <col min="3592" max="3593" width="8.28515625" style="893" bestFit="1" customWidth="1"/>
    <col min="3594" max="3594" width="7.85546875" style="893" customWidth="1"/>
    <col min="3595" max="3595" width="2.85546875" style="893" customWidth="1"/>
    <col min="3596" max="3840" width="9.140625" style="893"/>
    <col min="3841" max="3841" width="70" style="893" customWidth="1"/>
    <col min="3842" max="3842" width="7.85546875" style="893" customWidth="1"/>
    <col min="3843" max="3843" width="8.28515625" style="893" bestFit="1" customWidth="1"/>
    <col min="3844" max="3844" width="9.140625" style="893" customWidth="1"/>
    <col min="3845" max="3845" width="8.85546875" style="893" customWidth="1"/>
    <col min="3846" max="3847" width="7.85546875" style="893" customWidth="1"/>
    <col min="3848" max="3849" width="8.28515625" style="893" bestFit="1" customWidth="1"/>
    <col min="3850" max="3850" width="7.85546875" style="893" customWidth="1"/>
    <col min="3851" max="3851" width="2.85546875" style="893" customWidth="1"/>
    <col min="3852" max="4096" width="9.140625" style="893"/>
    <col min="4097" max="4097" width="70" style="893" customWidth="1"/>
    <col min="4098" max="4098" width="7.85546875" style="893" customWidth="1"/>
    <col min="4099" max="4099" width="8.28515625" style="893" bestFit="1" customWidth="1"/>
    <col min="4100" max="4100" width="9.140625" style="893" customWidth="1"/>
    <col min="4101" max="4101" width="8.85546875" style="893" customWidth="1"/>
    <col min="4102" max="4103" width="7.85546875" style="893" customWidth="1"/>
    <col min="4104" max="4105" width="8.28515625" style="893" bestFit="1" customWidth="1"/>
    <col min="4106" max="4106" width="7.85546875" style="893" customWidth="1"/>
    <col min="4107" max="4107" width="2.85546875" style="893" customWidth="1"/>
    <col min="4108" max="4352" width="9.140625" style="893"/>
    <col min="4353" max="4353" width="70" style="893" customWidth="1"/>
    <col min="4354" max="4354" width="7.85546875" style="893" customWidth="1"/>
    <col min="4355" max="4355" width="8.28515625" style="893" bestFit="1" customWidth="1"/>
    <col min="4356" max="4356" width="9.140625" style="893" customWidth="1"/>
    <col min="4357" max="4357" width="8.85546875" style="893" customWidth="1"/>
    <col min="4358" max="4359" width="7.85546875" style="893" customWidth="1"/>
    <col min="4360" max="4361" width="8.28515625" style="893" bestFit="1" customWidth="1"/>
    <col min="4362" max="4362" width="7.85546875" style="893" customWidth="1"/>
    <col min="4363" max="4363" width="2.85546875" style="893" customWidth="1"/>
    <col min="4364" max="4608" width="9.140625" style="893"/>
    <col min="4609" max="4609" width="70" style="893" customWidth="1"/>
    <col min="4610" max="4610" width="7.85546875" style="893" customWidth="1"/>
    <col min="4611" max="4611" width="8.28515625" style="893" bestFit="1" customWidth="1"/>
    <col min="4612" max="4612" width="9.140625" style="893" customWidth="1"/>
    <col min="4613" max="4613" width="8.85546875" style="893" customWidth="1"/>
    <col min="4614" max="4615" width="7.85546875" style="893" customWidth="1"/>
    <col min="4616" max="4617" width="8.28515625" style="893" bestFit="1" customWidth="1"/>
    <col min="4618" max="4618" width="7.85546875" style="893" customWidth="1"/>
    <col min="4619" max="4619" width="2.85546875" style="893" customWidth="1"/>
    <col min="4620" max="4864" width="9.140625" style="893"/>
    <col min="4865" max="4865" width="70" style="893" customWidth="1"/>
    <col min="4866" max="4866" width="7.85546875" style="893" customWidth="1"/>
    <col min="4867" max="4867" width="8.28515625" style="893" bestFit="1" customWidth="1"/>
    <col min="4868" max="4868" width="9.140625" style="893" customWidth="1"/>
    <col min="4869" max="4869" width="8.85546875" style="893" customWidth="1"/>
    <col min="4870" max="4871" width="7.85546875" style="893" customWidth="1"/>
    <col min="4872" max="4873" width="8.28515625" style="893" bestFit="1" customWidth="1"/>
    <col min="4874" max="4874" width="7.85546875" style="893" customWidth="1"/>
    <col min="4875" max="4875" width="2.85546875" style="893" customWidth="1"/>
    <col min="4876" max="5120" width="9.140625" style="893"/>
    <col min="5121" max="5121" width="70" style="893" customWidth="1"/>
    <col min="5122" max="5122" width="7.85546875" style="893" customWidth="1"/>
    <col min="5123" max="5123" width="8.28515625" style="893" bestFit="1" customWidth="1"/>
    <col min="5124" max="5124" width="9.140625" style="893" customWidth="1"/>
    <col min="5125" max="5125" width="8.85546875" style="893" customWidth="1"/>
    <col min="5126" max="5127" width="7.85546875" style="893" customWidth="1"/>
    <col min="5128" max="5129" width="8.28515625" style="893" bestFit="1" customWidth="1"/>
    <col min="5130" max="5130" width="7.85546875" style="893" customWidth="1"/>
    <col min="5131" max="5131" width="2.85546875" style="893" customWidth="1"/>
    <col min="5132" max="5376" width="9.140625" style="893"/>
    <col min="5377" max="5377" width="70" style="893" customWidth="1"/>
    <col min="5378" max="5378" width="7.85546875" style="893" customWidth="1"/>
    <col min="5379" max="5379" width="8.28515625" style="893" bestFit="1" customWidth="1"/>
    <col min="5380" max="5380" width="9.140625" style="893" customWidth="1"/>
    <col min="5381" max="5381" width="8.85546875" style="893" customWidth="1"/>
    <col min="5382" max="5383" width="7.85546875" style="893" customWidth="1"/>
    <col min="5384" max="5385" width="8.28515625" style="893" bestFit="1" customWidth="1"/>
    <col min="5386" max="5386" width="7.85546875" style="893" customWidth="1"/>
    <col min="5387" max="5387" width="2.85546875" style="893" customWidth="1"/>
    <col min="5388" max="5632" width="9.140625" style="893"/>
    <col min="5633" max="5633" width="70" style="893" customWidth="1"/>
    <col min="5634" max="5634" width="7.85546875" style="893" customWidth="1"/>
    <col min="5635" max="5635" width="8.28515625" style="893" bestFit="1" customWidth="1"/>
    <col min="5636" max="5636" width="9.140625" style="893" customWidth="1"/>
    <col min="5637" max="5637" width="8.85546875" style="893" customWidth="1"/>
    <col min="5638" max="5639" width="7.85546875" style="893" customWidth="1"/>
    <col min="5640" max="5641" width="8.28515625" style="893" bestFit="1" customWidth="1"/>
    <col min="5642" max="5642" width="7.85546875" style="893" customWidth="1"/>
    <col min="5643" max="5643" width="2.85546875" style="893" customWidth="1"/>
    <col min="5644" max="5888" width="9.140625" style="893"/>
    <col min="5889" max="5889" width="70" style="893" customWidth="1"/>
    <col min="5890" max="5890" width="7.85546875" style="893" customWidth="1"/>
    <col min="5891" max="5891" width="8.28515625" style="893" bestFit="1" customWidth="1"/>
    <col min="5892" max="5892" width="9.140625" style="893" customWidth="1"/>
    <col min="5893" max="5893" width="8.85546875" style="893" customWidth="1"/>
    <col min="5894" max="5895" width="7.85546875" style="893" customWidth="1"/>
    <col min="5896" max="5897" width="8.28515625" style="893" bestFit="1" customWidth="1"/>
    <col min="5898" max="5898" width="7.85546875" style="893" customWidth="1"/>
    <col min="5899" max="5899" width="2.85546875" style="893" customWidth="1"/>
    <col min="5900" max="6144" width="9.140625" style="893"/>
    <col min="6145" max="6145" width="70" style="893" customWidth="1"/>
    <col min="6146" max="6146" width="7.85546875" style="893" customWidth="1"/>
    <col min="6147" max="6147" width="8.28515625" style="893" bestFit="1" customWidth="1"/>
    <col min="6148" max="6148" width="9.140625" style="893" customWidth="1"/>
    <col min="6149" max="6149" width="8.85546875" style="893" customWidth="1"/>
    <col min="6150" max="6151" width="7.85546875" style="893" customWidth="1"/>
    <col min="6152" max="6153" width="8.28515625" style="893" bestFit="1" customWidth="1"/>
    <col min="6154" max="6154" width="7.85546875" style="893" customWidth="1"/>
    <col min="6155" max="6155" width="2.85546875" style="893" customWidth="1"/>
    <col min="6156" max="6400" width="9.140625" style="893"/>
    <col min="6401" max="6401" width="70" style="893" customWidth="1"/>
    <col min="6402" max="6402" width="7.85546875" style="893" customWidth="1"/>
    <col min="6403" max="6403" width="8.28515625" style="893" bestFit="1" customWidth="1"/>
    <col min="6404" max="6404" width="9.140625" style="893" customWidth="1"/>
    <col min="6405" max="6405" width="8.85546875" style="893" customWidth="1"/>
    <col min="6406" max="6407" width="7.85546875" style="893" customWidth="1"/>
    <col min="6408" max="6409" width="8.28515625" style="893" bestFit="1" customWidth="1"/>
    <col min="6410" max="6410" width="7.85546875" style="893" customWidth="1"/>
    <col min="6411" max="6411" width="2.85546875" style="893" customWidth="1"/>
    <col min="6412" max="6656" width="9.140625" style="893"/>
    <col min="6657" max="6657" width="70" style="893" customWidth="1"/>
    <col min="6658" max="6658" width="7.85546875" style="893" customWidth="1"/>
    <col min="6659" max="6659" width="8.28515625" style="893" bestFit="1" customWidth="1"/>
    <col min="6660" max="6660" width="9.140625" style="893" customWidth="1"/>
    <col min="6661" max="6661" width="8.85546875" style="893" customWidth="1"/>
    <col min="6662" max="6663" width="7.85546875" style="893" customWidth="1"/>
    <col min="6664" max="6665" width="8.28515625" style="893" bestFit="1" customWidth="1"/>
    <col min="6666" max="6666" width="7.85546875" style="893" customWidth="1"/>
    <col min="6667" max="6667" width="2.85546875" style="893" customWidth="1"/>
    <col min="6668" max="6912" width="9.140625" style="893"/>
    <col min="6913" max="6913" width="70" style="893" customWidth="1"/>
    <col min="6914" max="6914" width="7.85546875" style="893" customWidth="1"/>
    <col min="6915" max="6915" width="8.28515625" style="893" bestFit="1" customWidth="1"/>
    <col min="6916" max="6916" width="9.140625" style="893" customWidth="1"/>
    <col min="6917" max="6917" width="8.85546875" style="893" customWidth="1"/>
    <col min="6918" max="6919" width="7.85546875" style="893" customWidth="1"/>
    <col min="6920" max="6921" width="8.28515625" style="893" bestFit="1" customWidth="1"/>
    <col min="6922" max="6922" width="7.85546875" style="893" customWidth="1"/>
    <col min="6923" max="6923" width="2.85546875" style="893" customWidth="1"/>
    <col min="6924" max="7168" width="9.140625" style="893"/>
    <col min="7169" max="7169" width="70" style="893" customWidth="1"/>
    <col min="7170" max="7170" width="7.85546875" style="893" customWidth="1"/>
    <col min="7171" max="7171" width="8.28515625" style="893" bestFit="1" customWidth="1"/>
    <col min="7172" max="7172" width="9.140625" style="893" customWidth="1"/>
    <col min="7173" max="7173" width="8.85546875" style="893" customWidth="1"/>
    <col min="7174" max="7175" width="7.85546875" style="893" customWidth="1"/>
    <col min="7176" max="7177" width="8.28515625" style="893" bestFit="1" customWidth="1"/>
    <col min="7178" max="7178" width="7.85546875" style="893" customWidth="1"/>
    <col min="7179" max="7179" width="2.85546875" style="893" customWidth="1"/>
    <col min="7180" max="7424" width="9.140625" style="893"/>
    <col min="7425" max="7425" width="70" style="893" customWidth="1"/>
    <col min="7426" max="7426" width="7.85546875" style="893" customWidth="1"/>
    <col min="7427" max="7427" width="8.28515625" style="893" bestFit="1" customWidth="1"/>
    <col min="7428" max="7428" width="9.140625" style="893" customWidth="1"/>
    <col min="7429" max="7429" width="8.85546875" style="893" customWidth="1"/>
    <col min="7430" max="7431" width="7.85546875" style="893" customWidth="1"/>
    <col min="7432" max="7433" width="8.28515625" style="893" bestFit="1" customWidth="1"/>
    <col min="7434" max="7434" width="7.85546875" style="893" customWidth="1"/>
    <col min="7435" max="7435" width="2.85546875" style="893" customWidth="1"/>
    <col min="7436" max="7680" width="9.140625" style="893"/>
    <col min="7681" max="7681" width="70" style="893" customWidth="1"/>
    <col min="7682" max="7682" width="7.85546875" style="893" customWidth="1"/>
    <col min="7683" max="7683" width="8.28515625" style="893" bestFit="1" customWidth="1"/>
    <col min="7684" max="7684" width="9.140625" style="893" customWidth="1"/>
    <col min="7685" max="7685" width="8.85546875" style="893" customWidth="1"/>
    <col min="7686" max="7687" width="7.85546875" style="893" customWidth="1"/>
    <col min="7688" max="7689" width="8.28515625" style="893" bestFit="1" customWidth="1"/>
    <col min="7690" max="7690" width="7.85546875" style="893" customWidth="1"/>
    <col min="7691" max="7691" width="2.85546875" style="893" customWidth="1"/>
    <col min="7692" max="7936" width="9.140625" style="893"/>
    <col min="7937" max="7937" width="70" style="893" customWidth="1"/>
    <col min="7938" max="7938" width="7.85546875" style="893" customWidth="1"/>
    <col min="7939" max="7939" width="8.28515625" style="893" bestFit="1" customWidth="1"/>
    <col min="7940" max="7940" width="9.140625" style="893" customWidth="1"/>
    <col min="7941" max="7941" width="8.85546875" style="893" customWidth="1"/>
    <col min="7942" max="7943" width="7.85546875" style="893" customWidth="1"/>
    <col min="7944" max="7945" width="8.28515625" style="893" bestFit="1" customWidth="1"/>
    <col min="7946" max="7946" width="7.85546875" style="893" customWidth="1"/>
    <col min="7947" max="7947" width="2.85546875" style="893" customWidth="1"/>
    <col min="7948" max="8192" width="9.140625" style="893"/>
    <col min="8193" max="8193" width="70" style="893" customWidth="1"/>
    <col min="8194" max="8194" width="7.85546875" style="893" customWidth="1"/>
    <col min="8195" max="8195" width="8.28515625" style="893" bestFit="1" customWidth="1"/>
    <col min="8196" max="8196" width="9.140625" style="893" customWidth="1"/>
    <col min="8197" max="8197" width="8.85546875" style="893" customWidth="1"/>
    <col min="8198" max="8199" width="7.85546875" style="893" customWidth="1"/>
    <col min="8200" max="8201" width="8.28515625" style="893" bestFit="1" customWidth="1"/>
    <col min="8202" max="8202" width="7.85546875" style="893" customWidth="1"/>
    <col min="8203" max="8203" width="2.85546875" style="893" customWidth="1"/>
    <col min="8204" max="8448" width="9.140625" style="893"/>
    <col min="8449" max="8449" width="70" style="893" customWidth="1"/>
    <col min="8450" max="8450" width="7.85546875" style="893" customWidth="1"/>
    <col min="8451" max="8451" width="8.28515625" style="893" bestFit="1" customWidth="1"/>
    <col min="8452" max="8452" width="9.140625" style="893" customWidth="1"/>
    <col min="8453" max="8453" width="8.85546875" style="893" customWidth="1"/>
    <col min="8454" max="8455" width="7.85546875" style="893" customWidth="1"/>
    <col min="8456" max="8457" width="8.28515625" style="893" bestFit="1" customWidth="1"/>
    <col min="8458" max="8458" width="7.85546875" style="893" customWidth="1"/>
    <col min="8459" max="8459" width="2.85546875" style="893" customWidth="1"/>
    <col min="8460" max="8704" width="9.140625" style="893"/>
    <col min="8705" max="8705" width="70" style="893" customWidth="1"/>
    <col min="8706" max="8706" width="7.85546875" style="893" customWidth="1"/>
    <col min="8707" max="8707" width="8.28515625" style="893" bestFit="1" customWidth="1"/>
    <col min="8708" max="8708" width="9.140625" style="893" customWidth="1"/>
    <col min="8709" max="8709" width="8.85546875" style="893" customWidth="1"/>
    <col min="8710" max="8711" width="7.85546875" style="893" customWidth="1"/>
    <col min="8712" max="8713" width="8.28515625" style="893" bestFit="1" customWidth="1"/>
    <col min="8714" max="8714" width="7.85546875" style="893" customWidth="1"/>
    <col min="8715" max="8715" width="2.85546875" style="893" customWidth="1"/>
    <col min="8716" max="8960" width="9.140625" style="893"/>
    <col min="8961" max="8961" width="70" style="893" customWidth="1"/>
    <col min="8962" max="8962" width="7.85546875" style="893" customWidth="1"/>
    <col min="8963" max="8963" width="8.28515625" style="893" bestFit="1" customWidth="1"/>
    <col min="8964" max="8964" width="9.140625" style="893" customWidth="1"/>
    <col min="8965" max="8965" width="8.85546875" style="893" customWidth="1"/>
    <col min="8966" max="8967" width="7.85546875" style="893" customWidth="1"/>
    <col min="8968" max="8969" width="8.28515625" style="893" bestFit="1" customWidth="1"/>
    <col min="8970" max="8970" width="7.85546875" style="893" customWidth="1"/>
    <col min="8971" max="8971" width="2.85546875" style="893" customWidth="1"/>
    <col min="8972" max="9216" width="9.140625" style="893"/>
    <col min="9217" max="9217" width="70" style="893" customWidth="1"/>
    <col min="9218" max="9218" width="7.85546875" style="893" customWidth="1"/>
    <col min="9219" max="9219" width="8.28515625" style="893" bestFit="1" customWidth="1"/>
    <col min="9220" max="9220" width="9.140625" style="893" customWidth="1"/>
    <col min="9221" max="9221" width="8.85546875" style="893" customWidth="1"/>
    <col min="9222" max="9223" width="7.85546875" style="893" customWidth="1"/>
    <col min="9224" max="9225" width="8.28515625" style="893" bestFit="1" customWidth="1"/>
    <col min="9226" max="9226" width="7.85546875" style="893" customWidth="1"/>
    <col min="9227" max="9227" width="2.85546875" style="893" customWidth="1"/>
    <col min="9228" max="9472" width="9.140625" style="893"/>
    <col min="9473" max="9473" width="70" style="893" customWidth="1"/>
    <col min="9474" max="9474" width="7.85546875" style="893" customWidth="1"/>
    <col min="9475" max="9475" width="8.28515625" style="893" bestFit="1" customWidth="1"/>
    <col min="9476" max="9476" width="9.140625" style="893" customWidth="1"/>
    <col min="9477" max="9477" width="8.85546875" style="893" customWidth="1"/>
    <col min="9478" max="9479" width="7.85546875" style="893" customWidth="1"/>
    <col min="9480" max="9481" width="8.28515625" style="893" bestFit="1" customWidth="1"/>
    <col min="9482" max="9482" width="7.85546875" style="893" customWidth="1"/>
    <col min="9483" max="9483" width="2.85546875" style="893" customWidth="1"/>
    <col min="9484" max="9728" width="9.140625" style="893"/>
    <col min="9729" max="9729" width="70" style="893" customWidth="1"/>
    <col min="9730" max="9730" width="7.85546875" style="893" customWidth="1"/>
    <col min="9731" max="9731" width="8.28515625" style="893" bestFit="1" customWidth="1"/>
    <col min="9732" max="9732" width="9.140625" style="893" customWidth="1"/>
    <col min="9733" max="9733" width="8.85546875" style="893" customWidth="1"/>
    <col min="9734" max="9735" width="7.85546875" style="893" customWidth="1"/>
    <col min="9736" max="9737" width="8.28515625" style="893" bestFit="1" customWidth="1"/>
    <col min="9738" max="9738" width="7.85546875" style="893" customWidth="1"/>
    <col min="9739" max="9739" width="2.85546875" style="893" customWidth="1"/>
    <col min="9740" max="9984" width="9.140625" style="893"/>
    <col min="9985" max="9985" width="70" style="893" customWidth="1"/>
    <col min="9986" max="9986" width="7.85546875" style="893" customWidth="1"/>
    <col min="9987" max="9987" width="8.28515625" style="893" bestFit="1" customWidth="1"/>
    <col min="9988" max="9988" width="9.140625" style="893" customWidth="1"/>
    <col min="9989" max="9989" width="8.85546875" style="893" customWidth="1"/>
    <col min="9990" max="9991" width="7.85546875" style="893" customWidth="1"/>
    <col min="9992" max="9993" width="8.28515625" style="893" bestFit="1" customWidth="1"/>
    <col min="9994" max="9994" width="7.85546875" style="893" customWidth="1"/>
    <col min="9995" max="9995" width="2.85546875" style="893" customWidth="1"/>
    <col min="9996" max="10240" width="9.140625" style="893"/>
    <col min="10241" max="10241" width="70" style="893" customWidth="1"/>
    <col min="10242" max="10242" width="7.85546875" style="893" customWidth="1"/>
    <col min="10243" max="10243" width="8.28515625" style="893" bestFit="1" customWidth="1"/>
    <col min="10244" max="10244" width="9.140625" style="893" customWidth="1"/>
    <col min="10245" max="10245" width="8.85546875" style="893" customWidth="1"/>
    <col min="10246" max="10247" width="7.85546875" style="893" customWidth="1"/>
    <col min="10248" max="10249" width="8.28515625" style="893" bestFit="1" customWidth="1"/>
    <col min="10250" max="10250" width="7.85546875" style="893" customWidth="1"/>
    <col min="10251" max="10251" width="2.85546875" style="893" customWidth="1"/>
    <col min="10252" max="10496" width="9.140625" style="893"/>
    <col min="10497" max="10497" width="70" style="893" customWidth="1"/>
    <col min="10498" max="10498" width="7.85546875" style="893" customWidth="1"/>
    <col min="10499" max="10499" width="8.28515625" style="893" bestFit="1" customWidth="1"/>
    <col min="10500" max="10500" width="9.140625" style="893" customWidth="1"/>
    <col min="10501" max="10501" width="8.85546875" style="893" customWidth="1"/>
    <col min="10502" max="10503" width="7.85546875" style="893" customWidth="1"/>
    <col min="10504" max="10505" width="8.28515625" style="893" bestFit="1" customWidth="1"/>
    <col min="10506" max="10506" width="7.85546875" style="893" customWidth="1"/>
    <col min="10507" max="10507" width="2.85546875" style="893" customWidth="1"/>
    <col min="10508" max="10752" width="9.140625" style="893"/>
    <col min="10753" max="10753" width="70" style="893" customWidth="1"/>
    <col min="10754" max="10754" width="7.85546875" style="893" customWidth="1"/>
    <col min="10755" max="10755" width="8.28515625" style="893" bestFit="1" customWidth="1"/>
    <col min="10756" max="10756" width="9.140625" style="893" customWidth="1"/>
    <col min="10757" max="10757" width="8.85546875" style="893" customWidth="1"/>
    <col min="10758" max="10759" width="7.85546875" style="893" customWidth="1"/>
    <col min="10760" max="10761" width="8.28515625" style="893" bestFit="1" customWidth="1"/>
    <col min="10762" max="10762" width="7.85546875" style="893" customWidth="1"/>
    <col min="10763" max="10763" width="2.85546875" style="893" customWidth="1"/>
    <col min="10764" max="11008" width="9.140625" style="893"/>
    <col min="11009" max="11009" width="70" style="893" customWidth="1"/>
    <col min="11010" max="11010" width="7.85546875" style="893" customWidth="1"/>
    <col min="11011" max="11011" width="8.28515625" style="893" bestFit="1" customWidth="1"/>
    <col min="11012" max="11012" width="9.140625" style="893" customWidth="1"/>
    <col min="11013" max="11013" width="8.85546875" style="893" customWidth="1"/>
    <col min="11014" max="11015" width="7.85546875" style="893" customWidth="1"/>
    <col min="11016" max="11017" width="8.28515625" style="893" bestFit="1" customWidth="1"/>
    <col min="11018" max="11018" width="7.85546875" style="893" customWidth="1"/>
    <col min="11019" max="11019" width="2.85546875" style="893" customWidth="1"/>
    <col min="11020" max="11264" width="9.140625" style="893"/>
    <col min="11265" max="11265" width="70" style="893" customWidth="1"/>
    <col min="11266" max="11266" width="7.85546875" style="893" customWidth="1"/>
    <col min="11267" max="11267" width="8.28515625" style="893" bestFit="1" customWidth="1"/>
    <col min="11268" max="11268" width="9.140625" style="893" customWidth="1"/>
    <col min="11269" max="11269" width="8.85546875" style="893" customWidth="1"/>
    <col min="11270" max="11271" width="7.85546875" style="893" customWidth="1"/>
    <col min="11272" max="11273" width="8.28515625" style="893" bestFit="1" customWidth="1"/>
    <col min="11274" max="11274" width="7.85546875" style="893" customWidth="1"/>
    <col min="11275" max="11275" width="2.85546875" style="893" customWidth="1"/>
    <col min="11276" max="11520" width="9.140625" style="893"/>
    <col min="11521" max="11521" width="70" style="893" customWidth="1"/>
    <col min="11522" max="11522" width="7.85546875" style="893" customWidth="1"/>
    <col min="11523" max="11523" width="8.28515625" style="893" bestFit="1" customWidth="1"/>
    <col min="11524" max="11524" width="9.140625" style="893" customWidth="1"/>
    <col min="11525" max="11525" width="8.85546875" style="893" customWidth="1"/>
    <col min="11526" max="11527" width="7.85546875" style="893" customWidth="1"/>
    <col min="11528" max="11529" width="8.28515625" style="893" bestFit="1" customWidth="1"/>
    <col min="11530" max="11530" width="7.85546875" style="893" customWidth="1"/>
    <col min="11531" max="11531" width="2.85546875" style="893" customWidth="1"/>
    <col min="11532" max="11776" width="9.140625" style="893"/>
    <col min="11777" max="11777" width="70" style="893" customWidth="1"/>
    <col min="11778" max="11778" width="7.85546875" style="893" customWidth="1"/>
    <col min="11779" max="11779" width="8.28515625" style="893" bestFit="1" customWidth="1"/>
    <col min="11780" max="11780" width="9.140625" style="893" customWidth="1"/>
    <col min="11781" max="11781" width="8.85546875" style="893" customWidth="1"/>
    <col min="11782" max="11783" width="7.85546875" style="893" customWidth="1"/>
    <col min="11784" max="11785" width="8.28515625" style="893" bestFit="1" customWidth="1"/>
    <col min="11786" max="11786" width="7.85546875" style="893" customWidth="1"/>
    <col min="11787" max="11787" width="2.85546875" style="893" customWidth="1"/>
    <col min="11788" max="12032" width="9.140625" style="893"/>
    <col min="12033" max="12033" width="70" style="893" customWidth="1"/>
    <col min="12034" max="12034" width="7.85546875" style="893" customWidth="1"/>
    <col min="12035" max="12035" width="8.28515625" style="893" bestFit="1" customWidth="1"/>
    <col min="12036" max="12036" width="9.140625" style="893" customWidth="1"/>
    <col min="12037" max="12037" width="8.85546875" style="893" customWidth="1"/>
    <col min="12038" max="12039" width="7.85546875" style="893" customWidth="1"/>
    <col min="12040" max="12041" width="8.28515625" style="893" bestFit="1" customWidth="1"/>
    <col min="12042" max="12042" width="7.85546875" style="893" customWidth="1"/>
    <col min="12043" max="12043" width="2.85546875" style="893" customWidth="1"/>
    <col min="12044" max="12288" width="9.140625" style="893"/>
    <col min="12289" max="12289" width="70" style="893" customWidth="1"/>
    <col min="12290" max="12290" width="7.85546875" style="893" customWidth="1"/>
    <col min="12291" max="12291" width="8.28515625" style="893" bestFit="1" customWidth="1"/>
    <col min="12292" max="12292" width="9.140625" style="893" customWidth="1"/>
    <col min="12293" max="12293" width="8.85546875" style="893" customWidth="1"/>
    <col min="12294" max="12295" width="7.85546875" style="893" customWidth="1"/>
    <col min="12296" max="12297" width="8.28515625" style="893" bestFit="1" customWidth="1"/>
    <col min="12298" max="12298" width="7.85546875" style="893" customWidth="1"/>
    <col min="12299" max="12299" width="2.85546875" style="893" customWidth="1"/>
    <col min="12300" max="12544" width="9.140625" style="893"/>
    <col min="12545" max="12545" width="70" style="893" customWidth="1"/>
    <col min="12546" max="12546" width="7.85546875" style="893" customWidth="1"/>
    <col min="12547" max="12547" width="8.28515625" style="893" bestFit="1" customWidth="1"/>
    <col min="12548" max="12548" width="9.140625" style="893" customWidth="1"/>
    <col min="12549" max="12549" width="8.85546875" style="893" customWidth="1"/>
    <col min="12550" max="12551" width="7.85546875" style="893" customWidth="1"/>
    <col min="12552" max="12553" width="8.28515625" style="893" bestFit="1" customWidth="1"/>
    <col min="12554" max="12554" width="7.85546875" style="893" customWidth="1"/>
    <col min="12555" max="12555" width="2.85546875" style="893" customWidth="1"/>
    <col min="12556" max="12800" width="9.140625" style="893"/>
    <col min="12801" max="12801" width="70" style="893" customWidth="1"/>
    <col min="12802" max="12802" width="7.85546875" style="893" customWidth="1"/>
    <col min="12803" max="12803" width="8.28515625" style="893" bestFit="1" customWidth="1"/>
    <col min="12804" max="12804" width="9.140625" style="893" customWidth="1"/>
    <col min="12805" max="12805" width="8.85546875" style="893" customWidth="1"/>
    <col min="12806" max="12807" width="7.85546875" style="893" customWidth="1"/>
    <col min="12808" max="12809" width="8.28515625" style="893" bestFit="1" customWidth="1"/>
    <col min="12810" max="12810" width="7.85546875" style="893" customWidth="1"/>
    <col min="12811" max="12811" width="2.85546875" style="893" customWidth="1"/>
    <col min="12812" max="13056" width="9.140625" style="893"/>
    <col min="13057" max="13057" width="70" style="893" customWidth="1"/>
    <col min="13058" max="13058" width="7.85546875" style="893" customWidth="1"/>
    <col min="13059" max="13059" width="8.28515625" style="893" bestFit="1" customWidth="1"/>
    <col min="13060" max="13060" width="9.140625" style="893" customWidth="1"/>
    <col min="13061" max="13061" width="8.85546875" style="893" customWidth="1"/>
    <col min="13062" max="13063" width="7.85546875" style="893" customWidth="1"/>
    <col min="13064" max="13065" width="8.28515625" style="893" bestFit="1" customWidth="1"/>
    <col min="13066" max="13066" width="7.85546875" style="893" customWidth="1"/>
    <col min="13067" max="13067" width="2.85546875" style="893" customWidth="1"/>
    <col min="13068" max="13312" width="9.140625" style="893"/>
    <col min="13313" max="13313" width="70" style="893" customWidth="1"/>
    <col min="13314" max="13314" width="7.85546875" style="893" customWidth="1"/>
    <col min="13315" max="13315" width="8.28515625" style="893" bestFit="1" customWidth="1"/>
    <col min="13316" max="13316" width="9.140625" style="893" customWidth="1"/>
    <col min="13317" max="13317" width="8.85546875" style="893" customWidth="1"/>
    <col min="13318" max="13319" width="7.85546875" style="893" customWidth="1"/>
    <col min="13320" max="13321" width="8.28515625" style="893" bestFit="1" customWidth="1"/>
    <col min="13322" max="13322" width="7.85546875" style="893" customWidth="1"/>
    <col min="13323" max="13323" width="2.85546875" style="893" customWidth="1"/>
    <col min="13324" max="13568" width="9.140625" style="893"/>
    <col min="13569" max="13569" width="70" style="893" customWidth="1"/>
    <col min="13570" max="13570" width="7.85546875" style="893" customWidth="1"/>
    <col min="13571" max="13571" width="8.28515625" style="893" bestFit="1" customWidth="1"/>
    <col min="13572" max="13572" width="9.140625" style="893" customWidth="1"/>
    <col min="13573" max="13573" width="8.85546875" style="893" customWidth="1"/>
    <col min="13574" max="13575" width="7.85546875" style="893" customWidth="1"/>
    <col min="13576" max="13577" width="8.28515625" style="893" bestFit="1" customWidth="1"/>
    <col min="13578" max="13578" width="7.85546875" style="893" customWidth="1"/>
    <col min="13579" max="13579" width="2.85546875" style="893" customWidth="1"/>
    <col min="13580" max="13824" width="9.140625" style="893"/>
    <col min="13825" max="13825" width="70" style="893" customWidth="1"/>
    <col min="13826" max="13826" width="7.85546875" style="893" customWidth="1"/>
    <col min="13827" max="13827" width="8.28515625" style="893" bestFit="1" customWidth="1"/>
    <col min="13828" max="13828" width="9.140625" style="893" customWidth="1"/>
    <col min="13829" max="13829" width="8.85546875" style="893" customWidth="1"/>
    <col min="13830" max="13831" width="7.85546875" style="893" customWidth="1"/>
    <col min="13832" max="13833" width="8.28515625" style="893" bestFit="1" customWidth="1"/>
    <col min="13834" max="13834" width="7.85546875" style="893" customWidth="1"/>
    <col min="13835" max="13835" width="2.85546875" style="893" customWidth="1"/>
    <col min="13836" max="14080" width="9.140625" style="893"/>
    <col min="14081" max="14081" width="70" style="893" customWidth="1"/>
    <col min="14082" max="14082" width="7.85546875" style="893" customWidth="1"/>
    <col min="14083" max="14083" width="8.28515625" style="893" bestFit="1" customWidth="1"/>
    <col min="14084" max="14084" width="9.140625" style="893" customWidth="1"/>
    <col min="14085" max="14085" width="8.85546875" style="893" customWidth="1"/>
    <col min="14086" max="14087" width="7.85546875" style="893" customWidth="1"/>
    <col min="14088" max="14089" width="8.28515625" style="893" bestFit="1" customWidth="1"/>
    <col min="14090" max="14090" width="7.85546875" style="893" customWidth="1"/>
    <col min="14091" max="14091" width="2.85546875" style="893" customWidth="1"/>
    <col min="14092" max="14336" width="9.140625" style="893"/>
    <col min="14337" max="14337" width="70" style="893" customWidth="1"/>
    <col min="14338" max="14338" width="7.85546875" style="893" customWidth="1"/>
    <col min="14339" max="14339" width="8.28515625" style="893" bestFit="1" customWidth="1"/>
    <col min="14340" max="14340" width="9.140625" style="893" customWidth="1"/>
    <col min="14341" max="14341" width="8.85546875" style="893" customWidth="1"/>
    <col min="14342" max="14343" width="7.85546875" style="893" customWidth="1"/>
    <col min="14344" max="14345" width="8.28515625" style="893" bestFit="1" customWidth="1"/>
    <col min="14346" max="14346" width="7.85546875" style="893" customWidth="1"/>
    <col min="14347" max="14347" width="2.85546875" style="893" customWidth="1"/>
    <col min="14348" max="14592" width="9.140625" style="893"/>
    <col min="14593" max="14593" width="70" style="893" customWidth="1"/>
    <col min="14594" max="14594" width="7.85546875" style="893" customWidth="1"/>
    <col min="14595" max="14595" width="8.28515625" style="893" bestFit="1" customWidth="1"/>
    <col min="14596" max="14596" width="9.140625" style="893" customWidth="1"/>
    <col min="14597" max="14597" width="8.85546875" style="893" customWidth="1"/>
    <col min="14598" max="14599" width="7.85546875" style="893" customWidth="1"/>
    <col min="14600" max="14601" width="8.28515625" style="893" bestFit="1" customWidth="1"/>
    <col min="14602" max="14602" width="7.85546875" style="893" customWidth="1"/>
    <col min="14603" max="14603" width="2.85546875" style="893" customWidth="1"/>
    <col min="14604" max="14848" width="9.140625" style="893"/>
    <col min="14849" max="14849" width="70" style="893" customWidth="1"/>
    <col min="14850" max="14850" width="7.85546875" style="893" customWidth="1"/>
    <col min="14851" max="14851" width="8.28515625" style="893" bestFit="1" customWidth="1"/>
    <col min="14852" max="14852" width="9.140625" style="893" customWidth="1"/>
    <col min="14853" max="14853" width="8.85546875" style="893" customWidth="1"/>
    <col min="14854" max="14855" width="7.85546875" style="893" customWidth="1"/>
    <col min="14856" max="14857" width="8.28515625" style="893" bestFit="1" customWidth="1"/>
    <col min="14858" max="14858" width="7.85546875" style="893" customWidth="1"/>
    <col min="14859" max="14859" width="2.85546875" style="893" customWidth="1"/>
    <col min="14860" max="15104" width="9.140625" style="893"/>
    <col min="15105" max="15105" width="70" style="893" customWidth="1"/>
    <col min="15106" max="15106" width="7.85546875" style="893" customWidth="1"/>
    <col min="15107" max="15107" width="8.28515625" style="893" bestFit="1" customWidth="1"/>
    <col min="15108" max="15108" width="9.140625" style="893" customWidth="1"/>
    <col min="15109" max="15109" width="8.85546875" style="893" customWidth="1"/>
    <col min="15110" max="15111" width="7.85546875" style="893" customWidth="1"/>
    <col min="15112" max="15113" width="8.28515625" style="893" bestFit="1" customWidth="1"/>
    <col min="15114" max="15114" width="7.85546875" style="893" customWidth="1"/>
    <col min="15115" max="15115" width="2.85546875" style="893" customWidth="1"/>
    <col min="15116" max="15360" width="9.140625" style="893"/>
    <col min="15361" max="15361" width="70" style="893" customWidth="1"/>
    <col min="15362" max="15362" width="7.85546875" style="893" customWidth="1"/>
    <col min="15363" max="15363" width="8.28515625" style="893" bestFit="1" customWidth="1"/>
    <col min="15364" max="15364" width="9.140625" style="893" customWidth="1"/>
    <col min="15365" max="15365" width="8.85546875" style="893" customWidth="1"/>
    <col min="15366" max="15367" width="7.85546875" style="893" customWidth="1"/>
    <col min="15368" max="15369" width="8.28515625" style="893" bestFit="1" customWidth="1"/>
    <col min="15370" max="15370" width="7.85546875" style="893" customWidth="1"/>
    <col min="15371" max="15371" width="2.85546875" style="893" customWidth="1"/>
    <col min="15372" max="15616" width="9.140625" style="893"/>
    <col min="15617" max="15617" width="70" style="893" customWidth="1"/>
    <col min="15618" max="15618" width="7.85546875" style="893" customWidth="1"/>
    <col min="15619" max="15619" width="8.28515625" style="893" bestFit="1" customWidth="1"/>
    <col min="15620" max="15620" width="9.140625" style="893" customWidth="1"/>
    <col min="15621" max="15621" width="8.85546875" style="893" customWidth="1"/>
    <col min="15622" max="15623" width="7.85546875" style="893" customWidth="1"/>
    <col min="15624" max="15625" width="8.28515625" style="893" bestFit="1" customWidth="1"/>
    <col min="15626" max="15626" width="7.85546875" style="893" customWidth="1"/>
    <col min="15627" max="15627" width="2.85546875" style="893" customWidth="1"/>
    <col min="15628" max="15872" width="9.140625" style="893"/>
    <col min="15873" max="15873" width="70" style="893" customWidth="1"/>
    <col min="15874" max="15874" width="7.85546875" style="893" customWidth="1"/>
    <col min="15875" max="15875" width="8.28515625" style="893" bestFit="1" customWidth="1"/>
    <col min="15876" max="15876" width="9.140625" style="893" customWidth="1"/>
    <col min="15877" max="15877" width="8.85546875" style="893" customWidth="1"/>
    <col min="15878" max="15879" width="7.85546875" style="893" customWidth="1"/>
    <col min="15880" max="15881" width="8.28515625" style="893" bestFit="1" customWidth="1"/>
    <col min="15882" max="15882" width="7.85546875" style="893" customWidth="1"/>
    <col min="15883" max="15883" width="2.85546875" style="893" customWidth="1"/>
    <col min="15884" max="16128" width="9.140625" style="893"/>
    <col min="16129" max="16129" width="70" style="893" customWidth="1"/>
    <col min="16130" max="16130" width="7.85546875" style="893" customWidth="1"/>
    <col min="16131" max="16131" width="8.28515625" style="893" bestFit="1" customWidth="1"/>
    <col min="16132" max="16132" width="9.140625" style="893" customWidth="1"/>
    <col min="16133" max="16133" width="8.85546875" style="893" customWidth="1"/>
    <col min="16134" max="16135" width="7.85546875" style="893" customWidth="1"/>
    <col min="16136" max="16137" width="8.28515625" style="893" bestFit="1" customWidth="1"/>
    <col min="16138" max="16138" width="7.85546875" style="893" customWidth="1"/>
    <col min="16139" max="16139" width="2.85546875" style="893" customWidth="1"/>
    <col min="16140" max="16384" width="9.140625" style="893"/>
  </cols>
  <sheetData>
    <row r="1" spans="1:222" s="125" customFormat="1" ht="17.25" customHeight="1">
      <c r="A1" s="1194"/>
      <c r="B1" s="1175"/>
      <c r="C1" s="1175"/>
      <c r="D1" s="1175"/>
      <c r="E1" s="1175"/>
      <c r="F1" s="1175"/>
      <c r="G1" s="1175"/>
      <c r="H1" s="1175"/>
      <c r="I1" s="1175"/>
      <c r="J1" s="1175"/>
    </row>
    <row r="2" spans="1:222" s="114" customFormat="1" ht="27" customHeight="1">
      <c r="A2" s="1164" t="s">
        <v>878</v>
      </c>
      <c r="B2" s="1164"/>
      <c r="C2" s="1164"/>
      <c r="D2" s="1164"/>
      <c r="E2" s="1164"/>
      <c r="F2" s="1164"/>
      <c r="G2" s="1164"/>
      <c r="H2" s="1164"/>
      <c r="I2" s="1164"/>
      <c r="J2" s="1164"/>
    </row>
    <row r="3" spans="1:222" s="114" customFormat="1" ht="27.75" customHeight="1">
      <c r="A3" s="1164" t="s">
        <v>320</v>
      </c>
      <c r="B3" s="1164"/>
      <c r="C3" s="1164"/>
      <c r="D3" s="1164"/>
      <c r="E3" s="1164"/>
      <c r="F3" s="1164"/>
      <c r="G3" s="1164"/>
      <c r="H3" s="1164"/>
      <c r="I3" s="1164"/>
      <c r="J3" s="1164"/>
    </row>
    <row r="4" spans="1:222" s="133" customFormat="1" ht="28.5" customHeight="1">
      <c r="A4" s="1195" t="s">
        <v>1480</v>
      </c>
      <c r="B4" s="1195"/>
      <c r="C4" s="1195"/>
      <c r="D4" s="1195"/>
      <c r="E4" s="1195"/>
      <c r="F4" s="1195"/>
      <c r="G4" s="1195"/>
      <c r="H4" s="1195"/>
      <c r="I4" s="1195"/>
      <c r="J4" s="1195"/>
    </row>
    <row r="5" spans="1:222" s="114" customFormat="1" ht="9" customHeight="1">
      <c r="A5" s="1164"/>
      <c r="B5" s="1164"/>
      <c r="C5" s="1164"/>
      <c r="D5" s="1164"/>
      <c r="E5" s="1164"/>
      <c r="F5" s="1164"/>
      <c r="G5" s="1164"/>
      <c r="H5" s="1164"/>
      <c r="I5" s="1164"/>
      <c r="J5" s="1164"/>
    </row>
    <row r="6" spans="1:222" ht="3" customHeight="1">
      <c r="A6" s="350"/>
      <c r="K6" s="893"/>
    </row>
    <row r="7" spans="1:222" ht="3" customHeight="1" thickBot="1">
      <c r="A7" s="350"/>
      <c r="B7" s="351"/>
      <c r="C7" s="351"/>
      <c r="D7" s="351"/>
      <c r="E7" s="351"/>
      <c r="F7" s="351"/>
      <c r="G7" s="351"/>
      <c r="H7" s="351"/>
      <c r="I7" s="351"/>
      <c r="J7" s="351"/>
      <c r="K7" s="893"/>
    </row>
    <row r="8" spans="1:222" ht="28.5" customHeight="1" thickTop="1" thickBot="1">
      <c r="A8" s="610"/>
      <c r="B8" s="134" t="s">
        <v>879</v>
      </c>
      <c r="C8" s="134" t="s">
        <v>880</v>
      </c>
      <c r="D8" s="134" t="s">
        <v>881</v>
      </c>
      <c r="E8" s="134" t="s">
        <v>882</v>
      </c>
      <c r="F8" s="134" t="s">
        <v>883</v>
      </c>
      <c r="G8" s="134" t="s">
        <v>884</v>
      </c>
      <c r="H8" s="134" t="s">
        <v>885</v>
      </c>
      <c r="I8" s="134" t="s">
        <v>886</v>
      </c>
      <c r="J8" s="153" t="s">
        <v>7</v>
      </c>
      <c r="K8" s="893"/>
    </row>
    <row r="9" spans="1:222" ht="12" customHeight="1" thickTop="1" thickBot="1">
      <c r="A9" s="611"/>
      <c r="B9" s="352"/>
      <c r="C9" s="352"/>
      <c r="D9" s="352"/>
      <c r="E9" s="352"/>
      <c r="F9" s="352"/>
      <c r="G9" s="352"/>
      <c r="H9" s="352"/>
      <c r="I9" s="352"/>
      <c r="J9" s="353"/>
      <c r="K9" s="893"/>
    </row>
    <row r="10" spans="1:222" ht="18" customHeight="1" thickTop="1" thickBot="1">
      <c r="A10" s="135" t="s">
        <v>321</v>
      </c>
      <c r="B10" s="134"/>
      <c r="C10" s="134"/>
      <c r="D10" s="134"/>
      <c r="E10" s="134"/>
      <c r="F10" s="134"/>
      <c r="G10" s="134"/>
      <c r="H10" s="134"/>
      <c r="I10" s="134"/>
      <c r="J10" s="153"/>
      <c r="K10" s="893"/>
    </row>
    <row r="11" spans="1:222" ht="18" customHeight="1" thickTop="1">
      <c r="A11" s="611" t="s">
        <v>322</v>
      </c>
      <c r="B11" s="638">
        <v>4.1000000000000002E-2</v>
      </c>
      <c r="C11" s="638">
        <v>0.12429999999999999</v>
      </c>
      <c r="D11" s="638">
        <v>5.5899999999999998E-2</v>
      </c>
      <c r="E11" s="638">
        <v>5.2200000000000003E-2</v>
      </c>
      <c r="F11" s="638">
        <v>4.6199999999999998E-2</v>
      </c>
      <c r="G11" s="638">
        <v>3.9699999999999999E-2</v>
      </c>
      <c r="H11" s="638">
        <v>9.3600000000000003E-2</v>
      </c>
      <c r="I11" s="638">
        <v>2.6200000000000001E-2</v>
      </c>
      <c r="J11" s="638">
        <v>6.4000000000000001E-2</v>
      </c>
      <c r="K11" s="136"/>
      <c r="L11" s="136"/>
      <c r="M11" s="136"/>
      <c r="N11" s="136"/>
      <c r="O11" s="136"/>
      <c r="P11" s="136"/>
      <c r="Q11" s="136"/>
      <c r="R11" s="136"/>
      <c r="S11" s="136"/>
      <c r="T11" s="136"/>
      <c r="U11" s="136"/>
      <c r="V11" s="136"/>
      <c r="W11" s="136"/>
      <c r="X11" s="136"/>
      <c r="Y11" s="136"/>
      <c r="Z11" s="136"/>
      <c r="AA11" s="136"/>
      <c r="AB11" s="136"/>
      <c r="AC11" s="136"/>
      <c r="AD11" s="136"/>
      <c r="AE11" s="136"/>
      <c r="AF11" s="136"/>
      <c r="AG11" s="136"/>
      <c r="AH11" s="136"/>
      <c r="AI11" s="136"/>
      <c r="AJ11" s="136"/>
      <c r="AK11" s="136"/>
      <c r="AL11" s="136"/>
      <c r="AM11" s="136"/>
      <c r="AN11" s="136"/>
      <c r="AO11" s="136"/>
      <c r="AP11" s="136"/>
      <c r="AQ11" s="136"/>
      <c r="AR11" s="136"/>
      <c r="AS11" s="136"/>
      <c r="AT11" s="136"/>
      <c r="AU11" s="136"/>
      <c r="AV11" s="136"/>
      <c r="AW11" s="136"/>
      <c r="AX11" s="136"/>
      <c r="AY11" s="136"/>
      <c r="AZ11" s="136"/>
      <c r="BA11" s="136"/>
      <c r="BB11" s="136"/>
      <c r="BC11" s="136"/>
      <c r="BD11" s="136"/>
      <c r="BE11" s="136"/>
      <c r="BF11" s="136"/>
      <c r="BG11" s="136"/>
      <c r="BH11" s="136"/>
      <c r="BI11" s="136"/>
      <c r="BJ11" s="136"/>
      <c r="BK11" s="136"/>
      <c r="BL11" s="136"/>
      <c r="BM11" s="136"/>
      <c r="BN11" s="136"/>
      <c r="BO11" s="136"/>
      <c r="BP11" s="136"/>
      <c r="BQ11" s="136"/>
      <c r="BR11" s="136"/>
      <c r="BS11" s="136"/>
      <c r="BT11" s="136"/>
      <c r="BU11" s="136"/>
      <c r="BV11" s="136"/>
      <c r="BW11" s="136"/>
      <c r="BX11" s="136"/>
      <c r="BY11" s="136"/>
      <c r="BZ11" s="136"/>
      <c r="CA11" s="136"/>
      <c r="CB11" s="136"/>
      <c r="CC11" s="136"/>
      <c r="CD11" s="136"/>
      <c r="CE11" s="136"/>
      <c r="CF11" s="136"/>
      <c r="CG11" s="136"/>
      <c r="CH11" s="136"/>
      <c r="CI11" s="136"/>
      <c r="CJ11" s="136"/>
      <c r="CK11" s="136"/>
      <c r="CL11" s="136"/>
      <c r="CM11" s="136"/>
      <c r="CN11" s="136"/>
      <c r="CO11" s="136"/>
      <c r="CP11" s="136"/>
      <c r="CQ11" s="136"/>
      <c r="CR11" s="136"/>
      <c r="CS11" s="136"/>
      <c r="CT11" s="136"/>
      <c r="CU11" s="136"/>
      <c r="CV11" s="136"/>
      <c r="CW11" s="136"/>
      <c r="CX11" s="136"/>
      <c r="CY11" s="136"/>
      <c r="CZ11" s="136"/>
      <c r="DA11" s="136"/>
      <c r="DB11" s="136"/>
      <c r="DC11" s="136"/>
      <c r="DD11" s="136"/>
      <c r="DE11" s="136"/>
      <c r="DF11" s="136"/>
      <c r="DG11" s="136"/>
      <c r="DH11" s="136"/>
      <c r="DI11" s="136"/>
      <c r="DJ11" s="136"/>
      <c r="DK11" s="136"/>
      <c r="DL11" s="136"/>
      <c r="DM11" s="136"/>
      <c r="DN11" s="136"/>
      <c r="DO11" s="136"/>
      <c r="DP11" s="136"/>
      <c r="DQ11" s="136"/>
      <c r="DR11" s="136"/>
      <c r="DS11" s="136"/>
      <c r="DT11" s="136"/>
      <c r="DU11" s="136"/>
      <c r="DV11" s="136"/>
      <c r="DW11" s="136"/>
      <c r="DX11" s="136"/>
      <c r="DY11" s="136"/>
      <c r="DZ11" s="136"/>
      <c r="EA11" s="136"/>
      <c r="EB11" s="136"/>
      <c r="EC11" s="136"/>
      <c r="ED11" s="136"/>
      <c r="EE11" s="136"/>
      <c r="EF11" s="136"/>
      <c r="EG11" s="136"/>
      <c r="EH11" s="136"/>
      <c r="EI11" s="136"/>
      <c r="EJ11" s="136"/>
      <c r="EK11" s="136"/>
      <c r="EL11" s="136"/>
      <c r="EM11" s="136"/>
      <c r="EN11" s="136"/>
      <c r="EO11" s="136"/>
      <c r="EP11" s="136"/>
      <c r="EQ11" s="136"/>
      <c r="ER11" s="136"/>
      <c r="ES11" s="136"/>
      <c r="ET11" s="136"/>
      <c r="EU11" s="136"/>
      <c r="EV11" s="136"/>
      <c r="EW11" s="136"/>
      <c r="EX11" s="136"/>
      <c r="EY11" s="136"/>
      <c r="EZ11" s="136"/>
      <c r="FA11" s="136"/>
      <c r="FB11" s="136"/>
      <c r="FC11" s="136"/>
      <c r="FD11" s="136"/>
      <c r="FE11" s="136"/>
      <c r="FF11" s="136"/>
      <c r="FG11" s="136"/>
      <c r="FH11" s="136"/>
      <c r="FI11" s="136"/>
      <c r="FJ11" s="136"/>
      <c r="FK11" s="136"/>
      <c r="FL11" s="136"/>
      <c r="FM11" s="136"/>
      <c r="FN11" s="136"/>
      <c r="FO11" s="136"/>
      <c r="FP11" s="136"/>
      <c r="FQ11" s="136"/>
      <c r="FR11" s="136"/>
      <c r="FS11" s="136"/>
      <c r="FT11" s="136"/>
      <c r="FU11" s="136"/>
      <c r="FV11" s="136"/>
      <c r="FW11" s="136"/>
      <c r="FX11" s="136"/>
      <c r="FY11" s="136"/>
      <c r="FZ11" s="136"/>
      <c r="GA11" s="136"/>
      <c r="GB11" s="136"/>
      <c r="GC11" s="136"/>
      <c r="GD11" s="136"/>
      <c r="GE11" s="136"/>
      <c r="GF11" s="136"/>
      <c r="GG11" s="136"/>
      <c r="GH11" s="136"/>
      <c r="GI11" s="136"/>
      <c r="GJ11" s="136"/>
      <c r="GK11" s="136"/>
      <c r="GL11" s="136"/>
      <c r="GM11" s="136"/>
      <c r="GN11" s="136"/>
      <c r="GO11" s="136"/>
      <c r="GP11" s="136"/>
      <c r="GQ11" s="136"/>
      <c r="GR11" s="136"/>
      <c r="GS11" s="136"/>
      <c r="GT11" s="136"/>
      <c r="GU11" s="136"/>
      <c r="GV11" s="136"/>
      <c r="GW11" s="136"/>
      <c r="GX11" s="136"/>
      <c r="GY11" s="136"/>
      <c r="GZ11" s="136"/>
      <c r="HA11" s="136"/>
      <c r="HB11" s="136"/>
      <c r="HC11" s="136"/>
      <c r="HD11" s="136"/>
      <c r="HE11" s="136"/>
      <c r="HF11" s="136"/>
      <c r="HG11" s="136"/>
      <c r="HH11" s="136"/>
      <c r="HI11" s="136"/>
      <c r="HJ11" s="136"/>
      <c r="HK11" s="136"/>
      <c r="HL11" s="136"/>
      <c r="HM11" s="136"/>
      <c r="HN11" s="136"/>
    </row>
    <row r="12" spans="1:222" ht="20.25" customHeight="1">
      <c r="A12" s="611" t="s">
        <v>323</v>
      </c>
      <c r="B12" s="638">
        <v>0.68140000000000001</v>
      </c>
      <c r="C12" s="638">
        <v>0.74380000000000002</v>
      </c>
      <c r="D12" s="638">
        <v>0.74399999999999999</v>
      </c>
      <c r="E12" s="638">
        <v>0.54949999999999999</v>
      </c>
      <c r="F12" s="638">
        <v>0.75600000000000001</v>
      </c>
      <c r="G12" s="638">
        <v>0.71279999999999999</v>
      </c>
      <c r="H12" s="638">
        <v>0.76060000000000005</v>
      </c>
      <c r="I12" s="638">
        <v>0.87390000000000001</v>
      </c>
      <c r="J12" s="638">
        <v>0.70289999999999997</v>
      </c>
      <c r="K12" s="893"/>
    </row>
    <row r="13" spans="1:222" ht="12" customHeight="1" thickBot="1">
      <c r="A13" s="611"/>
      <c r="B13" s="638"/>
      <c r="C13" s="638"/>
      <c r="D13" s="638"/>
      <c r="E13" s="638"/>
      <c r="F13" s="638"/>
      <c r="G13" s="638"/>
      <c r="H13" s="638"/>
      <c r="I13" s="638"/>
      <c r="J13" s="638"/>
      <c r="K13" s="893"/>
    </row>
    <row r="14" spans="1:222" ht="15" customHeight="1" thickTop="1" thickBot="1">
      <c r="A14" s="135" t="s">
        <v>324</v>
      </c>
      <c r="B14" s="639"/>
      <c r="C14" s="639"/>
      <c r="D14" s="639"/>
      <c r="E14" s="639"/>
      <c r="F14" s="639"/>
      <c r="G14" s="639"/>
      <c r="H14" s="639"/>
      <c r="I14" s="639"/>
      <c r="J14" s="639"/>
      <c r="K14" s="893"/>
    </row>
    <row r="15" spans="1:222" ht="20.25" customHeight="1" thickTop="1">
      <c r="A15" s="612" t="s">
        <v>325</v>
      </c>
      <c r="B15" s="638">
        <v>0.69710000000000005</v>
      </c>
      <c r="C15" s="638">
        <v>0.79330000000000001</v>
      </c>
      <c r="D15" s="638">
        <v>0.78990000000000005</v>
      </c>
      <c r="E15" s="638">
        <v>0.58540000000000003</v>
      </c>
      <c r="F15" s="638">
        <v>0.55079999999999996</v>
      </c>
      <c r="G15" s="638">
        <v>0.87460000000000004</v>
      </c>
      <c r="H15" s="638">
        <v>0.80930000000000002</v>
      </c>
      <c r="I15" s="638">
        <v>0.76739999999999997</v>
      </c>
      <c r="J15" s="638">
        <v>0.72599999999999998</v>
      </c>
      <c r="K15" s="893"/>
    </row>
    <row r="16" spans="1:222" ht="18" customHeight="1">
      <c r="A16" s="612" t="s">
        <v>326</v>
      </c>
      <c r="B16" s="638">
        <v>0.69710000000000005</v>
      </c>
      <c r="C16" s="638">
        <v>0.79330000000000001</v>
      </c>
      <c r="D16" s="638">
        <v>0.78990000000000005</v>
      </c>
      <c r="E16" s="638">
        <v>0.58540000000000003</v>
      </c>
      <c r="F16" s="638">
        <v>0.55079999999999996</v>
      </c>
      <c r="G16" s="638">
        <v>0.87460000000000004</v>
      </c>
      <c r="H16" s="638">
        <v>0.80930000000000002</v>
      </c>
      <c r="I16" s="638">
        <v>0.76739999999999997</v>
      </c>
      <c r="J16" s="638">
        <v>0.72599999999999998</v>
      </c>
      <c r="K16" s="893"/>
    </row>
    <row r="17" spans="1:10" s="893" customFormat="1" ht="20.25" customHeight="1">
      <c r="A17" s="611" t="s">
        <v>327</v>
      </c>
      <c r="B17" s="638">
        <v>5.0000000000000001E-4</v>
      </c>
      <c r="C17" s="638">
        <v>4.1000000000000002E-2</v>
      </c>
      <c r="D17" s="638">
        <v>7.3200000000000001E-2</v>
      </c>
      <c r="E17" s="638">
        <v>8.3999999999999995E-3</v>
      </c>
      <c r="F17" s="638">
        <v>0.10920000000000001</v>
      </c>
      <c r="G17" s="638">
        <v>5.5999999999999999E-3</v>
      </c>
      <c r="H17" s="638">
        <v>4.7600000000000003E-2</v>
      </c>
      <c r="I17" s="638">
        <v>6.7000000000000002E-3</v>
      </c>
      <c r="J17" s="638">
        <v>2.6100000000000002E-2</v>
      </c>
    </row>
    <row r="18" spans="1:10" s="893" customFormat="1" ht="20.25" customHeight="1">
      <c r="A18" s="612" t="s">
        <v>328</v>
      </c>
      <c r="B18" s="638">
        <v>0</v>
      </c>
      <c r="C18" s="638">
        <v>0</v>
      </c>
      <c r="D18" s="638">
        <v>0</v>
      </c>
      <c r="E18" s="638">
        <v>0</v>
      </c>
      <c r="F18" s="638">
        <v>0</v>
      </c>
      <c r="G18" s="638">
        <v>0</v>
      </c>
      <c r="H18" s="638">
        <v>0</v>
      </c>
      <c r="I18" s="638">
        <v>0</v>
      </c>
      <c r="J18" s="638">
        <v>0</v>
      </c>
    </row>
    <row r="19" spans="1:10" s="893" customFormat="1" ht="12" customHeight="1" thickBot="1">
      <c r="A19" s="612"/>
      <c r="B19" s="638"/>
      <c r="C19" s="638"/>
      <c r="D19" s="638"/>
      <c r="E19" s="638"/>
      <c r="F19" s="638"/>
      <c r="G19" s="638"/>
      <c r="H19" s="638"/>
      <c r="I19" s="638"/>
      <c r="J19" s="638"/>
    </row>
    <row r="20" spans="1:10" s="893" customFormat="1" ht="16.5" customHeight="1" thickTop="1" thickBot="1">
      <c r="A20" s="137" t="s">
        <v>329</v>
      </c>
      <c r="B20" s="639"/>
      <c r="C20" s="639"/>
      <c r="D20" s="639"/>
      <c r="E20" s="639"/>
      <c r="F20" s="639"/>
      <c r="G20" s="639"/>
      <c r="H20" s="639"/>
      <c r="I20" s="639"/>
      <c r="J20" s="639"/>
    </row>
    <row r="21" spans="1:10" s="893" customFormat="1" ht="20.25" customHeight="1" thickTop="1">
      <c r="A21" s="612" t="s">
        <v>330</v>
      </c>
      <c r="B21" s="638">
        <v>1.15E-2</v>
      </c>
      <c r="C21" s="638">
        <v>7.3200000000000001E-2</v>
      </c>
      <c r="D21" s="638">
        <v>2.3099999999999999E-2</v>
      </c>
      <c r="E21" s="638">
        <v>7.0000000000000001E-3</v>
      </c>
      <c r="F21" s="638">
        <v>4.1200000000000001E-2</v>
      </c>
      <c r="G21" s="638">
        <v>0.1414</v>
      </c>
      <c r="H21" s="638">
        <v>0.16819999999999999</v>
      </c>
      <c r="I21" s="638">
        <v>6.5100000000000005E-2</v>
      </c>
      <c r="J21" s="638">
        <v>3.5900000000000001E-2</v>
      </c>
    </row>
    <row r="22" spans="1:10" s="893" customFormat="1" ht="20.25" customHeight="1">
      <c r="A22" s="612" t="s">
        <v>331</v>
      </c>
      <c r="B22" s="638">
        <v>0.98850000000000005</v>
      </c>
      <c r="C22" s="638">
        <v>0.92679999999999996</v>
      </c>
      <c r="D22" s="638">
        <v>0.97689999999999999</v>
      </c>
      <c r="E22" s="638">
        <v>0.99299999999999999</v>
      </c>
      <c r="F22" s="638">
        <v>0.95879999999999999</v>
      </c>
      <c r="G22" s="638">
        <v>0.85860000000000003</v>
      </c>
      <c r="H22" s="638">
        <v>0.83179999999999998</v>
      </c>
      <c r="I22" s="638">
        <v>0.93489999999999995</v>
      </c>
      <c r="J22" s="638">
        <v>0.96409999999999996</v>
      </c>
    </row>
    <row r="23" spans="1:10" s="893" customFormat="1" ht="18" customHeight="1">
      <c r="A23" s="612" t="s">
        <v>332</v>
      </c>
      <c r="B23" s="705">
        <v>185.10329999999999</v>
      </c>
      <c r="C23" s="705">
        <v>365.3997</v>
      </c>
      <c r="D23" s="705">
        <v>592.87189999999998</v>
      </c>
      <c r="E23" s="705">
        <v>132.56309999999999</v>
      </c>
      <c r="F23" s="705">
        <v>469.11619999999999</v>
      </c>
      <c r="G23" s="705">
        <v>420.8888</v>
      </c>
      <c r="H23" s="705">
        <v>939.91880000000003</v>
      </c>
      <c r="I23" s="705">
        <v>874.76829999999995</v>
      </c>
      <c r="J23" s="705">
        <v>394.42919999999998</v>
      </c>
    </row>
    <row r="24" spans="1:10" s="893" customFormat="1" ht="12" customHeight="1" thickBot="1">
      <c r="A24" s="612"/>
      <c r="B24" s="705"/>
      <c r="C24" s="705"/>
      <c r="D24" s="705"/>
      <c r="E24" s="705"/>
      <c r="F24" s="705"/>
      <c r="G24" s="705"/>
      <c r="H24" s="705"/>
      <c r="I24" s="705"/>
      <c r="J24" s="705"/>
    </row>
    <row r="25" spans="1:10" s="893" customFormat="1" ht="17.25" customHeight="1" thickTop="1" thickBot="1">
      <c r="A25" s="138" t="s">
        <v>333</v>
      </c>
      <c r="B25" s="755"/>
      <c r="C25" s="755"/>
      <c r="D25" s="755"/>
      <c r="E25" s="755"/>
      <c r="F25" s="755"/>
      <c r="G25" s="755"/>
      <c r="H25" s="755"/>
      <c r="I25" s="755"/>
      <c r="J25" s="755"/>
    </row>
    <row r="26" spans="1:10" s="893" customFormat="1" ht="20.25" customHeight="1" thickTop="1">
      <c r="A26" s="611" t="s">
        <v>334</v>
      </c>
      <c r="B26" s="638">
        <v>0.98070000000000002</v>
      </c>
      <c r="C26" s="638">
        <v>0.95220000000000005</v>
      </c>
      <c r="D26" s="638">
        <v>0.98380000000000001</v>
      </c>
      <c r="E26" s="638">
        <v>0.97940000000000005</v>
      </c>
      <c r="F26" s="638">
        <v>0.99</v>
      </c>
      <c r="G26" s="638">
        <v>0.99050000000000005</v>
      </c>
      <c r="H26" s="638">
        <v>0.95740000000000003</v>
      </c>
      <c r="I26" s="638">
        <v>0.95599999999999996</v>
      </c>
      <c r="J26" s="638">
        <v>0.97389999999999999</v>
      </c>
    </row>
    <row r="27" spans="1:10" s="893" customFormat="1" ht="20.25" customHeight="1">
      <c r="A27" s="611" t="s">
        <v>335</v>
      </c>
      <c r="B27" s="638">
        <v>1.1000000000000001E-3</v>
      </c>
      <c r="C27" s="638">
        <v>1.5599999999999999E-2</v>
      </c>
      <c r="D27" s="638">
        <v>7.3000000000000001E-3</v>
      </c>
      <c r="E27" s="638">
        <v>1.2800000000000001E-2</v>
      </c>
      <c r="F27" s="638">
        <v>7.4000000000000003E-3</v>
      </c>
      <c r="G27" s="638">
        <v>1E-3</v>
      </c>
      <c r="H27" s="638">
        <v>1.9699999999999999E-2</v>
      </c>
      <c r="I27" s="638">
        <v>8.0000000000000002E-3</v>
      </c>
      <c r="J27" s="638">
        <v>6.8999999999999999E-3</v>
      </c>
    </row>
    <row r="28" spans="1:10" s="893" customFormat="1" ht="20.25" customHeight="1">
      <c r="A28" s="612" t="s">
        <v>336</v>
      </c>
      <c r="B28" s="638">
        <v>1.9300000000000001E-2</v>
      </c>
      <c r="C28" s="638">
        <v>4.7800000000000002E-2</v>
      </c>
      <c r="D28" s="638">
        <v>1.6199999999999999E-2</v>
      </c>
      <c r="E28" s="638">
        <v>2.06E-2</v>
      </c>
      <c r="F28" s="638">
        <v>0.01</v>
      </c>
      <c r="G28" s="638">
        <v>9.4999999999999998E-3</v>
      </c>
      <c r="H28" s="638">
        <v>4.2599999999999999E-2</v>
      </c>
      <c r="I28" s="638">
        <v>4.3999999999999997E-2</v>
      </c>
      <c r="J28" s="638">
        <v>2.6100000000000002E-2</v>
      </c>
    </row>
    <row r="29" spans="1:10" s="893" customFormat="1" ht="18" customHeight="1">
      <c r="A29" s="612" t="s">
        <v>337</v>
      </c>
      <c r="B29" s="638">
        <v>1E-3</v>
      </c>
      <c r="C29" s="638">
        <v>8.6E-3</v>
      </c>
      <c r="D29" s="638">
        <v>7.4000000000000003E-3</v>
      </c>
      <c r="E29" s="638">
        <v>8.3999999999999995E-3</v>
      </c>
      <c r="F29" s="638">
        <v>7.4999999999999997E-3</v>
      </c>
      <c r="G29" s="638">
        <v>8.9999999999999998E-4</v>
      </c>
      <c r="H29" s="638">
        <v>1.9400000000000001E-2</v>
      </c>
      <c r="I29" s="638">
        <v>8.3999999999999995E-3</v>
      </c>
      <c r="J29" s="638">
        <v>4.8999999999999998E-3</v>
      </c>
    </row>
    <row r="30" spans="1:10" s="893" customFormat="1" ht="20.25" customHeight="1">
      <c r="A30" s="612" t="s">
        <v>338</v>
      </c>
      <c r="B30" s="638">
        <v>7.5700000000000003E-2</v>
      </c>
      <c r="C30" s="638">
        <v>0.47439999999999999</v>
      </c>
      <c r="D30" s="638">
        <v>4.0000000000000002E-4</v>
      </c>
      <c r="E30" s="638">
        <v>0.35870000000000002</v>
      </c>
      <c r="F30" s="638">
        <v>0</v>
      </c>
      <c r="G30" s="638">
        <v>8.6400000000000005E-2</v>
      </c>
      <c r="H30" s="638">
        <v>5.7700000000000001E-2</v>
      </c>
      <c r="I30" s="638">
        <v>0</v>
      </c>
      <c r="J30" s="638">
        <v>0.31030000000000002</v>
      </c>
    </row>
    <row r="31" spans="1:10" s="893" customFormat="1" ht="20.25" customHeight="1">
      <c r="A31" s="612" t="s">
        <v>339</v>
      </c>
      <c r="B31" s="638">
        <v>3.5999999999999999E-3</v>
      </c>
      <c r="C31" s="638">
        <v>3.3E-3</v>
      </c>
      <c r="D31" s="638">
        <v>4.0000000000000001E-3</v>
      </c>
      <c r="E31" s="638">
        <v>5.0000000000000001E-3</v>
      </c>
      <c r="F31" s="638">
        <v>3.5000000000000001E-3</v>
      </c>
      <c r="G31" s="638">
        <v>3.8999999999999998E-3</v>
      </c>
      <c r="H31" s="638">
        <v>6.3E-3</v>
      </c>
      <c r="I31" s="638">
        <v>4.8999999999999998E-3</v>
      </c>
      <c r="J31" s="638">
        <v>3.7000000000000002E-3</v>
      </c>
    </row>
    <row r="32" spans="1:10" s="893" customFormat="1" ht="20.25" customHeight="1">
      <c r="A32" s="612" t="s">
        <v>340</v>
      </c>
      <c r="B32" s="638">
        <v>9.4899999999999998E-2</v>
      </c>
      <c r="C32" s="638">
        <v>6.7500000000000004E-2</v>
      </c>
      <c r="D32" s="638">
        <v>3.4000000000000002E-2</v>
      </c>
      <c r="E32" s="638">
        <v>0.13170000000000001</v>
      </c>
      <c r="F32" s="638">
        <v>5.3900000000000003E-2</v>
      </c>
      <c r="G32" s="638">
        <v>5.5599999999999997E-2</v>
      </c>
      <c r="H32" s="638">
        <v>5.1299999999999998E-2</v>
      </c>
      <c r="I32" s="638">
        <v>8.7300000000000003E-2</v>
      </c>
      <c r="J32" s="638">
        <v>7.7600000000000002E-2</v>
      </c>
    </row>
    <row r="33" spans="1:10" s="893" customFormat="1" ht="20.25" customHeight="1">
      <c r="A33" s="612" t="s">
        <v>341</v>
      </c>
      <c r="B33" s="638">
        <v>0.96109999999999995</v>
      </c>
      <c r="C33" s="638">
        <v>0.9456</v>
      </c>
      <c r="D33" s="638">
        <v>0.98809999999999998</v>
      </c>
      <c r="E33" s="638">
        <v>0.90600000000000003</v>
      </c>
      <c r="F33" s="638">
        <v>0.97540000000000004</v>
      </c>
      <c r="G33" s="638">
        <v>0.98819999999999997</v>
      </c>
      <c r="H33" s="638">
        <v>0.9194</v>
      </c>
      <c r="I33" s="638">
        <v>0.94510000000000005</v>
      </c>
      <c r="J33" s="638">
        <v>0.95860000000000001</v>
      </c>
    </row>
    <row r="34" spans="1:10" s="893" customFormat="1" ht="20.25" customHeight="1">
      <c r="A34" s="612" t="s">
        <v>342</v>
      </c>
      <c r="B34" s="638">
        <v>1.6899999999999998E-2</v>
      </c>
      <c r="C34" s="638">
        <v>8.6E-3</v>
      </c>
      <c r="D34" s="638">
        <v>5.3E-3</v>
      </c>
      <c r="E34" s="638">
        <v>7.8100000000000003E-2</v>
      </c>
      <c r="F34" s="638">
        <v>1.5299999999999999E-2</v>
      </c>
      <c r="G34" s="638">
        <v>2.3E-3</v>
      </c>
      <c r="H34" s="638">
        <v>4.0500000000000001E-2</v>
      </c>
      <c r="I34" s="638">
        <v>2.2200000000000001E-2</v>
      </c>
      <c r="J34" s="638">
        <v>1.6500000000000001E-2</v>
      </c>
    </row>
    <row r="35" spans="1:10" s="893" customFormat="1" ht="20.25" customHeight="1">
      <c r="A35" s="612" t="s">
        <v>343</v>
      </c>
      <c r="B35" s="638">
        <v>1.23E-2</v>
      </c>
      <c r="C35" s="638">
        <v>1.4E-3</v>
      </c>
      <c r="D35" s="638">
        <v>3.0999999999999999E-3</v>
      </c>
      <c r="E35" s="638">
        <v>5.7999999999999996E-3</v>
      </c>
      <c r="F35" s="638">
        <v>2.2000000000000001E-3</v>
      </c>
      <c r="G35" s="638">
        <v>1E-4</v>
      </c>
      <c r="H35" s="638">
        <v>5.8999999999999999E-3</v>
      </c>
      <c r="I35" s="638">
        <v>8.6E-3</v>
      </c>
      <c r="J35" s="638">
        <v>7.0000000000000001E-3</v>
      </c>
    </row>
    <row r="36" spans="1:10" s="893" customFormat="1" ht="20.25" customHeight="1">
      <c r="A36" s="612" t="s">
        <v>344</v>
      </c>
      <c r="B36" s="638">
        <v>2.9999999999999997E-4</v>
      </c>
      <c r="C36" s="638">
        <v>1.1000000000000001E-3</v>
      </c>
      <c r="D36" s="638">
        <v>5.0000000000000001E-4</v>
      </c>
      <c r="E36" s="638">
        <v>4.0000000000000001E-3</v>
      </c>
      <c r="F36" s="638">
        <v>5.1999999999999998E-3</v>
      </c>
      <c r="G36" s="638">
        <v>1E-4</v>
      </c>
      <c r="H36" s="638">
        <v>6.0000000000000001E-3</v>
      </c>
      <c r="I36" s="638">
        <v>1.8E-3</v>
      </c>
      <c r="J36" s="638">
        <v>1.1000000000000001E-3</v>
      </c>
    </row>
    <row r="37" spans="1:10" s="893" customFormat="1" ht="20.25" customHeight="1">
      <c r="A37" s="612" t="s">
        <v>345</v>
      </c>
      <c r="B37" s="638">
        <v>2.9999999999999997E-4</v>
      </c>
      <c r="C37" s="638">
        <v>2.0000000000000001E-4</v>
      </c>
      <c r="D37" s="638">
        <v>1.2999999999999999E-3</v>
      </c>
      <c r="E37" s="638">
        <v>6.9999999999999999E-4</v>
      </c>
      <c r="F37" s="638">
        <v>1E-4</v>
      </c>
      <c r="G37" s="638">
        <v>2.0000000000000001E-4</v>
      </c>
      <c r="H37" s="638">
        <v>5.0000000000000001E-4</v>
      </c>
      <c r="I37" s="638">
        <v>0</v>
      </c>
      <c r="J37" s="638">
        <v>4.0000000000000002E-4</v>
      </c>
    </row>
    <row r="38" spans="1:10" s="893" customFormat="1" ht="20.25" customHeight="1">
      <c r="A38" s="612" t="s">
        <v>346</v>
      </c>
      <c r="B38" s="638">
        <v>9.1000000000000004E-3</v>
      </c>
      <c r="C38" s="638">
        <v>4.3099999999999999E-2</v>
      </c>
      <c r="D38" s="638">
        <v>1.6000000000000001E-3</v>
      </c>
      <c r="E38" s="638">
        <v>5.4000000000000003E-3</v>
      </c>
      <c r="F38" s="638">
        <v>1.9E-3</v>
      </c>
      <c r="G38" s="638">
        <v>9.1000000000000004E-3</v>
      </c>
      <c r="H38" s="638">
        <v>2.7799999999999998E-2</v>
      </c>
      <c r="I38" s="638">
        <v>2.23E-2</v>
      </c>
      <c r="J38" s="638">
        <v>1.6400000000000001E-2</v>
      </c>
    </row>
    <row r="39" spans="1:10" s="893" customFormat="1" ht="12" customHeight="1" thickBot="1">
      <c r="A39" s="612"/>
      <c r="B39" s="638"/>
      <c r="C39" s="638"/>
      <c r="D39" s="638"/>
      <c r="E39" s="638"/>
      <c r="F39" s="638"/>
      <c r="G39" s="638"/>
      <c r="H39" s="638"/>
      <c r="I39" s="638"/>
      <c r="J39" s="638"/>
    </row>
    <row r="40" spans="1:10" s="893" customFormat="1" ht="17.25" customHeight="1" thickTop="1" thickBot="1">
      <c r="A40" s="138" t="s">
        <v>347</v>
      </c>
      <c r="B40" s="639"/>
      <c r="C40" s="639"/>
      <c r="D40" s="639"/>
      <c r="E40" s="639"/>
      <c r="F40" s="639"/>
      <c r="G40" s="639"/>
      <c r="H40" s="639"/>
      <c r="I40" s="639"/>
      <c r="J40" s="639"/>
    </row>
    <row r="41" spans="1:10" s="893" customFormat="1" ht="20.25" customHeight="1" thickTop="1">
      <c r="A41" s="612" t="s">
        <v>348</v>
      </c>
      <c r="B41" s="638">
        <v>6.6799999999999998E-2</v>
      </c>
      <c r="C41" s="638">
        <v>0.25209999999999999</v>
      </c>
      <c r="D41" s="638">
        <v>0.1101</v>
      </c>
      <c r="E41" s="638">
        <v>9.7199999999999995E-2</v>
      </c>
      <c r="F41" s="638">
        <v>0.14680000000000001</v>
      </c>
      <c r="G41" s="638">
        <v>8.43E-2</v>
      </c>
      <c r="H41" s="638">
        <v>0.2515</v>
      </c>
      <c r="I41" s="638">
        <v>6.3299999999999995E-2</v>
      </c>
      <c r="J41" s="638">
        <v>0.1173</v>
      </c>
    </row>
    <row r="42" spans="1:10" s="893" customFormat="1" ht="20.25" customHeight="1">
      <c r="A42" s="612" t="s">
        <v>349</v>
      </c>
      <c r="B42" s="638">
        <v>0.27889999999999998</v>
      </c>
      <c r="C42" s="638">
        <v>0.47299999999999998</v>
      </c>
      <c r="D42" s="638">
        <v>0.45550000000000002</v>
      </c>
      <c r="E42" s="638">
        <v>0.3382</v>
      </c>
      <c r="F42" s="638">
        <v>0.70840000000000003</v>
      </c>
      <c r="G42" s="638">
        <v>0.51939999999999997</v>
      </c>
      <c r="H42" s="638">
        <v>0.58430000000000004</v>
      </c>
      <c r="I42" s="638">
        <v>0.155</v>
      </c>
      <c r="J42" s="638">
        <v>0.36330000000000001</v>
      </c>
    </row>
    <row r="43" spans="1:10" s="893" customFormat="1" ht="20.25" customHeight="1">
      <c r="A43" s="612" t="s">
        <v>350</v>
      </c>
      <c r="B43" s="638">
        <v>0.22800000000000001</v>
      </c>
      <c r="C43" s="638">
        <v>0.26690000000000003</v>
      </c>
      <c r="D43" s="638">
        <v>0.26279999999999998</v>
      </c>
      <c r="E43" s="638">
        <v>0.2873</v>
      </c>
      <c r="F43" s="638">
        <v>0.32750000000000001</v>
      </c>
      <c r="G43" s="638">
        <v>0.26869999999999999</v>
      </c>
      <c r="H43" s="638">
        <v>0.24779999999999999</v>
      </c>
      <c r="I43" s="638">
        <v>7.9799999999999996E-2</v>
      </c>
      <c r="J43" s="638">
        <v>0.24970000000000001</v>
      </c>
    </row>
    <row r="44" spans="1:10" s="893" customFormat="1" ht="20.25" customHeight="1">
      <c r="A44" s="612" t="s">
        <v>351</v>
      </c>
      <c r="B44" s="638">
        <v>0.17130000000000001</v>
      </c>
      <c r="C44" s="638">
        <v>0.23319999999999999</v>
      </c>
      <c r="D44" s="638">
        <v>0.2311</v>
      </c>
      <c r="E44" s="638">
        <v>0.18179999999999999</v>
      </c>
      <c r="F44" s="638">
        <v>0.22289999999999999</v>
      </c>
      <c r="G44" s="638">
        <v>0.2445</v>
      </c>
      <c r="H44" s="638">
        <v>0.2175</v>
      </c>
      <c r="I44" s="638">
        <v>6.4100000000000004E-2</v>
      </c>
      <c r="J44" s="638">
        <v>0.1981</v>
      </c>
    </row>
    <row r="45" spans="1:10" s="893" customFormat="1" ht="12" customHeight="1" thickBot="1">
      <c r="A45" s="612"/>
      <c r="B45" s="638"/>
      <c r="C45" s="638"/>
      <c r="D45" s="638"/>
      <c r="E45" s="638"/>
      <c r="F45" s="638"/>
      <c r="G45" s="638"/>
      <c r="H45" s="638"/>
      <c r="I45" s="638"/>
      <c r="J45" s="638"/>
    </row>
    <row r="46" spans="1:10" s="893" customFormat="1" ht="17.25" customHeight="1" thickTop="1" thickBot="1">
      <c r="A46" s="138" t="s">
        <v>352</v>
      </c>
      <c r="B46" s="639"/>
      <c r="C46" s="639"/>
      <c r="D46" s="639"/>
      <c r="E46" s="639"/>
      <c r="F46" s="639"/>
      <c r="G46" s="639"/>
      <c r="H46" s="639"/>
      <c r="I46" s="639"/>
      <c r="J46" s="639"/>
    </row>
    <row r="47" spans="1:10" s="893" customFormat="1" ht="20.25" customHeight="1" thickTop="1">
      <c r="A47" s="611" t="s">
        <v>353</v>
      </c>
      <c r="B47" s="638">
        <v>0.24879999999999999</v>
      </c>
      <c r="C47" s="638">
        <v>0.12609999999999999</v>
      </c>
      <c r="D47" s="638">
        <v>0.1207</v>
      </c>
      <c r="E47" s="638">
        <v>0.3674</v>
      </c>
      <c r="F47" s="638">
        <v>0.31940000000000002</v>
      </c>
      <c r="G47" s="638">
        <v>9.0200000000000002E-2</v>
      </c>
      <c r="H47" s="638">
        <v>0.12239999999999999</v>
      </c>
      <c r="I47" s="638">
        <v>0.1966</v>
      </c>
      <c r="J47" s="638">
        <v>0.20649999999999999</v>
      </c>
    </row>
    <row r="48" spans="1:10" s="893" customFormat="1" ht="18" customHeight="1">
      <c r="A48" s="612" t="s">
        <v>354</v>
      </c>
      <c r="B48" s="638">
        <v>0.24840000000000001</v>
      </c>
      <c r="C48" s="638">
        <v>0.12559999999999999</v>
      </c>
      <c r="D48" s="638">
        <v>0.1207</v>
      </c>
      <c r="E48" s="638">
        <v>0.3674</v>
      </c>
      <c r="F48" s="638">
        <v>0.31290000000000001</v>
      </c>
      <c r="G48" s="638">
        <v>9.0200000000000002E-2</v>
      </c>
      <c r="H48" s="638">
        <v>0.12239999999999999</v>
      </c>
      <c r="I48" s="638">
        <v>0.1966</v>
      </c>
      <c r="J48" s="638">
        <v>0.20599999999999999</v>
      </c>
    </row>
    <row r="49" spans="1:10" s="893" customFormat="1" ht="20.25" customHeight="1">
      <c r="A49" s="612" t="s">
        <v>355</v>
      </c>
      <c r="B49" s="638">
        <v>5.5E-2</v>
      </c>
      <c r="C49" s="638">
        <v>0.30109999999999998</v>
      </c>
      <c r="D49" s="638">
        <v>0.1026</v>
      </c>
      <c r="E49" s="638">
        <v>3.4000000000000002E-2</v>
      </c>
      <c r="F49" s="638">
        <v>2.4899999999999999E-2</v>
      </c>
      <c r="G49" s="638">
        <v>7.9100000000000004E-2</v>
      </c>
      <c r="H49" s="638">
        <v>0.27660000000000001</v>
      </c>
      <c r="I49" s="638">
        <v>0.21299999999999999</v>
      </c>
      <c r="J49" s="638">
        <v>9.3299999999999994E-2</v>
      </c>
    </row>
    <row r="50" spans="1:10" s="893" customFormat="1" ht="20.25" customHeight="1">
      <c r="A50" s="612" t="s">
        <v>356</v>
      </c>
      <c r="B50" s="638">
        <v>2.0000000000000001E-4</v>
      </c>
      <c r="C50" s="638">
        <v>4.6600000000000003E-2</v>
      </c>
      <c r="D50" s="638">
        <v>0</v>
      </c>
      <c r="E50" s="638">
        <v>7.6E-3</v>
      </c>
      <c r="F50" s="638">
        <v>0</v>
      </c>
      <c r="G50" s="638">
        <v>6.9999999999999999E-4</v>
      </c>
      <c r="H50" s="638">
        <v>7.4000000000000003E-3</v>
      </c>
      <c r="I50" s="638">
        <v>0</v>
      </c>
      <c r="J50" s="638">
        <v>7.7000000000000002E-3</v>
      </c>
    </row>
    <row r="51" spans="1:10" s="893" customFormat="1" ht="18" customHeight="1">
      <c r="A51" s="612" t="s">
        <v>357</v>
      </c>
      <c r="B51" s="638">
        <v>3.5999999999999997E-2</v>
      </c>
      <c r="C51" s="638">
        <v>0.12709999999999999</v>
      </c>
      <c r="D51" s="638">
        <v>8.9099999999999999E-2</v>
      </c>
      <c r="E51" s="638">
        <v>2.4799999999999999E-2</v>
      </c>
      <c r="F51" s="638">
        <v>1.5900000000000001E-2</v>
      </c>
      <c r="G51" s="638">
        <v>1.3599999999999999E-2</v>
      </c>
      <c r="H51" s="638">
        <v>9.7000000000000003E-2</v>
      </c>
      <c r="I51" s="638">
        <v>0.13650000000000001</v>
      </c>
      <c r="J51" s="638">
        <v>5.2299999999999999E-2</v>
      </c>
    </row>
    <row r="52" spans="1:10" s="893" customFormat="1" ht="18" customHeight="1">
      <c r="A52" s="612" t="s">
        <v>358</v>
      </c>
      <c r="B52" s="638">
        <v>0.48949999999999999</v>
      </c>
      <c r="C52" s="638">
        <v>0.2271</v>
      </c>
      <c r="D52" s="638">
        <v>0.1938</v>
      </c>
      <c r="E52" s="638">
        <v>0.76459999999999995</v>
      </c>
      <c r="F52" s="638">
        <v>0.50129999999999997</v>
      </c>
      <c r="G52" s="638">
        <v>0.13550000000000001</v>
      </c>
      <c r="H52" s="638">
        <v>0.18590000000000001</v>
      </c>
      <c r="I52" s="638">
        <v>0.30499999999999999</v>
      </c>
      <c r="J52" s="638">
        <v>0.38140000000000002</v>
      </c>
    </row>
    <row r="53" spans="1:10" s="893" customFormat="1" ht="12" customHeight="1" thickBot="1">
      <c r="A53" s="612"/>
      <c r="B53" s="638"/>
      <c r="C53" s="638"/>
      <c r="D53" s="638"/>
      <c r="E53" s="638"/>
      <c r="F53" s="638"/>
      <c r="G53" s="638"/>
      <c r="H53" s="638"/>
      <c r="I53" s="638"/>
      <c r="J53" s="638"/>
    </row>
    <row r="54" spans="1:10" s="893" customFormat="1" ht="17.25" customHeight="1" thickTop="1" thickBot="1">
      <c r="A54" s="138" t="s">
        <v>359</v>
      </c>
      <c r="B54" s="639"/>
      <c r="C54" s="639"/>
      <c r="D54" s="639"/>
      <c r="E54" s="639"/>
      <c r="F54" s="639"/>
      <c r="G54" s="639"/>
      <c r="H54" s="639"/>
      <c r="I54" s="639"/>
      <c r="J54" s="639"/>
    </row>
    <row r="55" spans="1:10" s="893" customFormat="1" ht="18" customHeight="1" thickTop="1">
      <c r="A55" s="612" t="s">
        <v>360</v>
      </c>
      <c r="B55" s="638">
        <v>0.94850000000000001</v>
      </c>
      <c r="C55" s="638">
        <v>0.86419999999999997</v>
      </c>
      <c r="D55" s="638">
        <v>0.93440000000000001</v>
      </c>
      <c r="E55" s="638">
        <v>0.97299999999999998</v>
      </c>
      <c r="F55" s="638">
        <v>0.96630000000000005</v>
      </c>
      <c r="G55" s="638">
        <v>0.9415</v>
      </c>
      <c r="H55" s="638">
        <v>0.87960000000000005</v>
      </c>
      <c r="I55" s="638">
        <v>0.94189999999999996</v>
      </c>
      <c r="J55" s="638">
        <v>0.92800000000000005</v>
      </c>
    </row>
    <row r="56" spans="1:10" s="893" customFormat="1" ht="18" customHeight="1">
      <c r="A56" s="612" t="s">
        <v>361</v>
      </c>
      <c r="B56" s="638">
        <v>0.92059999999999997</v>
      </c>
      <c r="C56" s="638">
        <v>0.94040000000000001</v>
      </c>
      <c r="D56" s="638">
        <v>0.97289999999999999</v>
      </c>
      <c r="E56" s="638">
        <v>0.93730000000000002</v>
      </c>
      <c r="F56" s="638">
        <v>0.93669999999999998</v>
      </c>
      <c r="G56" s="638">
        <v>0.95989999999999998</v>
      </c>
      <c r="H56" s="638">
        <v>0.92749999999999999</v>
      </c>
      <c r="I56" s="638">
        <v>0.94579999999999997</v>
      </c>
      <c r="J56" s="638">
        <v>0.93689999999999996</v>
      </c>
    </row>
    <row r="57" spans="1:10" s="893" customFormat="1" ht="18" customHeight="1">
      <c r="A57" s="612" t="s">
        <v>362</v>
      </c>
      <c r="B57" s="638">
        <v>0.37080000000000002</v>
      </c>
      <c r="C57" s="638">
        <v>5.0900000000000001E-2</v>
      </c>
      <c r="D57" s="638">
        <v>9.2200000000000004E-2</v>
      </c>
      <c r="E57" s="638">
        <v>0.64080000000000004</v>
      </c>
      <c r="F57" s="638">
        <v>0.50139999999999996</v>
      </c>
      <c r="G57" s="638">
        <v>7.8100000000000003E-2</v>
      </c>
      <c r="H57" s="638">
        <v>8.0600000000000005E-2</v>
      </c>
      <c r="I57" s="638">
        <v>0.23960000000000001</v>
      </c>
      <c r="J57" s="638">
        <v>0.24759999999999999</v>
      </c>
    </row>
    <row r="58" spans="1:10" s="893" customFormat="1" ht="18" customHeight="1">
      <c r="A58" s="612" t="s">
        <v>363</v>
      </c>
      <c r="B58" s="638">
        <v>0.2074</v>
      </c>
      <c r="C58" s="638">
        <v>1.0817000000000001</v>
      </c>
      <c r="D58" s="638">
        <v>0.54379999999999995</v>
      </c>
      <c r="E58" s="638">
        <v>7.3599999999999999E-2</v>
      </c>
      <c r="F58" s="638">
        <v>0.1076</v>
      </c>
      <c r="G58" s="638">
        <v>0.64810000000000001</v>
      </c>
      <c r="H58" s="638">
        <v>0.98370000000000002</v>
      </c>
      <c r="I58" s="638">
        <v>0.2954</v>
      </c>
      <c r="J58" s="638">
        <v>0.34939999999999999</v>
      </c>
    </row>
    <row r="59" spans="1:10" s="893" customFormat="1" ht="9.75" customHeight="1" thickBot="1">
      <c r="A59" s="613"/>
      <c r="B59" s="640"/>
      <c r="C59" s="640"/>
      <c r="D59" s="640"/>
      <c r="E59" s="640"/>
      <c r="F59" s="640"/>
      <c r="G59" s="640"/>
      <c r="H59" s="640"/>
      <c r="I59" s="640"/>
      <c r="J59" s="640"/>
    </row>
    <row r="60" spans="1:10" s="96" customFormat="1" ht="12" customHeight="1" thickTop="1">
      <c r="A60" s="139" t="s">
        <v>364</v>
      </c>
      <c r="B60" s="140"/>
      <c r="C60" s="141"/>
      <c r="D60" s="141"/>
      <c r="E60" s="141"/>
      <c r="F60" s="141"/>
      <c r="G60" s="141"/>
      <c r="H60" s="141"/>
      <c r="I60" s="141"/>
      <c r="J60" s="141"/>
    </row>
    <row r="61" spans="1:10" s="96" customFormat="1" ht="45.75" customHeight="1">
      <c r="A61" s="1214" t="s">
        <v>365</v>
      </c>
      <c r="B61" s="1215"/>
      <c r="C61" s="1215"/>
      <c r="D61" s="1215"/>
      <c r="E61" s="1215"/>
      <c r="F61" s="1215"/>
      <c r="G61" s="1215"/>
      <c r="H61" s="1215"/>
      <c r="I61" s="1215"/>
      <c r="J61" s="1215"/>
    </row>
    <row r="62" spans="1:10" s="96" customFormat="1" ht="35.25" customHeight="1">
      <c r="A62" s="1214" t="s">
        <v>366</v>
      </c>
      <c r="B62" s="1215"/>
      <c r="C62" s="1215"/>
      <c r="D62" s="1215"/>
      <c r="E62" s="1215"/>
      <c r="F62" s="1215"/>
      <c r="G62" s="1215"/>
      <c r="H62" s="1215"/>
      <c r="I62" s="1215"/>
      <c r="J62" s="1215"/>
    </row>
    <row r="63" spans="1:10" s="96" customFormat="1" ht="11.25">
      <c r="A63" s="142" t="s">
        <v>887</v>
      </c>
      <c r="B63" s="143"/>
      <c r="C63" s="144"/>
      <c r="D63" s="144"/>
      <c r="E63" s="144"/>
      <c r="F63" s="144"/>
      <c r="G63" s="144"/>
      <c r="H63" s="144"/>
      <c r="I63" s="144"/>
      <c r="J63" s="144"/>
    </row>
    <row r="64" spans="1:10" s="893" customFormat="1" ht="17.25" customHeight="1" thickBot="1">
      <c r="A64" s="96"/>
      <c r="B64" s="145"/>
      <c r="C64" s="119"/>
      <c r="D64" s="119"/>
      <c r="E64" s="119"/>
      <c r="F64" s="119"/>
      <c r="G64" s="119"/>
      <c r="H64" s="119"/>
      <c r="I64" s="119"/>
      <c r="J64" s="119"/>
    </row>
    <row r="65" spans="1:10" s="893" customFormat="1" ht="16.5" thickTop="1" thickBot="1">
      <c r="A65" s="758"/>
      <c r="B65" s="146" t="s">
        <v>879</v>
      </c>
      <c r="C65" s="146" t="s">
        <v>880</v>
      </c>
      <c r="D65" s="146" t="s">
        <v>881</v>
      </c>
      <c r="E65" s="146" t="s">
        <v>882</v>
      </c>
      <c r="F65" s="146" t="s">
        <v>883</v>
      </c>
      <c r="G65" s="146" t="s">
        <v>884</v>
      </c>
      <c r="H65" s="146" t="s">
        <v>885</v>
      </c>
      <c r="I65" s="355" t="s">
        <v>886</v>
      </c>
      <c r="J65" s="355" t="s">
        <v>7</v>
      </c>
    </row>
    <row r="66" spans="1:10" s="893" customFormat="1" ht="16.5" thickTop="1" thickBot="1">
      <c r="A66" s="138" t="s">
        <v>367</v>
      </c>
      <c r="B66" s="147"/>
      <c r="C66" s="147"/>
      <c r="D66" s="147"/>
      <c r="E66" s="147"/>
      <c r="F66" s="147"/>
      <c r="G66" s="147"/>
      <c r="H66" s="147"/>
      <c r="I66" s="354"/>
      <c r="J66" s="354"/>
    </row>
    <row r="67" spans="1:10" s="893" customFormat="1" ht="17.25" customHeight="1" thickTop="1">
      <c r="A67" s="612" t="s">
        <v>368</v>
      </c>
      <c r="B67" s="656">
        <v>4.99E-2</v>
      </c>
      <c r="C67" s="656">
        <v>4.4400000000000002E-2</v>
      </c>
      <c r="D67" s="656">
        <v>3.9300000000000002E-2</v>
      </c>
      <c r="E67" s="656">
        <v>6.6000000000000003E-2</v>
      </c>
      <c r="F67" s="656">
        <v>5.4100000000000002E-2</v>
      </c>
      <c r="G67" s="656">
        <v>7.0099999999999996E-2</v>
      </c>
      <c r="H67" s="656">
        <v>8.4900000000000003E-2</v>
      </c>
      <c r="I67" s="656">
        <v>8.5800000000000001E-2</v>
      </c>
      <c r="J67" s="656">
        <v>4.9599999999999998E-2</v>
      </c>
    </row>
    <row r="68" spans="1:10" s="893" customFormat="1" ht="17.25" customHeight="1">
      <c r="A68" s="612" t="s">
        <v>369</v>
      </c>
      <c r="B68" s="656">
        <v>5.4399999999999997E-2</v>
      </c>
      <c r="C68" s="656">
        <v>5.8700000000000002E-2</v>
      </c>
      <c r="D68" s="656">
        <v>3.9600000000000003E-2</v>
      </c>
      <c r="E68" s="656">
        <v>7.0099999999999996E-2</v>
      </c>
      <c r="F68" s="656">
        <v>5.6000000000000001E-2</v>
      </c>
      <c r="G68" s="656">
        <v>7.1900000000000006E-2</v>
      </c>
      <c r="H68" s="656">
        <v>9.3600000000000003E-2</v>
      </c>
      <c r="I68" s="656">
        <v>0.1099</v>
      </c>
      <c r="J68" s="656">
        <v>5.5899999999999998E-2</v>
      </c>
    </row>
    <row r="69" spans="1:10" s="893" customFormat="1" ht="17.25" customHeight="1">
      <c r="A69" s="612" t="s">
        <v>370</v>
      </c>
      <c r="B69" s="656">
        <v>5.2200000000000003E-2</v>
      </c>
      <c r="C69" s="656">
        <v>5.4300000000000001E-2</v>
      </c>
      <c r="D69" s="656">
        <v>3.7199999999999997E-2</v>
      </c>
      <c r="E69" s="656">
        <v>5.7099999999999998E-2</v>
      </c>
      <c r="F69" s="656">
        <v>4.8099999999999997E-2</v>
      </c>
      <c r="G69" s="656">
        <v>7.5300000000000006E-2</v>
      </c>
      <c r="H69" s="656">
        <v>9.4200000000000006E-2</v>
      </c>
      <c r="I69" s="656">
        <v>0.1069</v>
      </c>
      <c r="J69" s="656">
        <v>5.2400000000000002E-2</v>
      </c>
    </row>
    <row r="70" spans="1:10" s="893" customFormat="1" ht="17.25" customHeight="1">
      <c r="A70" s="612" t="s">
        <v>371</v>
      </c>
      <c r="B70" s="656">
        <v>1.5699999999999999E-2</v>
      </c>
      <c r="C70" s="656">
        <v>8.3999999999999995E-3</v>
      </c>
      <c r="D70" s="656">
        <v>4.7000000000000002E-3</v>
      </c>
      <c r="E70" s="656">
        <v>3.6499999999999998E-2</v>
      </c>
      <c r="F70" s="656">
        <v>-1.6999999999999999E-3</v>
      </c>
      <c r="G70" s="656">
        <v>-1E-4</v>
      </c>
      <c r="H70" s="656">
        <v>6.8999999999999999E-3</v>
      </c>
      <c r="I70" s="656">
        <v>6.1999999999999998E-3</v>
      </c>
      <c r="J70" s="656">
        <v>1.2500000000000001E-2</v>
      </c>
    </row>
    <row r="71" spans="1:10" s="893" customFormat="1" ht="17.25" customHeight="1">
      <c r="A71" s="612" t="s">
        <v>372</v>
      </c>
      <c r="B71" s="656">
        <v>1.6500000000000001E-2</v>
      </c>
      <c r="C71" s="656">
        <v>8.3000000000000001E-3</v>
      </c>
      <c r="D71" s="656">
        <v>4.1999999999999997E-3</v>
      </c>
      <c r="E71" s="656">
        <v>3.8600000000000002E-2</v>
      </c>
      <c r="F71" s="656">
        <v>-1.6999999999999999E-3</v>
      </c>
      <c r="G71" s="656">
        <v>1E-4</v>
      </c>
      <c r="H71" s="656">
        <v>6.4000000000000003E-3</v>
      </c>
      <c r="I71" s="656">
        <v>1.9E-3</v>
      </c>
      <c r="J71" s="656">
        <v>1.29E-2</v>
      </c>
    </row>
    <row r="72" spans="1:10" s="893" customFormat="1" ht="17.25" customHeight="1">
      <c r="A72" s="612" t="s">
        <v>373</v>
      </c>
      <c r="B72" s="656">
        <v>1.6500000000000001E-2</v>
      </c>
      <c r="C72" s="656">
        <v>8.0000000000000002E-3</v>
      </c>
      <c r="D72" s="656">
        <v>4.1999999999999997E-3</v>
      </c>
      <c r="E72" s="656">
        <v>3.8100000000000002E-2</v>
      </c>
      <c r="F72" s="656">
        <v>-1.6999999999999999E-3</v>
      </c>
      <c r="G72" s="656">
        <v>1E-4</v>
      </c>
      <c r="H72" s="656">
        <v>6.4000000000000003E-3</v>
      </c>
      <c r="I72" s="656">
        <v>1.4E-3</v>
      </c>
      <c r="J72" s="656">
        <v>1.2800000000000001E-2</v>
      </c>
    </row>
    <row r="73" spans="1:10" s="893" customFormat="1" ht="17.25" customHeight="1" thickBot="1">
      <c r="A73" s="612" t="s">
        <v>374</v>
      </c>
      <c r="B73" s="656">
        <v>6.8000000000000005E-2</v>
      </c>
      <c r="C73" s="656">
        <v>6.5299999999999997E-2</v>
      </c>
      <c r="D73" s="656">
        <v>3.5099999999999999E-2</v>
      </c>
      <c r="E73" s="656">
        <v>0.10639999999999999</v>
      </c>
      <c r="F73" s="656">
        <v>-5.5999999999999999E-3</v>
      </c>
      <c r="G73" s="656">
        <v>1.5E-3</v>
      </c>
      <c r="H73" s="656">
        <v>5.16E-2</v>
      </c>
      <c r="I73" s="656">
        <v>7.3000000000000001E-3</v>
      </c>
      <c r="J73" s="656">
        <v>6.3399999999999998E-2</v>
      </c>
    </row>
    <row r="74" spans="1:10" s="893" customFormat="1" ht="17.25" customHeight="1" thickTop="1" thickBot="1">
      <c r="A74" s="138" t="s">
        <v>375</v>
      </c>
      <c r="B74" s="147"/>
      <c r="C74" s="147"/>
      <c r="D74" s="147"/>
      <c r="E74" s="147"/>
      <c r="F74" s="147"/>
      <c r="G74" s="147"/>
      <c r="H74" s="147"/>
      <c r="I74" s="354"/>
      <c r="J74" s="354"/>
    </row>
    <row r="75" spans="1:10" s="893" customFormat="1" ht="17.25" customHeight="1" thickTop="1">
      <c r="A75" s="612" t="s">
        <v>376</v>
      </c>
      <c r="B75" s="656">
        <v>6.0699999999999997E-2</v>
      </c>
      <c r="C75" s="656">
        <v>5.8700000000000002E-2</v>
      </c>
      <c r="D75" s="656">
        <v>6.4299999999999996E-2</v>
      </c>
      <c r="E75" s="656">
        <v>7.2599999999999998E-2</v>
      </c>
      <c r="F75" s="656">
        <v>6.5299999999999997E-2</v>
      </c>
      <c r="G75" s="656">
        <v>8.5699999999999998E-2</v>
      </c>
      <c r="H75" s="656">
        <v>0.11269999999999999</v>
      </c>
      <c r="I75" s="656">
        <v>0.1109</v>
      </c>
      <c r="J75" s="656">
        <v>6.3500000000000001E-2</v>
      </c>
    </row>
    <row r="76" spans="1:10" s="893" customFormat="1" ht="17.25" customHeight="1">
      <c r="A76" s="612" t="s">
        <v>377</v>
      </c>
      <c r="B76" s="656">
        <v>-1.0800000000000001E-2</v>
      </c>
      <c r="C76" s="656">
        <v>-1.43E-2</v>
      </c>
      <c r="D76" s="656">
        <v>-2.5000000000000001E-2</v>
      </c>
      <c r="E76" s="656">
        <v>-6.6E-3</v>
      </c>
      <c r="F76" s="656">
        <v>-1.12E-2</v>
      </c>
      <c r="G76" s="656">
        <v>-1.55E-2</v>
      </c>
      <c r="H76" s="656">
        <v>-2.7699999999999999E-2</v>
      </c>
      <c r="I76" s="656">
        <v>-2.5100000000000001E-2</v>
      </c>
      <c r="J76" s="656">
        <v>-1.3899999999999999E-2</v>
      </c>
    </row>
    <row r="77" spans="1:10" s="893" customFormat="1" ht="17.25" customHeight="1">
      <c r="A77" s="612" t="s">
        <v>378</v>
      </c>
      <c r="B77" s="656">
        <v>1.54E-2</v>
      </c>
      <c r="C77" s="656">
        <v>1.72E-2</v>
      </c>
      <c r="D77" s="656">
        <v>2.93E-2</v>
      </c>
      <c r="E77" s="656">
        <v>1.11E-2</v>
      </c>
      <c r="F77" s="656">
        <v>1.7600000000000001E-2</v>
      </c>
      <c r="G77" s="656">
        <v>1.78E-2</v>
      </c>
      <c r="H77" s="656">
        <v>3.44E-2</v>
      </c>
      <c r="I77" s="656">
        <v>3.2599999999999997E-2</v>
      </c>
      <c r="J77" s="656">
        <v>1.8499999999999999E-2</v>
      </c>
    </row>
    <row r="78" spans="1:10" s="893" customFormat="1" ht="17.25" customHeight="1">
      <c r="A78" s="612" t="s">
        <v>379</v>
      </c>
      <c r="B78" s="656">
        <v>8.9999999999999998E-4</v>
      </c>
      <c r="C78" s="656">
        <v>2.9999999999999997E-4</v>
      </c>
      <c r="D78" s="656">
        <v>0</v>
      </c>
      <c r="E78" s="656">
        <v>0</v>
      </c>
      <c r="F78" s="656">
        <v>0</v>
      </c>
      <c r="G78" s="656">
        <v>0</v>
      </c>
      <c r="H78" s="656">
        <v>0</v>
      </c>
      <c r="I78" s="656">
        <v>-4.0000000000000002E-4</v>
      </c>
      <c r="J78" s="656">
        <v>5.0000000000000001E-4</v>
      </c>
    </row>
    <row r="79" spans="1:10" s="893" customFormat="1" ht="17.25" customHeight="1">
      <c r="A79" s="612" t="s">
        <v>380</v>
      </c>
      <c r="B79" s="656">
        <v>-2.2000000000000001E-3</v>
      </c>
      <c r="C79" s="656">
        <v>-4.4000000000000003E-3</v>
      </c>
      <c r="D79" s="656">
        <v>-2.3999999999999998E-3</v>
      </c>
      <c r="E79" s="656">
        <v>-1.2999999999999999E-2</v>
      </c>
      <c r="F79" s="656">
        <v>-7.9000000000000008E-3</v>
      </c>
      <c r="G79" s="656">
        <v>3.3999999999999998E-3</v>
      </c>
      <c r="H79" s="656">
        <v>5.9999999999999995E-4</v>
      </c>
      <c r="I79" s="656">
        <v>-3.0000000000000001E-3</v>
      </c>
      <c r="J79" s="656">
        <v>-3.5000000000000001E-3</v>
      </c>
    </row>
    <row r="80" spans="1:10" s="893" customFormat="1" ht="17.25" customHeight="1">
      <c r="A80" s="612" t="s">
        <v>381</v>
      </c>
      <c r="B80" s="656">
        <v>4.4999999999999997E-3</v>
      </c>
      <c r="C80" s="656">
        <v>1.44E-2</v>
      </c>
      <c r="D80" s="656">
        <v>2.9999999999999997E-4</v>
      </c>
      <c r="E80" s="656">
        <v>4.1000000000000003E-3</v>
      </c>
      <c r="F80" s="656">
        <v>1.9E-3</v>
      </c>
      <c r="G80" s="656">
        <v>1.6999999999999999E-3</v>
      </c>
      <c r="H80" s="656">
        <v>8.6E-3</v>
      </c>
      <c r="I80" s="656">
        <v>2.4E-2</v>
      </c>
      <c r="J80" s="656">
        <v>6.3E-3</v>
      </c>
    </row>
    <row r="81" spans="1:10" s="893" customFormat="1" ht="17.25" customHeight="1">
      <c r="A81" s="612" t="s">
        <v>382</v>
      </c>
      <c r="B81" s="656">
        <v>-3.6600000000000001E-2</v>
      </c>
      <c r="C81" s="656">
        <v>-4.5900000000000003E-2</v>
      </c>
      <c r="D81" s="656">
        <v>-3.2500000000000001E-2</v>
      </c>
      <c r="E81" s="656">
        <v>-2.06E-2</v>
      </c>
      <c r="F81" s="656">
        <v>-4.9799999999999997E-2</v>
      </c>
      <c r="G81" s="656">
        <v>-7.5399999999999995E-2</v>
      </c>
      <c r="H81" s="656">
        <v>-8.72E-2</v>
      </c>
      <c r="I81" s="657">
        <v>-0.1007</v>
      </c>
      <c r="J81" s="657">
        <v>-3.9800000000000002E-2</v>
      </c>
    </row>
    <row r="82" spans="1:10" s="893" customFormat="1" ht="17.25" customHeight="1">
      <c r="A82" s="612" t="s">
        <v>383</v>
      </c>
      <c r="B82" s="656">
        <v>-1E-4</v>
      </c>
      <c r="C82" s="656">
        <v>-4.0000000000000002E-4</v>
      </c>
      <c r="D82" s="656">
        <v>-5.0000000000000001E-4</v>
      </c>
      <c r="E82" s="656">
        <v>2.0999999999999999E-3</v>
      </c>
      <c r="F82" s="656">
        <v>0</v>
      </c>
      <c r="G82" s="656">
        <v>2.0000000000000001E-4</v>
      </c>
      <c r="H82" s="656">
        <v>-5.9999999999999995E-4</v>
      </c>
      <c r="I82" s="656">
        <v>-3.8999999999999998E-3</v>
      </c>
      <c r="J82" s="656">
        <v>-1E-4</v>
      </c>
    </row>
    <row r="83" spans="1:10" s="893" customFormat="1" ht="17.25" customHeight="1" thickBot="1">
      <c r="A83" s="612" t="s">
        <v>384</v>
      </c>
      <c r="B83" s="656">
        <v>0.108</v>
      </c>
      <c r="C83" s="656">
        <v>0.19550000000000001</v>
      </c>
      <c r="D83" s="656">
        <v>0.19189999999999999</v>
      </c>
      <c r="E83" s="656">
        <v>8.0500000000000002E-2</v>
      </c>
      <c r="F83" s="656">
        <v>0.16059999999999999</v>
      </c>
      <c r="G83" s="656">
        <v>0.19120000000000001</v>
      </c>
      <c r="H83" s="656">
        <v>0.26040000000000002</v>
      </c>
      <c r="I83" s="656">
        <v>5.67E-2</v>
      </c>
      <c r="J83" s="656">
        <v>0.14430000000000001</v>
      </c>
    </row>
    <row r="84" spans="1:10" s="893" customFormat="1" ht="17.25" customHeight="1" thickTop="1" thickBot="1">
      <c r="A84" s="138" t="s">
        <v>385</v>
      </c>
      <c r="B84" s="147"/>
      <c r="C84" s="147"/>
      <c r="D84" s="147"/>
      <c r="E84" s="147"/>
      <c r="F84" s="147"/>
      <c r="G84" s="147"/>
      <c r="H84" s="147"/>
      <c r="I84" s="354"/>
      <c r="J84" s="354"/>
    </row>
    <row r="85" spans="1:10" s="893" customFormat="1" ht="17.25" customHeight="1" thickTop="1">
      <c r="A85" s="612" t="s">
        <v>386</v>
      </c>
      <c r="B85" s="656">
        <v>7.6799999999999993E-2</v>
      </c>
      <c r="C85" s="656">
        <v>7.3899999999999993E-2</v>
      </c>
      <c r="D85" s="656">
        <v>3.9300000000000002E-2</v>
      </c>
      <c r="E85" s="656">
        <v>0.1009</v>
      </c>
      <c r="F85" s="656">
        <v>7.9699999999999993E-2</v>
      </c>
      <c r="G85" s="656">
        <v>0.104</v>
      </c>
      <c r="H85" s="656">
        <v>9.01E-2</v>
      </c>
      <c r="I85" s="656">
        <v>0.12540000000000001</v>
      </c>
      <c r="J85" s="656">
        <v>7.3400000000000007E-2</v>
      </c>
    </row>
    <row r="86" spans="1:10" s="893" customFormat="1" ht="17.25" customHeight="1">
      <c r="A86" s="612" t="s">
        <v>387</v>
      </c>
      <c r="B86" s="656">
        <v>0</v>
      </c>
      <c r="C86" s="656">
        <v>7.3899999999999993E-2</v>
      </c>
      <c r="D86" s="656">
        <v>4.4518000000000004</v>
      </c>
      <c r="E86" s="656">
        <v>3.0200000000000001E-2</v>
      </c>
      <c r="F86" s="656">
        <v>6.4399999999999999E-2</v>
      </c>
      <c r="G86" s="656">
        <v>2.9700000000000001E-2</v>
      </c>
      <c r="H86" s="656">
        <v>1.8858999999999999</v>
      </c>
      <c r="I86" s="656">
        <v>0</v>
      </c>
      <c r="J86" s="656">
        <v>1.0677000000000001</v>
      </c>
    </row>
    <row r="87" spans="1:10" s="893" customFormat="1" ht="17.25" customHeight="1">
      <c r="A87" s="612" t="s">
        <v>388</v>
      </c>
      <c r="B87" s="656">
        <v>5.5399999999999998E-2</v>
      </c>
      <c r="C87" s="656">
        <v>2.9600000000000001E-2</v>
      </c>
      <c r="D87" s="656">
        <v>0.84950000000000003</v>
      </c>
      <c r="E87" s="656">
        <v>0.60289999999999999</v>
      </c>
      <c r="F87" s="656">
        <v>8.9300000000000004E-2</v>
      </c>
      <c r="G87" s="656">
        <v>0.1169</v>
      </c>
      <c r="H87" s="656">
        <v>0.50439999999999996</v>
      </c>
      <c r="I87" s="656">
        <v>3.5000000000000003E-2</v>
      </c>
      <c r="J87" s="656">
        <v>0.1343</v>
      </c>
    </row>
    <row r="88" spans="1:10" s="893" customFormat="1" ht="17.25" customHeight="1">
      <c r="A88" s="612" t="s">
        <v>389</v>
      </c>
      <c r="B88" s="656">
        <v>0</v>
      </c>
      <c r="C88" s="656">
        <v>7.6E-3</v>
      </c>
      <c r="D88" s="656">
        <v>157.48310000000001</v>
      </c>
      <c r="E88" s="656">
        <v>7.0499999999999993E-2</v>
      </c>
      <c r="F88" s="656">
        <v>0</v>
      </c>
      <c r="G88" s="656">
        <v>0</v>
      </c>
      <c r="H88" s="656">
        <v>3.5196000000000001</v>
      </c>
      <c r="I88" s="656">
        <v>0</v>
      </c>
      <c r="J88" s="656">
        <v>5.3499999999999999E-2</v>
      </c>
    </row>
    <row r="89" spans="1:10" s="893" customFormat="1" ht="17.25" customHeight="1">
      <c r="A89" s="612" t="s">
        <v>390</v>
      </c>
      <c r="B89" s="656">
        <v>1.01E-2</v>
      </c>
      <c r="C89" s="656">
        <v>0</v>
      </c>
      <c r="D89" s="656">
        <v>8.9999999999999993E-3</v>
      </c>
      <c r="E89" s="656">
        <v>1.2999999999999999E-3</v>
      </c>
      <c r="F89" s="656">
        <v>3.5000000000000001E-3</v>
      </c>
      <c r="G89" s="656">
        <v>1.9E-3</v>
      </c>
      <c r="H89" s="656">
        <v>2.9999999999999997E-4</v>
      </c>
      <c r="I89" s="656">
        <v>3.0999999999999999E-3</v>
      </c>
      <c r="J89" s="656">
        <v>6.4999999999999997E-3</v>
      </c>
    </row>
    <row r="90" spans="1:10" s="893" customFormat="1" ht="17.25" customHeight="1">
      <c r="A90" s="612" t="s">
        <v>391</v>
      </c>
      <c r="B90" s="656">
        <v>8.2000000000000007E-3</v>
      </c>
      <c r="C90" s="656">
        <v>0</v>
      </c>
      <c r="D90" s="656">
        <v>0.26800000000000002</v>
      </c>
      <c r="E90" s="656">
        <v>0</v>
      </c>
      <c r="F90" s="656">
        <v>0.16980000000000001</v>
      </c>
      <c r="G90" s="656">
        <v>9.1999999999999998E-3</v>
      </c>
      <c r="H90" s="656">
        <v>2E-3</v>
      </c>
      <c r="I90" s="656">
        <v>0.154</v>
      </c>
      <c r="J90" s="656">
        <v>1.9699999999999999E-2</v>
      </c>
    </row>
    <row r="91" spans="1:10" s="893" customFormat="1" ht="17.25" customHeight="1">
      <c r="A91" s="612" t="s">
        <v>392</v>
      </c>
      <c r="B91" s="656">
        <v>9.1000000000000004E-3</v>
      </c>
      <c r="C91" s="656">
        <v>0</v>
      </c>
      <c r="D91" s="657">
        <v>1.26E-2</v>
      </c>
      <c r="E91" s="657">
        <v>1.2999999999999999E-3</v>
      </c>
      <c r="F91" s="657">
        <v>9.5000000000000001E-2</v>
      </c>
      <c r="G91" s="657">
        <v>4.1000000000000003E-3</v>
      </c>
      <c r="H91" s="656">
        <v>5.9999999999999995E-4</v>
      </c>
      <c r="I91" s="657">
        <v>3.6400000000000002E-2</v>
      </c>
      <c r="J91" s="657">
        <v>8.8999999999999999E-3</v>
      </c>
    </row>
    <row r="92" spans="1:10" s="893" customFormat="1" ht="17.25" customHeight="1">
      <c r="A92" s="612" t="s">
        <v>393</v>
      </c>
      <c r="B92" s="656">
        <v>0</v>
      </c>
      <c r="C92" s="656">
        <v>0</v>
      </c>
      <c r="D92" s="656">
        <v>0</v>
      </c>
      <c r="E92" s="656">
        <v>0</v>
      </c>
      <c r="F92" s="656">
        <v>0</v>
      </c>
      <c r="G92" s="656">
        <v>0</v>
      </c>
      <c r="H92" s="656">
        <v>0</v>
      </c>
      <c r="I92" s="656">
        <v>0</v>
      </c>
      <c r="J92" s="656">
        <v>0</v>
      </c>
    </row>
    <row r="93" spans="1:10" s="893" customFormat="1" ht="17.25" customHeight="1">
      <c r="A93" s="612" t="s">
        <v>394</v>
      </c>
      <c r="B93" s="656">
        <v>1.1900000000000001E-2</v>
      </c>
      <c r="C93" s="656">
        <v>1.0200000000000001E-2</v>
      </c>
      <c r="D93" s="656">
        <v>2.2100000000000002E-2</v>
      </c>
      <c r="E93" s="656">
        <v>1.0800000000000001E-2</v>
      </c>
      <c r="F93" s="656">
        <v>9.4000000000000004E-3</v>
      </c>
      <c r="G93" s="656">
        <v>1.0699999999999999E-2</v>
      </c>
      <c r="H93" s="656">
        <v>1.17E-2</v>
      </c>
      <c r="I93" s="656">
        <v>7.6E-3</v>
      </c>
      <c r="J93" s="656">
        <v>1.2800000000000001E-2</v>
      </c>
    </row>
    <row r="94" spans="1:10" s="893" customFormat="1" ht="17.25" customHeight="1">
      <c r="A94" s="612" t="s">
        <v>395</v>
      </c>
      <c r="B94" s="656">
        <v>9.7000000000000003E-3</v>
      </c>
      <c r="C94" s="656">
        <v>2.4899999999999999E-2</v>
      </c>
      <c r="D94" s="656">
        <v>4.2700000000000002E-2</v>
      </c>
      <c r="E94" s="656">
        <v>1.44E-2</v>
      </c>
      <c r="F94" s="656">
        <v>2.6100000000000002E-2</v>
      </c>
      <c r="G94" s="656">
        <v>2.58E-2</v>
      </c>
      <c r="H94" s="656">
        <v>4.9700000000000001E-2</v>
      </c>
      <c r="I94" s="656">
        <v>0.06</v>
      </c>
      <c r="J94" s="656">
        <v>2.5899999999999999E-2</v>
      </c>
    </row>
    <row r="95" spans="1:10" s="893" customFormat="1" ht="17.25" customHeight="1">
      <c r="A95" s="612" t="s">
        <v>396</v>
      </c>
      <c r="B95" s="656">
        <v>0</v>
      </c>
      <c r="C95" s="656">
        <v>0</v>
      </c>
      <c r="D95" s="656">
        <v>0</v>
      </c>
      <c r="E95" s="656">
        <v>0</v>
      </c>
      <c r="F95" s="656">
        <v>0</v>
      </c>
      <c r="G95" s="656">
        <v>0</v>
      </c>
      <c r="H95" s="656">
        <v>0</v>
      </c>
      <c r="I95" s="656">
        <v>0</v>
      </c>
      <c r="J95" s="656">
        <v>0</v>
      </c>
    </row>
    <row r="96" spans="1:10" s="893" customFormat="1" ht="17.25" customHeight="1" thickBot="1">
      <c r="A96" s="612" t="s">
        <v>397</v>
      </c>
      <c r="B96" s="656">
        <v>0</v>
      </c>
      <c r="C96" s="656">
        <v>0</v>
      </c>
      <c r="D96" s="656">
        <v>0</v>
      </c>
      <c r="E96" s="656">
        <v>0</v>
      </c>
      <c r="F96" s="656">
        <v>0</v>
      </c>
      <c r="G96" s="656">
        <v>0</v>
      </c>
      <c r="H96" s="656">
        <v>0</v>
      </c>
      <c r="I96" s="656">
        <v>0</v>
      </c>
      <c r="J96" s="656">
        <v>0</v>
      </c>
    </row>
    <row r="97" spans="1:10" s="893" customFormat="1" ht="17.25" customHeight="1" thickTop="1" thickBot="1">
      <c r="A97" s="148" t="s">
        <v>398</v>
      </c>
      <c r="B97" s="146"/>
      <c r="C97" s="146"/>
      <c r="D97" s="146"/>
      <c r="E97" s="146"/>
      <c r="F97" s="146"/>
      <c r="G97" s="146"/>
      <c r="H97" s="146"/>
      <c r="I97" s="355"/>
      <c r="J97" s="355"/>
    </row>
    <row r="98" spans="1:10" s="893" customFormat="1" ht="17.25" customHeight="1" thickTop="1" thickBot="1">
      <c r="A98" s="138" t="s">
        <v>399</v>
      </c>
      <c r="B98" s="147"/>
      <c r="C98" s="147"/>
      <c r="D98" s="147"/>
      <c r="E98" s="147"/>
      <c r="F98" s="147"/>
      <c r="G98" s="147"/>
      <c r="H98" s="147"/>
      <c r="I98" s="354"/>
      <c r="J98" s="354"/>
    </row>
    <row r="99" spans="1:10" s="893" customFormat="1" ht="17.25" customHeight="1" thickTop="1">
      <c r="A99" s="612" t="s">
        <v>400</v>
      </c>
      <c r="B99" s="656">
        <v>3.6600000000000001E-2</v>
      </c>
      <c r="C99" s="656">
        <v>4.5900000000000003E-2</v>
      </c>
      <c r="D99" s="656">
        <v>3.2500000000000001E-2</v>
      </c>
      <c r="E99" s="656">
        <v>2.06E-2</v>
      </c>
      <c r="F99" s="656">
        <v>4.9799999999999997E-2</v>
      </c>
      <c r="G99" s="656">
        <v>7.5399999999999995E-2</v>
      </c>
      <c r="H99" s="656">
        <v>8.72E-2</v>
      </c>
      <c r="I99" s="656">
        <v>0.1007</v>
      </c>
      <c r="J99" s="656">
        <v>3.9800000000000002E-2</v>
      </c>
    </row>
    <row r="100" spans="1:10" s="893" customFormat="1" ht="17.25" customHeight="1">
      <c r="A100" s="612" t="s">
        <v>401</v>
      </c>
      <c r="B100" s="656">
        <v>3.8699999999999998E-2</v>
      </c>
      <c r="C100" s="656">
        <v>5.2999999999999999E-2</v>
      </c>
      <c r="D100" s="656">
        <v>3.4799999999999998E-2</v>
      </c>
      <c r="E100" s="656">
        <v>2.1399999999999999E-2</v>
      </c>
      <c r="F100" s="656">
        <v>5.3199999999999997E-2</v>
      </c>
      <c r="G100" s="656">
        <v>8.0199999999999994E-2</v>
      </c>
      <c r="H100" s="656">
        <v>0.1028</v>
      </c>
      <c r="I100" s="656">
        <v>0.1103</v>
      </c>
      <c r="J100" s="656">
        <v>4.3099999999999999E-2</v>
      </c>
    </row>
    <row r="101" spans="1:10" s="893" customFormat="1" ht="17.25" customHeight="1">
      <c r="A101" s="612" t="s">
        <v>402</v>
      </c>
      <c r="B101" s="656">
        <v>5.2999999999999999E-2</v>
      </c>
      <c r="C101" s="656">
        <v>5.74E-2</v>
      </c>
      <c r="D101" s="656">
        <v>4.3700000000000003E-2</v>
      </c>
      <c r="E101" s="656">
        <v>3.4200000000000001E-2</v>
      </c>
      <c r="F101" s="656">
        <v>6.1499999999999999E-2</v>
      </c>
      <c r="G101" s="656">
        <v>9.5899999999999999E-2</v>
      </c>
      <c r="H101" s="656">
        <v>0.1114</v>
      </c>
      <c r="I101" s="656">
        <v>0.11020000000000001</v>
      </c>
      <c r="J101" s="656">
        <v>5.4699999999999999E-2</v>
      </c>
    </row>
    <row r="102" spans="1:10" s="893" customFormat="1" ht="17.25" customHeight="1" thickBot="1">
      <c r="A102" s="612" t="s">
        <v>403</v>
      </c>
      <c r="B102" s="656">
        <v>5.2400000000000002E-2</v>
      </c>
      <c r="C102" s="656">
        <v>5.7700000000000001E-2</v>
      </c>
      <c r="D102" s="656">
        <v>4.2099999999999999E-2</v>
      </c>
      <c r="E102" s="656">
        <v>3.49E-2</v>
      </c>
      <c r="F102" s="656">
        <v>9.5699999999999993E-2</v>
      </c>
      <c r="G102" s="656">
        <v>8.7800000000000003E-2</v>
      </c>
      <c r="H102" s="656">
        <v>0.1235</v>
      </c>
      <c r="I102" s="656">
        <v>0.13200000000000001</v>
      </c>
      <c r="J102" s="656">
        <v>5.5199999999999999E-2</v>
      </c>
    </row>
    <row r="103" spans="1:10" s="893" customFormat="1" ht="17.25" customHeight="1" thickTop="1" thickBot="1">
      <c r="A103" s="138" t="s">
        <v>404</v>
      </c>
      <c r="B103" s="147"/>
      <c r="C103" s="147"/>
      <c r="D103" s="147"/>
      <c r="E103" s="147"/>
      <c r="F103" s="147"/>
      <c r="G103" s="147"/>
      <c r="H103" s="147"/>
      <c r="I103" s="354"/>
      <c r="J103" s="354"/>
    </row>
    <row r="104" spans="1:10" s="893" customFormat="1" ht="17.25" customHeight="1" thickTop="1">
      <c r="A104" s="612" t="s">
        <v>405</v>
      </c>
      <c r="B104" s="656">
        <v>0.60909999999999997</v>
      </c>
      <c r="C104" s="656">
        <v>0.53180000000000005</v>
      </c>
      <c r="D104" s="656">
        <v>0.54300000000000004</v>
      </c>
      <c r="E104" s="656">
        <v>0.42549999999999999</v>
      </c>
      <c r="F104" s="656">
        <v>0.6764</v>
      </c>
      <c r="G104" s="656">
        <v>0.61219999999999997</v>
      </c>
      <c r="H104" s="656">
        <v>0.58740000000000003</v>
      </c>
      <c r="I104" s="656">
        <v>0.63990000000000002</v>
      </c>
      <c r="J104" s="656">
        <v>0.57779999999999998</v>
      </c>
    </row>
    <row r="105" spans="1:10" s="893" customFormat="1" ht="17.25" customHeight="1">
      <c r="A105" s="612" t="s">
        <v>406</v>
      </c>
      <c r="B105" s="656">
        <v>3.9699999999999999E-2</v>
      </c>
      <c r="C105" s="656">
        <v>6.5600000000000006E-2</v>
      </c>
      <c r="D105" s="656">
        <v>0.04</v>
      </c>
      <c r="E105" s="656">
        <v>2.3599999999999999E-2</v>
      </c>
      <c r="F105" s="656">
        <v>2.7900000000000001E-2</v>
      </c>
      <c r="G105" s="656">
        <v>0.09</v>
      </c>
      <c r="H105" s="656">
        <v>3.6499999999999998E-2</v>
      </c>
      <c r="I105" s="656">
        <v>2.2200000000000001E-2</v>
      </c>
      <c r="J105" s="656">
        <v>4.7E-2</v>
      </c>
    </row>
    <row r="106" spans="1:10" s="893" customFormat="1" ht="17.25" customHeight="1">
      <c r="A106" s="612" t="s">
        <v>407</v>
      </c>
      <c r="B106" s="656">
        <v>0.35120000000000001</v>
      </c>
      <c r="C106" s="656">
        <v>0.4027</v>
      </c>
      <c r="D106" s="656">
        <v>0.41710000000000003</v>
      </c>
      <c r="E106" s="656">
        <v>0.55089999999999995</v>
      </c>
      <c r="F106" s="656">
        <v>0.29570000000000002</v>
      </c>
      <c r="G106" s="656">
        <v>0.29780000000000001</v>
      </c>
      <c r="H106" s="656">
        <v>0.37609999999999999</v>
      </c>
      <c r="I106" s="656">
        <v>0.33789999999999998</v>
      </c>
      <c r="J106" s="656">
        <v>0.37519999999999998</v>
      </c>
    </row>
    <row r="107" spans="1:10" s="893" customFormat="1" ht="17.25" customHeight="1" thickBot="1">
      <c r="A107" s="612" t="s">
        <v>408</v>
      </c>
      <c r="B107" s="656">
        <v>0.70040000000000002</v>
      </c>
      <c r="C107" s="656">
        <v>0.56730000000000003</v>
      </c>
      <c r="D107" s="656">
        <v>0.49099999999999999</v>
      </c>
      <c r="E107" s="656">
        <v>0.34429999999999999</v>
      </c>
      <c r="F107" s="656">
        <v>0.69720000000000004</v>
      </c>
      <c r="G107" s="656">
        <v>0.7722</v>
      </c>
      <c r="H107" s="656">
        <v>0.62509999999999999</v>
      </c>
      <c r="I107" s="656">
        <v>0.59609999999999996</v>
      </c>
      <c r="J107" s="656">
        <v>0.6069</v>
      </c>
    </row>
    <row r="108" spans="1:10" s="893" customFormat="1" ht="17.25" customHeight="1" thickTop="1" thickBot="1">
      <c r="A108" s="138" t="s">
        <v>409</v>
      </c>
      <c r="B108" s="147"/>
      <c r="C108" s="147"/>
      <c r="D108" s="147"/>
      <c r="E108" s="147"/>
      <c r="F108" s="147"/>
      <c r="G108" s="147"/>
      <c r="H108" s="147"/>
      <c r="I108" s="354"/>
      <c r="J108" s="354"/>
    </row>
    <row r="109" spans="1:10" s="893" customFormat="1" ht="17.25" customHeight="1" thickTop="1">
      <c r="A109" s="612" t="s">
        <v>410</v>
      </c>
      <c r="B109" s="656">
        <v>5.2600000000000001E-2</v>
      </c>
      <c r="C109" s="656">
        <v>5.8799999999999998E-2</v>
      </c>
      <c r="D109" s="656">
        <v>3.9399999999999998E-2</v>
      </c>
      <c r="E109" s="656">
        <v>7.0099999999999996E-2</v>
      </c>
      <c r="F109" s="656">
        <v>5.7700000000000001E-2</v>
      </c>
      <c r="G109" s="656">
        <v>7.1900000000000006E-2</v>
      </c>
      <c r="H109" s="656">
        <v>9.2999999999999999E-2</v>
      </c>
      <c r="I109" s="656">
        <v>0.1099</v>
      </c>
      <c r="J109" s="656">
        <v>5.5100000000000003E-2</v>
      </c>
    </row>
    <row r="110" spans="1:10" s="893" customFormat="1" ht="17.25" customHeight="1">
      <c r="A110" s="612" t="s">
        <v>411</v>
      </c>
      <c r="B110" s="656">
        <v>4.7800000000000002E-2</v>
      </c>
      <c r="C110" s="656">
        <v>4.4400000000000002E-2</v>
      </c>
      <c r="D110" s="656">
        <v>3.9100000000000003E-2</v>
      </c>
      <c r="E110" s="656">
        <v>6.6000000000000003E-2</v>
      </c>
      <c r="F110" s="656">
        <v>5.4399999999999997E-2</v>
      </c>
      <c r="G110" s="656">
        <v>7.0199999999999999E-2</v>
      </c>
      <c r="H110" s="656">
        <v>8.43E-2</v>
      </c>
      <c r="I110" s="656">
        <v>8.5800000000000001E-2</v>
      </c>
      <c r="J110" s="656">
        <v>4.8599999999999997E-2</v>
      </c>
    </row>
    <row r="111" spans="1:10" s="893" customFormat="1" ht="17.25" customHeight="1">
      <c r="A111" s="611" t="s">
        <v>412</v>
      </c>
      <c r="B111" s="656">
        <v>5.04E-2</v>
      </c>
      <c r="C111" s="656">
        <v>5.2200000000000003E-2</v>
      </c>
      <c r="D111" s="656">
        <v>3.5700000000000003E-2</v>
      </c>
      <c r="E111" s="656">
        <v>6.5299999999999997E-2</v>
      </c>
      <c r="F111" s="656">
        <v>5.6099999999999997E-2</v>
      </c>
      <c r="G111" s="656">
        <v>7.46E-2</v>
      </c>
      <c r="H111" s="656">
        <v>8.2699999999999996E-2</v>
      </c>
      <c r="I111" s="656">
        <v>9.5000000000000001E-2</v>
      </c>
      <c r="J111" s="656">
        <v>5.1200000000000002E-2</v>
      </c>
    </row>
    <row r="112" spans="1:10" s="893" customFormat="1" ht="17.25" customHeight="1">
      <c r="A112" s="611" t="s">
        <v>413</v>
      </c>
      <c r="B112" s="656">
        <v>6.0999999999999999E-2</v>
      </c>
      <c r="C112" s="656">
        <v>6.6500000000000004E-2</v>
      </c>
      <c r="D112" s="656">
        <v>6.0600000000000001E-2</v>
      </c>
      <c r="E112" s="656">
        <v>7.1900000000000006E-2</v>
      </c>
      <c r="F112" s="656">
        <v>6.7699999999999996E-2</v>
      </c>
      <c r="G112" s="656">
        <v>9.0200000000000002E-2</v>
      </c>
      <c r="H112" s="656">
        <v>0.1105</v>
      </c>
      <c r="I112" s="656">
        <v>0.1201</v>
      </c>
      <c r="J112" s="656">
        <v>6.5000000000000002E-2</v>
      </c>
    </row>
    <row r="113" spans="1:10" s="893" customFormat="1" ht="17.25" customHeight="1">
      <c r="A113" s="611" t="s">
        <v>414</v>
      </c>
      <c r="B113" s="656">
        <v>-1.0500000000000001E-2</v>
      </c>
      <c r="C113" s="656">
        <v>-1.44E-2</v>
      </c>
      <c r="D113" s="656">
        <v>-2.5000000000000001E-2</v>
      </c>
      <c r="E113" s="656">
        <v>-6.6E-3</v>
      </c>
      <c r="F113" s="656">
        <v>-1.1599999999999999E-2</v>
      </c>
      <c r="G113" s="656">
        <v>-1.5599999999999999E-2</v>
      </c>
      <c r="H113" s="656">
        <v>-2.7699999999999999E-2</v>
      </c>
      <c r="I113" s="656">
        <v>-2.5100000000000001E-2</v>
      </c>
      <c r="J113" s="656">
        <v>-1.38E-2</v>
      </c>
    </row>
    <row r="114" spans="1:10" s="893" customFormat="1" ht="17.25" customHeight="1">
      <c r="A114" s="611" t="s">
        <v>415</v>
      </c>
      <c r="B114" s="657">
        <v>-2.5999999999999999E-3</v>
      </c>
      <c r="C114" s="656">
        <v>-7.7999999999999996E-3</v>
      </c>
      <c r="D114" s="657">
        <v>3.5000000000000001E-3</v>
      </c>
      <c r="E114" s="657">
        <v>6.9999999999999999E-4</v>
      </c>
      <c r="F114" s="657">
        <v>-1.8E-3</v>
      </c>
      <c r="G114" s="657">
        <v>-4.4000000000000003E-3</v>
      </c>
      <c r="H114" s="657">
        <v>1.6000000000000001E-3</v>
      </c>
      <c r="I114" s="657">
        <v>-9.1999999999999998E-3</v>
      </c>
      <c r="J114" s="657">
        <v>-2.5999999999999999E-3</v>
      </c>
    </row>
    <row r="115" spans="1:10" s="893" customFormat="1" ht="17.25" customHeight="1" thickBot="1">
      <c r="A115" s="611" t="s">
        <v>416</v>
      </c>
      <c r="B115" s="656">
        <v>4.1999999999999997E-3</v>
      </c>
      <c r="C115" s="656">
        <v>1.44E-2</v>
      </c>
      <c r="D115" s="656">
        <v>2.9999999999999997E-4</v>
      </c>
      <c r="E115" s="656">
        <v>4.1000000000000003E-3</v>
      </c>
      <c r="F115" s="656">
        <v>3.3999999999999998E-3</v>
      </c>
      <c r="G115" s="656">
        <v>1.6999999999999999E-3</v>
      </c>
      <c r="H115" s="656">
        <v>8.6E-3</v>
      </c>
      <c r="I115" s="657">
        <v>2.4E-2</v>
      </c>
      <c r="J115" s="657">
        <v>6.1999999999999998E-3</v>
      </c>
    </row>
    <row r="116" spans="1:10" s="893" customFormat="1" ht="17.25" customHeight="1" thickTop="1" thickBot="1">
      <c r="A116" s="138" t="s">
        <v>417</v>
      </c>
      <c r="B116" s="147"/>
      <c r="C116" s="147"/>
      <c r="D116" s="147"/>
      <c r="E116" s="147"/>
      <c r="F116" s="147"/>
      <c r="G116" s="147"/>
      <c r="H116" s="147"/>
      <c r="I116" s="354"/>
      <c r="J116" s="354"/>
    </row>
    <row r="117" spans="1:10" s="893" customFormat="1" ht="17.25" customHeight="1" thickTop="1">
      <c r="A117" s="611" t="s">
        <v>410</v>
      </c>
      <c r="B117" s="656">
        <v>5.2600000000000001E-2</v>
      </c>
      <c r="C117" s="656">
        <v>5.8799999999999998E-2</v>
      </c>
      <c r="D117" s="656">
        <v>3.9399999999999998E-2</v>
      </c>
      <c r="E117" s="656">
        <v>7.0099999999999996E-2</v>
      </c>
      <c r="F117" s="656">
        <v>5.7700000000000001E-2</v>
      </c>
      <c r="G117" s="656">
        <v>7.1900000000000006E-2</v>
      </c>
      <c r="H117" s="656">
        <v>9.2999999999999999E-2</v>
      </c>
      <c r="I117" s="656">
        <v>0.1099</v>
      </c>
      <c r="J117" s="656">
        <v>5.5100000000000003E-2</v>
      </c>
    </row>
    <row r="118" spans="1:10" s="893" customFormat="1" ht="17.25" customHeight="1">
      <c r="A118" s="611" t="s">
        <v>418</v>
      </c>
      <c r="B118" s="656">
        <v>-2.0999999999999999E-3</v>
      </c>
      <c r="C118" s="656">
        <v>-4.4000000000000003E-3</v>
      </c>
      <c r="D118" s="656">
        <v>-2.2000000000000001E-3</v>
      </c>
      <c r="E118" s="656">
        <v>-1.2999999999999999E-2</v>
      </c>
      <c r="F118" s="656">
        <v>-8.0000000000000002E-3</v>
      </c>
      <c r="G118" s="656">
        <v>3.3999999999999998E-3</v>
      </c>
      <c r="H118" s="656">
        <v>1.1999999999999999E-3</v>
      </c>
      <c r="I118" s="656">
        <v>-3.0000000000000001E-3</v>
      </c>
      <c r="J118" s="656">
        <v>-3.5000000000000001E-3</v>
      </c>
    </row>
    <row r="119" spans="1:10" s="893" customFormat="1" ht="17.25" customHeight="1">
      <c r="A119" s="611" t="s">
        <v>419</v>
      </c>
      <c r="B119" s="656">
        <v>-3.6600000000000001E-2</v>
      </c>
      <c r="C119" s="656">
        <v>-4.5999999999999999E-2</v>
      </c>
      <c r="D119" s="656">
        <v>-3.2500000000000001E-2</v>
      </c>
      <c r="E119" s="656">
        <v>-2.06E-2</v>
      </c>
      <c r="F119" s="656">
        <v>-5.1499999999999997E-2</v>
      </c>
      <c r="G119" s="656">
        <v>-7.5499999999999998E-2</v>
      </c>
      <c r="H119" s="656">
        <v>-8.72E-2</v>
      </c>
      <c r="I119" s="656">
        <v>-0.1007</v>
      </c>
      <c r="J119" s="656">
        <v>-3.9899999999999998E-2</v>
      </c>
    </row>
    <row r="120" spans="1:10" s="893" customFormat="1" ht="17.25" customHeight="1">
      <c r="A120" s="611" t="s">
        <v>420</v>
      </c>
      <c r="B120" s="656">
        <v>0</v>
      </c>
      <c r="C120" s="656">
        <v>1E-4</v>
      </c>
      <c r="D120" s="656">
        <v>0</v>
      </c>
      <c r="E120" s="656">
        <v>0</v>
      </c>
      <c r="F120" s="656">
        <v>0</v>
      </c>
      <c r="G120" s="656">
        <v>2.0000000000000001E-4</v>
      </c>
      <c r="H120" s="656">
        <v>-2.9999999999999997E-4</v>
      </c>
      <c r="I120" s="656">
        <v>0</v>
      </c>
      <c r="J120" s="656">
        <v>0</v>
      </c>
    </row>
    <row r="121" spans="1:10" s="893" customFormat="1" ht="17.25" customHeight="1">
      <c r="A121" s="611" t="s">
        <v>421</v>
      </c>
      <c r="B121" s="656">
        <v>-1E-4</v>
      </c>
      <c r="C121" s="656">
        <v>-5.0000000000000001E-4</v>
      </c>
      <c r="D121" s="656">
        <v>-5.0000000000000001E-4</v>
      </c>
      <c r="E121" s="656">
        <v>2.0999999999999999E-3</v>
      </c>
      <c r="F121" s="656">
        <v>0</v>
      </c>
      <c r="G121" s="656">
        <v>0</v>
      </c>
      <c r="H121" s="656">
        <v>-2.9999999999999997E-4</v>
      </c>
      <c r="I121" s="656">
        <v>-3.8999999999999998E-3</v>
      </c>
      <c r="J121" s="656">
        <v>-1E-4</v>
      </c>
    </row>
    <row r="122" spans="1:10" s="893" customFormat="1" ht="17.25" customHeight="1" thickBot="1">
      <c r="A122" s="611" t="s">
        <v>422</v>
      </c>
      <c r="B122" s="656">
        <v>8.9999999999999998E-4</v>
      </c>
      <c r="C122" s="656">
        <v>2.9999999999999997E-4</v>
      </c>
      <c r="D122" s="656">
        <v>0</v>
      </c>
      <c r="E122" s="656">
        <v>0</v>
      </c>
      <c r="F122" s="656">
        <v>0</v>
      </c>
      <c r="G122" s="656">
        <v>0</v>
      </c>
      <c r="H122" s="656">
        <v>0</v>
      </c>
      <c r="I122" s="656">
        <v>-4.0000000000000002E-4</v>
      </c>
      <c r="J122" s="656">
        <v>5.0000000000000001E-4</v>
      </c>
    </row>
    <row r="123" spans="1:10" s="893" customFormat="1" ht="17.25" customHeight="1" thickTop="1" thickBot="1">
      <c r="A123" s="135" t="s">
        <v>423</v>
      </c>
      <c r="B123" s="658">
        <v>1.41E-2</v>
      </c>
      <c r="C123" s="658">
        <v>8.3000000000000001E-3</v>
      </c>
      <c r="D123" s="658">
        <v>4.1999999999999997E-3</v>
      </c>
      <c r="E123" s="658">
        <v>3.8600000000000002E-2</v>
      </c>
      <c r="F123" s="658">
        <v>-1.8E-3</v>
      </c>
      <c r="G123" s="658">
        <v>1E-4</v>
      </c>
      <c r="H123" s="658">
        <v>6.4000000000000003E-3</v>
      </c>
      <c r="I123" s="658">
        <v>1.9E-3</v>
      </c>
      <c r="J123" s="658">
        <v>1.18E-2</v>
      </c>
    </row>
    <row r="124" spans="1:10" s="893" customFormat="1" ht="16.5" thickTop="1" thickBot="1">
      <c r="A124" s="614"/>
      <c r="B124" s="659"/>
      <c r="C124" s="659"/>
      <c r="D124" s="659"/>
      <c r="E124" s="659"/>
      <c r="F124" s="659"/>
      <c r="G124" s="659"/>
      <c r="H124" s="659"/>
      <c r="I124" s="659"/>
      <c r="J124" s="659"/>
    </row>
    <row r="125" spans="1:10" s="893" customFormat="1" ht="15.75" thickTop="1">
      <c r="A125" s="152" t="s">
        <v>424</v>
      </c>
      <c r="B125" s="119"/>
      <c r="C125" s="119"/>
      <c r="D125" s="119"/>
      <c r="E125" s="119"/>
      <c r="F125" s="119"/>
      <c r="G125" s="119"/>
      <c r="H125" s="119"/>
      <c r="I125" s="119"/>
      <c r="J125" s="119"/>
    </row>
    <row r="126" spans="1:10" s="893" customFormat="1">
      <c r="A126" s="152" t="s">
        <v>425</v>
      </c>
      <c r="B126" s="119"/>
      <c r="C126" s="119"/>
      <c r="D126" s="119"/>
      <c r="E126" s="119"/>
      <c r="F126" s="119"/>
      <c r="G126" s="119"/>
      <c r="H126" s="119"/>
      <c r="I126" s="119"/>
      <c r="J126" s="119"/>
    </row>
    <row r="127" spans="1:10" s="893" customFormat="1">
      <c r="A127" s="152" t="s">
        <v>426</v>
      </c>
      <c r="B127" s="119"/>
      <c r="C127" s="119"/>
      <c r="D127" s="119"/>
      <c r="E127" s="119"/>
      <c r="F127" s="119"/>
      <c r="G127" s="119"/>
      <c r="H127" s="119"/>
      <c r="I127" s="119"/>
      <c r="J127" s="119"/>
    </row>
    <row r="128" spans="1:10" s="893" customFormat="1">
      <c r="A128" s="152" t="s">
        <v>427</v>
      </c>
      <c r="B128" s="119"/>
      <c r="C128" s="119"/>
      <c r="D128" s="119"/>
      <c r="E128" s="119"/>
      <c r="F128" s="119"/>
      <c r="G128" s="119"/>
      <c r="H128" s="119"/>
      <c r="I128" s="119"/>
      <c r="J128" s="119"/>
    </row>
    <row r="129" spans="1:10" s="893" customFormat="1">
      <c r="A129" s="152" t="s">
        <v>428</v>
      </c>
      <c r="B129" s="119"/>
      <c r="C129" s="119"/>
      <c r="D129" s="119"/>
      <c r="E129" s="119"/>
      <c r="F129" s="119"/>
      <c r="G129" s="119"/>
      <c r="H129" s="119"/>
      <c r="I129" s="119"/>
      <c r="J129" s="119"/>
    </row>
    <row r="130" spans="1:10" s="893" customFormat="1">
      <c r="A130" s="152" t="s">
        <v>429</v>
      </c>
      <c r="B130" s="119"/>
      <c r="C130" s="119"/>
      <c r="D130" s="119"/>
      <c r="E130" s="119"/>
      <c r="F130" s="119"/>
      <c r="G130" s="119"/>
      <c r="H130" s="119"/>
      <c r="I130" s="119"/>
      <c r="J130" s="119"/>
    </row>
    <row r="131" spans="1:10" s="893" customFormat="1">
      <c r="A131" s="152" t="s">
        <v>430</v>
      </c>
      <c r="B131" s="119"/>
      <c r="C131" s="119"/>
      <c r="D131" s="119"/>
      <c r="E131" s="119"/>
      <c r="F131" s="119"/>
      <c r="G131" s="119"/>
      <c r="H131" s="119"/>
      <c r="I131" s="119"/>
      <c r="J131" s="119"/>
    </row>
    <row r="132" spans="1:10" s="893" customFormat="1">
      <c r="A132" s="152" t="s">
        <v>431</v>
      </c>
      <c r="B132" s="119"/>
      <c r="C132" s="119"/>
      <c r="D132" s="119"/>
      <c r="E132" s="119"/>
      <c r="F132" s="119"/>
      <c r="G132" s="119"/>
      <c r="H132" s="119"/>
      <c r="I132" s="119"/>
      <c r="J132" s="119"/>
    </row>
    <row r="133" spans="1:10" s="893" customFormat="1">
      <c r="A133" s="152" t="s">
        <v>432</v>
      </c>
      <c r="B133" s="119"/>
      <c r="C133" s="119"/>
      <c r="D133" s="119"/>
      <c r="E133" s="119"/>
      <c r="F133" s="119"/>
      <c r="G133" s="119"/>
      <c r="H133" s="119"/>
      <c r="I133" s="119"/>
      <c r="J133" s="119"/>
    </row>
    <row r="134" spans="1:10" s="893" customFormat="1">
      <c r="A134" s="152" t="s">
        <v>888</v>
      </c>
      <c r="B134" s="660"/>
      <c r="C134" s="660"/>
      <c r="D134" s="660"/>
      <c r="E134" s="660"/>
      <c r="F134" s="660"/>
      <c r="G134" s="660"/>
      <c r="H134" s="660"/>
      <c r="I134" s="660"/>
      <c r="J134" s="660"/>
    </row>
    <row r="135" spans="1:10" s="893" customFormat="1">
      <c r="A135" s="660"/>
      <c r="B135" s="660"/>
      <c r="C135" s="660"/>
      <c r="D135" s="660"/>
      <c r="E135" s="660"/>
      <c r="F135" s="660"/>
      <c r="G135" s="660"/>
      <c r="H135" s="660"/>
      <c r="I135" s="660"/>
      <c r="J135" s="660"/>
    </row>
    <row r="136" spans="1:10" s="893" customFormat="1">
      <c r="A136" s="216"/>
      <c r="B136" s="119"/>
      <c r="C136" s="119"/>
      <c r="D136" s="119"/>
      <c r="E136" s="119"/>
      <c r="F136" s="119"/>
      <c r="G136" s="119"/>
      <c r="H136" s="119"/>
      <c r="I136" s="119"/>
      <c r="J136" s="119"/>
    </row>
    <row r="137" spans="1:10" s="893" customFormat="1">
      <c r="A137" s="710"/>
      <c r="B137" s="216"/>
      <c r="C137" s="216"/>
      <c r="D137" s="216"/>
      <c r="E137" s="216"/>
      <c r="F137" s="216"/>
      <c r="G137" s="216"/>
      <c r="H137" s="216"/>
      <c r="I137" s="216"/>
      <c r="J137" s="216"/>
    </row>
    <row r="138" spans="1:10" s="893" customFormat="1">
      <c r="A138" s="710"/>
      <c r="B138" s="216"/>
      <c r="C138" s="216"/>
      <c r="D138" s="216"/>
      <c r="E138" s="216"/>
      <c r="F138" s="216"/>
      <c r="G138" s="216"/>
      <c r="H138" s="216"/>
      <c r="I138" s="216"/>
      <c r="J138" s="216"/>
    </row>
    <row r="139" spans="1:10" s="893" customFormat="1">
      <c r="A139" s="710"/>
      <c r="B139" s="216"/>
      <c r="C139" s="216"/>
      <c r="D139" s="216"/>
      <c r="E139" s="216"/>
      <c r="F139" s="216"/>
      <c r="G139" s="216"/>
      <c r="H139" s="216"/>
      <c r="I139" s="216"/>
      <c r="J139" s="216"/>
    </row>
    <row r="140" spans="1:10" s="893" customFormat="1">
      <c r="A140" s="710"/>
      <c r="B140" s="216"/>
      <c r="C140" s="216"/>
      <c r="D140" s="216"/>
      <c r="E140" s="216"/>
      <c r="F140" s="216"/>
      <c r="G140" s="216"/>
      <c r="H140" s="216"/>
      <c r="I140" s="216"/>
      <c r="J140" s="216"/>
    </row>
    <row r="141" spans="1:10" s="893" customFormat="1">
      <c r="A141" s="710"/>
      <c r="B141" s="216"/>
      <c r="C141" s="216"/>
      <c r="D141" s="216"/>
      <c r="E141" s="216"/>
      <c r="F141" s="216"/>
      <c r="G141" s="216"/>
      <c r="H141" s="216"/>
      <c r="I141" s="216"/>
      <c r="J141" s="216"/>
    </row>
    <row r="142" spans="1:10" s="893" customFormat="1">
      <c r="A142" s="710"/>
      <c r="B142" s="216"/>
      <c r="C142" s="216"/>
      <c r="D142" s="216"/>
      <c r="E142" s="216"/>
      <c r="F142" s="216"/>
      <c r="G142" s="216"/>
      <c r="H142" s="216"/>
      <c r="I142" s="216"/>
      <c r="J142" s="216"/>
    </row>
    <row r="143" spans="1:10" s="893" customFormat="1">
      <c r="A143" s="710"/>
      <c r="B143" s="216"/>
      <c r="C143" s="216"/>
      <c r="D143" s="216"/>
      <c r="E143" s="216"/>
      <c r="F143" s="216"/>
      <c r="G143" s="216"/>
      <c r="H143" s="216"/>
      <c r="I143" s="216"/>
      <c r="J143" s="216"/>
    </row>
    <row r="144" spans="1:10" s="893" customFormat="1">
      <c r="A144" s="710"/>
      <c r="B144" s="216"/>
      <c r="C144" s="216"/>
      <c r="D144" s="216"/>
      <c r="E144" s="216"/>
      <c r="F144" s="216"/>
      <c r="G144" s="216"/>
      <c r="H144" s="216"/>
      <c r="I144" s="216"/>
      <c r="J144" s="216"/>
    </row>
    <row r="145" spans="1:10" s="893" customFormat="1">
      <c r="A145" s="710"/>
      <c r="B145" s="216"/>
      <c r="C145" s="216"/>
      <c r="D145" s="216"/>
      <c r="E145" s="216"/>
      <c r="F145" s="216"/>
      <c r="G145" s="216"/>
      <c r="H145" s="216"/>
      <c r="I145" s="216"/>
      <c r="J145" s="216"/>
    </row>
    <row r="146" spans="1:10" s="893" customFormat="1">
      <c r="A146" s="710"/>
      <c r="B146" s="216"/>
      <c r="C146" s="216"/>
      <c r="D146" s="216"/>
      <c r="E146" s="216"/>
      <c r="F146" s="216"/>
      <c r="G146" s="216"/>
      <c r="H146" s="216"/>
      <c r="I146" s="216"/>
      <c r="J146" s="216"/>
    </row>
    <row r="147" spans="1:10" s="893" customFormat="1">
      <c r="A147" s="710"/>
      <c r="B147" s="216"/>
      <c r="C147" s="216"/>
      <c r="D147" s="216"/>
      <c r="E147" s="216"/>
      <c r="F147" s="216"/>
      <c r="G147" s="216"/>
      <c r="H147" s="216"/>
      <c r="I147" s="216"/>
      <c r="J147" s="216"/>
    </row>
    <row r="148" spans="1:10" s="893" customFormat="1">
      <c r="A148" s="710"/>
      <c r="B148" s="216"/>
      <c r="C148" s="216"/>
      <c r="D148" s="216"/>
      <c r="E148" s="216"/>
      <c r="F148" s="216"/>
      <c r="G148" s="216"/>
      <c r="H148" s="216"/>
      <c r="I148" s="216"/>
      <c r="J148" s="216"/>
    </row>
    <row r="149" spans="1:10" s="893" customFormat="1">
      <c r="A149" s="710"/>
      <c r="B149" s="216"/>
      <c r="C149" s="216"/>
      <c r="D149" s="216"/>
      <c r="E149" s="216"/>
      <c r="F149" s="216"/>
      <c r="G149" s="216"/>
      <c r="H149" s="216"/>
      <c r="I149" s="216"/>
      <c r="J149" s="216"/>
    </row>
    <row r="150" spans="1:10" s="893" customFormat="1">
      <c r="A150" s="710"/>
      <c r="B150" s="216"/>
      <c r="C150" s="216"/>
      <c r="D150" s="216"/>
      <c r="E150" s="216"/>
      <c r="F150" s="216"/>
      <c r="G150" s="216"/>
      <c r="H150" s="216"/>
      <c r="I150" s="216"/>
      <c r="J150" s="216"/>
    </row>
    <row r="151" spans="1:10" s="893" customFormat="1">
      <c r="A151" s="710"/>
      <c r="B151" s="216"/>
      <c r="C151" s="216"/>
      <c r="D151" s="216"/>
      <c r="E151" s="216"/>
      <c r="F151" s="216"/>
      <c r="G151" s="216"/>
      <c r="H151" s="216"/>
      <c r="I151" s="216"/>
      <c r="J151" s="216"/>
    </row>
    <row r="152" spans="1:10" s="893" customFormat="1" ht="15.75">
      <c r="A152" s="120"/>
    </row>
    <row r="153" spans="1:10" s="893" customFormat="1" ht="15.75">
      <c r="A153" s="120"/>
    </row>
    <row r="154" spans="1:10" s="893" customFormat="1" ht="15.75">
      <c r="A154" s="120"/>
    </row>
    <row r="155" spans="1:10" s="893" customFormat="1" ht="15.75">
      <c r="A155" s="120"/>
    </row>
    <row r="156" spans="1:10" s="893" customFormat="1" ht="15.75">
      <c r="A156" s="120"/>
    </row>
    <row r="157" spans="1:10" s="893" customFormat="1" ht="15.75">
      <c r="A157" s="120"/>
    </row>
    <row r="158" spans="1:10" s="893" customFormat="1" ht="15.75">
      <c r="A158" s="120"/>
    </row>
    <row r="159" spans="1:10" s="893" customFormat="1" ht="15.75">
      <c r="A159" s="120"/>
    </row>
    <row r="160" spans="1:10" s="893" customFormat="1" ht="15.75">
      <c r="A160" s="120"/>
    </row>
    <row r="161" spans="1:1" s="893" customFormat="1" ht="15.75">
      <c r="A161" s="120"/>
    </row>
    <row r="162" spans="1:1" s="893" customFormat="1" ht="15.75">
      <c r="A162" s="120"/>
    </row>
    <row r="163" spans="1:1" s="893" customFormat="1" ht="15.75">
      <c r="A163" s="120"/>
    </row>
    <row r="164" spans="1:1" s="893" customFormat="1" ht="15.75">
      <c r="A164" s="120"/>
    </row>
    <row r="165" spans="1:1" s="893" customFormat="1" ht="15.75">
      <c r="A165" s="120"/>
    </row>
    <row r="166" spans="1:1" s="893" customFormat="1" ht="15.75">
      <c r="A166" s="120"/>
    </row>
    <row r="167" spans="1:1" s="893" customFormat="1" ht="15.75">
      <c r="A167" s="120"/>
    </row>
    <row r="168" spans="1:1" s="893" customFormat="1" ht="15.75">
      <c r="A168" s="120"/>
    </row>
    <row r="169" spans="1:1" s="893" customFormat="1" ht="15.75">
      <c r="A169" s="120"/>
    </row>
    <row r="170" spans="1:1" s="893" customFormat="1" ht="15.75">
      <c r="A170" s="120"/>
    </row>
    <row r="171" spans="1:1" s="893" customFormat="1" ht="15.75">
      <c r="A171" s="120"/>
    </row>
    <row r="172" spans="1:1" s="893" customFormat="1" ht="15.75">
      <c r="A172" s="120"/>
    </row>
    <row r="173" spans="1:1" s="893" customFormat="1" ht="15.75">
      <c r="A173" s="120"/>
    </row>
    <row r="174" spans="1:1" s="893" customFormat="1" ht="15.75">
      <c r="A174" s="120"/>
    </row>
    <row r="175" spans="1:1" s="893" customFormat="1" ht="15.75">
      <c r="A175" s="120"/>
    </row>
    <row r="176" spans="1:1" s="893" customFormat="1" ht="15.75">
      <c r="A176" s="120"/>
    </row>
    <row r="177" spans="1:1" s="893" customFormat="1" ht="15.75">
      <c r="A177" s="120"/>
    </row>
    <row r="178" spans="1:1" s="893" customFormat="1" ht="15.75">
      <c r="A178" s="120"/>
    </row>
    <row r="179" spans="1:1" s="893" customFormat="1" ht="15.75">
      <c r="A179" s="120"/>
    </row>
    <row r="180" spans="1:1" s="893" customFormat="1" ht="15.75">
      <c r="A180" s="120"/>
    </row>
    <row r="181" spans="1:1" s="893" customFormat="1" ht="15.75">
      <c r="A181" s="120"/>
    </row>
    <row r="182" spans="1:1" s="893" customFormat="1" ht="15.75">
      <c r="A182" s="120"/>
    </row>
    <row r="183" spans="1:1" s="893" customFormat="1" ht="15.75">
      <c r="A183" s="120"/>
    </row>
    <row r="184" spans="1:1" s="893" customFormat="1" ht="15.75">
      <c r="A184" s="120"/>
    </row>
    <row r="185" spans="1:1" s="893" customFormat="1" ht="15.75">
      <c r="A185" s="120"/>
    </row>
    <row r="186" spans="1:1" s="893" customFormat="1" ht="15.75">
      <c r="A186" s="120"/>
    </row>
    <row r="187" spans="1:1" s="893" customFormat="1" ht="15.75">
      <c r="A187" s="120"/>
    </row>
    <row r="188" spans="1:1" s="893" customFormat="1" ht="15.75">
      <c r="A188" s="120"/>
    </row>
    <row r="189" spans="1:1" s="893" customFormat="1" ht="15.75">
      <c r="A189" s="120"/>
    </row>
    <row r="190" spans="1:1" s="893" customFormat="1" ht="15.75">
      <c r="A190" s="120"/>
    </row>
    <row r="191" spans="1:1" s="893" customFormat="1" ht="15.75">
      <c r="A191" s="120"/>
    </row>
    <row r="192" spans="1:1" s="893" customFormat="1" ht="15.75">
      <c r="A192" s="120"/>
    </row>
    <row r="193" spans="1:11" ht="15.75">
      <c r="A193" s="120"/>
      <c r="K193" s="893"/>
    </row>
    <row r="194" spans="1:11" ht="15.75">
      <c r="A194" s="120"/>
      <c r="K194" s="893"/>
    </row>
    <row r="195" spans="1:11" ht="15.75">
      <c r="A195" s="120"/>
      <c r="K195" s="893"/>
    </row>
    <row r="196" spans="1:11" ht="15.75">
      <c r="A196" s="120"/>
      <c r="K196" s="893"/>
    </row>
    <row r="197" spans="1:11" ht="15.75">
      <c r="A197" s="120"/>
      <c r="K197" s="893"/>
    </row>
    <row r="198" spans="1:11" ht="15.75">
      <c r="A198" s="120"/>
      <c r="K198" s="893"/>
    </row>
    <row r="199" spans="1:11" ht="15.75">
      <c r="A199" s="120"/>
      <c r="K199" s="893"/>
    </row>
    <row r="200" spans="1:11" ht="15.75">
      <c r="A200" s="120"/>
      <c r="K200" s="893"/>
    </row>
    <row r="201" spans="1:11" ht="15.75">
      <c r="A201" s="120"/>
    </row>
    <row r="202" spans="1:11" ht="15.75">
      <c r="A202" s="120"/>
    </row>
    <row r="203" spans="1:11" ht="15.75">
      <c r="A203" s="120"/>
    </row>
    <row r="204" spans="1:11" ht="15.75">
      <c r="A204" s="120"/>
    </row>
    <row r="205" spans="1:11" ht="15.75">
      <c r="A205" s="120"/>
    </row>
    <row r="206" spans="1:11" ht="15.75">
      <c r="A206" s="120"/>
    </row>
    <row r="207" spans="1:11" ht="15.75">
      <c r="A207" s="120"/>
    </row>
    <row r="208" spans="1:11" ht="15.75">
      <c r="A208" s="120"/>
    </row>
    <row r="209" spans="1:1" ht="15.75">
      <c r="A209" s="120"/>
    </row>
    <row r="210" spans="1:1" ht="15.75">
      <c r="A210" s="120"/>
    </row>
    <row r="211" spans="1:1" ht="15.75">
      <c r="A211" s="120"/>
    </row>
    <row r="212" spans="1:1" ht="15.75">
      <c r="A212" s="120"/>
    </row>
    <row r="213" spans="1:1" ht="15.75">
      <c r="A213" s="120"/>
    </row>
    <row r="214" spans="1:1" ht="15.75">
      <c r="A214" s="120"/>
    </row>
    <row r="215" spans="1:1" ht="15.75">
      <c r="A215" s="120"/>
    </row>
    <row r="216" spans="1:1" ht="15.75">
      <c r="A216" s="120"/>
    </row>
    <row r="217" spans="1:1" ht="15.75">
      <c r="A217" s="120"/>
    </row>
    <row r="218" spans="1:1" ht="15.75">
      <c r="A218" s="120"/>
    </row>
    <row r="219" spans="1:1" ht="15.75">
      <c r="A219" s="120"/>
    </row>
    <row r="220" spans="1:1" ht="15.75">
      <c r="A220" s="120"/>
    </row>
    <row r="221" spans="1:1" ht="15.75">
      <c r="A221" s="120"/>
    </row>
    <row r="222" spans="1:1" ht="15.75">
      <c r="A222" s="120"/>
    </row>
    <row r="223" spans="1:1" ht="15.75">
      <c r="A223" s="120"/>
    </row>
    <row r="224" spans="1:1" ht="15.75">
      <c r="A224" s="120"/>
    </row>
    <row r="225" spans="1:1" ht="15.75">
      <c r="A225" s="120"/>
    </row>
    <row r="226" spans="1:1" ht="15.75">
      <c r="A226" s="120"/>
    </row>
    <row r="227" spans="1:1" ht="15.75">
      <c r="A227" s="120"/>
    </row>
    <row r="228" spans="1:1" ht="15.75">
      <c r="A228" s="120"/>
    </row>
    <row r="229" spans="1:1" ht="15.75">
      <c r="A229" s="120"/>
    </row>
    <row r="230" spans="1:1" ht="15.75">
      <c r="A230" s="120"/>
    </row>
    <row r="231" spans="1:1" ht="15.75">
      <c r="A231" s="120"/>
    </row>
    <row r="232" spans="1:1" ht="15.75">
      <c r="A232" s="120"/>
    </row>
    <row r="233" spans="1:1" ht="15.75">
      <c r="A233" s="120"/>
    </row>
    <row r="234" spans="1:1" ht="15.75">
      <c r="A234" s="120"/>
    </row>
    <row r="235" spans="1:1" ht="15.75">
      <c r="A235" s="120"/>
    </row>
    <row r="236" spans="1:1" ht="15.75">
      <c r="A236" s="120"/>
    </row>
    <row r="237" spans="1:1" ht="15.75">
      <c r="A237" s="120"/>
    </row>
    <row r="238" spans="1:1" ht="15.75">
      <c r="A238" s="120"/>
    </row>
    <row r="239" spans="1:1" ht="15.75">
      <c r="A239" s="120"/>
    </row>
    <row r="240" spans="1:1" ht="15.75">
      <c r="A240" s="120"/>
    </row>
    <row r="241" spans="1:1" ht="15.75">
      <c r="A241" s="120"/>
    </row>
    <row r="242" spans="1:1" ht="15.75">
      <c r="A242" s="120"/>
    </row>
    <row r="243" spans="1:1" ht="15.75">
      <c r="A243" s="120"/>
    </row>
    <row r="244" spans="1:1" ht="15.75">
      <c r="A244" s="120"/>
    </row>
    <row r="245" spans="1:1" ht="15.75">
      <c r="A245" s="120"/>
    </row>
    <row r="246" spans="1:1" ht="15.75">
      <c r="A246" s="120"/>
    </row>
    <row r="247" spans="1:1" ht="15.75">
      <c r="A247" s="120"/>
    </row>
    <row r="248" spans="1:1" ht="15.75">
      <c r="A248" s="120"/>
    </row>
    <row r="249" spans="1:1" ht="15.75">
      <c r="A249" s="120"/>
    </row>
    <row r="250" spans="1:1" ht="15.75">
      <c r="A250" s="120"/>
    </row>
    <row r="251" spans="1:1" ht="15.75">
      <c r="A251" s="120"/>
    </row>
    <row r="252" spans="1:1" ht="15.75">
      <c r="A252" s="120"/>
    </row>
    <row r="253" spans="1:1" ht="15.75">
      <c r="A253" s="120"/>
    </row>
    <row r="254" spans="1:1" ht="15.75">
      <c r="A254" s="120"/>
    </row>
    <row r="255" spans="1:1" ht="15.75">
      <c r="A255" s="120"/>
    </row>
    <row r="256" spans="1:1" ht="15.75">
      <c r="A256" s="120"/>
    </row>
    <row r="257" spans="1:1" ht="15.75">
      <c r="A257" s="120"/>
    </row>
    <row r="258" spans="1:1" ht="15.75">
      <c r="A258" s="120"/>
    </row>
    <row r="259" spans="1:1" ht="15.75">
      <c r="A259" s="120"/>
    </row>
    <row r="260" spans="1:1" ht="15.75">
      <c r="A260" s="120"/>
    </row>
    <row r="261" spans="1:1" ht="15.75">
      <c r="A261" s="120"/>
    </row>
    <row r="262" spans="1:1" ht="15.75">
      <c r="A262" s="120"/>
    </row>
    <row r="263" spans="1:1" ht="15.75">
      <c r="A263" s="120"/>
    </row>
    <row r="264" spans="1:1" ht="15.75">
      <c r="A264" s="120"/>
    </row>
    <row r="265" spans="1:1" ht="15.75">
      <c r="A265" s="120"/>
    </row>
    <row r="266" spans="1:1" ht="15.75">
      <c r="A266" s="120"/>
    </row>
    <row r="267" spans="1:1" ht="15.75">
      <c r="A267" s="120"/>
    </row>
    <row r="268" spans="1:1" ht="15.75">
      <c r="A268" s="120"/>
    </row>
    <row r="269" spans="1:1" ht="15.75">
      <c r="A269" s="120"/>
    </row>
    <row r="270" spans="1:1" ht="15.75">
      <c r="A270" s="120"/>
    </row>
    <row r="271" spans="1:1" ht="15.75">
      <c r="A271" s="120"/>
    </row>
    <row r="272" spans="1:1" ht="15.75">
      <c r="A272" s="120"/>
    </row>
    <row r="273" spans="1:1" ht="15.75">
      <c r="A273" s="120"/>
    </row>
    <row r="274" spans="1:1" ht="15.75">
      <c r="A274" s="120"/>
    </row>
    <row r="275" spans="1:1" ht="15.75">
      <c r="A275" s="120"/>
    </row>
    <row r="276" spans="1:1" ht="15.75">
      <c r="A276" s="120"/>
    </row>
    <row r="277" spans="1:1" ht="15.75">
      <c r="A277" s="120"/>
    </row>
    <row r="278" spans="1:1" ht="15.75">
      <c r="A278" s="120"/>
    </row>
    <row r="279" spans="1:1" ht="15.75">
      <c r="A279" s="120"/>
    </row>
    <row r="280" spans="1:1" ht="15.75">
      <c r="A280" s="120"/>
    </row>
    <row r="281" spans="1:1" ht="15.75">
      <c r="A281" s="120"/>
    </row>
    <row r="282" spans="1:1" ht="15.75">
      <c r="A282" s="120"/>
    </row>
    <row r="283" spans="1:1" ht="15.75">
      <c r="A283" s="120"/>
    </row>
    <row r="284" spans="1:1" ht="15.75">
      <c r="A284" s="120"/>
    </row>
    <row r="285" spans="1:1" ht="15.75">
      <c r="A285" s="120"/>
    </row>
    <row r="286" spans="1:1" ht="15.75">
      <c r="A286" s="120"/>
    </row>
    <row r="287" spans="1:1" ht="15.75">
      <c r="A287" s="120"/>
    </row>
    <row r="288" spans="1:1" ht="15.75">
      <c r="A288" s="120"/>
    </row>
    <row r="289" spans="1:1" ht="15.75">
      <c r="A289" s="120"/>
    </row>
    <row r="290" spans="1:1" ht="15.75">
      <c r="A290" s="120"/>
    </row>
    <row r="291" spans="1:1" ht="15.75">
      <c r="A291" s="120"/>
    </row>
    <row r="292" spans="1:1" ht="15.75">
      <c r="A292" s="120"/>
    </row>
    <row r="293" spans="1:1" ht="15.75">
      <c r="A293" s="120"/>
    </row>
    <row r="294" spans="1:1" ht="15.75">
      <c r="A294" s="120"/>
    </row>
    <row r="295" spans="1:1" ht="15.75">
      <c r="A295" s="120"/>
    </row>
    <row r="296" spans="1:1" ht="15.75">
      <c r="A296" s="120"/>
    </row>
    <row r="297" spans="1:1" ht="15.75">
      <c r="A297" s="120"/>
    </row>
    <row r="298" spans="1:1" ht="15.75">
      <c r="A298" s="120"/>
    </row>
    <row r="299" spans="1:1" ht="15.75">
      <c r="A299" s="120"/>
    </row>
    <row r="300" spans="1:1" ht="15.75">
      <c r="A300" s="120"/>
    </row>
    <row r="301" spans="1:1" ht="15.75">
      <c r="A301" s="120"/>
    </row>
    <row r="302" spans="1:1" ht="15.75">
      <c r="A302" s="120"/>
    </row>
    <row r="303" spans="1:1" ht="15.75">
      <c r="A303" s="120"/>
    </row>
    <row r="304" spans="1:1" ht="15.75">
      <c r="A304" s="120"/>
    </row>
    <row r="305" spans="1:1" ht="15.75">
      <c r="A305" s="120"/>
    </row>
    <row r="306" spans="1:1" ht="15.75">
      <c r="A306" s="120"/>
    </row>
    <row r="307" spans="1:1" ht="15.75">
      <c r="A307" s="120"/>
    </row>
    <row r="308" spans="1:1" ht="15.75">
      <c r="A308" s="120"/>
    </row>
    <row r="309" spans="1:1" ht="15.75">
      <c r="A309" s="120"/>
    </row>
    <row r="310" spans="1:1" ht="15.75">
      <c r="A310" s="120"/>
    </row>
    <row r="311" spans="1:1" ht="15.75">
      <c r="A311" s="120"/>
    </row>
    <row r="312" spans="1:1" ht="15.75">
      <c r="A312" s="120"/>
    </row>
    <row r="313" spans="1:1" ht="15.75">
      <c r="A313" s="120"/>
    </row>
    <row r="314" spans="1:1" ht="15.75">
      <c r="A314" s="120"/>
    </row>
    <row r="315" spans="1:1" ht="15.75">
      <c r="A315" s="120"/>
    </row>
    <row r="316" spans="1:1" ht="15.75">
      <c r="A316" s="120"/>
    </row>
    <row r="317" spans="1:1" ht="15.75">
      <c r="A317" s="120"/>
    </row>
    <row r="318" spans="1:1" ht="15.75">
      <c r="A318" s="120"/>
    </row>
    <row r="319" spans="1:1" ht="15.75">
      <c r="A319" s="120"/>
    </row>
    <row r="320" spans="1:1" ht="15.75">
      <c r="A320" s="120"/>
    </row>
    <row r="321" spans="1:1" ht="15.75">
      <c r="A321" s="120"/>
    </row>
    <row r="322" spans="1:1" ht="15.75">
      <c r="A322" s="120"/>
    </row>
    <row r="323" spans="1:1" ht="15.75">
      <c r="A323" s="120"/>
    </row>
    <row r="324" spans="1:1" ht="15.75">
      <c r="A324" s="120"/>
    </row>
    <row r="325" spans="1:1" ht="15.75">
      <c r="A325" s="120"/>
    </row>
    <row r="326" spans="1:1" ht="15.75">
      <c r="A326" s="120"/>
    </row>
    <row r="327" spans="1:1" ht="15.75">
      <c r="A327" s="120"/>
    </row>
    <row r="328" spans="1:1" ht="15.75">
      <c r="A328" s="120"/>
    </row>
    <row r="329" spans="1:1" ht="15.75">
      <c r="A329" s="120"/>
    </row>
    <row r="330" spans="1:1" ht="15.75">
      <c r="A330" s="120"/>
    </row>
    <row r="331" spans="1:1" ht="15.75">
      <c r="A331" s="120"/>
    </row>
    <row r="332" spans="1:1" ht="15.75">
      <c r="A332" s="120"/>
    </row>
    <row r="333" spans="1:1" ht="15.75">
      <c r="A333" s="120"/>
    </row>
    <row r="334" spans="1:1" ht="15.75">
      <c r="A334" s="120"/>
    </row>
    <row r="335" spans="1:1" ht="15.75">
      <c r="A335" s="120"/>
    </row>
    <row r="336" spans="1:1" ht="15.75">
      <c r="A336" s="120"/>
    </row>
    <row r="337" spans="1:1" ht="15.75">
      <c r="A337" s="120"/>
    </row>
    <row r="338" spans="1:1" ht="15.75">
      <c r="A338" s="120"/>
    </row>
    <row r="339" spans="1:1" ht="15.75">
      <c r="A339" s="120"/>
    </row>
    <row r="340" spans="1:1" ht="15.75">
      <c r="A340" s="120"/>
    </row>
    <row r="341" spans="1:1" ht="15.75">
      <c r="A341" s="120"/>
    </row>
    <row r="342" spans="1:1" ht="15.75">
      <c r="A342" s="120"/>
    </row>
    <row r="343" spans="1:1" ht="15.75">
      <c r="A343" s="120"/>
    </row>
    <row r="344" spans="1:1" ht="15.75">
      <c r="A344" s="120"/>
    </row>
    <row r="345" spans="1:1" ht="15.75">
      <c r="A345" s="120"/>
    </row>
    <row r="346" spans="1:1" ht="15.75">
      <c r="A346" s="120"/>
    </row>
    <row r="347" spans="1:1" ht="15.75">
      <c r="A347" s="120"/>
    </row>
    <row r="348" spans="1:1" ht="15.75">
      <c r="A348" s="120"/>
    </row>
    <row r="349" spans="1:1" ht="15.75">
      <c r="A349" s="120"/>
    </row>
    <row r="350" spans="1:1" ht="15.75">
      <c r="A350" s="120"/>
    </row>
    <row r="351" spans="1:1" ht="15.75">
      <c r="A351" s="120"/>
    </row>
    <row r="352" spans="1:1" ht="15.75">
      <c r="A352" s="120"/>
    </row>
    <row r="353" spans="1:1" ht="15.75">
      <c r="A353" s="120"/>
    </row>
    <row r="354" spans="1:1" ht="15.75">
      <c r="A354" s="120"/>
    </row>
    <row r="355" spans="1:1" ht="15.75">
      <c r="A355" s="120"/>
    </row>
    <row r="356" spans="1:1" ht="15.75">
      <c r="A356" s="120"/>
    </row>
    <row r="357" spans="1:1" ht="15.75">
      <c r="A357" s="120"/>
    </row>
    <row r="358" spans="1:1" ht="15.75">
      <c r="A358" s="120"/>
    </row>
    <row r="359" spans="1:1" ht="15.75">
      <c r="A359" s="120"/>
    </row>
    <row r="360" spans="1:1" ht="15.75">
      <c r="A360" s="120"/>
    </row>
    <row r="361" spans="1:1" ht="15.75">
      <c r="A361" s="120"/>
    </row>
    <row r="362" spans="1:1" ht="15.75">
      <c r="A362" s="120"/>
    </row>
    <row r="363" spans="1:1" ht="15.75">
      <c r="A363" s="120"/>
    </row>
    <row r="364" spans="1:1" ht="15.75">
      <c r="A364" s="120"/>
    </row>
    <row r="365" spans="1:1" ht="15.75">
      <c r="A365" s="120"/>
    </row>
    <row r="366" spans="1:1" ht="15.75">
      <c r="A366" s="120"/>
    </row>
    <row r="367" spans="1:1" ht="15.75">
      <c r="A367" s="120"/>
    </row>
    <row r="368" spans="1:1" ht="15.75">
      <c r="A368" s="120"/>
    </row>
    <row r="369" spans="1:1" ht="15.75">
      <c r="A369" s="120"/>
    </row>
    <row r="370" spans="1:1" ht="15.75">
      <c r="A370" s="120"/>
    </row>
    <row r="371" spans="1:1" ht="15.75">
      <c r="A371" s="120"/>
    </row>
    <row r="372" spans="1:1" ht="15.75">
      <c r="A372" s="120"/>
    </row>
    <row r="373" spans="1:1" ht="15.75">
      <c r="A373" s="120"/>
    </row>
    <row r="374" spans="1:1" ht="15.75">
      <c r="A374" s="120"/>
    </row>
    <row r="375" spans="1:1" ht="15.75">
      <c r="A375" s="120"/>
    </row>
    <row r="376" spans="1:1" ht="15.75">
      <c r="A376" s="120"/>
    </row>
    <row r="377" spans="1:1" ht="15.75">
      <c r="A377" s="120"/>
    </row>
    <row r="378" spans="1:1" ht="15.75">
      <c r="A378" s="120"/>
    </row>
    <row r="379" spans="1:1" ht="15.75">
      <c r="A379" s="120"/>
    </row>
    <row r="380" spans="1:1" ht="15.75">
      <c r="A380" s="120"/>
    </row>
    <row r="381" spans="1:1" ht="15.75">
      <c r="A381" s="120"/>
    </row>
    <row r="382" spans="1:1" ht="15.75">
      <c r="A382" s="120"/>
    </row>
    <row r="383" spans="1:1" ht="15.75">
      <c r="A383" s="120"/>
    </row>
    <row r="384" spans="1:1" ht="15.75">
      <c r="A384" s="120"/>
    </row>
    <row r="385" spans="1:1" ht="15.75">
      <c r="A385" s="120"/>
    </row>
    <row r="386" spans="1:1" ht="15.75">
      <c r="A386" s="120"/>
    </row>
    <row r="387" spans="1:1" ht="15.75">
      <c r="A387" s="120"/>
    </row>
    <row r="388" spans="1:1" ht="15.75">
      <c r="A388" s="120"/>
    </row>
    <row r="389" spans="1:1" ht="15.75">
      <c r="A389" s="120"/>
    </row>
    <row r="390" spans="1:1" ht="15.75">
      <c r="A390" s="120"/>
    </row>
    <row r="391" spans="1:1" ht="15.75">
      <c r="A391" s="120"/>
    </row>
    <row r="392" spans="1:1" ht="15.75">
      <c r="A392" s="120"/>
    </row>
    <row r="393" spans="1:1" ht="15.75">
      <c r="A393" s="120"/>
    </row>
    <row r="394" spans="1:1" ht="15.75">
      <c r="A394" s="120"/>
    </row>
    <row r="395" spans="1:1" ht="15.75">
      <c r="A395" s="120"/>
    </row>
    <row r="396" spans="1:1" ht="15.75">
      <c r="A396" s="120"/>
    </row>
    <row r="397" spans="1:1" ht="15.75">
      <c r="A397" s="120"/>
    </row>
    <row r="398" spans="1:1" ht="15.75">
      <c r="A398" s="120"/>
    </row>
    <row r="399" spans="1:1" ht="15.75">
      <c r="A399" s="120"/>
    </row>
    <row r="400" spans="1:1" ht="15.75">
      <c r="A400" s="120"/>
    </row>
    <row r="401" spans="1:1" ht="15.75">
      <c r="A401" s="120"/>
    </row>
    <row r="402" spans="1:1" ht="15.75">
      <c r="A402" s="120"/>
    </row>
    <row r="403" spans="1:1" ht="15.75">
      <c r="A403" s="120"/>
    </row>
    <row r="404" spans="1:1" ht="15.75">
      <c r="A404" s="120"/>
    </row>
    <row r="405" spans="1:1" ht="15.75">
      <c r="A405" s="120"/>
    </row>
    <row r="406" spans="1:1" ht="15.75">
      <c r="A406" s="120"/>
    </row>
    <row r="407" spans="1:1" ht="15.75">
      <c r="A407" s="120"/>
    </row>
    <row r="408" spans="1:1" ht="15.75">
      <c r="A408" s="120"/>
    </row>
    <row r="409" spans="1:1" ht="15.75">
      <c r="A409" s="120"/>
    </row>
    <row r="410" spans="1:1" ht="15.75">
      <c r="A410" s="120"/>
    </row>
    <row r="411" spans="1:1" ht="15.75">
      <c r="A411" s="120"/>
    </row>
    <row r="412" spans="1:1" ht="15.75">
      <c r="A412" s="120"/>
    </row>
    <row r="413" spans="1:1" ht="15.75">
      <c r="A413" s="120"/>
    </row>
    <row r="414" spans="1:1" ht="15.75">
      <c r="A414" s="120"/>
    </row>
    <row r="415" spans="1:1" ht="15.75">
      <c r="A415" s="120"/>
    </row>
    <row r="416" spans="1:1" ht="15.75">
      <c r="A416" s="120"/>
    </row>
    <row r="417" spans="1:1" ht="15.75">
      <c r="A417" s="120"/>
    </row>
    <row r="418" spans="1:1" ht="15.75">
      <c r="A418" s="120"/>
    </row>
    <row r="419" spans="1:1" ht="15.75">
      <c r="A419" s="120"/>
    </row>
    <row r="420" spans="1:1" ht="15.75">
      <c r="A420" s="120"/>
    </row>
    <row r="421" spans="1:1" ht="15.75">
      <c r="A421" s="120"/>
    </row>
    <row r="422" spans="1:1" ht="15.75">
      <c r="A422" s="120"/>
    </row>
    <row r="423" spans="1:1" ht="15.75">
      <c r="A423" s="120"/>
    </row>
    <row r="424" spans="1:1" ht="15.75">
      <c r="A424" s="120"/>
    </row>
    <row r="425" spans="1:1" ht="15.75">
      <c r="A425" s="120"/>
    </row>
    <row r="426" spans="1:1" ht="15.75">
      <c r="A426" s="120"/>
    </row>
    <row r="427" spans="1:1" ht="15.75">
      <c r="A427" s="120"/>
    </row>
    <row r="428" spans="1:1" ht="15.75">
      <c r="A428" s="120"/>
    </row>
    <row r="429" spans="1:1" ht="15.75">
      <c r="A429" s="120"/>
    </row>
    <row r="430" spans="1:1" ht="15.75">
      <c r="A430" s="120"/>
    </row>
    <row r="431" spans="1:1" ht="15.75">
      <c r="A431" s="120"/>
    </row>
    <row r="432" spans="1:1" ht="15.75">
      <c r="A432" s="120"/>
    </row>
    <row r="433" spans="1:1" ht="15.75">
      <c r="A433" s="120"/>
    </row>
    <row r="434" spans="1:1" ht="15.75">
      <c r="A434" s="120"/>
    </row>
    <row r="435" spans="1:1" ht="15.75">
      <c r="A435" s="120"/>
    </row>
    <row r="436" spans="1:1" ht="15.75">
      <c r="A436" s="120"/>
    </row>
    <row r="437" spans="1:1" ht="15.75">
      <c r="A437" s="120"/>
    </row>
    <row r="438" spans="1:1" ht="15.75">
      <c r="A438" s="120"/>
    </row>
    <row r="439" spans="1:1" ht="15.75">
      <c r="A439" s="120"/>
    </row>
    <row r="440" spans="1:1" ht="15.75">
      <c r="A440" s="120"/>
    </row>
    <row r="441" spans="1:1" ht="15.75">
      <c r="A441" s="120"/>
    </row>
    <row r="442" spans="1:1" ht="15.75">
      <c r="A442" s="120"/>
    </row>
    <row r="443" spans="1:1" ht="15.75">
      <c r="A443" s="120"/>
    </row>
    <row r="444" spans="1:1" ht="15.75">
      <c r="A444" s="120"/>
    </row>
    <row r="445" spans="1:1" ht="15.75">
      <c r="A445" s="120"/>
    </row>
    <row r="446" spans="1:1" ht="15.75">
      <c r="A446" s="120"/>
    </row>
    <row r="447" spans="1:1" ht="15.75">
      <c r="A447" s="120"/>
    </row>
    <row r="448" spans="1:1" ht="15.75">
      <c r="A448" s="120"/>
    </row>
    <row r="449" spans="1:1" ht="15.75">
      <c r="A449" s="120"/>
    </row>
    <row r="450" spans="1:1" ht="15.75">
      <c r="A450" s="120"/>
    </row>
    <row r="451" spans="1:1" ht="15.75">
      <c r="A451" s="120"/>
    </row>
    <row r="452" spans="1:1" ht="15.75">
      <c r="A452" s="120"/>
    </row>
    <row r="453" spans="1:1" ht="15.75">
      <c r="A453" s="120"/>
    </row>
    <row r="454" spans="1:1" ht="15.75">
      <c r="A454" s="120"/>
    </row>
    <row r="455" spans="1:1" ht="15.75">
      <c r="A455" s="120"/>
    </row>
    <row r="456" spans="1:1" ht="15.75">
      <c r="A456" s="120"/>
    </row>
    <row r="457" spans="1:1" ht="15.75">
      <c r="A457" s="120"/>
    </row>
    <row r="458" spans="1:1" ht="15.75">
      <c r="A458" s="120"/>
    </row>
    <row r="459" spans="1:1" ht="15.75">
      <c r="A459" s="120"/>
    </row>
    <row r="460" spans="1:1" ht="15.75">
      <c r="A460" s="120"/>
    </row>
    <row r="461" spans="1:1" ht="15.75">
      <c r="A461" s="120"/>
    </row>
    <row r="462" spans="1:1" ht="15.75">
      <c r="A462" s="120"/>
    </row>
    <row r="463" spans="1:1" ht="15.75">
      <c r="A463" s="120"/>
    </row>
    <row r="464" spans="1:1" ht="15.75">
      <c r="A464" s="120"/>
    </row>
    <row r="465" spans="1:1" ht="15.75">
      <c r="A465" s="120"/>
    </row>
    <row r="466" spans="1:1" ht="15.75">
      <c r="A466" s="120"/>
    </row>
    <row r="467" spans="1:1" ht="15.75">
      <c r="A467" s="120"/>
    </row>
    <row r="468" spans="1:1" ht="15.75">
      <c r="A468" s="120"/>
    </row>
    <row r="469" spans="1:1" ht="15.75">
      <c r="A469" s="120"/>
    </row>
    <row r="470" spans="1:1" ht="15.75">
      <c r="A470" s="120"/>
    </row>
    <row r="471" spans="1:1" ht="15.75">
      <c r="A471" s="120"/>
    </row>
    <row r="472" spans="1:1" ht="15.75">
      <c r="A472" s="120"/>
    </row>
    <row r="473" spans="1:1" ht="15.75">
      <c r="A473" s="120"/>
    </row>
    <row r="474" spans="1:1" ht="15.75">
      <c r="A474" s="120"/>
    </row>
    <row r="475" spans="1:1" ht="15.75">
      <c r="A475" s="120"/>
    </row>
    <row r="476" spans="1:1" ht="15.75">
      <c r="A476" s="120"/>
    </row>
    <row r="477" spans="1:1" ht="15.75">
      <c r="A477" s="120"/>
    </row>
    <row r="478" spans="1:1" ht="15.75">
      <c r="A478" s="120"/>
    </row>
    <row r="479" spans="1:1" ht="15.75">
      <c r="A479" s="120"/>
    </row>
    <row r="480" spans="1:1" ht="15.75">
      <c r="A480" s="120"/>
    </row>
    <row r="481" spans="1:1" ht="15.75">
      <c r="A481" s="120"/>
    </row>
    <row r="482" spans="1:1" ht="15.75">
      <c r="A482" s="120"/>
    </row>
    <row r="483" spans="1:1" ht="15.75">
      <c r="A483" s="120"/>
    </row>
    <row r="484" spans="1:1" ht="15.75">
      <c r="A484" s="120"/>
    </row>
    <row r="485" spans="1:1" ht="15.75">
      <c r="A485" s="120"/>
    </row>
    <row r="486" spans="1:1" ht="15.75">
      <c r="A486" s="120"/>
    </row>
    <row r="487" spans="1:1" ht="15.75">
      <c r="A487" s="120"/>
    </row>
    <row r="488" spans="1:1" ht="15.75">
      <c r="A488" s="120"/>
    </row>
    <row r="489" spans="1:1" ht="15.75">
      <c r="A489" s="120"/>
    </row>
    <row r="490" spans="1:1" ht="15.75">
      <c r="A490" s="120"/>
    </row>
    <row r="491" spans="1:1" ht="15.75">
      <c r="A491" s="120"/>
    </row>
    <row r="492" spans="1:1" ht="15.75">
      <c r="A492" s="120"/>
    </row>
    <row r="493" spans="1:1" ht="15.75">
      <c r="A493" s="120"/>
    </row>
    <row r="494" spans="1:1" ht="15.75">
      <c r="A494" s="120"/>
    </row>
    <row r="495" spans="1:1" ht="15.75">
      <c r="A495" s="120"/>
    </row>
    <row r="496" spans="1:1" ht="15.75">
      <c r="A496" s="120"/>
    </row>
    <row r="497" spans="1:1" ht="15.75">
      <c r="A497" s="120"/>
    </row>
    <row r="498" spans="1:1" ht="15.75">
      <c r="A498" s="120"/>
    </row>
    <row r="499" spans="1:1" ht="15.75">
      <c r="A499" s="120"/>
    </row>
    <row r="500" spans="1:1" ht="15.75">
      <c r="A500" s="120"/>
    </row>
    <row r="501" spans="1:1" ht="15.75">
      <c r="A501" s="120"/>
    </row>
    <row r="502" spans="1:1" ht="15.75">
      <c r="A502" s="120"/>
    </row>
    <row r="503" spans="1:1" ht="15.75">
      <c r="A503" s="120"/>
    </row>
    <row r="504" spans="1:1" ht="15.75">
      <c r="A504" s="120"/>
    </row>
    <row r="505" spans="1:1" ht="15.75">
      <c r="A505" s="120"/>
    </row>
    <row r="506" spans="1:1" ht="15.75">
      <c r="A506" s="120"/>
    </row>
    <row r="507" spans="1:1" ht="15.75">
      <c r="A507" s="120"/>
    </row>
    <row r="508" spans="1:1" ht="15.75">
      <c r="A508" s="120"/>
    </row>
    <row r="509" spans="1:1" ht="15.75">
      <c r="A509" s="120"/>
    </row>
    <row r="510" spans="1:1" ht="15.75">
      <c r="A510" s="120"/>
    </row>
    <row r="511" spans="1:1" ht="15.75">
      <c r="A511" s="120"/>
    </row>
    <row r="512" spans="1:1" ht="15.75">
      <c r="A512" s="120"/>
    </row>
    <row r="513" spans="1:1" ht="15.75">
      <c r="A513" s="120"/>
    </row>
    <row r="514" spans="1:1" ht="15.75">
      <c r="A514" s="120"/>
    </row>
    <row r="515" spans="1:1" ht="15.75">
      <c r="A515" s="120"/>
    </row>
    <row r="516" spans="1:1" ht="15.75">
      <c r="A516" s="120"/>
    </row>
    <row r="517" spans="1:1" ht="15.75">
      <c r="A517" s="120"/>
    </row>
    <row r="518" spans="1:1" ht="15.75">
      <c r="A518" s="120"/>
    </row>
    <row r="519" spans="1:1" ht="15.75">
      <c r="A519" s="120"/>
    </row>
    <row r="520" spans="1:1" ht="15.75">
      <c r="A520" s="120"/>
    </row>
    <row r="521" spans="1:1" ht="15.75">
      <c r="A521" s="120"/>
    </row>
    <row r="522" spans="1:1" ht="15.75">
      <c r="A522" s="120"/>
    </row>
    <row r="523" spans="1:1" ht="15.75">
      <c r="A523" s="120"/>
    </row>
    <row r="524" spans="1:1" ht="15.75">
      <c r="A524" s="120"/>
    </row>
    <row r="525" spans="1:1" ht="15.75">
      <c r="A525" s="120"/>
    </row>
    <row r="526" spans="1:1" ht="15.75">
      <c r="A526" s="120"/>
    </row>
    <row r="527" spans="1:1" ht="15.75">
      <c r="A527" s="120"/>
    </row>
    <row r="528" spans="1:1" ht="15.75">
      <c r="A528" s="120"/>
    </row>
    <row r="529" spans="1:1" ht="15.75">
      <c r="A529" s="120"/>
    </row>
    <row r="530" spans="1:1" ht="15.75">
      <c r="A530" s="120"/>
    </row>
    <row r="531" spans="1:1" ht="15.75">
      <c r="A531" s="120"/>
    </row>
    <row r="532" spans="1:1" ht="15.75">
      <c r="A532" s="120"/>
    </row>
    <row r="533" spans="1:1" ht="15.75">
      <c r="A533" s="120"/>
    </row>
    <row r="534" spans="1:1" ht="15.75">
      <c r="A534" s="120"/>
    </row>
    <row r="535" spans="1:1" ht="15.75">
      <c r="A535" s="120"/>
    </row>
    <row r="536" spans="1:1" ht="15.75">
      <c r="A536" s="120"/>
    </row>
    <row r="537" spans="1:1" ht="15.75">
      <c r="A537" s="120"/>
    </row>
    <row r="538" spans="1:1" ht="15.75">
      <c r="A538" s="120"/>
    </row>
    <row r="539" spans="1:1" ht="15.75">
      <c r="A539" s="120"/>
    </row>
    <row r="540" spans="1:1" ht="15.75">
      <c r="A540" s="120"/>
    </row>
    <row r="541" spans="1:1" ht="15.75">
      <c r="A541" s="120"/>
    </row>
    <row r="542" spans="1:1" ht="15.75">
      <c r="A542" s="120"/>
    </row>
    <row r="543" spans="1:1" ht="15.75">
      <c r="A543" s="120"/>
    </row>
    <row r="544" spans="1:1" ht="15.75">
      <c r="A544" s="120"/>
    </row>
    <row r="545" spans="1:1" ht="15.75">
      <c r="A545" s="120"/>
    </row>
    <row r="546" spans="1:1" ht="15.75">
      <c r="A546" s="120"/>
    </row>
    <row r="547" spans="1:1" ht="15.75">
      <c r="A547" s="120"/>
    </row>
    <row r="548" spans="1:1" ht="15.75">
      <c r="A548" s="120"/>
    </row>
    <row r="549" spans="1:1" ht="15.75">
      <c r="A549" s="120"/>
    </row>
    <row r="550" spans="1:1" ht="15.75">
      <c r="A550" s="120"/>
    </row>
    <row r="551" spans="1:1" ht="15.75">
      <c r="A551" s="120"/>
    </row>
    <row r="552" spans="1:1" ht="15.75">
      <c r="A552" s="120"/>
    </row>
    <row r="553" spans="1:1" ht="15.75">
      <c r="A553" s="120"/>
    </row>
    <row r="554" spans="1:1" ht="15.75">
      <c r="A554" s="120"/>
    </row>
    <row r="555" spans="1:1" ht="15.75">
      <c r="A555" s="120"/>
    </row>
    <row r="556" spans="1:1" ht="15.75">
      <c r="A556" s="120"/>
    </row>
    <row r="557" spans="1:1" ht="15.75">
      <c r="A557" s="120"/>
    </row>
    <row r="558" spans="1:1" ht="15.75">
      <c r="A558" s="120"/>
    </row>
    <row r="559" spans="1:1" ht="15.75">
      <c r="A559" s="120"/>
    </row>
    <row r="560" spans="1:1" ht="15.75">
      <c r="A560" s="120"/>
    </row>
    <row r="561" spans="1:1" ht="15.75">
      <c r="A561" s="120"/>
    </row>
    <row r="562" spans="1:1" ht="15.75">
      <c r="A562" s="120"/>
    </row>
    <row r="563" spans="1:1" ht="15.75">
      <c r="A563" s="120"/>
    </row>
    <row r="564" spans="1:1" ht="15.75">
      <c r="A564" s="120"/>
    </row>
    <row r="565" spans="1:1" ht="15.75">
      <c r="A565" s="120"/>
    </row>
    <row r="566" spans="1:1" ht="15.75">
      <c r="A566" s="120"/>
    </row>
    <row r="567" spans="1:1" ht="15.75">
      <c r="A567" s="120"/>
    </row>
    <row r="568" spans="1:1" ht="15.75">
      <c r="A568" s="120"/>
    </row>
    <row r="569" spans="1:1" ht="15.75">
      <c r="A569" s="120"/>
    </row>
    <row r="570" spans="1:1" ht="15.75">
      <c r="A570" s="120"/>
    </row>
    <row r="571" spans="1:1" ht="15.75">
      <c r="A571" s="120"/>
    </row>
    <row r="572" spans="1:1" ht="15.75">
      <c r="A572" s="120"/>
    </row>
    <row r="573" spans="1:1" ht="15.75">
      <c r="A573" s="120"/>
    </row>
    <row r="574" spans="1:1" ht="15.75">
      <c r="A574" s="120"/>
    </row>
    <row r="575" spans="1:1" ht="15.75">
      <c r="A575" s="120"/>
    </row>
    <row r="576" spans="1:1" ht="15.75">
      <c r="A576" s="120"/>
    </row>
    <row r="577" spans="1:1" ht="15.75">
      <c r="A577" s="120"/>
    </row>
    <row r="578" spans="1:1" ht="15.75">
      <c r="A578" s="120"/>
    </row>
    <row r="579" spans="1:1" ht="15.75">
      <c r="A579" s="120"/>
    </row>
    <row r="580" spans="1:1" ht="15.75">
      <c r="A580" s="120"/>
    </row>
    <row r="581" spans="1:1" ht="15.75">
      <c r="A581" s="120"/>
    </row>
    <row r="582" spans="1:1" ht="15.75">
      <c r="A582" s="120"/>
    </row>
    <row r="583" spans="1:1" ht="15.75">
      <c r="A583" s="120"/>
    </row>
    <row r="584" spans="1:1" ht="15.75">
      <c r="A584" s="120"/>
    </row>
    <row r="585" spans="1:1" ht="15.75">
      <c r="A585" s="120"/>
    </row>
    <row r="586" spans="1:1" ht="15.75">
      <c r="A586" s="120"/>
    </row>
    <row r="587" spans="1:1" ht="15.75">
      <c r="A587" s="120"/>
    </row>
    <row r="588" spans="1:1" ht="15.75">
      <c r="A588" s="120"/>
    </row>
    <row r="589" spans="1:1" ht="15.75">
      <c r="A589" s="120"/>
    </row>
    <row r="590" spans="1:1" ht="15.75">
      <c r="A590" s="120"/>
    </row>
    <row r="591" spans="1:1" ht="15.75">
      <c r="A591" s="120"/>
    </row>
    <row r="592" spans="1:1" ht="15.75">
      <c r="A592" s="120"/>
    </row>
    <row r="593" spans="1:1" ht="15.75">
      <c r="A593" s="120"/>
    </row>
    <row r="594" spans="1:1" ht="15.75">
      <c r="A594" s="120"/>
    </row>
    <row r="595" spans="1:1" ht="15.75">
      <c r="A595" s="120"/>
    </row>
    <row r="596" spans="1:1" ht="15.75">
      <c r="A596" s="120"/>
    </row>
    <row r="597" spans="1:1" ht="15.75">
      <c r="A597" s="120"/>
    </row>
    <row r="598" spans="1:1" ht="15.75">
      <c r="A598" s="120"/>
    </row>
    <row r="599" spans="1:1" ht="15.75">
      <c r="A599" s="120"/>
    </row>
    <row r="600" spans="1:1" ht="15.75">
      <c r="A600" s="120"/>
    </row>
    <row r="601" spans="1:1" ht="15.75">
      <c r="A601" s="120"/>
    </row>
    <row r="602" spans="1:1" ht="15.75">
      <c r="A602" s="120"/>
    </row>
    <row r="603" spans="1:1" ht="15.75">
      <c r="A603" s="120"/>
    </row>
    <row r="604" spans="1:1" ht="15.75">
      <c r="A604" s="120"/>
    </row>
    <row r="605" spans="1:1" ht="15.75">
      <c r="A605" s="120"/>
    </row>
    <row r="606" spans="1:1" ht="15.75">
      <c r="A606" s="120"/>
    </row>
    <row r="607" spans="1:1" ht="15.75">
      <c r="A607" s="120"/>
    </row>
    <row r="608" spans="1:1" ht="15.75">
      <c r="A608" s="120"/>
    </row>
    <row r="609" spans="1:1" ht="15.75">
      <c r="A609" s="120"/>
    </row>
    <row r="610" spans="1:1" ht="15.75">
      <c r="A610" s="120"/>
    </row>
    <row r="611" spans="1:1" ht="15.75">
      <c r="A611" s="120"/>
    </row>
    <row r="612" spans="1:1" ht="15.75">
      <c r="A612" s="120"/>
    </row>
    <row r="613" spans="1:1" ht="15.75">
      <c r="A613" s="120"/>
    </row>
    <row r="614" spans="1:1" ht="15.75">
      <c r="A614" s="120"/>
    </row>
    <row r="615" spans="1:1" ht="15.75">
      <c r="A615" s="120"/>
    </row>
    <row r="616" spans="1:1" ht="15.75">
      <c r="A616" s="120"/>
    </row>
  </sheetData>
  <mergeCells count="7">
    <mergeCell ref="A62:J62"/>
    <mergeCell ref="A1:J1"/>
    <mergeCell ref="A2:J2"/>
    <mergeCell ref="A3:J3"/>
    <mergeCell ref="A4:J4"/>
    <mergeCell ref="A5:J5"/>
    <mergeCell ref="A61:J61"/>
  </mergeCells>
  <pageMargins left="0.96" right="0.6" top="0.61" bottom="0.33" header="0.5" footer="0.37"/>
  <pageSetup scale="61" orientation="portrait" r:id="rId1"/>
  <headerFooter alignWithMargins="0"/>
</worksheet>
</file>

<file path=xl/worksheets/sheet40.xml><?xml version="1.0" encoding="utf-8"?>
<worksheet xmlns="http://schemas.openxmlformats.org/spreadsheetml/2006/main" xmlns:r="http://schemas.openxmlformats.org/officeDocument/2006/relationships">
  <sheetPr codeName="Sheet41">
    <pageSetUpPr fitToPage="1"/>
  </sheetPr>
  <dimension ref="A1:I226"/>
  <sheetViews>
    <sheetView zoomScale="50" workbookViewId="0">
      <selection activeCell="O6" sqref="O6"/>
    </sheetView>
  </sheetViews>
  <sheetFormatPr defaultRowHeight="18"/>
  <cols>
    <col min="1" max="1" width="132.28515625" style="57" customWidth="1"/>
    <col min="2" max="3" width="17.140625" style="57" customWidth="1"/>
    <col min="4" max="4" width="20.85546875" style="57" bestFit="1" customWidth="1"/>
    <col min="5" max="6" width="17.140625" style="57" customWidth="1"/>
    <col min="7" max="7" width="20.85546875" style="57" bestFit="1" customWidth="1"/>
    <col min="8" max="8" width="17.140625" style="57" customWidth="1"/>
    <col min="9" max="9" width="17.140625" style="75" customWidth="1"/>
    <col min="10" max="256" width="9.140625" style="57"/>
    <col min="257" max="257" width="132.28515625" style="57" customWidth="1"/>
    <col min="258" max="265" width="16" style="57" customWidth="1"/>
    <col min="266" max="512" width="9.140625" style="57"/>
    <col min="513" max="513" width="132.28515625" style="57" customWidth="1"/>
    <col min="514" max="521" width="16" style="57" customWidth="1"/>
    <col min="522" max="768" width="9.140625" style="57"/>
    <col min="769" max="769" width="132.28515625" style="57" customWidth="1"/>
    <col min="770" max="777" width="16" style="57" customWidth="1"/>
    <col min="778" max="1024" width="9.140625" style="57"/>
    <col min="1025" max="1025" width="132.28515625" style="57" customWidth="1"/>
    <col min="1026" max="1033" width="16" style="57" customWidth="1"/>
    <col min="1034" max="1280" width="9.140625" style="57"/>
    <col min="1281" max="1281" width="132.28515625" style="57" customWidth="1"/>
    <col min="1282" max="1289" width="16" style="57" customWidth="1"/>
    <col min="1290" max="1536" width="9.140625" style="57"/>
    <col min="1537" max="1537" width="132.28515625" style="57" customWidth="1"/>
    <col min="1538" max="1545" width="16" style="57" customWidth="1"/>
    <col min="1546" max="1792" width="9.140625" style="57"/>
    <col min="1793" max="1793" width="132.28515625" style="57" customWidth="1"/>
    <col min="1794" max="1801" width="16" style="57" customWidth="1"/>
    <col min="1802" max="2048" width="9.140625" style="57"/>
    <col min="2049" max="2049" width="132.28515625" style="57" customWidth="1"/>
    <col min="2050" max="2057" width="16" style="57" customWidth="1"/>
    <col min="2058" max="2304" width="9.140625" style="57"/>
    <col min="2305" max="2305" width="132.28515625" style="57" customWidth="1"/>
    <col min="2306" max="2313" width="16" style="57" customWidth="1"/>
    <col min="2314" max="2560" width="9.140625" style="57"/>
    <col min="2561" max="2561" width="132.28515625" style="57" customWidth="1"/>
    <col min="2562" max="2569" width="16" style="57" customWidth="1"/>
    <col min="2570" max="2816" width="9.140625" style="57"/>
    <col min="2817" max="2817" width="132.28515625" style="57" customWidth="1"/>
    <col min="2818" max="2825" width="16" style="57" customWidth="1"/>
    <col min="2826" max="3072" width="9.140625" style="57"/>
    <col min="3073" max="3073" width="132.28515625" style="57" customWidth="1"/>
    <col min="3074" max="3081" width="16" style="57" customWidth="1"/>
    <col min="3082" max="3328" width="9.140625" style="57"/>
    <col min="3329" max="3329" width="132.28515625" style="57" customWidth="1"/>
    <col min="3330" max="3337" width="16" style="57" customWidth="1"/>
    <col min="3338" max="3584" width="9.140625" style="57"/>
    <col min="3585" max="3585" width="132.28515625" style="57" customWidth="1"/>
    <col min="3586" max="3593" width="16" style="57" customWidth="1"/>
    <col min="3594" max="3840" width="9.140625" style="57"/>
    <col min="3841" max="3841" width="132.28515625" style="57" customWidth="1"/>
    <col min="3842" max="3849" width="16" style="57" customWidth="1"/>
    <col min="3850" max="4096" width="9.140625" style="57"/>
    <col min="4097" max="4097" width="132.28515625" style="57" customWidth="1"/>
    <col min="4098" max="4105" width="16" style="57" customWidth="1"/>
    <col min="4106" max="4352" width="9.140625" style="57"/>
    <col min="4353" max="4353" width="132.28515625" style="57" customWidth="1"/>
    <col min="4354" max="4361" width="16" style="57" customWidth="1"/>
    <col min="4362" max="4608" width="9.140625" style="57"/>
    <col min="4609" max="4609" width="132.28515625" style="57" customWidth="1"/>
    <col min="4610" max="4617" width="16" style="57" customWidth="1"/>
    <col min="4618" max="4864" width="9.140625" style="57"/>
    <col min="4865" max="4865" width="132.28515625" style="57" customWidth="1"/>
    <col min="4866" max="4873" width="16" style="57" customWidth="1"/>
    <col min="4874" max="5120" width="9.140625" style="57"/>
    <col min="5121" max="5121" width="132.28515625" style="57" customWidth="1"/>
    <col min="5122" max="5129" width="16" style="57" customWidth="1"/>
    <col min="5130" max="5376" width="9.140625" style="57"/>
    <col min="5377" max="5377" width="132.28515625" style="57" customWidth="1"/>
    <col min="5378" max="5385" width="16" style="57" customWidth="1"/>
    <col min="5386" max="5632" width="9.140625" style="57"/>
    <col min="5633" max="5633" width="132.28515625" style="57" customWidth="1"/>
    <col min="5634" max="5641" width="16" style="57" customWidth="1"/>
    <col min="5642" max="5888" width="9.140625" style="57"/>
    <col min="5889" max="5889" width="132.28515625" style="57" customWidth="1"/>
    <col min="5890" max="5897" width="16" style="57" customWidth="1"/>
    <col min="5898" max="6144" width="9.140625" style="57"/>
    <col min="6145" max="6145" width="132.28515625" style="57" customWidth="1"/>
    <col min="6146" max="6153" width="16" style="57" customWidth="1"/>
    <col min="6154" max="6400" width="9.140625" style="57"/>
    <col min="6401" max="6401" width="132.28515625" style="57" customWidth="1"/>
    <col min="6402" max="6409" width="16" style="57" customWidth="1"/>
    <col min="6410" max="6656" width="9.140625" style="57"/>
    <col min="6657" max="6657" width="132.28515625" style="57" customWidth="1"/>
    <col min="6658" max="6665" width="16" style="57" customWidth="1"/>
    <col min="6666" max="6912" width="9.140625" style="57"/>
    <col min="6913" max="6913" width="132.28515625" style="57" customWidth="1"/>
    <col min="6914" max="6921" width="16" style="57" customWidth="1"/>
    <col min="6922" max="7168" width="9.140625" style="57"/>
    <col min="7169" max="7169" width="132.28515625" style="57" customWidth="1"/>
    <col min="7170" max="7177" width="16" style="57" customWidth="1"/>
    <col min="7178" max="7424" width="9.140625" style="57"/>
    <col min="7425" max="7425" width="132.28515625" style="57" customWidth="1"/>
    <col min="7426" max="7433" width="16" style="57" customWidth="1"/>
    <col min="7434" max="7680" width="9.140625" style="57"/>
    <col min="7681" max="7681" width="132.28515625" style="57" customWidth="1"/>
    <col min="7682" max="7689" width="16" style="57" customWidth="1"/>
    <col min="7690" max="7936" width="9.140625" style="57"/>
    <col min="7937" max="7937" width="132.28515625" style="57" customWidth="1"/>
    <col min="7938" max="7945" width="16" style="57" customWidth="1"/>
    <col min="7946" max="8192" width="9.140625" style="57"/>
    <col min="8193" max="8193" width="132.28515625" style="57" customWidth="1"/>
    <col min="8194" max="8201" width="16" style="57" customWidth="1"/>
    <col min="8202" max="8448" width="9.140625" style="57"/>
    <col min="8449" max="8449" width="132.28515625" style="57" customWidth="1"/>
    <col min="8450" max="8457" width="16" style="57" customWidth="1"/>
    <col min="8458" max="8704" width="9.140625" style="57"/>
    <col min="8705" max="8705" width="132.28515625" style="57" customWidth="1"/>
    <col min="8706" max="8713" width="16" style="57" customWidth="1"/>
    <col min="8714" max="8960" width="9.140625" style="57"/>
    <col min="8961" max="8961" width="132.28515625" style="57" customWidth="1"/>
    <col min="8962" max="8969" width="16" style="57" customWidth="1"/>
    <col min="8970" max="9216" width="9.140625" style="57"/>
    <col min="9217" max="9217" width="132.28515625" style="57" customWidth="1"/>
    <col min="9218" max="9225" width="16" style="57" customWidth="1"/>
    <col min="9226" max="9472" width="9.140625" style="57"/>
    <col min="9473" max="9473" width="132.28515625" style="57" customWidth="1"/>
    <col min="9474" max="9481" width="16" style="57" customWidth="1"/>
    <col min="9482" max="9728" width="9.140625" style="57"/>
    <col min="9729" max="9729" width="132.28515625" style="57" customWidth="1"/>
    <col min="9730" max="9737" width="16" style="57" customWidth="1"/>
    <col min="9738" max="9984" width="9.140625" style="57"/>
    <col min="9985" max="9985" width="132.28515625" style="57" customWidth="1"/>
    <col min="9986" max="9993" width="16" style="57" customWidth="1"/>
    <col min="9994" max="10240" width="9.140625" style="57"/>
    <col min="10241" max="10241" width="132.28515625" style="57" customWidth="1"/>
    <col min="10242" max="10249" width="16" style="57" customWidth="1"/>
    <col min="10250" max="10496" width="9.140625" style="57"/>
    <col min="10497" max="10497" width="132.28515625" style="57" customWidth="1"/>
    <col min="10498" max="10505" width="16" style="57" customWidth="1"/>
    <col min="10506" max="10752" width="9.140625" style="57"/>
    <col min="10753" max="10753" width="132.28515625" style="57" customWidth="1"/>
    <col min="10754" max="10761" width="16" style="57" customWidth="1"/>
    <col min="10762" max="11008" width="9.140625" style="57"/>
    <col min="11009" max="11009" width="132.28515625" style="57" customWidth="1"/>
    <col min="11010" max="11017" width="16" style="57" customWidth="1"/>
    <col min="11018" max="11264" width="9.140625" style="57"/>
    <col min="11265" max="11265" width="132.28515625" style="57" customWidth="1"/>
    <col min="11266" max="11273" width="16" style="57" customWidth="1"/>
    <col min="11274" max="11520" width="9.140625" style="57"/>
    <col min="11521" max="11521" width="132.28515625" style="57" customWidth="1"/>
    <col min="11522" max="11529" width="16" style="57" customWidth="1"/>
    <col min="11530" max="11776" width="9.140625" style="57"/>
    <col min="11777" max="11777" width="132.28515625" style="57" customWidth="1"/>
    <col min="11778" max="11785" width="16" style="57" customWidth="1"/>
    <col min="11786" max="12032" width="9.140625" style="57"/>
    <col min="12033" max="12033" width="132.28515625" style="57" customWidth="1"/>
    <col min="12034" max="12041" width="16" style="57" customWidth="1"/>
    <col min="12042" max="12288" width="9.140625" style="57"/>
    <col min="12289" max="12289" width="132.28515625" style="57" customWidth="1"/>
    <col min="12290" max="12297" width="16" style="57" customWidth="1"/>
    <col min="12298" max="12544" width="9.140625" style="57"/>
    <col min="12545" max="12545" width="132.28515625" style="57" customWidth="1"/>
    <col min="12546" max="12553" width="16" style="57" customWidth="1"/>
    <col min="12554" max="12800" width="9.140625" style="57"/>
    <col min="12801" max="12801" width="132.28515625" style="57" customWidth="1"/>
    <col min="12802" max="12809" width="16" style="57" customWidth="1"/>
    <col min="12810" max="13056" width="9.140625" style="57"/>
    <col min="13057" max="13057" width="132.28515625" style="57" customWidth="1"/>
    <col min="13058" max="13065" width="16" style="57" customWidth="1"/>
    <col min="13066" max="13312" width="9.140625" style="57"/>
    <col min="13313" max="13313" width="132.28515625" style="57" customWidth="1"/>
    <col min="13314" max="13321" width="16" style="57" customWidth="1"/>
    <col min="13322" max="13568" width="9.140625" style="57"/>
    <col min="13569" max="13569" width="132.28515625" style="57" customWidth="1"/>
    <col min="13570" max="13577" width="16" style="57" customWidth="1"/>
    <col min="13578" max="13824" width="9.140625" style="57"/>
    <col min="13825" max="13825" width="132.28515625" style="57" customWidth="1"/>
    <col min="13826" max="13833" width="16" style="57" customWidth="1"/>
    <col min="13834" max="14080" width="9.140625" style="57"/>
    <col min="14081" max="14081" width="132.28515625" style="57" customWidth="1"/>
    <col min="14082" max="14089" width="16" style="57" customWidth="1"/>
    <col min="14090" max="14336" width="9.140625" style="57"/>
    <col min="14337" max="14337" width="132.28515625" style="57" customWidth="1"/>
    <col min="14338" max="14345" width="16" style="57" customWidth="1"/>
    <col min="14346" max="14592" width="9.140625" style="57"/>
    <col min="14593" max="14593" width="132.28515625" style="57" customWidth="1"/>
    <col min="14594" max="14601" width="16" style="57" customWidth="1"/>
    <col min="14602" max="14848" width="9.140625" style="57"/>
    <col min="14849" max="14849" width="132.28515625" style="57" customWidth="1"/>
    <col min="14850" max="14857" width="16" style="57" customWidth="1"/>
    <col min="14858" max="15104" width="9.140625" style="57"/>
    <col min="15105" max="15105" width="132.28515625" style="57" customWidth="1"/>
    <col min="15106" max="15113" width="16" style="57" customWidth="1"/>
    <col min="15114" max="15360" width="9.140625" style="57"/>
    <col min="15361" max="15361" width="132.28515625" style="57" customWidth="1"/>
    <col min="15362" max="15369" width="16" style="57" customWidth="1"/>
    <col min="15370" max="15616" width="9.140625" style="57"/>
    <col min="15617" max="15617" width="132.28515625" style="57" customWidth="1"/>
    <col min="15618" max="15625" width="16" style="57" customWidth="1"/>
    <col min="15626" max="15872" width="9.140625" style="57"/>
    <col min="15873" max="15873" width="132.28515625" style="57" customWidth="1"/>
    <col min="15874" max="15881" width="16" style="57" customWidth="1"/>
    <col min="15882" max="16128" width="9.140625" style="57"/>
    <col min="16129" max="16129" width="132.28515625" style="57" customWidth="1"/>
    <col min="16130" max="16137" width="16" style="57" customWidth="1"/>
    <col min="16138" max="16384" width="9.140625" style="57"/>
  </cols>
  <sheetData>
    <row r="1" spans="1:9" ht="43.5" customHeight="1">
      <c r="A1" s="1169" t="s">
        <v>1476</v>
      </c>
      <c r="B1" s="1169"/>
      <c r="C1" s="1169"/>
      <c r="D1" s="1169"/>
      <c r="E1" s="1169"/>
      <c r="F1" s="1169"/>
      <c r="G1" s="1169"/>
      <c r="H1" s="1169"/>
      <c r="I1" s="1169"/>
    </row>
    <row r="2" spans="1:9" ht="43.5" customHeight="1">
      <c r="A2" s="1169" t="s">
        <v>434</v>
      </c>
      <c r="B2" s="1169"/>
      <c r="C2" s="1169"/>
      <c r="D2" s="1169"/>
      <c r="E2" s="1169"/>
      <c r="F2" s="1169"/>
      <c r="G2" s="1169"/>
      <c r="H2" s="1169"/>
      <c r="I2" s="1169"/>
    </row>
    <row r="3" spans="1:9" ht="6" customHeight="1">
      <c r="A3" s="1169"/>
      <c r="B3" s="1169"/>
      <c r="C3" s="1169"/>
      <c r="D3" s="1169"/>
      <c r="E3" s="1169"/>
      <c r="F3" s="1169"/>
      <c r="G3" s="1169"/>
      <c r="H3" s="1169"/>
      <c r="I3" s="1169"/>
    </row>
    <row r="4" spans="1:9" ht="43.5" customHeight="1">
      <c r="A4" s="1170" t="s">
        <v>889</v>
      </c>
      <c r="B4" s="1170"/>
      <c r="C4" s="1170"/>
      <c r="D4" s="1170"/>
      <c r="E4" s="1170"/>
      <c r="F4" s="1170"/>
      <c r="G4" s="1170"/>
      <c r="H4" s="1170"/>
      <c r="I4" s="1170"/>
    </row>
    <row r="5" spans="1:9" ht="19.5" customHeight="1" thickBot="1">
      <c r="A5" s="1169"/>
      <c r="B5" s="1169"/>
      <c r="C5" s="1169"/>
      <c r="D5" s="1169"/>
      <c r="E5" s="1169"/>
      <c r="F5" s="1169"/>
      <c r="G5" s="1169"/>
      <c r="H5" s="1169"/>
      <c r="I5" s="1169"/>
    </row>
    <row r="6" spans="1:9" s="60" customFormat="1" ht="38.25" customHeight="1" thickTop="1" thickBot="1">
      <c r="A6" s="711" t="s">
        <v>306</v>
      </c>
      <c r="B6" s="154" t="s">
        <v>436</v>
      </c>
      <c r="C6" s="154" t="s">
        <v>437</v>
      </c>
      <c r="D6" s="154" t="s">
        <v>438</v>
      </c>
      <c r="E6" s="154" t="s">
        <v>439</v>
      </c>
      <c r="F6" s="154" t="s">
        <v>440</v>
      </c>
      <c r="G6" s="154" t="s">
        <v>1482</v>
      </c>
      <c r="H6" s="154" t="s">
        <v>441</v>
      </c>
      <c r="I6" s="154" t="s">
        <v>1483</v>
      </c>
    </row>
    <row r="7" spans="1:9" ht="15" customHeight="1" thickTop="1" thickBot="1">
      <c r="A7" s="61"/>
      <c r="B7" s="62"/>
      <c r="C7" s="62"/>
      <c r="D7" s="62"/>
      <c r="E7" s="62"/>
      <c r="F7" s="62"/>
      <c r="G7" s="62"/>
      <c r="H7" s="62"/>
      <c r="I7" s="62"/>
    </row>
    <row r="8" spans="1:9" ht="24" customHeight="1" thickTop="1" thickBot="1">
      <c r="A8" s="63" t="s">
        <v>442</v>
      </c>
      <c r="B8" s="823">
        <v>531294803.9368723</v>
      </c>
      <c r="C8" s="823">
        <v>584849007.92969871</v>
      </c>
      <c r="D8" s="823">
        <v>574405470.31844389</v>
      </c>
      <c r="E8" s="823">
        <v>579446117.451895</v>
      </c>
      <c r="F8" s="823">
        <v>608255523.50874639</v>
      </c>
      <c r="G8" s="823">
        <v>626233302.57434404</v>
      </c>
      <c r="H8" s="823">
        <v>629231406.03352773</v>
      </c>
      <c r="I8" s="823">
        <v>639183791.70116615</v>
      </c>
    </row>
    <row r="9" spans="1:9" s="163" customFormat="1" ht="21" customHeight="1" thickTop="1">
      <c r="A9" s="155" t="s">
        <v>9</v>
      </c>
      <c r="B9" s="824">
        <v>19894648.06456241</v>
      </c>
      <c r="C9" s="824">
        <v>39533488.916786224</v>
      </c>
      <c r="D9" s="824">
        <v>24650375.396253601</v>
      </c>
      <c r="E9" s="824">
        <v>43138896.794460639</v>
      </c>
      <c r="F9" s="824">
        <v>44600849.880466476</v>
      </c>
      <c r="G9" s="824">
        <v>44648799.886297382</v>
      </c>
      <c r="H9" s="824">
        <v>42545378.680758014</v>
      </c>
      <c r="I9" s="824">
        <v>40888697.097667634</v>
      </c>
    </row>
    <row r="10" spans="1:9" s="163" customFormat="1" ht="21" customHeight="1">
      <c r="A10" s="155" t="s">
        <v>18</v>
      </c>
      <c r="B10" s="824">
        <v>99136744.652797714</v>
      </c>
      <c r="C10" s="824">
        <v>152178559.96700144</v>
      </c>
      <c r="D10" s="824">
        <v>91480692.965417862</v>
      </c>
      <c r="E10" s="824">
        <v>63632080.895043731</v>
      </c>
      <c r="F10" s="824">
        <v>77105420.610787168</v>
      </c>
      <c r="G10" s="824">
        <v>76460794.746355683</v>
      </c>
      <c r="H10" s="824">
        <v>82142461.549562678</v>
      </c>
      <c r="I10" s="824">
        <v>85734767.132653058</v>
      </c>
    </row>
    <row r="11" spans="1:9" s="163" customFormat="1" ht="21" customHeight="1">
      <c r="A11" s="155" t="s">
        <v>27</v>
      </c>
      <c r="B11" s="824">
        <v>247139340.47345766</v>
      </c>
      <c r="C11" s="824">
        <v>256346533.25394547</v>
      </c>
      <c r="D11" s="824">
        <v>295380564.46109509</v>
      </c>
      <c r="E11" s="824">
        <v>355659026.84402335</v>
      </c>
      <c r="F11" s="824">
        <v>399419033.62099123</v>
      </c>
      <c r="G11" s="824">
        <v>427695077.99271142</v>
      </c>
      <c r="H11" s="824">
        <v>427667392.96793008</v>
      </c>
      <c r="I11" s="824">
        <v>449270866.94606411</v>
      </c>
    </row>
    <row r="12" spans="1:9" s="163" customFormat="1" ht="21" customHeight="1">
      <c r="A12" s="156" t="s">
        <v>443</v>
      </c>
      <c r="B12" s="824">
        <v>250962341.97274032</v>
      </c>
      <c r="C12" s="824">
        <v>262353240.25824964</v>
      </c>
      <c r="D12" s="824">
        <v>303755860.3948127</v>
      </c>
      <c r="E12" s="824">
        <v>363578217.39650148</v>
      </c>
      <c r="F12" s="824">
        <v>407379354.08163267</v>
      </c>
      <c r="G12" s="824">
        <v>435969610.35860056</v>
      </c>
      <c r="H12" s="824">
        <v>440916529.93148685</v>
      </c>
      <c r="I12" s="824">
        <v>460144307.64868802</v>
      </c>
    </row>
    <row r="13" spans="1:9" s="163" customFormat="1" ht="21" customHeight="1">
      <c r="A13" s="156" t="s">
        <v>444</v>
      </c>
      <c r="B13" s="824">
        <v>245019486.54949784</v>
      </c>
      <c r="C13" s="824">
        <v>257428778.72309899</v>
      </c>
      <c r="D13" s="824">
        <v>299911612.91210371</v>
      </c>
      <c r="E13" s="824">
        <v>360109597.16909617</v>
      </c>
      <c r="F13" s="824">
        <v>404491798.32798839</v>
      </c>
      <c r="G13" s="824">
        <v>433136990.65160346</v>
      </c>
      <c r="H13" s="824">
        <v>438046080.77842563</v>
      </c>
      <c r="I13" s="824">
        <v>457887809.87900877</v>
      </c>
    </row>
    <row r="14" spans="1:9" s="163" customFormat="1" ht="21" customHeight="1">
      <c r="A14" s="156" t="s">
        <v>445</v>
      </c>
      <c r="B14" s="824">
        <v>5942855.4232424675</v>
      </c>
      <c r="C14" s="824">
        <v>4924461.5351506453</v>
      </c>
      <c r="D14" s="824">
        <v>3844247.4827089338</v>
      </c>
      <c r="E14" s="824">
        <v>3468620.2274052482</v>
      </c>
      <c r="F14" s="824">
        <v>2887555.7536443146</v>
      </c>
      <c r="G14" s="824">
        <v>2832619.7069970849</v>
      </c>
      <c r="H14" s="824">
        <v>2870449.1530612246</v>
      </c>
      <c r="I14" s="824">
        <v>2256497.7696793</v>
      </c>
    </row>
    <row r="15" spans="1:9" s="163" customFormat="1" ht="21" customHeight="1">
      <c r="A15" s="156" t="s">
        <v>446</v>
      </c>
      <c r="B15" s="824">
        <v>1348544.8307030131</v>
      </c>
      <c r="C15" s="824">
        <v>1405878.724533716</v>
      </c>
      <c r="D15" s="824">
        <v>1150767.667146974</v>
      </c>
      <c r="E15" s="824">
        <v>1272597.193877551</v>
      </c>
      <c r="F15" s="824">
        <v>1420177.163265306</v>
      </c>
      <c r="G15" s="824">
        <v>3201676.7011661809</v>
      </c>
      <c r="H15" s="824">
        <v>1120857.5072886297</v>
      </c>
      <c r="I15" s="824">
        <v>4224482.0204081628</v>
      </c>
    </row>
    <row r="16" spans="1:9" s="163" customFormat="1" ht="21" customHeight="1">
      <c r="A16" s="156" t="s">
        <v>447</v>
      </c>
      <c r="B16" s="824">
        <v>1235346.1262553802</v>
      </c>
      <c r="C16" s="824">
        <v>1236084.3730272597</v>
      </c>
      <c r="D16" s="824">
        <v>1070730.3501440922</v>
      </c>
      <c r="E16" s="824">
        <v>1226234.1020408163</v>
      </c>
      <c r="F16" s="824">
        <v>1327207.6355685133</v>
      </c>
      <c r="G16" s="824">
        <v>3050667.0860058311</v>
      </c>
      <c r="H16" s="824">
        <v>1078201.803206997</v>
      </c>
      <c r="I16" s="824">
        <v>4176642.5422740523</v>
      </c>
    </row>
    <row r="17" spans="1:9" s="163" customFormat="1" ht="21" customHeight="1">
      <c r="A17" s="156" t="s">
        <v>448</v>
      </c>
      <c r="B17" s="824">
        <v>113198.70444763271</v>
      </c>
      <c r="C17" s="824">
        <v>169794.35150645624</v>
      </c>
      <c r="D17" s="824">
        <v>80037.317002881842</v>
      </c>
      <c r="E17" s="824">
        <v>46363.091836734697</v>
      </c>
      <c r="F17" s="824">
        <v>92969.527696792997</v>
      </c>
      <c r="G17" s="824">
        <v>151009.61516034984</v>
      </c>
      <c r="H17" s="824">
        <v>42655.704081632655</v>
      </c>
      <c r="I17" s="824">
        <v>47839.478134110788</v>
      </c>
    </row>
    <row r="18" spans="1:9" s="163" customFormat="1" ht="21" customHeight="1">
      <c r="A18" s="156" t="s">
        <v>449</v>
      </c>
      <c r="B18" s="824">
        <v>11931777.421807747</v>
      </c>
      <c r="C18" s="824">
        <v>9900408.8077474888</v>
      </c>
      <c r="D18" s="824">
        <v>9652880.9567723349</v>
      </c>
      <c r="E18" s="824">
        <v>8406649.319241982</v>
      </c>
      <c r="F18" s="824">
        <v>7668456.3206997085</v>
      </c>
      <c r="G18" s="824">
        <v>7270617.4897959176</v>
      </c>
      <c r="H18" s="824">
        <v>8029396.5699708452</v>
      </c>
      <c r="I18" s="824">
        <v>8093214.5058309035</v>
      </c>
    </row>
    <row r="19" spans="1:9" s="163" customFormat="1" ht="21" customHeight="1">
      <c r="A19" s="156" t="s">
        <v>450</v>
      </c>
      <c r="B19" s="824">
        <v>10623058.453371592</v>
      </c>
      <c r="C19" s="824">
        <v>8747361.6226685792</v>
      </c>
      <c r="D19" s="824">
        <v>8564025.3357348703</v>
      </c>
      <c r="E19" s="824">
        <v>7364482.0087463558</v>
      </c>
      <c r="F19" s="824">
        <v>6695743.8571428573</v>
      </c>
      <c r="G19" s="824">
        <v>6393374.9081632653</v>
      </c>
      <c r="H19" s="824">
        <v>7115395.9693877557</v>
      </c>
      <c r="I19" s="824">
        <v>7125882.504373177</v>
      </c>
    </row>
    <row r="20" spans="1:9" s="163" customFormat="1" ht="21" customHeight="1">
      <c r="A20" s="156" t="s">
        <v>451</v>
      </c>
      <c r="B20" s="824">
        <v>1308718.968436155</v>
      </c>
      <c r="C20" s="824">
        <v>1153047.1850789096</v>
      </c>
      <c r="D20" s="824">
        <v>1088855.6210374639</v>
      </c>
      <c r="E20" s="824">
        <v>1042167.3104956269</v>
      </c>
      <c r="F20" s="824">
        <v>972712.46355685126</v>
      </c>
      <c r="G20" s="824">
        <v>877242.58163265313</v>
      </c>
      <c r="H20" s="824">
        <v>914000.60058309045</v>
      </c>
      <c r="I20" s="824">
        <v>967332.001457726</v>
      </c>
    </row>
    <row r="21" spans="1:9" s="163" customFormat="1" ht="21" customHeight="1">
      <c r="A21" s="156" t="s">
        <v>40</v>
      </c>
      <c r="B21" s="824">
        <v>1214206.9081779053</v>
      </c>
      <c r="C21" s="824">
        <v>1033842.81205165</v>
      </c>
      <c r="D21" s="824">
        <v>1013959.386167147</v>
      </c>
      <c r="E21" s="824">
        <v>1205610.6472303206</v>
      </c>
      <c r="F21" s="824">
        <v>1409617.9052478133</v>
      </c>
      <c r="G21" s="824">
        <v>1510277.1486880467</v>
      </c>
      <c r="H21" s="824">
        <v>1613811.5830903791</v>
      </c>
      <c r="I21" s="824">
        <v>1762506.0568513121</v>
      </c>
    </row>
    <row r="22" spans="1:9" s="163" customFormat="1" ht="21" customHeight="1">
      <c r="A22" s="156" t="s">
        <v>452</v>
      </c>
      <c r="B22" s="824">
        <v>-18317530.659971304</v>
      </c>
      <c r="C22" s="824">
        <v>-18346837.348637015</v>
      </c>
      <c r="D22" s="824">
        <v>-20192903.943804037</v>
      </c>
      <c r="E22" s="824">
        <v>-18804047.712827988</v>
      </c>
      <c r="F22" s="824">
        <v>-18458571.849854227</v>
      </c>
      <c r="G22" s="824">
        <v>-20257103.705539357</v>
      </c>
      <c r="H22" s="824">
        <v>-24013202.623906706</v>
      </c>
      <c r="I22" s="824">
        <v>-24953643.285714284</v>
      </c>
    </row>
    <row r="23" spans="1:9" s="163" customFormat="1" ht="21" customHeight="1">
      <c r="A23" s="155" t="s">
        <v>58</v>
      </c>
      <c r="B23" s="824">
        <v>4892038.9311334295</v>
      </c>
      <c r="C23" s="824">
        <v>1947762.718794835</v>
      </c>
      <c r="D23" s="824">
        <v>2210789.2708933717</v>
      </c>
      <c r="E23" s="824">
        <v>1515587.7142857143</v>
      </c>
      <c r="F23" s="824">
        <v>1999842.4169096211</v>
      </c>
      <c r="G23" s="824">
        <v>3102035.9737609331</v>
      </c>
      <c r="H23" s="824">
        <v>3239761.2682215744</v>
      </c>
      <c r="I23" s="824">
        <v>1277254.6822157432</v>
      </c>
    </row>
    <row r="24" spans="1:9" s="163" customFormat="1" ht="21" customHeight="1">
      <c r="A24" s="155" t="s">
        <v>64</v>
      </c>
      <c r="B24" s="824">
        <v>283391.90387374465</v>
      </c>
      <c r="C24" s="824">
        <v>204661.78192252512</v>
      </c>
      <c r="D24" s="824">
        <v>486052.17435158498</v>
      </c>
      <c r="E24" s="824">
        <v>230347.2842565598</v>
      </c>
      <c r="F24" s="824">
        <v>149278.35422740525</v>
      </c>
      <c r="G24" s="824">
        <v>108917.34548104956</v>
      </c>
      <c r="H24" s="824">
        <v>114286.67201166179</v>
      </c>
      <c r="I24" s="824">
        <v>62800.160349854224</v>
      </c>
    </row>
    <row r="25" spans="1:9" s="163" customFormat="1" ht="21" customHeight="1">
      <c r="A25" s="155" t="s">
        <v>453</v>
      </c>
      <c r="B25" s="824">
        <v>153567732.43902439</v>
      </c>
      <c r="C25" s="824">
        <v>127987837.54232424</v>
      </c>
      <c r="D25" s="824">
        <v>152352400.85734871</v>
      </c>
      <c r="E25" s="824">
        <v>106360611.44897959</v>
      </c>
      <c r="F25" s="824">
        <v>76133371.868804663</v>
      </c>
      <c r="G25" s="824">
        <v>65743124.027696788</v>
      </c>
      <c r="H25" s="824">
        <v>64825934.313411079</v>
      </c>
      <c r="I25" s="824">
        <v>52349083.819241986</v>
      </c>
    </row>
    <row r="26" spans="1:9" s="163" customFormat="1" ht="21" customHeight="1">
      <c r="A26" s="155" t="s">
        <v>75</v>
      </c>
      <c r="B26" s="824">
        <v>6036760.4347202294</v>
      </c>
      <c r="C26" s="824">
        <v>6312004.8579626968</v>
      </c>
      <c r="D26" s="824">
        <v>7454313.4337175786</v>
      </c>
      <c r="E26" s="824">
        <v>8452383.3017492723</v>
      </c>
      <c r="F26" s="824">
        <v>8289616.6720116613</v>
      </c>
      <c r="G26" s="824">
        <v>7892581.3469387749</v>
      </c>
      <c r="H26" s="824">
        <v>8114771.1661807587</v>
      </c>
      <c r="I26" s="824">
        <v>9009381.051020408</v>
      </c>
    </row>
    <row r="27" spans="1:9" s="164" customFormat="1" ht="18.75" thickBot="1">
      <c r="A27" s="157" t="s">
        <v>454</v>
      </c>
      <c r="B27" s="825">
        <v>344147.03730272601</v>
      </c>
      <c r="C27" s="825">
        <v>338158.89096126257</v>
      </c>
      <c r="D27" s="825">
        <v>390281.75936599425</v>
      </c>
      <c r="E27" s="825">
        <v>457183.16909620992</v>
      </c>
      <c r="F27" s="825">
        <v>558110.08454810502</v>
      </c>
      <c r="G27" s="825">
        <v>581971.25510204083</v>
      </c>
      <c r="H27" s="825">
        <v>581419.41545189498</v>
      </c>
      <c r="I27" s="825">
        <v>590940.81195335276</v>
      </c>
    </row>
    <row r="28" spans="1:9" ht="24" customHeight="1" thickTop="1" thickBot="1">
      <c r="A28" s="63" t="s">
        <v>455</v>
      </c>
      <c r="B28" s="823">
        <v>443047683.4992826</v>
      </c>
      <c r="C28" s="823">
        <v>489120565.60114777</v>
      </c>
      <c r="D28" s="823">
        <v>470718288.69596547</v>
      </c>
      <c r="E28" s="823">
        <v>466576072.37900877</v>
      </c>
      <c r="F28" s="823">
        <v>488880928.08746356</v>
      </c>
      <c r="G28" s="823">
        <v>501085214.64139944</v>
      </c>
      <c r="H28" s="823">
        <v>504519487.95772594</v>
      </c>
      <c r="I28" s="823">
        <v>507165219.40087467</v>
      </c>
    </row>
    <row r="29" spans="1:9" s="163" customFormat="1" ht="21" customHeight="1" thickTop="1">
      <c r="A29" s="155" t="s">
        <v>456</v>
      </c>
      <c r="B29" s="824">
        <v>409478704.18794835</v>
      </c>
      <c r="C29" s="824">
        <v>454237268.46341467</v>
      </c>
      <c r="D29" s="824">
        <v>427486541.09365994</v>
      </c>
      <c r="E29" s="824">
        <v>432322747.55393583</v>
      </c>
      <c r="F29" s="824">
        <v>446337040.74489802</v>
      </c>
      <c r="G29" s="824">
        <v>458610635.10349852</v>
      </c>
      <c r="H29" s="824">
        <v>465396696.02915454</v>
      </c>
      <c r="I29" s="824">
        <v>464040748.63702625</v>
      </c>
    </row>
    <row r="30" spans="1:9" s="163" customFormat="1" ht="21" customHeight="1">
      <c r="A30" s="156" t="s">
        <v>457</v>
      </c>
      <c r="B30" s="824">
        <v>407106.34720229561</v>
      </c>
      <c r="C30" s="824">
        <v>379672.16786226683</v>
      </c>
      <c r="D30" s="824">
        <v>400097.9783861672</v>
      </c>
      <c r="E30" s="824">
        <v>134044.77988338191</v>
      </c>
      <c r="F30" s="824">
        <v>121330.63848396503</v>
      </c>
      <c r="G30" s="824">
        <v>346202.86880466476</v>
      </c>
      <c r="H30" s="824">
        <v>236490.89941690964</v>
      </c>
      <c r="I30" s="824">
        <v>120168.84985422742</v>
      </c>
    </row>
    <row r="31" spans="1:9" s="163" customFormat="1" ht="21" customHeight="1">
      <c r="A31" s="156" t="s">
        <v>458</v>
      </c>
      <c r="B31" s="824">
        <v>259030128.24820662</v>
      </c>
      <c r="C31" s="824">
        <v>290273747.35724533</v>
      </c>
      <c r="D31" s="824">
        <v>290972753.81988472</v>
      </c>
      <c r="E31" s="824">
        <v>303881736.23760933</v>
      </c>
      <c r="F31" s="824">
        <v>305053240.08600581</v>
      </c>
      <c r="G31" s="824">
        <v>313866208.52915454</v>
      </c>
      <c r="H31" s="824">
        <v>321591292.09475219</v>
      </c>
      <c r="I31" s="824">
        <v>329013620.7069971</v>
      </c>
    </row>
    <row r="32" spans="1:9" s="163" customFormat="1" ht="21" customHeight="1">
      <c r="A32" s="156" t="s">
        <v>459</v>
      </c>
      <c r="B32" s="824">
        <v>145355481.25538021</v>
      </c>
      <c r="C32" s="824">
        <v>158993993.687231</v>
      </c>
      <c r="D32" s="824">
        <v>132721108.19884726</v>
      </c>
      <c r="E32" s="824">
        <v>123464753.70845482</v>
      </c>
      <c r="F32" s="824">
        <v>136174823.69241983</v>
      </c>
      <c r="G32" s="824">
        <v>138934285.80174929</v>
      </c>
      <c r="H32" s="824">
        <v>138056076.66909623</v>
      </c>
      <c r="I32" s="824">
        <v>128309883.74344024</v>
      </c>
    </row>
    <row r="33" spans="1:9" s="163" customFormat="1" ht="21" customHeight="1">
      <c r="A33" s="156" t="s">
        <v>460</v>
      </c>
      <c r="B33" s="824">
        <v>2662436.487804878</v>
      </c>
      <c r="C33" s="824">
        <v>2756443.7804878047</v>
      </c>
      <c r="D33" s="824">
        <v>2575269.3458213257</v>
      </c>
      <c r="E33" s="824">
        <v>3853402.4883381925</v>
      </c>
      <c r="F33" s="824">
        <v>3547087.6632653065</v>
      </c>
      <c r="G33" s="824">
        <v>3884035.4606413995</v>
      </c>
      <c r="H33" s="824">
        <v>3899060.2653061226</v>
      </c>
      <c r="I33" s="824">
        <v>5021196.2201166181</v>
      </c>
    </row>
    <row r="34" spans="1:9" s="163" customFormat="1" ht="21" customHeight="1">
      <c r="A34" s="156" t="s">
        <v>461</v>
      </c>
      <c r="B34" s="824">
        <v>0</v>
      </c>
      <c r="C34" s="824">
        <v>0</v>
      </c>
      <c r="D34" s="824">
        <v>0</v>
      </c>
      <c r="E34" s="824">
        <v>0</v>
      </c>
      <c r="F34" s="824">
        <v>0</v>
      </c>
      <c r="G34" s="824">
        <v>0</v>
      </c>
      <c r="H34" s="824">
        <v>0</v>
      </c>
      <c r="I34" s="824">
        <v>0</v>
      </c>
    </row>
    <row r="35" spans="1:9" s="163" customFormat="1" ht="21" customHeight="1">
      <c r="A35" s="156" t="s">
        <v>462</v>
      </c>
      <c r="B35" s="824">
        <v>2023551.8493543761</v>
      </c>
      <c r="C35" s="824">
        <v>1833411.4705882352</v>
      </c>
      <c r="D35" s="824">
        <v>817311.75072046102</v>
      </c>
      <c r="E35" s="824">
        <v>988810.33965014573</v>
      </c>
      <c r="F35" s="824">
        <v>1440558.6647230319</v>
      </c>
      <c r="G35" s="824">
        <v>1579902.4431486879</v>
      </c>
      <c r="H35" s="824">
        <v>1613776.1005830904</v>
      </c>
      <c r="I35" s="824">
        <v>1575879.1166180759</v>
      </c>
    </row>
    <row r="36" spans="1:9" s="163" customFormat="1" ht="21" customHeight="1">
      <c r="A36" s="155" t="s">
        <v>463</v>
      </c>
      <c r="B36" s="824">
        <v>192795.37589670013</v>
      </c>
      <c r="C36" s="824">
        <v>260635.79340028693</v>
      </c>
      <c r="D36" s="824">
        <v>300510.2622478386</v>
      </c>
      <c r="E36" s="824">
        <v>360208.4664723032</v>
      </c>
      <c r="F36" s="824">
        <v>523579.23323615163</v>
      </c>
      <c r="G36" s="824">
        <v>389528.34110787173</v>
      </c>
      <c r="H36" s="824">
        <v>438382.03935860057</v>
      </c>
      <c r="I36" s="824">
        <v>586270.2623906706</v>
      </c>
    </row>
    <row r="37" spans="1:9" s="163" customFormat="1" ht="21" customHeight="1">
      <c r="A37" s="155" t="s">
        <v>464</v>
      </c>
      <c r="B37" s="824">
        <v>11969537.219512196</v>
      </c>
      <c r="C37" s="824">
        <v>9761362.8220946919</v>
      </c>
      <c r="D37" s="824">
        <v>17167455.796829972</v>
      </c>
      <c r="E37" s="824">
        <v>9983648.5437317789</v>
      </c>
      <c r="F37" s="824">
        <v>16088582.218658892</v>
      </c>
      <c r="G37" s="824">
        <v>13709556.686588923</v>
      </c>
      <c r="H37" s="824">
        <v>14105246.973760933</v>
      </c>
      <c r="I37" s="824">
        <v>16666293.393586006</v>
      </c>
    </row>
    <row r="38" spans="1:9" s="163" customFormat="1" ht="21" customHeight="1">
      <c r="A38" s="155" t="s">
        <v>465</v>
      </c>
      <c r="B38" s="824">
        <v>6078549.0746054519</v>
      </c>
      <c r="C38" s="824">
        <v>7232746.8450502148</v>
      </c>
      <c r="D38" s="824">
        <v>7895888.0144092217</v>
      </c>
      <c r="E38" s="824">
        <v>6458567.3600583095</v>
      </c>
      <c r="F38" s="824">
        <v>8065753.9664723035</v>
      </c>
      <c r="G38" s="824">
        <v>10511262.753644314</v>
      </c>
      <c r="H38" s="824">
        <v>8643467.606413994</v>
      </c>
      <c r="I38" s="824">
        <v>10169205.016034985</v>
      </c>
    </row>
    <row r="39" spans="1:9" s="163" customFormat="1" ht="21" customHeight="1">
      <c r="A39" s="155" t="s">
        <v>129</v>
      </c>
      <c r="B39" s="824">
        <v>13621138.641319942</v>
      </c>
      <c r="C39" s="824">
        <v>16478551.677187948</v>
      </c>
      <c r="D39" s="824">
        <v>17267893.528818443</v>
      </c>
      <c r="E39" s="824">
        <v>17400900.454810496</v>
      </c>
      <c r="F39" s="824">
        <v>17865971.924198251</v>
      </c>
      <c r="G39" s="824">
        <v>17864231.756559767</v>
      </c>
      <c r="H39" s="824">
        <v>15935695.3090379</v>
      </c>
      <c r="I39" s="824">
        <v>15702702.091836734</v>
      </c>
    </row>
    <row r="40" spans="1:9" s="163" customFormat="1" ht="21" customHeight="1">
      <c r="A40" s="155" t="s">
        <v>135</v>
      </c>
      <c r="B40" s="824">
        <v>0</v>
      </c>
      <c r="C40" s="824">
        <v>0</v>
      </c>
      <c r="D40" s="824">
        <v>0</v>
      </c>
      <c r="E40" s="824">
        <v>0</v>
      </c>
      <c r="F40" s="824">
        <v>0</v>
      </c>
      <c r="G40" s="824">
        <v>0</v>
      </c>
      <c r="H40" s="824">
        <v>0</v>
      </c>
      <c r="I40" s="824">
        <v>0</v>
      </c>
    </row>
    <row r="41" spans="1:9" s="163" customFormat="1" ht="21" customHeight="1">
      <c r="A41" s="155" t="s">
        <v>466</v>
      </c>
      <c r="B41" s="824">
        <v>1706959</v>
      </c>
      <c r="C41" s="824">
        <v>1150000</v>
      </c>
      <c r="D41" s="824">
        <v>600000</v>
      </c>
      <c r="E41" s="824">
        <v>50000</v>
      </c>
      <c r="F41" s="824">
        <v>0</v>
      </c>
      <c r="G41" s="824">
        <v>0</v>
      </c>
      <c r="H41" s="824">
        <v>0</v>
      </c>
      <c r="I41" s="824">
        <v>0</v>
      </c>
    </row>
    <row r="42" spans="1:9" s="164" customFormat="1" ht="18.75" thickBot="1">
      <c r="A42" s="157" t="s">
        <v>110</v>
      </c>
      <c r="B42" s="825"/>
      <c r="C42" s="825">
        <v>0</v>
      </c>
      <c r="D42" s="825">
        <v>0</v>
      </c>
      <c r="E42" s="825">
        <v>0</v>
      </c>
      <c r="F42" s="825">
        <v>0</v>
      </c>
      <c r="G42" s="825">
        <v>0</v>
      </c>
      <c r="H42" s="825">
        <v>0</v>
      </c>
      <c r="I42" s="825">
        <v>0</v>
      </c>
    </row>
    <row r="43" spans="1:9" ht="24" customHeight="1" thickTop="1" thickBot="1">
      <c r="A43" s="63" t="s">
        <v>467</v>
      </c>
      <c r="B43" s="823">
        <v>88247120.444763273</v>
      </c>
      <c r="C43" s="823">
        <v>95728442.324246779</v>
      </c>
      <c r="D43" s="823">
        <v>103687181.60806917</v>
      </c>
      <c r="E43" s="823">
        <v>112870045.0728863</v>
      </c>
      <c r="F43" s="823">
        <v>119374595.43731779</v>
      </c>
      <c r="G43" s="823">
        <v>125148087.94460641</v>
      </c>
      <c r="H43" s="823">
        <v>124711918.08892129</v>
      </c>
      <c r="I43" s="823">
        <v>132018572.30466472</v>
      </c>
    </row>
    <row r="44" spans="1:9" s="163" customFormat="1" ht="21" customHeight="1" thickTop="1">
      <c r="A44" s="155" t="s">
        <v>150</v>
      </c>
      <c r="B44" s="824">
        <v>434698.39167862269</v>
      </c>
      <c r="C44" s="824">
        <v>422032.40889526543</v>
      </c>
      <c r="D44" s="824">
        <v>420445.7391930836</v>
      </c>
      <c r="E44" s="824">
        <v>424873.38629737613</v>
      </c>
      <c r="F44" s="824">
        <v>423825.34548104956</v>
      </c>
      <c r="G44" s="824">
        <v>423225.14139941696</v>
      </c>
      <c r="H44" s="824">
        <v>423035.01895043731</v>
      </c>
      <c r="I44" s="824">
        <v>422928.28425655974</v>
      </c>
    </row>
    <row r="45" spans="1:9" s="163" customFormat="1" ht="21" customHeight="1">
      <c r="A45" s="155" t="s">
        <v>154</v>
      </c>
      <c r="B45" s="824">
        <v>5255866.2812051643</v>
      </c>
      <c r="C45" s="824">
        <v>5274147.6901004305</v>
      </c>
      <c r="D45" s="824">
        <v>5334967.4783861665</v>
      </c>
      <c r="E45" s="824">
        <v>5425442.2886297377</v>
      </c>
      <c r="F45" s="824">
        <v>5490492.988338192</v>
      </c>
      <c r="G45" s="824">
        <v>5499236.7492711376</v>
      </c>
      <c r="H45" s="824">
        <v>5499236.7492711376</v>
      </c>
      <c r="I45" s="824">
        <v>5499236.7492711376</v>
      </c>
    </row>
    <row r="46" spans="1:9" s="163" customFormat="1" ht="21" customHeight="1">
      <c r="A46" s="155" t="s">
        <v>158</v>
      </c>
      <c r="B46" s="824">
        <v>0</v>
      </c>
      <c r="C46" s="824">
        <v>0</v>
      </c>
      <c r="D46" s="824">
        <v>0</v>
      </c>
      <c r="E46" s="824">
        <v>0</v>
      </c>
      <c r="F46" s="824">
        <v>0</v>
      </c>
      <c r="G46" s="824">
        <v>0</v>
      </c>
      <c r="H46" s="824">
        <v>0</v>
      </c>
      <c r="I46" s="824">
        <v>0</v>
      </c>
    </row>
    <row r="47" spans="1:9" s="163" customFormat="1" ht="21" customHeight="1">
      <c r="A47" s="155" t="s">
        <v>468</v>
      </c>
      <c r="B47" s="824">
        <v>76287797.352941185</v>
      </c>
      <c r="C47" s="824">
        <v>82456796.381635576</v>
      </c>
      <c r="D47" s="824">
        <v>90527815.348703161</v>
      </c>
      <c r="E47" s="824">
        <v>98632901.759475231</v>
      </c>
      <c r="F47" s="824">
        <v>106843729.80612245</v>
      </c>
      <c r="G47" s="824">
        <v>113407024.88629737</v>
      </c>
      <c r="H47" s="824">
        <v>113407024.88629737</v>
      </c>
      <c r="I47" s="824">
        <v>118653312.35568513</v>
      </c>
    </row>
    <row r="48" spans="1:9" s="163" customFormat="1" ht="21" customHeight="1">
      <c r="A48" s="155" t="s">
        <v>166</v>
      </c>
      <c r="B48" s="824">
        <v>6268758.4189383071</v>
      </c>
      <c r="C48" s="824">
        <v>7575465.8436154947</v>
      </c>
      <c r="D48" s="824">
        <v>7403953.0417867433</v>
      </c>
      <c r="E48" s="824">
        <v>8386827.6384839648</v>
      </c>
      <c r="F48" s="824">
        <v>6616547.2973760935</v>
      </c>
      <c r="G48" s="824">
        <v>5818601.1676384835</v>
      </c>
      <c r="H48" s="824">
        <v>5382621.4344023326</v>
      </c>
      <c r="I48" s="824">
        <v>7443094.9154518945</v>
      </c>
    </row>
    <row r="49" spans="1:9" s="163" customFormat="1" ht="21" customHeight="1">
      <c r="A49" s="156" t="s">
        <v>469</v>
      </c>
      <c r="B49" s="824">
        <v>271094.50071736012</v>
      </c>
      <c r="C49" s="824">
        <v>-35527.638450502156</v>
      </c>
      <c r="D49" s="824">
        <v>-114483.79394812681</v>
      </c>
      <c r="E49" s="824">
        <v>-19421.717201166182</v>
      </c>
      <c r="F49" s="824">
        <v>25999.591836734697</v>
      </c>
      <c r="G49" s="824">
        <v>-96747.782798833825</v>
      </c>
      <c r="H49" s="824">
        <v>-96747.782798833825</v>
      </c>
      <c r="I49" s="824">
        <v>-13666.034985422741</v>
      </c>
    </row>
    <row r="50" spans="1:9" s="164" customFormat="1" ht="18.75" thickBot="1">
      <c r="A50" s="158" t="s">
        <v>470</v>
      </c>
      <c r="B50" s="825">
        <v>5997663.9182209466</v>
      </c>
      <c r="C50" s="825">
        <v>7610993.4835007172</v>
      </c>
      <c r="D50" s="825">
        <v>7518436.8371757921</v>
      </c>
      <c r="E50" s="825">
        <v>8406249.3556851316</v>
      </c>
      <c r="F50" s="825">
        <v>6590547.7055393578</v>
      </c>
      <c r="G50" s="825">
        <v>5915348.9504373176</v>
      </c>
      <c r="H50" s="825">
        <v>5479369.2172011659</v>
      </c>
      <c r="I50" s="825">
        <v>7456760.9504373176</v>
      </c>
    </row>
    <row r="51" spans="1:9" ht="24" customHeight="1" thickTop="1" thickBot="1">
      <c r="A51" s="63" t="s">
        <v>471</v>
      </c>
      <c r="B51" s="823">
        <v>531294803.9440459</v>
      </c>
      <c r="C51" s="823">
        <v>584849007.92539454</v>
      </c>
      <c r="D51" s="823">
        <v>574405470.30403459</v>
      </c>
      <c r="E51" s="823">
        <v>579446117.451895</v>
      </c>
      <c r="F51" s="823">
        <v>608255523.52478135</v>
      </c>
      <c r="G51" s="823">
        <v>626233302.58600581</v>
      </c>
      <c r="H51" s="823">
        <v>629231406.04664719</v>
      </c>
      <c r="I51" s="823">
        <v>639183791.70553946</v>
      </c>
    </row>
    <row r="52" spans="1:9" s="163" customFormat="1" ht="24" customHeight="1" thickTop="1">
      <c r="A52" s="159" t="s">
        <v>472</v>
      </c>
      <c r="B52" s="824">
        <v>163094.22238163557</v>
      </c>
      <c r="C52" s="824">
        <v>253135.649928264</v>
      </c>
      <c r="D52" s="824">
        <v>502146.76080691646</v>
      </c>
      <c r="E52" s="824">
        <v>601663.54227405251</v>
      </c>
      <c r="F52" s="824">
        <v>881948.96355685126</v>
      </c>
      <c r="G52" s="824">
        <v>1663664.224489796</v>
      </c>
      <c r="H52" s="824">
        <v>1693407.0889212829</v>
      </c>
      <c r="I52" s="824">
        <v>1586159.4271137025</v>
      </c>
    </row>
    <row r="53" spans="1:9" s="164" customFormat="1" ht="21" customHeight="1">
      <c r="A53" s="158" t="s">
        <v>473</v>
      </c>
      <c r="B53" s="825">
        <v>0</v>
      </c>
      <c r="C53" s="825">
        <v>0</v>
      </c>
      <c r="D53" s="825">
        <v>0</v>
      </c>
      <c r="E53" s="825">
        <v>0</v>
      </c>
      <c r="F53" s="825">
        <v>0</v>
      </c>
      <c r="G53" s="825">
        <v>0</v>
      </c>
      <c r="H53" s="825">
        <v>0</v>
      </c>
      <c r="I53" s="825">
        <v>0</v>
      </c>
    </row>
    <row r="54" spans="1:9" s="164" customFormat="1" ht="21" customHeight="1">
      <c r="A54" s="158" t="s">
        <v>474</v>
      </c>
      <c r="B54" s="825">
        <v>99557.239598278335</v>
      </c>
      <c r="C54" s="825">
        <v>80438.829268292684</v>
      </c>
      <c r="D54" s="825">
        <v>259006.66426512969</v>
      </c>
      <c r="E54" s="825">
        <v>271422.67346938775</v>
      </c>
      <c r="F54" s="825">
        <v>444788.28571428574</v>
      </c>
      <c r="G54" s="825">
        <v>1186964.8206997085</v>
      </c>
      <c r="H54" s="825">
        <v>1182971.1880466472</v>
      </c>
      <c r="I54" s="825">
        <v>1092125.9008746354</v>
      </c>
    </row>
    <row r="55" spans="1:9" s="164" customFormat="1" ht="21" customHeight="1">
      <c r="A55" s="158" t="s">
        <v>475</v>
      </c>
      <c r="B55" s="825">
        <v>0</v>
      </c>
      <c r="C55" s="825">
        <v>0</v>
      </c>
      <c r="D55" s="825">
        <v>0</v>
      </c>
      <c r="E55" s="825">
        <v>0</v>
      </c>
      <c r="F55" s="825">
        <v>0</v>
      </c>
      <c r="G55" s="825">
        <v>0</v>
      </c>
      <c r="H55" s="825">
        <v>0</v>
      </c>
      <c r="I55" s="825">
        <v>0</v>
      </c>
    </row>
    <row r="56" spans="1:9" s="164" customFormat="1" ht="21" customHeight="1">
      <c r="A56" s="158" t="s">
        <v>476</v>
      </c>
      <c r="B56" s="825">
        <v>63536.982783357249</v>
      </c>
      <c r="C56" s="825">
        <v>172696.82065997133</v>
      </c>
      <c r="D56" s="825">
        <v>243140.09654178674</v>
      </c>
      <c r="E56" s="825">
        <v>330240.8688046647</v>
      </c>
      <c r="F56" s="825">
        <v>437160.67784256558</v>
      </c>
      <c r="G56" s="825">
        <v>476699.4037900875</v>
      </c>
      <c r="H56" s="825">
        <v>510435.90087463555</v>
      </c>
      <c r="I56" s="825">
        <v>494033.52623906708</v>
      </c>
    </row>
    <row r="57" spans="1:9" s="164" customFormat="1" ht="21" customHeight="1">
      <c r="A57" s="158" t="s">
        <v>477</v>
      </c>
      <c r="B57" s="825">
        <v>0</v>
      </c>
      <c r="C57" s="825">
        <v>0</v>
      </c>
      <c r="D57" s="825">
        <v>0</v>
      </c>
      <c r="E57" s="825">
        <v>0</v>
      </c>
      <c r="F57" s="825">
        <v>0</v>
      </c>
      <c r="G57" s="825">
        <v>0</v>
      </c>
      <c r="H57" s="825">
        <v>0</v>
      </c>
      <c r="I57" s="825">
        <v>0</v>
      </c>
    </row>
    <row r="58" spans="1:9" s="164" customFormat="1" ht="18.75" thickBot="1">
      <c r="A58" s="157" t="s">
        <v>478</v>
      </c>
      <c r="B58" s="825">
        <v>971042090.6370157</v>
      </c>
      <c r="C58" s="825">
        <v>951645915.10760403</v>
      </c>
      <c r="D58" s="825">
        <v>1003405993.778098</v>
      </c>
      <c r="E58" s="825">
        <v>1115490419.3527696</v>
      </c>
      <c r="F58" s="825">
        <v>949982833.10058308</v>
      </c>
      <c r="G58" s="825">
        <v>1027144383.8921282</v>
      </c>
      <c r="H58" s="825">
        <v>1032311825.8950437</v>
      </c>
      <c r="I58" s="825">
        <v>1086736571.9169097</v>
      </c>
    </row>
    <row r="59" spans="1:9" ht="31.5" customHeight="1" thickTop="1" thickBot="1">
      <c r="A59" s="160" t="s">
        <v>479</v>
      </c>
      <c r="B59" s="823"/>
      <c r="C59" s="823"/>
      <c r="D59" s="823"/>
      <c r="E59" s="823"/>
      <c r="F59" s="823"/>
      <c r="G59" s="823"/>
      <c r="H59" s="823"/>
      <c r="I59" s="823"/>
    </row>
    <row r="60" spans="1:9" ht="30" customHeight="1" thickTop="1">
      <c r="A60" s="71" t="s">
        <v>480</v>
      </c>
      <c r="B60" s="826">
        <v>40135809.57962697</v>
      </c>
      <c r="C60" s="826">
        <v>37889905.824964128</v>
      </c>
      <c r="D60" s="826">
        <v>28868017.040345822</v>
      </c>
      <c r="E60" s="826">
        <v>30606312.126822159</v>
      </c>
      <c r="F60" s="826">
        <v>31849822.046647232</v>
      </c>
      <c r="G60" s="826">
        <v>32572940.351311952</v>
      </c>
      <c r="H60" s="826">
        <v>35834603.377551019</v>
      </c>
      <c r="I60" s="826">
        <v>37017956.851311952</v>
      </c>
    </row>
    <row r="61" spans="1:9" ht="21" customHeight="1">
      <c r="A61" s="68" t="s">
        <v>481</v>
      </c>
      <c r="B61" s="826">
        <v>-12118214.781922525</v>
      </c>
      <c r="C61" s="826">
        <v>-11358219.549497848</v>
      </c>
      <c r="D61" s="826">
        <v>-4300896.0590778096</v>
      </c>
      <c r="E61" s="826">
        <v>-4244801.2711370261</v>
      </c>
      <c r="F61" s="826">
        <v>-6071521.5932944613</v>
      </c>
      <c r="G61" s="826">
        <v>-6861448.3644314874</v>
      </c>
      <c r="H61" s="826">
        <v>-7551084.4883381929</v>
      </c>
      <c r="I61" s="826">
        <v>-8100622.8177842563</v>
      </c>
    </row>
    <row r="62" spans="1:9" ht="21.75" customHeight="1">
      <c r="A62" s="66" t="s">
        <v>482</v>
      </c>
      <c r="B62" s="826">
        <v>28017594.797704451</v>
      </c>
      <c r="C62" s="826">
        <v>26531686.275466286</v>
      </c>
      <c r="D62" s="826">
        <v>24567120.981268015</v>
      </c>
      <c r="E62" s="826">
        <v>26361510.85568513</v>
      </c>
      <c r="F62" s="826">
        <v>25778300.453352772</v>
      </c>
      <c r="G62" s="826">
        <v>25711491.986880466</v>
      </c>
      <c r="H62" s="826">
        <v>28283518.889212828</v>
      </c>
      <c r="I62" s="826">
        <v>28917334.033527698</v>
      </c>
    </row>
    <row r="63" spans="1:9">
      <c r="A63" s="71" t="s">
        <v>483</v>
      </c>
      <c r="B63" s="826">
        <v>5316736.9913916783</v>
      </c>
      <c r="C63" s="826">
        <v>7106104.304160689</v>
      </c>
      <c r="D63" s="826">
        <v>7950875.1786743514</v>
      </c>
      <c r="E63" s="826">
        <v>7881114.7886297377</v>
      </c>
      <c r="F63" s="826">
        <v>8358465.9650145778</v>
      </c>
      <c r="G63" s="826">
        <v>6647309.6341107879</v>
      </c>
      <c r="H63" s="826">
        <v>8548607.6676384844</v>
      </c>
      <c r="I63" s="826">
        <v>4966189.3877551025</v>
      </c>
    </row>
    <row r="64" spans="1:9">
      <c r="A64" s="68" t="s">
        <v>484</v>
      </c>
      <c r="B64" s="826">
        <v>-2028087.7331420374</v>
      </c>
      <c r="C64" s="826">
        <v>-2280654.5451936871</v>
      </c>
      <c r="D64" s="826">
        <v>-2167536.7579250722</v>
      </c>
      <c r="E64" s="826">
        <v>-2177062.7930029156</v>
      </c>
      <c r="F64" s="826">
        <v>-1823622.0655976676</v>
      </c>
      <c r="G64" s="826">
        <v>-1474912.2842565598</v>
      </c>
      <c r="H64" s="826">
        <v>-1830884.9008746357</v>
      </c>
      <c r="I64" s="826">
        <v>-1312407.2128279884</v>
      </c>
    </row>
    <row r="65" spans="1:9">
      <c r="A65" s="72" t="s">
        <v>485</v>
      </c>
      <c r="B65" s="826">
        <v>31306244.055954088</v>
      </c>
      <c r="C65" s="826">
        <v>31357136.034433287</v>
      </c>
      <c r="D65" s="826">
        <v>30350459.402017292</v>
      </c>
      <c r="E65" s="826">
        <v>32065562.851311952</v>
      </c>
      <c r="F65" s="826">
        <v>32313144.352769677</v>
      </c>
      <c r="G65" s="826">
        <v>30883889.336734693</v>
      </c>
      <c r="H65" s="826">
        <v>35001241.655976675</v>
      </c>
      <c r="I65" s="826">
        <v>32571116.20845481</v>
      </c>
    </row>
    <row r="66" spans="1:9">
      <c r="A66" s="71" t="s">
        <v>486</v>
      </c>
      <c r="B66" s="826">
        <v>5091437.6413199427</v>
      </c>
      <c r="C66" s="826">
        <v>2368704.968436155</v>
      </c>
      <c r="D66" s="826">
        <v>4683680.0100864554</v>
      </c>
      <c r="E66" s="826">
        <v>6174826.1137026241</v>
      </c>
      <c r="F66" s="826">
        <v>4958181.3498542281</v>
      </c>
      <c r="G66" s="826">
        <v>2390800.1311953352</v>
      </c>
      <c r="H66" s="826">
        <v>5132849.6895043729</v>
      </c>
      <c r="I66" s="826">
        <v>3247634.2886297372</v>
      </c>
    </row>
    <row r="67" spans="1:9">
      <c r="A67" s="71" t="s">
        <v>487</v>
      </c>
      <c r="B67" s="826">
        <v>-5788455.569583931</v>
      </c>
      <c r="C67" s="826">
        <v>-5875204.7388809184</v>
      </c>
      <c r="D67" s="826">
        <v>-6352866.7521613827</v>
      </c>
      <c r="E67" s="826">
        <v>-7085316.4300291548</v>
      </c>
      <c r="F67" s="826">
        <v>-6585745.9125364432</v>
      </c>
      <c r="G67" s="826">
        <v>-4857719.1195335276</v>
      </c>
      <c r="H67" s="826">
        <v>-9083946.0860058311</v>
      </c>
      <c r="I67" s="826">
        <v>-5296935.0335276965</v>
      </c>
    </row>
    <row r="68" spans="1:9">
      <c r="A68" s="66" t="s">
        <v>488</v>
      </c>
      <c r="B68" s="826">
        <v>30609226.127690103</v>
      </c>
      <c r="C68" s="826">
        <v>27850636.263988521</v>
      </c>
      <c r="D68" s="826">
        <v>28681272.659942362</v>
      </c>
      <c r="E68" s="826">
        <v>31155072.534985423</v>
      </c>
      <c r="F68" s="826">
        <v>30685579.790087465</v>
      </c>
      <c r="G68" s="826">
        <v>28416970.348396502</v>
      </c>
      <c r="H68" s="826">
        <v>31050145.259475216</v>
      </c>
      <c r="I68" s="826">
        <v>30521815.463556852</v>
      </c>
    </row>
    <row r="69" spans="1:9">
      <c r="A69" s="68" t="s">
        <v>489</v>
      </c>
      <c r="B69" s="826">
        <v>-17792142.954088952</v>
      </c>
      <c r="C69" s="826">
        <v>-19202523.087517936</v>
      </c>
      <c r="D69" s="826">
        <v>-19621171.88760807</v>
      </c>
      <c r="E69" s="826">
        <v>-22147745.02915452</v>
      </c>
      <c r="F69" s="826">
        <v>-23694641.371720117</v>
      </c>
      <c r="G69" s="826">
        <v>-22383953.080174927</v>
      </c>
      <c r="H69" s="826">
        <v>-25308445.51020408</v>
      </c>
      <c r="I69" s="826">
        <v>-23219903.497084551</v>
      </c>
    </row>
    <row r="70" spans="1:9">
      <c r="A70" s="72" t="s">
        <v>490</v>
      </c>
      <c r="B70" s="826">
        <v>12817083.173601147</v>
      </c>
      <c r="C70" s="826">
        <v>8648113.1764705889</v>
      </c>
      <c r="D70" s="826">
        <v>9060100.7723342944</v>
      </c>
      <c r="E70" s="826">
        <v>9007327.5058309026</v>
      </c>
      <c r="F70" s="826">
        <v>6990938.4183673467</v>
      </c>
      <c r="G70" s="826">
        <v>6033017.2682215748</v>
      </c>
      <c r="H70" s="826">
        <v>5741699.7492711376</v>
      </c>
      <c r="I70" s="826">
        <v>7301911.9664723035</v>
      </c>
    </row>
    <row r="71" spans="1:9">
      <c r="A71" s="72" t="s">
        <v>491</v>
      </c>
      <c r="B71" s="826">
        <v>-18960166.883787662</v>
      </c>
      <c r="C71" s="826">
        <v>3411630.7187948348</v>
      </c>
      <c r="D71" s="826">
        <v>-551273.17146974069</v>
      </c>
      <c r="E71" s="826">
        <v>-2586626.4810495628</v>
      </c>
      <c r="F71" s="826">
        <v>50774.800291545187</v>
      </c>
      <c r="G71" s="826">
        <v>126817.22448979592</v>
      </c>
      <c r="H71" s="826">
        <v>150031.85568513119</v>
      </c>
      <c r="I71" s="826">
        <v>294493.95772594755</v>
      </c>
    </row>
    <row r="72" spans="1:9">
      <c r="A72" s="73" t="s">
        <v>492</v>
      </c>
      <c r="B72" s="826">
        <v>-13208199.916786227</v>
      </c>
      <c r="C72" s="826">
        <v>75943.662840746052</v>
      </c>
      <c r="D72" s="826">
        <v>-145751.22334293948</v>
      </c>
      <c r="E72" s="826">
        <v>-1643421.3075801749</v>
      </c>
      <c r="F72" s="826">
        <v>8288.0655976676389</v>
      </c>
      <c r="G72" s="826">
        <v>2340.9110787172012</v>
      </c>
      <c r="H72" s="826">
        <v>2497.7201166180757</v>
      </c>
      <c r="I72" s="826">
        <v>1577.6078717201165</v>
      </c>
    </row>
    <row r="73" spans="1:9">
      <c r="A73" s="73" t="s">
        <v>493</v>
      </c>
      <c r="B73" s="826">
        <v>-5751966.9670014344</v>
      </c>
      <c r="C73" s="826">
        <v>3335687.0559540889</v>
      </c>
      <c r="D73" s="826">
        <v>-405521.94812680111</v>
      </c>
      <c r="E73" s="826">
        <v>-943205.17346938781</v>
      </c>
      <c r="F73" s="826">
        <v>42486.734693877552</v>
      </c>
      <c r="G73" s="826">
        <v>124476.31341107872</v>
      </c>
      <c r="H73" s="826">
        <v>147534.13556851313</v>
      </c>
      <c r="I73" s="826">
        <v>292916.34985422739</v>
      </c>
    </row>
    <row r="74" spans="1:9">
      <c r="A74" s="66" t="s">
        <v>494</v>
      </c>
      <c r="B74" s="826">
        <v>16765554.225251077</v>
      </c>
      <c r="C74" s="826">
        <v>-3368595.2137733144</v>
      </c>
      <c r="D74" s="826">
        <v>209822.09365994239</v>
      </c>
      <c r="E74" s="826">
        <v>2112892.7580174929</v>
      </c>
      <c r="F74" s="826">
        <v>-3874.591836734694</v>
      </c>
      <c r="G74" s="826">
        <v>247.75072886297374</v>
      </c>
      <c r="H74" s="826">
        <v>223.77259475218659</v>
      </c>
      <c r="I74" s="826">
        <v>-5821.3206997084553</v>
      </c>
    </row>
    <row r="75" spans="1:9">
      <c r="A75" s="66" t="s">
        <v>495</v>
      </c>
      <c r="B75" s="826">
        <v>11190489.889526542</v>
      </c>
      <c r="C75" s="826">
        <v>-203391.15781922528</v>
      </c>
      <c r="D75" s="826">
        <v>-100489.14409221902</v>
      </c>
      <c r="E75" s="826">
        <v>1478489.6851311955</v>
      </c>
      <c r="F75" s="826">
        <v>-2435.7215743440233</v>
      </c>
      <c r="G75" s="826">
        <v>457.95481049562687</v>
      </c>
      <c r="H75" s="826">
        <v>459.77696793002917</v>
      </c>
      <c r="I75" s="826">
        <v>-5252.065597667638</v>
      </c>
    </row>
    <row r="76" spans="1:9">
      <c r="A76" s="68" t="s">
        <v>496</v>
      </c>
      <c r="B76" s="826">
        <v>5575064.3357245335</v>
      </c>
      <c r="C76" s="826">
        <v>-3165204.0559540889</v>
      </c>
      <c r="D76" s="826">
        <v>310311.2377521614</v>
      </c>
      <c r="E76" s="826">
        <v>634403.07288629736</v>
      </c>
      <c r="F76" s="826">
        <v>-1438.8702623906704</v>
      </c>
      <c r="G76" s="826">
        <v>-210.20408163265307</v>
      </c>
      <c r="H76" s="826">
        <v>-236.00437317784258</v>
      </c>
      <c r="I76" s="826">
        <v>-569.25510204081638</v>
      </c>
    </row>
    <row r="77" spans="1:9">
      <c r="A77" s="66" t="s">
        <v>497</v>
      </c>
      <c r="B77" s="826">
        <v>10622470.515064562</v>
      </c>
      <c r="C77" s="826">
        <v>8691148.6814921089</v>
      </c>
      <c r="D77" s="826">
        <v>8718649.6945244968</v>
      </c>
      <c r="E77" s="826">
        <v>8533593.7827988341</v>
      </c>
      <c r="F77" s="826">
        <v>7037838.6268221568</v>
      </c>
      <c r="G77" s="826">
        <v>6160082.2434402332</v>
      </c>
      <c r="H77" s="826">
        <v>5891955.3775510201</v>
      </c>
      <c r="I77" s="826">
        <v>7590584.6034985427</v>
      </c>
    </row>
    <row r="78" spans="1:9">
      <c r="A78" s="74" t="s">
        <v>498</v>
      </c>
      <c r="B78" s="826">
        <v>-5448.7245337159256</v>
      </c>
      <c r="C78" s="826">
        <v>11307.088952654232</v>
      </c>
      <c r="D78" s="826">
        <v>4648.8631123919313</v>
      </c>
      <c r="E78" s="826">
        <v>10991.771137026239</v>
      </c>
      <c r="F78" s="826">
        <v>21543.94023323615</v>
      </c>
      <c r="G78" s="826">
        <v>13887.099125364432</v>
      </c>
      <c r="H78" s="826">
        <v>17144.361516034987</v>
      </c>
      <c r="I78" s="826">
        <v>15016.069970845481</v>
      </c>
    </row>
    <row r="79" spans="1:9">
      <c r="A79" s="72" t="s">
        <v>499</v>
      </c>
      <c r="B79" s="826">
        <v>10617021.790530846</v>
      </c>
      <c r="C79" s="826">
        <v>8702455.7704447638</v>
      </c>
      <c r="D79" s="826">
        <v>8723298.5576368887</v>
      </c>
      <c r="E79" s="826">
        <v>8544585.5539358594</v>
      </c>
      <c r="F79" s="826">
        <v>7059382.567055393</v>
      </c>
      <c r="G79" s="826">
        <v>6173969.342565597</v>
      </c>
      <c r="H79" s="826">
        <v>5909099.7390670553</v>
      </c>
      <c r="I79" s="826">
        <v>7605600.673469387</v>
      </c>
    </row>
    <row r="80" spans="1:9">
      <c r="A80" s="71" t="s">
        <v>500</v>
      </c>
      <c r="B80" s="826">
        <v>1150045.7159253946</v>
      </c>
      <c r="C80" s="826">
        <v>227625.36011477761</v>
      </c>
      <c r="D80" s="826">
        <v>256290.6902017291</v>
      </c>
      <c r="E80" s="826">
        <v>175172.74927113703</v>
      </c>
      <c r="F80" s="826">
        <v>-64725.817784256556</v>
      </c>
      <c r="G80" s="826">
        <v>-80915.040816326538</v>
      </c>
      <c r="H80" s="826">
        <v>-86025.252186588914</v>
      </c>
      <c r="I80" s="826">
        <v>-77611.950437317777</v>
      </c>
    </row>
    <row r="81" spans="1:9" ht="21" customHeight="1">
      <c r="A81" s="66" t="s">
        <v>501</v>
      </c>
      <c r="B81" s="826">
        <v>11767067.506456241</v>
      </c>
      <c r="C81" s="826">
        <v>8930081.1305595413</v>
      </c>
      <c r="D81" s="826">
        <v>8979589.2478386164</v>
      </c>
      <c r="E81" s="826">
        <v>8719758.303206997</v>
      </c>
      <c r="F81" s="826">
        <v>6994656.7492711367</v>
      </c>
      <c r="G81" s="826">
        <v>6093054.3017492704</v>
      </c>
      <c r="H81" s="826">
        <v>5823074.4868804663</v>
      </c>
      <c r="I81" s="826">
        <v>7527988.7230320703</v>
      </c>
    </row>
    <row r="82" spans="1:9" ht="21" customHeight="1">
      <c r="A82" s="71" t="s">
        <v>502</v>
      </c>
      <c r="B82" s="826">
        <v>-5426754.5078909611</v>
      </c>
      <c r="C82" s="826">
        <v>0</v>
      </c>
      <c r="D82" s="826">
        <v>7764.2550432276657</v>
      </c>
      <c r="E82" s="826">
        <v>0</v>
      </c>
      <c r="F82" s="826">
        <v>0</v>
      </c>
      <c r="G82" s="826">
        <v>0</v>
      </c>
      <c r="H82" s="826">
        <v>0</v>
      </c>
      <c r="I82" s="826">
        <v>0</v>
      </c>
    </row>
    <row r="83" spans="1:9" ht="21" customHeight="1">
      <c r="A83" s="66" t="s">
        <v>503</v>
      </c>
      <c r="B83" s="826">
        <v>6340312.9985652799</v>
      </c>
      <c r="C83" s="826">
        <v>8930081.1305595413</v>
      </c>
      <c r="D83" s="826">
        <v>8987353.5028818455</v>
      </c>
      <c r="E83" s="826">
        <v>8719758.303206997</v>
      </c>
      <c r="F83" s="826">
        <v>6994656.7492711367</v>
      </c>
      <c r="G83" s="826">
        <v>6093054.3017492704</v>
      </c>
      <c r="H83" s="826">
        <v>5823074.4868804663</v>
      </c>
      <c r="I83" s="826">
        <v>7527988.7230320703</v>
      </c>
    </row>
    <row r="84" spans="1:9" ht="18" customHeight="1" thickBot="1">
      <c r="A84" s="71" t="s">
        <v>504</v>
      </c>
      <c r="B84" s="826">
        <v>-342649.08034433285</v>
      </c>
      <c r="C84" s="826">
        <v>-1319087.6470588236</v>
      </c>
      <c r="D84" s="826">
        <v>-1468916.665706052</v>
      </c>
      <c r="E84" s="826">
        <v>-313508.94752186589</v>
      </c>
      <c r="F84" s="826">
        <v>-404109.04373177845</v>
      </c>
      <c r="G84" s="826">
        <v>-177705.35131195336</v>
      </c>
      <c r="H84" s="826">
        <v>-343705.26967930025</v>
      </c>
      <c r="I84" s="826">
        <v>-71227.772594752183</v>
      </c>
    </row>
    <row r="85" spans="1:9" ht="24" customHeight="1" thickTop="1" thickBot="1">
      <c r="A85" s="63" t="s">
        <v>505</v>
      </c>
      <c r="B85" s="823">
        <v>5997663.9182209466</v>
      </c>
      <c r="C85" s="823">
        <v>7610993.4835007172</v>
      </c>
      <c r="D85" s="823">
        <v>7518436.8371757921</v>
      </c>
      <c r="E85" s="823">
        <v>8406249.3556851316</v>
      </c>
      <c r="F85" s="823">
        <v>6590547.7055393578</v>
      </c>
      <c r="G85" s="823">
        <v>5915348.9504373176</v>
      </c>
      <c r="H85" s="823">
        <v>5479369.2172011659</v>
      </c>
      <c r="I85" s="823">
        <v>7456760.9504373176</v>
      </c>
    </row>
    <row r="86" spans="1:9" ht="15" customHeight="1" thickTop="1" thickBot="1">
      <c r="A86" s="161"/>
      <c r="B86" s="827"/>
      <c r="C86" s="827"/>
      <c r="D86" s="827"/>
      <c r="E86" s="827"/>
      <c r="F86" s="827"/>
      <c r="G86" s="827"/>
      <c r="H86" s="827"/>
      <c r="I86" s="827"/>
    </row>
    <row r="87" spans="1:9" ht="28.5" customHeight="1" thickTop="1">
      <c r="A87" s="162"/>
      <c r="B87" s="75"/>
      <c r="C87" s="75"/>
      <c r="D87" s="75"/>
      <c r="E87" s="75"/>
      <c r="F87" s="75"/>
      <c r="G87" s="75"/>
      <c r="H87" s="75"/>
    </row>
    <row r="88" spans="1:9">
      <c r="A88" s="162"/>
      <c r="B88" s="75"/>
      <c r="C88" s="75"/>
      <c r="D88" s="75"/>
      <c r="E88" s="75"/>
      <c r="F88" s="75"/>
      <c r="G88" s="75"/>
      <c r="H88" s="75"/>
    </row>
    <row r="89" spans="1:9" ht="19.5">
      <c r="A89" s="165"/>
      <c r="B89" s="75"/>
      <c r="C89" s="75"/>
      <c r="D89" s="75"/>
      <c r="E89" s="75"/>
      <c r="F89" s="75"/>
      <c r="G89" s="75"/>
      <c r="H89" s="75"/>
    </row>
    <row r="90" spans="1:9" ht="19.5">
      <c r="A90" s="165"/>
      <c r="B90" s="75"/>
      <c r="C90" s="75"/>
      <c r="D90" s="75"/>
      <c r="E90" s="75"/>
      <c r="F90" s="75"/>
      <c r="G90" s="75"/>
      <c r="H90" s="75"/>
    </row>
    <row r="91" spans="1:9" ht="19.5">
      <c r="A91" s="165"/>
      <c r="B91" s="75"/>
      <c r="C91" s="75"/>
      <c r="D91" s="75"/>
      <c r="E91" s="75"/>
      <c r="F91" s="75"/>
      <c r="G91" s="75"/>
      <c r="H91" s="75"/>
    </row>
    <row r="92" spans="1:9" ht="19.5">
      <c r="A92" s="166"/>
      <c r="B92" s="75"/>
      <c r="C92" s="75"/>
      <c r="D92" s="75"/>
      <c r="E92" s="75"/>
      <c r="F92" s="75"/>
      <c r="G92" s="75"/>
      <c r="H92" s="75"/>
    </row>
    <row r="93" spans="1:9" ht="19.5">
      <c r="A93" s="166"/>
      <c r="B93" s="75"/>
      <c r="C93" s="75"/>
      <c r="D93" s="75"/>
      <c r="E93" s="75"/>
      <c r="F93" s="75"/>
      <c r="G93" s="75"/>
      <c r="H93" s="75"/>
    </row>
    <row r="94" spans="1:9" ht="19.5">
      <c r="A94" s="167"/>
      <c r="B94" s="75"/>
      <c r="C94" s="75"/>
      <c r="D94" s="75"/>
      <c r="E94" s="75"/>
      <c r="F94" s="75"/>
      <c r="G94" s="75"/>
      <c r="H94" s="75"/>
    </row>
    <row r="95" spans="1:9" ht="19.5">
      <c r="A95" s="165"/>
      <c r="B95" s="75"/>
      <c r="C95" s="75"/>
      <c r="D95" s="75"/>
      <c r="E95" s="75"/>
      <c r="F95" s="75"/>
      <c r="G95" s="75"/>
      <c r="H95" s="75"/>
    </row>
    <row r="96" spans="1:9" ht="19.5">
      <c r="A96" s="165"/>
      <c r="B96" s="75"/>
      <c r="C96" s="75"/>
      <c r="D96" s="75"/>
      <c r="E96" s="75"/>
      <c r="F96" s="75"/>
      <c r="G96" s="75"/>
      <c r="H96" s="75"/>
    </row>
    <row r="97" spans="1:8" ht="19.5">
      <c r="A97" s="165"/>
      <c r="B97" s="75"/>
      <c r="C97" s="75"/>
      <c r="D97" s="75"/>
      <c r="E97" s="75"/>
      <c r="F97" s="75"/>
      <c r="G97" s="75"/>
      <c r="H97" s="75"/>
    </row>
    <row r="98" spans="1:8" ht="19.5">
      <c r="A98" s="165"/>
      <c r="B98" s="75"/>
      <c r="C98" s="75"/>
      <c r="D98" s="75"/>
      <c r="E98" s="75"/>
      <c r="F98" s="75"/>
      <c r="G98" s="75"/>
      <c r="H98" s="75"/>
    </row>
    <row r="99" spans="1:8" ht="19.5">
      <c r="A99" s="165"/>
      <c r="B99" s="75"/>
      <c r="C99" s="75"/>
      <c r="D99" s="75"/>
      <c r="E99" s="75"/>
      <c r="F99" s="75"/>
      <c r="G99" s="75"/>
      <c r="H99" s="75"/>
    </row>
    <row r="100" spans="1:8" ht="19.5">
      <c r="A100" s="168"/>
      <c r="B100" s="75"/>
      <c r="C100" s="75"/>
      <c r="D100" s="75"/>
      <c r="E100" s="75"/>
      <c r="F100" s="75"/>
      <c r="G100" s="75"/>
      <c r="H100" s="75"/>
    </row>
    <row r="101" spans="1:8">
      <c r="A101" s="169"/>
      <c r="B101" s="75"/>
      <c r="C101" s="75"/>
      <c r="D101" s="75"/>
      <c r="E101" s="75"/>
      <c r="F101" s="75"/>
      <c r="G101" s="75"/>
      <c r="H101" s="75"/>
    </row>
    <row r="102" spans="1:8">
      <c r="A102" s="169"/>
      <c r="B102" s="75"/>
      <c r="C102" s="75"/>
      <c r="D102" s="75"/>
      <c r="E102" s="75"/>
      <c r="F102" s="75"/>
      <c r="G102" s="75"/>
      <c r="H102" s="75"/>
    </row>
    <row r="103" spans="1:8">
      <c r="A103" s="169"/>
      <c r="B103" s="75"/>
      <c r="C103" s="75"/>
      <c r="D103" s="75"/>
      <c r="E103" s="75"/>
      <c r="F103" s="75"/>
      <c r="G103" s="75"/>
      <c r="H103" s="75"/>
    </row>
    <row r="104" spans="1:8">
      <c r="A104" s="169"/>
      <c r="B104" s="75"/>
      <c r="C104" s="75"/>
      <c r="D104" s="75"/>
      <c r="E104" s="75"/>
      <c r="F104" s="75"/>
      <c r="G104" s="75"/>
      <c r="H104" s="75"/>
    </row>
    <row r="105" spans="1:8">
      <c r="A105" s="169"/>
      <c r="B105" s="75"/>
      <c r="C105" s="75"/>
      <c r="D105" s="75"/>
      <c r="E105" s="75"/>
      <c r="F105" s="75"/>
      <c r="G105" s="75"/>
      <c r="H105" s="75"/>
    </row>
    <row r="106" spans="1:8">
      <c r="A106" s="169"/>
      <c r="B106" s="75"/>
      <c r="C106" s="75"/>
      <c r="D106" s="75"/>
      <c r="E106" s="75"/>
      <c r="F106" s="75"/>
      <c r="G106" s="75"/>
      <c r="H106" s="75"/>
    </row>
    <row r="107" spans="1:8">
      <c r="A107" s="170"/>
      <c r="B107" s="75"/>
      <c r="C107" s="75"/>
      <c r="D107" s="75"/>
      <c r="E107" s="75"/>
      <c r="F107" s="75"/>
      <c r="G107" s="75"/>
      <c r="H107" s="75"/>
    </row>
    <row r="108" spans="1:8">
      <c r="A108" s="170"/>
      <c r="B108" s="75"/>
      <c r="C108" s="75"/>
      <c r="D108" s="75"/>
      <c r="E108" s="75"/>
      <c r="F108" s="75"/>
      <c r="G108" s="75"/>
      <c r="H108" s="75"/>
    </row>
    <row r="109" spans="1:8" ht="19.5">
      <c r="A109" s="165"/>
      <c r="B109" s="75"/>
      <c r="C109" s="75"/>
      <c r="D109" s="75"/>
      <c r="E109" s="75"/>
      <c r="F109" s="75"/>
      <c r="G109" s="75"/>
      <c r="H109" s="75"/>
    </row>
    <row r="110" spans="1:8" ht="19.5">
      <c r="A110" s="165"/>
      <c r="B110" s="75"/>
      <c r="C110" s="75"/>
      <c r="D110" s="75"/>
      <c r="E110" s="75"/>
      <c r="F110" s="75"/>
      <c r="G110" s="75"/>
      <c r="H110" s="75"/>
    </row>
    <row r="111" spans="1:8" ht="19.5">
      <c r="A111" s="167"/>
      <c r="B111" s="75"/>
      <c r="C111" s="75"/>
      <c r="D111" s="75"/>
      <c r="E111" s="75"/>
      <c r="F111" s="75"/>
      <c r="G111" s="75"/>
      <c r="H111" s="75"/>
    </row>
    <row r="112" spans="1:8" ht="19.5">
      <c r="A112" s="167"/>
      <c r="B112" s="75"/>
      <c r="C112" s="75"/>
      <c r="D112" s="75"/>
      <c r="E112" s="75"/>
      <c r="F112" s="75"/>
      <c r="G112" s="75"/>
      <c r="H112" s="75"/>
    </row>
    <row r="113" spans="1:8" ht="19.5">
      <c r="A113" s="167"/>
      <c r="B113" s="75"/>
      <c r="C113" s="75"/>
      <c r="D113" s="75"/>
      <c r="E113" s="75"/>
      <c r="F113" s="75"/>
      <c r="G113" s="75"/>
      <c r="H113" s="75"/>
    </row>
    <row r="114" spans="1:8" ht="19.5">
      <c r="A114" s="165"/>
      <c r="B114" s="75"/>
      <c r="C114" s="75"/>
      <c r="D114" s="75"/>
      <c r="E114" s="75"/>
      <c r="F114" s="75"/>
      <c r="G114" s="75"/>
      <c r="H114" s="75"/>
    </row>
    <row r="115" spans="1:8" ht="19.5">
      <c r="A115" s="165"/>
      <c r="B115" s="75"/>
      <c r="C115" s="75"/>
      <c r="D115" s="75"/>
      <c r="E115" s="75"/>
      <c r="F115" s="75"/>
      <c r="G115" s="75"/>
      <c r="H115" s="75"/>
    </row>
    <row r="116" spans="1:8" ht="19.5">
      <c r="A116" s="165"/>
      <c r="B116" s="75"/>
      <c r="C116" s="75"/>
      <c r="D116" s="75"/>
      <c r="E116" s="75"/>
      <c r="F116" s="75"/>
      <c r="G116" s="75"/>
      <c r="H116" s="75"/>
    </row>
    <row r="117" spans="1:8" ht="19.5">
      <c r="A117" s="165"/>
      <c r="B117" s="75"/>
      <c r="C117" s="75"/>
      <c r="D117" s="75"/>
      <c r="E117" s="75"/>
      <c r="F117" s="75"/>
      <c r="G117" s="75"/>
      <c r="H117" s="75"/>
    </row>
    <row r="118" spans="1:8" ht="19.5">
      <c r="A118" s="165"/>
      <c r="B118" s="75"/>
      <c r="C118" s="75"/>
      <c r="D118" s="75"/>
      <c r="E118" s="75"/>
      <c r="F118" s="75"/>
      <c r="G118" s="75"/>
      <c r="H118" s="75"/>
    </row>
    <row r="119" spans="1:8" ht="19.5">
      <c r="A119" s="165"/>
      <c r="B119" s="75"/>
      <c r="C119" s="75"/>
      <c r="D119" s="75"/>
      <c r="E119" s="75"/>
      <c r="F119" s="75"/>
      <c r="G119" s="75"/>
      <c r="H119" s="75"/>
    </row>
    <row r="120" spans="1:8" ht="19.5">
      <c r="A120" s="165"/>
      <c r="B120" s="75"/>
      <c r="C120" s="75"/>
      <c r="D120" s="75"/>
      <c r="E120" s="75"/>
      <c r="F120" s="75"/>
      <c r="G120" s="75"/>
      <c r="H120" s="75"/>
    </row>
    <row r="121" spans="1:8" ht="19.5">
      <c r="A121" s="167"/>
      <c r="B121" s="75"/>
      <c r="C121" s="75"/>
      <c r="D121" s="75"/>
      <c r="E121" s="75"/>
      <c r="F121" s="75"/>
      <c r="G121" s="75"/>
      <c r="H121" s="75"/>
    </row>
    <row r="122" spans="1:8" ht="19.5">
      <c r="A122" s="165"/>
      <c r="B122" s="75"/>
      <c r="C122" s="75"/>
      <c r="D122" s="75"/>
      <c r="E122" s="75"/>
      <c r="F122" s="75"/>
      <c r="G122" s="75"/>
      <c r="H122" s="75"/>
    </row>
    <row r="123" spans="1:8" ht="19.5">
      <c r="A123" s="165"/>
      <c r="B123" s="75"/>
      <c r="C123" s="75"/>
      <c r="D123" s="75"/>
      <c r="E123" s="75"/>
      <c r="F123" s="75"/>
      <c r="G123" s="75"/>
      <c r="H123" s="75"/>
    </row>
    <row r="124" spans="1:8" ht="19.5">
      <c r="A124" s="165"/>
      <c r="B124" s="75"/>
      <c r="C124" s="75"/>
      <c r="D124" s="75"/>
      <c r="E124" s="75"/>
      <c r="F124" s="75"/>
      <c r="G124" s="75"/>
      <c r="H124" s="75"/>
    </row>
    <row r="125" spans="1:8" ht="19.5">
      <c r="A125" s="165"/>
      <c r="B125" s="75"/>
      <c r="C125" s="75"/>
      <c r="D125" s="75"/>
      <c r="E125" s="75"/>
      <c r="F125" s="75"/>
      <c r="G125" s="75"/>
      <c r="H125" s="75"/>
    </row>
    <row r="126" spans="1:8" ht="19.5">
      <c r="A126" s="165"/>
      <c r="B126" s="75"/>
      <c r="C126" s="75"/>
      <c r="D126" s="75"/>
      <c r="E126" s="75"/>
      <c r="F126" s="75"/>
      <c r="G126" s="75"/>
      <c r="H126" s="75"/>
    </row>
    <row r="127" spans="1:8" ht="19.5">
      <c r="A127" s="167"/>
      <c r="B127" s="75"/>
      <c r="C127" s="75"/>
      <c r="D127" s="75"/>
      <c r="E127" s="75"/>
      <c r="F127" s="75"/>
      <c r="G127" s="75"/>
      <c r="H127" s="75"/>
    </row>
    <row r="128" spans="1:8" ht="19.5">
      <c r="A128" s="165"/>
      <c r="B128" s="75"/>
      <c r="C128" s="75"/>
      <c r="D128" s="75"/>
      <c r="E128" s="75"/>
      <c r="F128" s="75"/>
      <c r="G128" s="75"/>
      <c r="H128" s="75"/>
    </row>
    <row r="129" spans="1:8" ht="19.5">
      <c r="A129" s="165"/>
      <c r="B129" s="75"/>
      <c r="C129" s="75"/>
      <c r="D129" s="75"/>
      <c r="E129" s="75"/>
      <c r="F129" s="75"/>
      <c r="G129" s="75"/>
      <c r="H129" s="75"/>
    </row>
    <row r="130" spans="1:8" ht="19.5">
      <c r="A130" s="165"/>
      <c r="B130" s="75"/>
      <c r="C130" s="75"/>
      <c r="D130" s="75"/>
      <c r="E130" s="75"/>
      <c r="F130" s="75"/>
      <c r="G130" s="75"/>
      <c r="H130" s="75"/>
    </row>
    <row r="131" spans="1:8" ht="19.5">
      <c r="A131" s="167"/>
      <c r="B131" s="75"/>
      <c r="C131" s="75"/>
      <c r="D131" s="75"/>
      <c r="E131" s="75"/>
      <c r="F131" s="75"/>
      <c r="G131" s="75"/>
      <c r="H131" s="75"/>
    </row>
    <row r="132" spans="1:8" ht="19.5">
      <c r="A132" s="165"/>
      <c r="B132" s="75"/>
      <c r="C132" s="75"/>
      <c r="D132" s="75"/>
      <c r="E132" s="75"/>
      <c r="F132" s="75"/>
      <c r="G132" s="75"/>
      <c r="H132" s="75"/>
    </row>
    <row r="133" spans="1:8" ht="19.5">
      <c r="A133" s="165"/>
      <c r="B133" s="75"/>
      <c r="C133" s="75"/>
      <c r="D133" s="75"/>
      <c r="E133" s="75"/>
      <c r="F133" s="75"/>
      <c r="G133" s="75"/>
      <c r="H133" s="75"/>
    </row>
    <row r="134" spans="1:8" ht="19.5">
      <c r="A134" s="165"/>
      <c r="B134" s="75"/>
      <c r="C134" s="75"/>
      <c r="D134" s="75"/>
      <c r="E134" s="75"/>
      <c r="F134" s="75"/>
      <c r="G134" s="75"/>
      <c r="H134" s="75"/>
    </row>
    <row r="135" spans="1:8" ht="19.5">
      <c r="A135" s="165"/>
      <c r="B135" s="75"/>
      <c r="C135" s="75"/>
      <c r="D135" s="75"/>
      <c r="E135" s="75"/>
      <c r="F135" s="75"/>
      <c r="G135" s="75"/>
      <c r="H135" s="75"/>
    </row>
    <row r="136" spans="1:8" ht="19.5">
      <c r="A136" s="167"/>
      <c r="B136" s="75"/>
      <c r="C136" s="75"/>
      <c r="D136" s="75"/>
      <c r="E136" s="75"/>
      <c r="F136" s="75"/>
      <c r="G136" s="75"/>
      <c r="H136" s="75"/>
    </row>
    <row r="137" spans="1:8" ht="19.5">
      <c r="A137" s="165"/>
      <c r="B137" s="75"/>
      <c r="C137" s="75"/>
      <c r="D137" s="75"/>
      <c r="E137" s="75"/>
      <c r="F137" s="75"/>
      <c r="G137" s="75"/>
      <c r="H137" s="75"/>
    </row>
    <row r="138" spans="1:8" ht="19.5">
      <c r="A138" s="165"/>
      <c r="B138" s="75"/>
      <c r="C138" s="75"/>
      <c r="D138" s="75"/>
      <c r="E138" s="75"/>
      <c r="F138" s="75"/>
      <c r="G138" s="75"/>
      <c r="H138" s="75"/>
    </row>
    <row r="139" spans="1:8" ht="19.5">
      <c r="A139" s="165"/>
      <c r="B139" s="75"/>
      <c r="C139" s="75"/>
      <c r="D139" s="75"/>
      <c r="E139" s="75"/>
      <c r="F139" s="75"/>
      <c r="G139" s="75"/>
      <c r="H139" s="75"/>
    </row>
    <row r="140" spans="1:8" ht="19.5">
      <c r="A140" s="165"/>
      <c r="B140" s="75"/>
      <c r="C140" s="75"/>
      <c r="D140" s="75"/>
      <c r="E140" s="75"/>
      <c r="F140" s="75"/>
      <c r="G140" s="75"/>
      <c r="H140" s="75"/>
    </row>
    <row r="141" spans="1:8" ht="19.5">
      <c r="A141" s="166"/>
      <c r="B141" s="75"/>
      <c r="C141" s="75"/>
      <c r="D141" s="75"/>
      <c r="E141" s="75"/>
      <c r="F141" s="75"/>
      <c r="G141" s="75"/>
      <c r="H141" s="75"/>
    </row>
    <row r="142" spans="1:8" ht="19.5">
      <c r="A142" s="166"/>
      <c r="B142" s="75"/>
      <c r="C142" s="75"/>
      <c r="D142" s="75"/>
      <c r="E142" s="75"/>
      <c r="F142" s="75"/>
      <c r="G142" s="75"/>
      <c r="H142" s="75"/>
    </row>
    <row r="143" spans="1:8" ht="19.5">
      <c r="A143" s="167"/>
      <c r="B143" s="75"/>
      <c r="C143" s="75"/>
      <c r="D143" s="75"/>
      <c r="E143" s="75"/>
      <c r="F143" s="75"/>
      <c r="G143" s="75"/>
      <c r="H143" s="75"/>
    </row>
    <row r="144" spans="1:8" ht="19.5">
      <c r="A144" s="165"/>
      <c r="B144" s="75"/>
      <c r="C144" s="75"/>
      <c r="D144" s="75"/>
      <c r="E144" s="75"/>
      <c r="F144" s="75"/>
      <c r="G144" s="75"/>
      <c r="H144" s="75"/>
    </row>
    <row r="145" spans="1:8" ht="19.5">
      <c r="A145" s="165"/>
      <c r="B145" s="75"/>
      <c r="C145" s="75"/>
      <c r="D145" s="75"/>
      <c r="E145" s="75"/>
      <c r="F145" s="75"/>
      <c r="G145" s="75"/>
      <c r="H145" s="75"/>
    </row>
    <row r="146" spans="1:8" ht="19.5">
      <c r="A146" s="171"/>
      <c r="B146" s="75"/>
      <c r="C146" s="75"/>
      <c r="D146" s="75"/>
      <c r="E146" s="75"/>
      <c r="F146" s="75"/>
      <c r="G146" s="75"/>
      <c r="H146" s="75"/>
    </row>
    <row r="147" spans="1:8" ht="19.5">
      <c r="A147" s="167"/>
      <c r="B147" s="75"/>
      <c r="C147" s="75"/>
      <c r="D147" s="75"/>
      <c r="E147" s="75"/>
      <c r="F147" s="75"/>
      <c r="G147" s="75"/>
      <c r="H147" s="75"/>
    </row>
    <row r="148" spans="1:8" ht="19.5">
      <c r="A148" s="165"/>
      <c r="B148" s="75"/>
      <c r="C148" s="75"/>
      <c r="D148" s="75"/>
      <c r="E148" s="75"/>
      <c r="F148" s="75"/>
      <c r="G148" s="75"/>
      <c r="H148" s="75"/>
    </row>
    <row r="149" spans="1:8" ht="19.5">
      <c r="A149" s="165"/>
      <c r="B149" s="75"/>
      <c r="C149" s="75"/>
      <c r="D149" s="75"/>
      <c r="E149" s="75"/>
      <c r="F149" s="75"/>
      <c r="G149" s="75"/>
      <c r="H149" s="75"/>
    </row>
    <row r="150" spans="1:8" ht="19.5">
      <c r="A150" s="165"/>
      <c r="B150" s="75"/>
      <c r="C150" s="75"/>
      <c r="D150" s="75"/>
      <c r="E150" s="75"/>
      <c r="F150" s="75"/>
      <c r="G150" s="75"/>
      <c r="H150" s="75"/>
    </row>
    <row r="151" spans="1:8" ht="19.5">
      <c r="A151" s="167"/>
      <c r="B151" s="75"/>
      <c r="C151" s="75"/>
      <c r="D151" s="75"/>
      <c r="E151" s="75"/>
      <c r="F151" s="75"/>
      <c r="G151" s="75"/>
      <c r="H151" s="75"/>
    </row>
    <row r="152" spans="1:8" ht="19.5">
      <c r="A152" s="165"/>
      <c r="B152" s="75"/>
      <c r="C152" s="75"/>
      <c r="D152" s="75"/>
      <c r="E152" s="75"/>
      <c r="F152" s="75"/>
      <c r="G152" s="75"/>
      <c r="H152" s="75"/>
    </row>
    <row r="153" spans="1:8" ht="19.5">
      <c r="A153" s="165"/>
      <c r="B153" s="75"/>
      <c r="C153" s="75"/>
      <c r="D153" s="75"/>
      <c r="E153" s="75"/>
      <c r="F153" s="75"/>
      <c r="G153" s="75"/>
      <c r="H153" s="75"/>
    </row>
    <row r="154" spans="1:8" ht="19.5">
      <c r="A154" s="165"/>
      <c r="B154" s="75"/>
      <c r="C154" s="75"/>
      <c r="D154" s="75"/>
      <c r="E154" s="75"/>
      <c r="F154" s="75"/>
      <c r="G154" s="75"/>
      <c r="H154" s="75"/>
    </row>
    <row r="155" spans="1:8" ht="19.5">
      <c r="A155" s="167"/>
      <c r="B155" s="75"/>
      <c r="C155" s="75"/>
      <c r="D155" s="75"/>
      <c r="E155" s="75"/>
      <c r="F155" s="75"/>
      <c r="G155" s="75"/>
      <c r="H155" s="75"/>
    </row>
    <row r="156" spans="1:8" ht="19.5">
      <c r="A156" s="165"/>
      <c r="B156" s="75"/>
      <c r="C156" s="75"/>
      <c r="D156" s="75"/>
      <c r="E156" s="75"/>
      <c r="F156" s="75"/>
      <c r="G156" s="75"/>
      <c r="H156" s="75"/>
    </row>
    <row r="157" spans="1:8" ht="19.5">
      <c r="A157" s="165"/>
      <c r="B157" s="75"/>
      <c r="C157" s="75"/>
      <c r="D157" s="75"/>
      <c r="E157" s="75"/>
      <c r="F157" s="75"/>
      <c r="G157" s="75"/>
      <c r="H157" s="75"/>
    </row>
    <row r="158" spans="1:8" ht="19.5">
      <c r="A158" s="165"/>
      <c r="B158" s="75"/>
      <c r="C158" s="75"/>
      <c r="D158" s="75"/>
      <c r="E158" s="75"/>
      <c r="F158" s="75"/>
      <c r="G158" s="75"/>
      <c r="H158" s="75"/>
    </row>
    <row r="159" spans="1:8" ht="19.5">
      <c r="A159" s="167"/>
      <c r="B159" s="75"/>
      <c r="C159" s="75"/>
      <c r="D159" s="75"/>
      <c r="E159" s="75"/>
      <c r="F159" s="75"/>
      <c r="G159" s="75"/>
      <c r="H159" s="75"/>
    </row>
    <row r="160" spans="1:8" ht="19.5">
      <c r="A160" s="165"/>
      <c r="B160" s="75"/>
      <c r="C160" s="75"/>
      <c r="D160" s="75"/>
      <c r="E160" s="75"/>
      <c r="F160" s="75"/>
      <c r="G160" s="75"/>
      <c r="H160" s="75"/>
    </row>
    <row r="161" spans="1:8" ht="19.5">
      <c r="A161" s="165"/>
      <c r="B161" s="75"/>
      <c r="C161" s="75"/>
      <c r="D161" s="75"/>
      <c r="E161" s="75"/>
      <c r="F161" s="75"/>
      <c r="G161" s="75"/>
      <c r="H161" s="75"/>
    </row>
    <row r="162" spans="1:8" ht="19.5">
      <c r="A162" s="165"/>
      <c r="B162" s="75"/>
      <c r="C162" s="75"/>
      <c r="D162" s="75"/>
      <c r="E162" s="75"/>
      <c r="F162" s="75"/>
      <c r="G162" s="75"/>
      <c r="H162" s="75"/>
    </row>
    <row r="163" spans="1:8" ht="19.5">
      <c r="A163" s="172"/>
      <c r="B163" s="75"/>
      <c r="C163" s="75"/>
      <c r="D163" s="75"/>
      <c r="E163" s="75"/>
      <c r="F163" s="75"/>
      <c r="G163" s="75"/>
      <c r="H163" s="75"/>
    </row>
    <row r="164" spans="1:8" ht="19.5">
      <c r="A164" s="172"/>
      <c r="B164" s="75"/>
      <c r="C164" s="75"/>
      <c r="D164" s="75"/>
      <c r="E164" s="75"/>
      <c r="F164" s="75"/>
      <c r="G164" s="75"/>
      <c r="H164" s="75"/>
    </row>
    <row r="165" spans="1:8" ht="19.5">
      <c r="A165" s="172"/>
      <c r="B165" s="75"/>
      <c r="C165" s="75"/>
      <c r="D165" s="75"/>
      <c r="E165" s="75"/>
      <c r="F165" s="75"/>
      <c r="G165" s="75"/>
      <c r="H165" s="75"/>
    </row>
    <row r="166" spans="1:8" ht="19.5">
      <c r="A166" s="168"/>
      <c r="B166" s="75"/>
      <c r="C166" s="75"/>
      <c r="D166" s="75"/>
      <c r="E166" s="75"/>
      <c r="F166" s="75"/>
      <c r="G166" s="75"/>
      <c r="H166" s="75"/>
    </row>
    <row r="167" spans="1:8" ht="19.5">
      <c r="A167" s="168"/>
      <c r="B167" s="75"/>
      <c r="C167" s="75"/>
      <c r="D167" s="75"/>
      <c r="E167" s="75"/>
      <c r="F167" s="75"/>
      <c r="G167" s="75"/>
      <c r="H167" s="75"/>
    </row>
    <row r="168" spans="1:8" ht="19.5">
      <c r="A168" s="167"/>
      <c r="B168" s="75"/>
      <c r="C168" s="75"/>
      <c r="D168" s="75"/>
      <c r="E168" s="75"/>
      <c r="F168" s="75"/>
      <c r="G168" s="75"/>
      <c r="H168" s="75"/>
    </row>
    <row r="169" spans="1:8" ht="19.5">
      <c r="A169" s="165"/>
      <c r="B169" s="75"/>
      <c r="C169" s="75"/>
      <c r="D169" s="75"/>
      <c r="E169" s="75"/>
      <c r="F169" s="75"/>
      <c r="G169" s="75"/>
      <c r="H169" s="75"/>
    </row>
    <row r="170" spans="1:8" ht="19.5">
      <c r="A170" s="165"/>
      <c r="B170" s="75"/>
      <c r="C170" s="75"/>
      <c r="D170" s="75"/>
      <c r="E170" s="75"/>
      <c r="F170" s="75"/>
      <c r="G170" s="75"/>
      <c r="H170" s="75"/>
    </row>
    <row r="171" spans="1:8" ht="19.5">
      <c r="A171" s="165"/>
      <c r="B171" s="75"/>
      <c r="C171" s="75"/>
      <c r="D171" s="75"/>
      <c r="E171" s="75"/>
      <c r="F171" s="75"/>
      <c r="G171" s="75"/>
      <c r="H171" s="75"/>
    </row>
    <row r="172" spans="1:8" ht="19.5">
      <c r="A172" s="165"/>
      <c r="B172" s="75"/>
      <c r="C172" s="75"/>
      <c r="D172" s="75"/>
      <c r="E172" s="75"/>
      <c r="F172" s="75"/>
      <c r="G172" s="75"/>
      <c r="H172" s="75"/>
    </row>
    <row r="173" spans="1:8" ht="19.5">
      <c r="A173" s="165"/>
      <c r="B173" s="75"/>
      <c r="C173" s="75"/>
      <c r="D173" s="75"/>
      <c r="E173" s="75"/>
      <c r="F173" s="75"/>
      <c r="G173" s="75"/>
      <c r="H173" s="75"/>
    </row>
    <row r="174" spans="1:8" ht="19.5">
      <c r="A174" s="167"/>
      <c r="B174" s="75"/>
      <c r="C174" s="75"/>
      <c r="D174" s="75"/>
      <c r="E174" s="75"/>
      <c r="F174" s="75"/>
      <c r="G174" s="75"/>
      <c r="H174" s="75"/>
    </row>
    <row r="175" spans="1:8" ht="19.5">
      <c r="A175" s="165"/>
      <c r="B175" s="75"/>
      <c r="C175" s="75"/>
      <c r="D175" s="75"/>
      <c r="E175" s="75"/>
      <c r="F175" s="75"/>
      <c r="G175" s="75"/>
      <c r="H175" s="75"/>
    </row>
    <row r="176" spans="1:8" ht="19.5">
      <c r="A176" s="165"/>
      <c r="B176" s="75"/>
      <c r="C176" s="75"/>
      <c r="D176" s="75"/>
      <c r="E176" s="75"/>
      <c r="F176" s="75"/>
      <c r="G176" s="75"/>
      <c r="H176" s="75"/>
    </row>
    <row r="177" spans="1:8" ht="19.5">
      <c r="A177" s="165"/>
      <c r="B177" s="75"/>
      <c r="C177" s="75"/>
      <c r="D177" s="75"/>
      <c r="E177" s="75"/>
      <c r="F177" s="75"/>
      <c r="G177" s="75"/>
      <c r="H177" s="75"/>
    </row>
    <row r="178" spans="1:8" ht="19.5">
      <c r="A178" s="165"/>
      <c r="B178" s="75"/>
      <c r="C178" s="75"/>
      <c r="D178" s="75"/>
      <c r="E178" s="75"/>
      <c r="F178" s="75"/>
      <c r="G178" s="75"/>
      <c r="H178" s="75"/>
    </row>
    <row r="179" spans="1:8" ht="19.5">
      <c r="A179" s="167"/>
      <c r="B179" s="75"/>
      <c r="C179" s="75"/>
      <c r="D179" s="75"/>
      <c r="E179" s="75"/>
      <c r="F179" s="75"/>
      <c r="G179" s="75"/>
      <c r="H179" s="75"/>
    </row>
    <row r="180" spans="1:8" ht="19.5">
      <c r="A180" s="167"/>
      <c r="B180" s="75"/>
      <c r="C180" s="75"/>
      <c r="D180" s="75"/>
      <c r="E180" s="75"/>
      <c r="F180" s="75"/>
      <c r="G180" s="75"/>
      <c r="H180" s="75"/>
    </row>
    <row r="181" spans="1:8" ht="19.5">
      <c r="A181" s="165"/>
      <c r="B181" s="75"/>
      <c r="C181" s="75"/>
      <c r="D181" s="75"/>
      <c r="E181" s="75"/>
      <c r="F181" s="75"/>
      <c r="G181" s="75"/>
      <c r="H181" s="75"/>
    </row>
    <row r="182" spans="1:8" ht="19.5">
      <c r="A182" s="165"/>
      <c r="B182" s="75"/>
      <c r="C182" s="75"/>
      <c r="D182" s="75"/>
      <c r="E182" s="75"/>
      <c r="F182" s="75"/>
      <c r="G182" s="75"/>
      <c r="H182" s="75"/>
    </row>
    <row r="183" spans="1:8" ht="19.5">
      <c r="A183" s="165"/>
      <c r="B183" s="75"/>
      <c r="C183" s="75"/>
      <c r="D183" s="75"/>
      <c r="E183" s="75"/>
      <c r="F183" s="75"/>
      <c r="G183" s="75"/>
      <c r="H183" s="75"/>
    </row>
    <row r="184" spans="1:8" ht="19.5">
      <c r="A184" s="167"/>
      <c r="B184" s="75"/>
      <c r="C184" s="75"/>
      <c r="D184" s="75"/>
      <c r="E184" s="75"/>
      <c r="F184" s="75"/>
      <c r="G184" s="75"/>
      <c r="H184" s="75"/>
    </row>
    <row r="185" spans="1:8" ht="19.5">
      <c r="A185" s="167"/>
      <c r="B185" s="75"/>
      <c r="C185" s="75"/>
      <c r="D185" s="75"/>
      <c r="E185" s="75"/>
      <c r="F185" s="75"/>
      <c r="G185" s="75"/>
      <c r="H185" s="75"/>
    </row>
    <row r="186" spans="1:8" ht="19.5">
      <c r="A186" s="167"/>
      <c r="B186" s="75"/>
      <c r="C186" s="75"/>
      <c r="D186" s="75"/>
      <c r="E186" s="75"/>
      <c r="F186" s="75"/>
      <c r="G186" s="75"/>
      <c r="H186" s="75"/>
    </row>
    <row r="187" spans="1:8" ht="19.5">
      <c r="A187" s="167"/>
      <c r="B187" s="75"/>
      <c r="C187" s="75"/>
      <c r="D187" s="75"/>
      <c r="E187" s="75"/>
      <c r="F187" s="75"/>
      <c r="G187" s="75"/>
      <c r="H187" s="75"/>
    </row>
    <row r="188" spans="1:8" ht="19.5">
      <c r="A188" s="167"/>
      <c r="B188" s="75"/>
      <c r="C188" s="75"/>
      <c r="D188" s="75"/>
      <c r="E188" s="75"/>
      <c r="F188" s="75"/>
      <c r="G188" s="75"/>
      <c r="H188" s="75"/>
    </row>
    <row r="189" spans="1:8" ht="19.5">
      <c r="A189" s="167"/>
      <c r="B189" s="75"/>
      <c r="C189" s="75"/>
      <c r="D189" s="75"/>
      <c r="E189" s="75"/>
      <c r="F189" s="75"/>
      <c r="G189" s="75"/>
      <c r="H189" s="75"/>
    </row>
    <row r="190" spans="1:8" ht="19.5">
      <c r="A190" s="165"/>
      <c r="B190" s="75"/>
      <c r="C190" s="75"/>
      <c r="D190" s="75"/>
      <c r="E190" s="75"/>
      <c r="F190" s="75"/>
      <c r="G190" s="75"/>
      <c r="H190" s="75"/>
    </row>
    <row r="191" spans="1:8" ht="19.5">
      <c r="A191" s="165"/>
      <c r="B191" s="75"/>
      <c r="C191" s="75"/>
      <c r="D191" s="75"/>
      <c r="E191" s="75"/>
      <c r="F191" s="75"/>
      <c r="G191" s="75"/>
      <c r="H191" s="75"/>
    </row>
    <row r="192" spans="1:8" ht="19.5">
      <c r="A192" s="165"/>
      <c r="B192" s="75"/>
      <c r="C192" s="75"/>
      <c r="D192" s="75"/>
      <c r="E192" s="75"/>
      <c r="F192" s="75"/>
      <c r="G192" s="75"/>
      <c r="H192" s="75"/>
    </row>
    <row r="193" spans="1:8" ht="19.5">
      <c r="A193" s="167"/>
      <c r="B193" s="75"/>
      <c r="C193" s="75"/>
      <c r="D193" s="75"/>
      <c r="E193" s="75"/>
      <c r="F193" s="75"/>
      <c r="G193" s="75"/>
      <c r="H193" s="75"/>
    </row>
    <row r="194" spans="1:8" ht="19.5">
      <c r="A194" s="165"/>
      <c r="B194" s="75"/>
      <c r="C194" s="75"/>
      <c r="D194" s="75"/>
      <c r="E194" s="75"/>
      <c r="F194" s="75"/>
      <c r="G194" s="75"/>
      <c r="H194" s="75"/>
    </row>
    <row r="195" spans="1:8" ht="19.5">
      <c r="A195" s="165"/>
      <c r="B195" s="75"/>
      <c r="C195" s="75"/>
      <c r="D195" s="75"/>
      <c r="E195" s="75"/>
      <c r="F195" s="75"/>
      <c r="G195" s="75"/>
      <c r="H195" s="75"/>
    </row>
    <row r="196" spans="1:8" ht="19.5">
      <c r="A196" s="173"/>
      <c r="B196" s="75"/>
      <c r="C196" s="75"/>
      <c r="D196" s="75"/>
      <c r="E196" s="75"/>
      <c r="F196" s="75"/>
      <c r="G196" s="75"/>
      <c r="H196" s="75"/>
    </row>
    <row r="197" spans="1:8" ht="19.5">
      <c r="A197" s="165"/>
      <c r="B197" s="75"/>
      <c r="C197" s="75"/>
      <c r="D197" s="75"/>
      <c r="E197" s="75"/>
      <c r="F197" s="75"/>
      <c r="G197" s="75"/>
      <c r="H197" s="75"/>
    </row>
    <row r="198" spans="1:8" ht="19.5">
      <c r="A198" s="167"/>
      <c r="B198" s="75"/>
      <c r="C198" s="75"/>
      <c r="D198" s="75"/>
      <c r="E198" s="75"/>
      <c r="F198" s="75"/>
      <c r="G198" s="75"/>
      <c r="H198" s="75"/>
    </row>
    <row r="199" spans="1:8" ht="19.5">
      <c r="A199" s="165"/>
      <c r="B199" s="75"/>
      <c r="C199" s="75"/>
      <c r="D199" s="75"/>
      <c r="E199" s="75"/>
      <c r="F199" s="75"/>
      <c r="G199" s="75"/>
      <c r="H199" s="75"/>
    </row>
    <row r="200" spans="1:8" ht="19.5">
      <c r="A200" s="165"/>
      <c r="B200" s="75"/>
      <c r="C200" s="75"/>
      <c r="D200" s="75"/>
      <c r="E200" s="75"/>
      <c r="F200" s="75"/>
      <c r="G200" s="75"/>
      <c r="H200" s="75"/>
    </row>
    <row r="201" spans="1:8" ht="19.5">
      <c r="A201" s="167"/>
      <c r="B201" s="75"/>
      <c r="C201" s="75"/>
      <c r="D201" s="75"/>
      <c r="E201" s="75"/>
      <c r="F201" s="75"/>
      <c r="G201" s="75"/>
      <c r="H201" s="75"/>
    </row>
    <row r="202" spans="1:8" ht="19.5">
      <c r="A202" s="165"/>
      <c r="B202" s="75"/>
      <c r="C202" s="75"/>
      <c r="D202" s="75"/>
      <c r="E202" s="75"/>
      <c r="F202" s="75"/>
      <c r="G202" s="75"/>
      <c r="H202" s="75"/>
    </row>
    <row r="203" spans="1:8" ht="19.5">
      <c r="A203" s="165"/>
      <c r="B203" s="75"/>
      <c r="C203" s="75"/>
      <c r="D203" s="75"/>
      <c r="E203" s="75"/>
      <c r="F203" s="75"/>
      <c r="G203" s="75"/>
      <c r="H203" s="75"/>
    </row>
    <row r="204" spans="1:8" ht="19.5">
      <c r="A204" s="167"/>
      <c r="B204" s="75"/>
      <c r="C204" s="75"/>
      <c r="D204" s="75"/>
      <c r="E204" s="75"/>
      <c r="F204" s="75"/>
      <c r="G204" s="75"/>
      <c r="H204" s="75"/>
    </row>
    <row r="205" spans="1:8" ht="19.5">
      <c r="A205" s="165"/>
      <c r="B205" s="75"/>
      <c r="C205" s="75"/>
      <c r="D205" s="75"/>
      <c r="E205" s="75"/>
      <c r="F205" s="75"/>
      <c r="G205" s="75"/>
      <c r="H205" s="75"/>
    </row>
    <row r="206" spans="1:8" ht="19.5">
      <c r="A206" s="165"/>
      <c r="B206" s="75"/>
      <c r="C206" s="75"/>
      <c r="D206" s="75"/>
      <c r="E206" s="75"/>
      <c r="F206" s="75"/>
      <c r="G206" s="75"/>
      <c r="H206" s="75"/>
    </row>
    <row r="207" spans="1:8" ht="19.5">
      <c r="A207" s="165"/>
      <c r="B207" s="75"/>
      <c r="C207" s="75"/>
      <c r="D207" s="75"/>
      <c r="E207" s="75"/>
      <c r="F207" s="75"/>
      <c r="G207" s="75"/>
      <c r="H207" s="75"/>
    </row>
    <row r="208" spans="1:8" ht="19.5">
      <c r="A208" s="165"/>
      <c r="B208" s="75"/>
      <c r="C208" s="75"/>
      <c r="D208" s="75"/>
      <c r="E208" s="75"/>
      <c r="F208" s="75"/>
      <c r="G208" s="75"/>
      <c r="H208" s="75"/>
    </row>
    <row r="209" spans="1:8" ht="19.5">
      <c r="A209" s="165"/>
      <c r="B209" s="75"/>
      <c r="C209" s="75"/>
      <c r="D209" s="75"/>
      <c r="E209" s="75"/>
      <c r="F209" s="75"/>
      <c r="G209" s="75"/>
      <c r="H209" s="75"/>
    </row>
    <row r="210" spans="1:8" ht="19.5">
      <c r="A210" s="165"/>
      <c r="B210" s="75"/>
      <c r="C210" s="75"/>
      <c r="D210" s="75"/>
      <c r="E210" s="75"/>
      <c r="F210" s="75"/>
      <c r="G210" s="75"/>
      <c r="H210" s="75"/>
    </row>
    <row r="211" spans="1:8" ht="19.5">
      <c r="A211" s="165"/>
      <c r="B211" s="75"/>
      <c r="C211" s="75"/>
      <c r="D211" s="75"/>
      <c r="E211" s="75"/>
      <c r="F211" s="75"/>
      <c r="G211" s="75"/>
      <c r="H211" s="75"/>
    </row>
    <row r="212" spans="1:8" ht="19.5">
      <c r="A212" s="165"/>
      <c r="B212" s="75"/>
      <c r="C212" s="75"/>
      <c r="D212" s="75"/>
      <c r="E212" s="75"/>
      <c r="F212" s="75"/>
      <c r="G212" s="75"/>
      <c r="H212" s="75"/>
    </row>
    <row r="213" spans="1:8" ht="19.5">
      <c r="A213" s="167"/>
      <c r="B213" s="75"/>
      <c r="C213" s="75"/>
      <c r="D213" s="75"/>
      <c r="E213" s="75"/>
      <c r="F213" s="75"/>
      <c r="G213" s="75"/>
      <c r="H213" s="75"/>
    </row>
    <row r="214" spans="1:8" ht="19.5">
      <c r="A214" s="165"/>
      <c r="B214" s="75"/>
      <c r="C214" s="75"/>
      <c r="D214" s="75"/>
      <c r="E214" s="75"/>
      <c r="F214" s="75"/>
      <c r="G214" s="75"/>
      <c r="H214" s="75"/>
    </row>
    <row r="215" spans="1:8" ht="19.5">
      <c r="A215" s="165"/>
      <c r="B215" s="75"/>
      <c r="C215" s="75"/>
      <c r="D215" s="75"/>
      <c r="E215" s="75"/>
      <c r="F215" s="75"/>
      <c r="G215" s="75"/>
      <c r="H215" s="75"/>
    </row>
    <row r="216" spans="1:8" ht="19.5">
      <c r="A216" s="165"/>
      <c r="B216" s="75"/>
      <c r="C216" s="75"/>
      <c r="D216" s="75"/>
      <c r="E216" s="75"/>
      <c r="F216" s="75"/>
      <c r="G216" s="75"/>
      <c r="H216" s="75"/>
    </row>
    <row r="217" spans="1:8" ht="19.5">
      <c r="A217" s="165"/>
      <c r="B217" s="75"/>
      <c r="C217" s="75"/>
      <c r="D217" s="75"/>
      <c r="E217" s="75"/>
      <c r="F217" s="75"/>
      <c r="G217" s="75"/>
      <c r="H217" s="75"/>
    </row>
    <row r="218" spans="1:8" ht="19.5">
      <c r="A218" s="165"/>
      <c r="B218" s="75"/>
      <c r="C218" s="75"/>
      <c r="D218" s="75"/>
      <c r="E218" s="75"/>
      <c r="F218" s="75"/>
      <c r="G218" s="75"/>
      <c r="H218" s="75"/>
    </row>
    <row r="219" spans="1:8" ht="19.5">
      <c r="A219" s="167"/>
      <c r="B219" s="75"/>
      <c r="C219" s="75"/>
      <c r="D219" s="75"/>
      <c r="E219" s="75"/>
      <c r="F219" s="75"/>
      <c r="G219" s="75"/>
      <c r="H219" s="75"/>
    </row>
    <row r="220" spans="1:8" ht="19.5">
      <c r="A220" s="165"/>
      <c r="B220" s="75"/>
      <c r="C220" s="75"/>
      <c r="D220" s="75"/>
      <c r="E220" s="75"/>
      <c r="F220" s="75"/>
      <c r="G220" s="75"/>
      <c r="H220" s="75"/>
    </row>
    <row r="221" spans="1:8" ht="19.5">
      <c r="A221" s="165"/>
      <c r="B221" s="75"/>
      <c r="C221" s="75"/>
      <c r="D221" s="75"/>
      <c r="E221" s="75"/>
      <c r="F221" s="75"/>
      <c r="G221" s="75"/>
      <c r="H221" s="75"/>
    </row>
    <row r="222" spans="1:8" ht="19.5">
      <c r="A222" s="167"/>
      <c r="B222" s="75"/>
      <c r="C222" s="75"/>
      <c r="D222" s="75"/>
      <c r="E222" s="75"/>
      <c r="F222" s="75"/>
      <c r="G222" s="75"/>
      <c r="H222" s="75"/>
    </row>
    <row r="223" spans="1:8" ht="19.5">
      <c r="A223" s="165"/>
      <c r="B223" s="75"/>
      <c r="C223" s="75"/>
      <c r="D223" s="75"/>
      <c r="E223" s="75"/>
      <c r="F223" s="75"/>
      <c r="G223" s="75"/>
      <c r="H223" s="75"/>
    </row>
    <row r="224" spans="1:8" ht="19.5">
      <c r="A224" s="165"/>
      <c r="B224" s="75"/>
      <c r="C224" s="75"/>
      <c r="D224" s="75"/>
      <c r="E224" s="75"/>
      <c r="F224" s="75"/>
      <c r="G224" s="75"/>
      <c r="H224" s="75"/>
    </row>
    <row r="225" spans="1:8" ht="19.5">
      <c r="A225" s="165"/>
      <c r="B225" s="75"/>
      <c r="C225" s="75"/>
      <c r="D225" s="75"/>
      <c r="E225" s="75"/>
      <c r="F225" s="75"/>
      <c r="G225" s="75"/>
      <c r="H225" s="75"/>
    </row>
    <row r="226" spans="1:8" ht="19.5">
      <c r="A226" s="174"/>
      <c r="B226" s="75"/>
      <c r="C226" s="75"/>
      <c r="D226" s="75"/>
      <c r="E226" s="75"/>
      <c r="F226" s="75"/>
      <c r="G226" s="75"/>
      <c r="H226" s="75"/>
    </row>
  </sheetData>
  <mergeCells count="5">
    <mergeCell ref="A1:I1"/>
    <mergeCell ref="A2:I2"/>
    <mergeCell ref="A3:I3"/>
    <mergeCell ref="A4:I4"/>
    <mergeCell ref="A5:I5"/>
  </mergeCells>
  <pageMargins left="0.88" right="0.75" top="0.76" bottom="0.56999999999999995" header="0.74" footer="0.22"/>
  <pageSetup scale="31" orientation="portrait" r:id="rId1"/>
  <headerFooter alignWithMargins="0"/>
</worksheet>
</file>

<file path=xl/worksheets/sheet41.xml><?xml version="1.0" encoding="utf-8"?>
<worksheet xmlns="http://schemas.openxmlformats.org/spreadsheetml/2006/main" xmlns:r="http://schemas.openxmlformats.org/officeDocument/2006/relationships">
  <sheetPr codeName="Sheet42">
    <pageSetUpPr fitToPage="1"/>
  </sheetPr>
  <dimension ref="A1:Z58"/>
  <sheetViews>
    <sheetView topLeftCell="C1" zoomScale="75" workbookViewId="0">
      <selection activeCell="N15" sqref="N15"/>
    </sheetView>
  </sheetViews>
  <sheetFormatPr defaultRowHeight="15"/>
  <cols>
    <col min="1" max="1" width="39.42578125" style="896" hidden="1" customWidth="1"/>
    <col min="2" max="2" width="36.85546875" style="896" hidden="1" customWidth="1"/>
    <col min="3" max="3" width="81.5703125" style="896" customWidth="1"/>
    <col min="4" max="11" width="13.140625" style="896" customWidth="1"/>
    <col min="12" max="12" width="4" style="896" customWidth="1"/>
    <col min="13" max="256" width="9.140625" style="896"/>
    <col min="257" max="258" width="0" style="896" hidden="1" customWidth="1"/>
    <col min="259" max="259" width="81.5703125" style="896" customWidth="1"/>
    <col min="260" max="267" width="13.140625" style="896" customWidth="1"/>
    <col min="268" max="268" width="4" style="896" customWidth="1"/>
    <col min="269" max="512" width="9.140625" style="896"/>
    <col min="513" max="514" width="0" style="896" hidden="1" customWidth="1"/>
    <col min="515" max="515" width="81.5703125" style="896" customWidth="1"/>
    <col min="516" max="523" width="13.140625" style="896" customWidth="1"/>
    <col min="524" max="524" width="4" style="896" customWidth="1"/>
    <col min="525" max="768" width="9.140625" style="896"/>
    <col min="769" max="770" width="0" style="896" hidden="1" customWidth="1"/>
    <col min="771" max="771" width="81.5703125" style="896" customWidth="1"/>
    <col min="772" max="779" width="13.140625" style="896" customWidth="1"/>
    <col min="780" max="780" width="4" style="896" customWidth="1"/>
    <col min="781" max="1024" width="9.140625" style="896"/>
    <col min="1025" max="1026" width="0" style="896" hidden="1" customWidth="1"/>
    <col min="1027" max="1027" width="81.5703125" style="896" customWidth="1"/>
    <col min="1028" max="1035" width="13.140625" style="896" customWidth="1"/>
    <col min="1036" max="1036" width="4" style="896" customWidth="1"/>
    <col min="1037" max="1280" width="9.140625" style="896"/>
    <col min="1281" max="1282" width="0" style="896" hidden="1" customWidth="1"/>
    <col min="1283" max="1283" width="81.5703125" style="896" customWidth="1"/>
    <col min="1284" max="1291" width="13.140625" style="896" customWidth="1"/>
    <col min="1292" max="1292" width="4" style="896" customWidth="1"/>
    <col min="1293" max="1536" width="9.140625" style="896"/>
    <col min="1537" max="1538" width="0" style="896" hidden="1" customWidth="1"/>
    <col min="1539" max="1539" width="81.5703125" style="896" customWidth="1"/>
    <col min="1540" max="1547" width="13.140625" style="896" customWidth="1"/>
    <col min="1548" max="1548" width="4" style="896" customWidth="1"/>
    <col min="1549" max="1792" width="9.140625" style="896"/>
    <col min="1793" max="1794" width="0" style="896" hidden="1" customWidth="1"/>
    <col min="1795" max="1795" width="81.5703125" style="896" customWidth="1"/>
    <col min="1796" max="1803" width="13.140625" style="896" customWidth="1"/>
    <col min="1804" max="1804" width="4" style="896" customWidth="1"/>
    <col min="1805" max="2048" width="9.140625" style="896"/>
    <col min="2049" max="2050" width="0" style="896" hidden="1" customWidth="1"/>
    <col min="2051" max="2051" width="81.5703125" style="896" customWidth="1"/>
    <col min="2052" max="2059" width="13.140625" style="896" customWidth="1"/>
    <col min="2060" max="2060" width="4" style="896" customWidth="1"/>
    <col min="2061" max="2304" width="9.140625" style="896"/>
    <col min="2305" max="2306" width="0" style="896" hidden="1" customWidth="1"/>
    <col min="2307" max="2307" width="81.5703125" style="896" customWidth="1"/>
    <col min="2308" max="2315" width="13.140625" style="896" customWidth="1"/>
    <col min="2316" max="2316" width="4" style="896" customWidth="1"/>
    <col min="2317" max="2560" width="9.140625" style="896"/>
    <col min="2561" max="2562" width="0" style="896" hidden="1" customWidth="1"/>
    <col min="2563" max="2563" width="81.5703125" style="896" customWidth="1"/>
    <col min="2564" max="2571" width="13.140625" style="896" customWidth="1"/>
    <col min="2572" max="2572" width="4" style="896" customWidth="1"/>
    <col min="2573" max="2816" width="9.140625" style="896"/>
    <col min="2817" max="2818" width="0" style="896" hidden="1" customWidth="1"/>
    <col min="2819" max="2819" width="81.5703125" style="896" customWidth="1"/>
    <col min="2820" max="2827" width="13.140625" style="896" customWidth="1"/>
    <col min="2828" max="2828" width="4" style="896" customWidth="1"/>
    <col min="2829" max="3072" width="9.140625" style="896"/>
    <col min="3073" max="3074" width="0" style="896" hidden="1" customWidth="1"/>
    <col min="3075" max="3075" width="81.5703125" style="896" customWidth="1"/>
    <col min="3076" max="3083" width="13.140625" style="896" customWidth="1"/>
    <col min="3084" max="3084" width="4" style="896" customWidth="1"/>
    <col min="3085" max="3328" width="9.140625" style="896"/>
    <col min="3329" max="3330" width="0" style="896" hidden="1" customWidth="1"/>
    <col min="3331" max="3331" width="81.5703125" style="896" customWidth="1"/>
    <col min="3332" max="3339" width="13.140625" style="896" customWidth="1"/>
    <col min="3340" max="3340" width="4" style="896" customWidth="1"/>
    <col min="3341" max="3584" width="9.140625" style="896"/>
    <col min="3585" max="3586" width="0" style="896" hidden="1" customWidth="1"/>
    <col min="3587" max="3587" width="81.5703125" style="896" customWidth="1"/>
    <col min="3588" max="3595" width="13.140625" style="896" customWidth="1"/>
    <col min="3596" max="3596" width="4" style="896" customWidth="1"/>
    <col min="3597" max="3840" width="9.140625" style="896"/>
    <col min="3841" max="3842" width="0" style="896" hidden="1" customWidth="1"/>
    <col min="3843" max="3843" width="81.5703125" style="896" customWidth="1"/>
    <col min="3844" max="3851" width="13.140625" style="896" customWidth="1"/>
    <col min="3852" max="3852" width="4" style="896" customWidth="1"/>
    <col min="3853" max="4096" width="9.140625" style="896"/>
    <col min="4097" max="4098" width="0" style="896" hidden="1" customWidth="1"/>
    <col min="4099" max="4099" width="81.5703125" style="896" customWidth="1"/>
    <col min="4100" max="4107" width="13.140625" style="896" customWidth="1"/>
    <col min="4108" max="4108" width="4" style="896" customWidth="1"/>
    <col min="4109" max="4352" width="9.140625" style="896"/>
    <col min="4353" max="4354" width="0" style="896" hidden="1" customWidth="1"/>
    <col min="4355" max="4355" width="81.5703125" style="896" customWidth="1"/>
    <col min="4356" max="4363" width="13.140625" style="896" customWidth="1"/>
    <col min="4364" max="4364" width="4" style="896" customWidth="1"/>
    <col min="4365" max="4608" width="9.140625" style="896"/>
    <col min="4609" max="4610" width="0" style="896" hidden="1" customWidth="1"/>
    <col min="4611" max="4611" width="81.5703125" style="896" customWidth="1"/>
    <col min="4612" max="4619" width="13.140625" style="896" customWidth="1"/>
    <col min="4620" max="4620" width="4" style="896" customWidth="1"/>
    <col min="4621" max="4864" width="9.140625" style="896"/>
    <col min="4865" max="4866" width="0" style="896" hidden="1" customWidth="1"/>
    <col min="4867" max="4867" width="81.5703125" style="896" customWidth="1"/>
    <col min="4868" max="4875" width="13.140625" style="896" customWidth="1"/>
    <col min="4876" max="4876" width="4" style="896" customWidth="1"/>
    <col min="4877" max="5120" width="9.140625" style="896"/>
    <col min="5121" max="5122" width="0" style="896" hidden="1" customWidth="1"/>
    <col min="5123" max="5123" width="81.5703125" style="896" customWidth="1"/>
    <col min="5124" max="5131" width="13.140625" style="896" customWidth="1"/>
    <col min="5132" max="5132" width="4" style="896" customWidth="1"/>
    <col min="5133" max="5376" width="9.140625" style="896"/>
    <col min="5377" max="5378" width="0" style="896" hidden="1" customWidth="1"/>
    <col min="5379" max="5379" width="81.5703125" style="896" customWidth="1"/>
    <col min="5380" max="5387" width="13.140625" style="896" customWidth="1"/>
    <col min="5388" max="5388" width="4" style="896" customWidth="1"/>
    <col min="5389" max="5632" width="9.140625" style="896"/>
    <col min="5633" max="5634" width="0" style="896" hidden="1" customWidth="1"/>
    <col min="5635" max="5635" width="81.5703125" style="896" customWidth="1"/>
    <col min="5636" max="5643" width="13.140625" style="896" customWidth="1"/>
    <col min="5644" max="5644" width="4" style="896" customWidth="1"/>
    <col min="5645" max="5888" width="9.140625" style="896"/>
    <col min="5889" max="5890" width="0" style="896" hidden="1" customWidth="1"/>
    <col min="5891" max="5891" width="81.5703125" style="896" customWidth="1"/>
    <col min="5892" max="5899" width="13.140625" style="896" customWidth="1"/>
    <col min="5900" max="5900" width="4" style="896" customWidth="1"/>
    <col min="5901" max="6144" width="9.140625" style="896"/>
    <col min="6145" max="6146" width="0" style="896" hidden="1" customWidth="1"/>
    <col min="6147" max="6147" width="81.5703125" style="896" customWidth="1"/>
    <col min="6148" max="6155" width="13.140625" style="896" customWidth="1"/>
    <col min="6156" max="6156" width="4" style="896" customWidth="1"/>
    <col min="6157" max="6400" width="9.140625" style="896"/>
    <col min="6401" max="6402" width="0" style="896" hidden="1" customWidth="1"/>
    <col min="6403" max="6403" width="81.5703125" style="896" customWidth="1"/>
    <col min="6404" max="6411" width="13.140625" style="896" customWidth="1"/>
    <col min="6412" max="6412" width="4" style="896" customWidth="1"/>
    <col min="6413" max="6656" width="9.140625" style="896"/>
    <col min="6657" max="6658" width="0" style="896" hidden="1" customWidth="1"/>
    <col min="6659" max="6659" width="81.5703125" style="896" customWidth="1"/>
    <col min="6660" max="6667" width="13.140625" style="896" customWidth="1"/>
    <col min="6668" max="6668" width="4" style="896" customWidth="1"/>
    <col min="6669" max="6912" width="9.140625" style="896"/>
    <col min="6913" max="6914" width="0" style="896" hidden="1" customWidth="1"/>
    <col min="6915" max="6915" width="81.5703125" style="896" customWidth="1"/>
    <col min="6916" max="6923" width="13.140625" style="896" customWidth="1"/>
    <col min="6924" max="6924" width="4" style="896" customWidth="1"/>
    <col min="6925" max="7168" width="9.140625" style="896"/>
    <col min="7169" max="7170" width="0" style="896" hidden="1" customWidth="1"/>
    <col min="7171" max="7171" width="81.5703125" style="896" customWidth="1"/>
    <col min="7172" max="7179" width="13.140625" style="896" customWidth="1"/>
    <col min="7180" max="7180" width="4" style="896" customWidth="1"/>
    <col min="7181" max="7424" width="9.140625" style="896"/>
    <col min="7425" max="7426" width="0" style="896" hidden="1" customWidth="1"/>
    <col min="7427" max="7427" width="81.5703125" style="896" customWidth="1"/>
    <col min="7428" max="7435" width="13.140625" style="896" customWidth="1"/>
    <col min="7436" max="7436" width="4" style="896" customWidth="1"/>
    <col min="7437" max="7680" width="9.140625" style="896"/>
    <col min="7681" max="7682" width="0" style="896" hidden="1" customWidth="1"/>
    <col min="7683" max="7683" width="81.5703125" style="896" customWidth="1"/>
    <col min="7684" max="7691" width="13.140625" style="896" customWidth="1"/>
    <col min="7692" max="7692" width="4" style="896" customWidth="1"/>
    <col min="7693" max="7936" width="9.140625" style="896"/>
    <col min="7937" max="7938" width="0" style="896" hidden="1" customWidth="1"/>
    <col min="7939" max="7939" width="81.5703125" style="896" customWidth="1"/>
    <col min="7940" max="7947" width="13.140625" style="896" customWidth="1"/>
    <col min="7948" max="7948" width="4" style="896" customWidth="1"/>
    <col min="7949" max="8192" width="9.140625" style="896"/>
    <col min="8193" max="8194" width="0" style="896" hidden="1" customWidth="1"/>
    <col min="8195" max="8195" width="81.5703125" style="896" customWidth="1"/>
    <col min="8196" max="8203" width="13.140625" style="896" customWidth="1"/>
    <col min="8204" max="8204" width="4" style="896" customWidth="1"/>
    <col min="8205" max="8448" width="9.140625" style="896"/>
    <col min="8449" max="8450" width="0" style="896" hidden="1" customWidth="1"/>
    <col min="8451" max="8451" width="81.5703125" style="896" customWidth="1"/>
    <col min="8452" max="8459" width="13.140625" style="896" customWidth="1"/>
    <col min="8460" max="8460" width="4" style="896" customWidth="1"/>
    <col min="8461" max="8704" width="9.140625" style="896"/>
    <col min="8705" max="8706" width="0" style="896" hidden="1" customWidth="1"/>
    <col min="8707" max="8707" width="81.5703125" style="896" customWidth="1"/>
    <col min="8708" max="8715" width="13.140625" style="896" customWidth="1"/>
    <col min="8716" max="8716" width="4" style="896" customWidth="1"/>
    <col min="8717" max="8960" width="9.140625" style="896"/>
    <col min="8961" max="8962" width="0" style="896" hidden="1" customWidth="1"/>
    <col min="8963" max="8963" width="81.5703125" style="896" customWidth="1"/>
    <col min="8964" max="8971" width="13.140625" style="896" customWidth="1"/>
    <col min="8972" max="8972" width="4" style="896" customWidth="1"/>
    <col min="8973" max="9216" width="9.140625" style="896"/>
    <col min="9217" max="9218" width="0" style="896" hidden="1" customWidth="1"/>
    <col min="9219" max="9219" width="81.5703125" style="896" customWidth="1"/>
    <col min="9220" max="9227" width="13.140625" style="896" customWidth="1"/>
    <col min="9228" max="9228" width="4" style="896" customWidth="1"/>
    <col min="9229" max="9472" width="9.140625" style="896"/>
    <col min="9473" max="9474" width="0" style="896" hidden="1" customWidth="1"/>
    <col min="9475" max="9475" width="81.5703125" style="896" customWidth="1"/>
    <col min="9476" max="9483" width="13.140625" style="896" customWidth="1"/>
    <col min="9484" max="9484" width="4" style="896" customWidth="1"/>
    <col min="9485" max="9728" width="9.140625" style="896"/>
    <col min="9729" max="9730" width="0" style="896" hidden="1" customWidth="1"/>
    <col min="9731" max="9731" width="81.5703125" style="896" customWidth="1"/>
    <col min="9732" max="9739" width="13.140625" style="896" customWidth="1"/>
    <col min="9740" max="9740" width="4" style="896" customWidth="1"/>
    <col min="9741" max="9984" width="9.140625" style="896"/>
    <col min="9985" max="9986" width="0" style="896" hidden="1" customWidth="1"/>
    <col min="9987" max="9987" width="81.5703125" style="896" customWidth="1"/>
    <col min="9988" max="9995" width="13.140625" style="896" customWidth="1"/>
    <col min="9996" max="9996" width="4" style="896" customWidth="1"/>
    <col min="9997" max="10240" width="9.140625" style="896"/>
    <col min="10241" max="10242" width="0" style="896" hidden="1" customWidth="1"/>
    <col min="10243" max="10243" width="81.5703125" style="896" customWidth="1"/>
    <col min="10244" max="10251" width="13.140625" style="896" customWidth="1"/>
    <col min="10252" max="10252" width="4" style="896" customWidth="1"/>
    <col min="10253" max="10496" width="9.140625" style="896"/>
    <col min="10497" max="10498" width="0" style="896" hidden="1" customWidth="1"/>
    <col min="10499" max="10499" width="81.5703125" style="896" customWidth="1"/>
    <col min="10500" max="10507" width="13.140625" style="896" customWidth="1"/>
    <col min="10508" max="10508" width="4" style="896" customWidth="1"/>
    <col min="10509" max="10752" width="9.140625" style="896"/>
    <col min="10753" max="10754" width="0" style="896" hidden="1" customWidth="1"/>
    <col min="10755" max="10755" width="81.5703125" style="896" customWidth="1"/>
    <col min="10756" max="10763" width="13.140625" style="896" customWidth="1"/>
    <col min="10764" max="10764" width="4" style="896" customWidth="1"/>
    <col min="10765" max="11008" width="9.140625" style="896"/>
    <col min="11009" max="11010" width="0" style="896" hidden="1" customWidth="1"/>
    <col min="11011" max="11011" width="81.5703125" style="896" customWidth="1"/>
    <col min="11012" max="11019" width="13.140625" style="896" customWidth="1"/>
    <col min="11020" max="11020" width="4" style="896" customWidth="1"/>
    <col min="11021" max="11264" width="9.140625" style="896"/>
    <col min="11265" max="11266" width="0" style="896" hidden="1" customWidth="1"/>
    <col min="11267" max="11267" width="81.5703125" style="896" customWidth="1"/>
    <col min="11268" max="11275" width="13.140625" style="896" customWidth="1"/>
    <col min="11276" max="11276" width="4" style="896" customWidth="1"/>
    <col min="11277" max="11520" width="9.140625" style="896"/>
    <col min="11521" max="11522" width="0" style="896" hidden="1" customWidth="1"/>
    <col min="11523" max="11523" width="81.5703125" style="896" customWidth="1"/>
    <col min="11524" max="11531" width="13.140625" style="896" customWidth="1"/>
    <col min="11532" max="11532" width="4" style="896" customWidth="1"/>
    <col min="11533" max="11776" width="9.140625" style="896"/>
    <col min="11777" max="11778" width="0" style="896" hidden="1" customWidth="1"/>
    <col min="11779" max="11779" width="81.5703125" style="896" customWidth="1"/>
    <col min="11780" max="11787" width="13.140625" style="896" customWidth="1"/>
    <col min="11788" max="11788" width="4" style="896" customWidth="1"/>
    <col min="11789" max="12032" width="9.140625" style="896"/>
    <col min="12033" max="12034" width="0" style="896" hidden="1" customWidth="1"/>
    <col min="12035" max="12035" width="81.5703125" style="896" customWidth="1"/>
    <col min="12036" max="12043" width="13.140625" style="896" customWidth="1"/>
    <col min="12044" max="12044" width="4" style="896" customWidth="1"/>
    <col min="12045" max="12288" width="9.140625" style="896"/>
    <col min="12289" max="12290" width="0" style="896" hidden="1" customWidth="1"/>
    <col min="12291" max="12291" width="81.5703125" style="896" customWidth="1"/>
    <col min="12292" max="12299" width="13.140625" style="896" customWidth="1"/>
    <col min="12300" max="12300" width="4" style="896" customWidth="1"/>
    <col min="12301" max="12544" width="9.140625" style="896"/>
    <col min="12545" max="12546" width="0" style="896" hidden="1" customWidth="1"/>
    <col min="12547" max="12547" width="81.5703125" style="896" customWidth="1"/>
    <col min="12548" max="12555" width="13.140625" style="896" customWidth="1"/>
    <col min="12556" max="12556" width="4" style="896" customWidth="1"/>
    <col min="12557" max="12800" width="9.140625" style="896"/>
    <col min="12801" max="12802" width="0" style="896" hidden="1" customWidth="1"/>
    <col min="12803" max="12803" width="81.5703125" style="896" customWidth="1"/>
    <col min="12804" max="12811" width="13.140625" style="896" customWidth="1"/>
    <col min="12812" max="12812" width="4" style="896" customWidth="1"/>
    <col min="12813" max="13056" width="9.140625" style="896"/>
    <col min="13057" max="13058" width="0" style="896" hidden="1" customWidth="1"/>
    <col min="13059" max="13059" width="81.5703125" style="896" customWidth="1"/>
    <col min="13060" max="13067" width="13.140625" style="896" customWidth="1"/>
    <col min="13068" max="13068" width="4" style="896" customWidth="1"/>
    <col min="13069" max="13312" width="9.140625" style="896"/>
    <col min="13313" max="13314" width="0" style="896" hidden="1" customWidth="1"/>
    <col min="13315" max="13315" width="81.5703125" style="896" customWidth="1"/>
    <col min="13316" max="13323" width="13.140625" style="896" customWidth="1"/>
    <col min="13324" max="13324" width="4" style="896" customWidth="1"/>
    <col min="13325" max="13568" width="9.140625" style="896"/>
    <col min="13569" max="13570" width="0" style="896" hidden="1" customWidth="1"/>
    <col min="13571" max="13571" width="81.5703125" style="896" customWidth="1"/>
    <col min="13572" max="13579" width="13.140625" style="896" customWidth="1"/>
    <col min="13580" max="13580" width="4" style="896" customWidth="1"/>
    <col min="13581" max="13824" width="9.140625" style="896"/>
    <col min="13825" max="13826" width="0" style="896" hidden="1" customWidth="1"/>
    <col min="13827" max="13827" width="81.5703125" style="896" customWidth="1"/>
    <col min="13828" max="13835" width="13.140625" style="896" customWidth="1"/>
    <col min="13836" max="13836" width="4" style="896" customWidth="1"/>
    <col min="13837" max="14080" width="9.140625" style="896"/>
    <col min="14081" max="14082" width="0" style="896" hidden="1" customWidth="1"/>
    <col min="14083" max="14083" width="81.5703125" style="896" customWidth="1"/>
    <col min="14084" max="14091" width="13.140625" style="896" customWidth="1"/>
    <col min="14092" max="14092" width="4" style="896" customWidth="1"/>
    <col min="14093" max="14336" width="9.140625" style="896"/>
    <col min="14337" max="14338" width="0" style="896" hidden="1" customWidth="1"/>
    <col min="14339" max="14339" width="81.5703125" style="896" customWidth="1"/>
    <col min="14340" max="14347" width="13.140625" style="896" customWidth="1"/>
    <col min="14348" max="14348" width="4" style="896" customWidth="1"/>
    <col min="14349" max="14592" width="9.140625" style="896"/>
    <col min="14593" max="14594" width="0" style="896" hidden="1" customWidth="1"/>
    <col min="14595" max="14595" width="81.5703125" style="896" customWidth="1"/>
    <col min="14596" max="14603" width="13.140625" style="896" customWidth="1"/>
    <col min="14604" max="14604" width="4" style="896" customWidth="1"/>
    <col min="14605" max="14848" width="9.140625" style="896"/>
    <col min="14849" max="14850" width="0" style="896" hidden="1" customWidth="1"/>
    <col min="14851" max="14851" width="81.5703125" style="896" customWidth="1"/>
    <col min="14852" max="14859" width="13.140625" style="896" customWidth="1"/>
    <col min="14860" max="14860" width="4" style="896" customWidth="1"/>
    <col min="14861" max="15104" width="9.140625" style="896"/>
    <col min="15105" max="15106" width="0" style="896" hidden="1" customWidth="1"/>
    <col min="15107" max="15107" width="81.5703125" style="896" customWidth="1"/>
    <col min="15108" max="15115" width="13.140625" style="896" customWidth="1"/>
    <col min="15116" max="15116" width="4" style="896" customWidth="1"/>
    <col min="15117" max="15360" width="9.140625" style="896"/>
    <col min="15361" max="15362" width="0" style="896" hidden="1" customWidth="1"/>
    <col min="15363" max="15363" width="81.5703125" style="896" customWidth="1"/>
    <col min="15364" max="15371" width="13.140625" style="896" customWidth="1"/>
    <col min="15372" max="15372" width="4" style="896" customWidth="1"/>
    <col min="15373" max="15616" width="9.140625" style="896"/>
    <col min="15617" max="15618" width="0" style="896" hidden="1" customWidth="1"/>
    <col min="15619" max="15619" width="81.5703125" style="896" customWidth="1"/>
    <col min="15620" max="15627" width="13.140625" style="896" customWidth="1"/>
    <col min="15628" max="15628" width="4" style="896" customWidth="1"/>
    <col min="15629" max="15872" width="9.140625" style="896"/>
    <col min="15873" max="15874" width="0" style="896" hidden="1" customWidth="1"/>
    <col min="15875" max="15875" width="81.5703125" style="896" customWidth="1"/>
    <col min="15876" max="15883" width="13.140625" style="896" customWidth="1"/>
    <col min="15884" max="15884" width="4" style="896" customWidth="1"/>
    <col min="15885" max="16128" width="9.140625" style="896"/>
    <col min="16129" max="16130" width="0" style="896" hidden="1" customWidth="1"/>
    <col min="16131" max="16131" width="81.5703125" style="896" customWidth="1"/>
    <col min="16132" max="16139" width="13.140625" style="896" customWidth="1"/>
    <col min="16140" max="16140" width="4" style="896" customWidth="1"/>
    <col min="16141" max="16384" width="9.140625" style="896"/>
  </cols>
  <sheetData>
    <row r="1" spans="1:12" s="176" customFormat="1" ht="42" customHeight="1">
      <c r="A1" s="615"/>
      <c r="B1" s="615"/>
      <c r="C1" s="175"/>
      <c r="D1" s="615"/>
      <c r="E1" s="615"/>
      <c r="F1" s="615"/>
      <c r="G1" s="615"/>
      <c r="H1" s="615"/>
      <c r="I1" s="615"/>
      <c r="J1" s="615"/>
      <c r="K1" s="615"/>
    </row>
    <row r="2" spans="1:12" s="176" customFormat="1" ht="28.5" customHeight="1">
      <c r="A2" s="1216" t="s">
        <v>1476</v>
      </c>
      <c r="B2" s="1216"/>
      <c r="C2" s="1216"/>
      <c r="D2" s="1216"/>
      <c r="E2" s="1216"/>
      <c r="F2" s="1216"/>
      <c r="G2" s="1216"/>
      <c r="H2" s="1216"/>
      <c r="I2" s="1216"/>
      <c r="J2" s="1216"/>
      <c r="K2" s="1216"/>
    </row>
    <row r="3" spans="1:12" s="176" customFormat="1" ht="28.5" customHeight="1">
      <c r="A3" s="615"/>
      <c r="B3" s="615"/>
      <c r="C3" s="177" t="s">
        <v>514</v>
      </c>
      <c r="D3" s="616"/>
      <c r="E3" s="616"/>
      <c r="F3" s="616"/>
      <c r="G3" s="616"/>
      <c r="H3" s="616"/>
      <c r="I3" s="616"/>
      <c r="J3" s="616"/>
      <c r="K3" s="616"/>
    </row>
    <row r="4" spans="1:12" s="176" customFormat="1" ht="58.5" customHeight="1">
      <c r="A4" s="1217"/>
      <c r="B4" s="1218"/>
      <c r="C4" s="1218"/>
      <c r="D4" s="1218"/>
      <c r="E4" s="1218"/>
      <c r="F4" s="1218"/>
      <c r="G4" s="1218"/>
      <c r="H4" s="1218"/>
      <c r="I4" s="1218"/>
      <c r="J4" s="1218"/>
      <c r="K4" s="1218"/>
    </row>
    <row r="5" spans="1:12" s="179" customFormat="1" ht="12.75" customHeight="1" thickBot="1">
      <c r="A5" s="178"/>
      <c r="B5" s="617"/>
      <c r="C5" s="617"/>
      <c r="D5" s="617"/>
      <c r="E5" s="617"/>
      <c r="F5" s="617"/>
      <c r="G5" s="617"/>
      <c r="H5" s="617"/>
      <c r="I5" s="617"/>
      <c r="J5" s="617"/>
      <c r="K5" s="617"/>
    </row>
    <row r="6" spans="1:12" s="180" customFormat="1" ht="27.75" customHeight="1" thickTop="1" thickBot="1">
      <c r="C6" s="181"/>
      <c r="D6" s="182" t="s">
        <v>436</v>
      </c>
      <c r="E6" s="182" t="s">
        <v>437</v>
      </c>
      <c r="F6" s="182" t="s">
        <v>438</v>
      </c>
      <c r="G6" s="182" t="s">
        <v>439</v>
      </c>
      <c r="H6" s="182" t="s">
        <v>440</v>
      </c>
      <c r="I6" s="182" t="s">
        <v>1482</v>
      </c>
      <c r="J6" s="183" t="s">
        <v>441</v>
      </c>
      <c r="K6" s="183" t="s">
        <v>1483</v>
      </c>
      <c r="L6" s="184" t="s">
        <v>515</v>
      </c>
    </row>
    <row r="7" spans="1:12" ht="14.25" customHeight="1" thickTop="1" thickBot="1">
      <c r="C7" s="185"/>
      <c r="D7" s="185"/>
      <c r="E7" s="185"/>
      <c r="F7" s="185"/>
      <c r="G7" s="185"/>
      <c r="H7" s="185"/>
      <c r="I7" s="185"/>
      <c r="J7" s="185"/>
      <c r="K7" s="185"/>
    </row>
    <row r="8" spans="1:12" s="186" customFormat="1" ht="24" customHeight="1" thickTop="1" thickBot="1">
      <c r="B8" s="948"/>
      <c r="C8" s="187" t="s">
        <v>321</v>
      </c>
      <c r="D8" s="949"/>
      <c r="E8" s="949"/>
      <c r="F8" s="949"/>
      <c r="G8" s="949"/>
      <c r="H8" s="949"/>
      <c r="I8" s="949"/>
      <c r="J8" s="188"/>
      <c r="K8" s="188"/>
      <c r="L8" s="189"/>
    </row>
    <row r="9" spans="1:12" ht="22.5" customHeight="1" thickTop="1">
      <c r="A9" s="896" t="s">
        <v>516</v>
      </c>
      <c r="B9" s="1" t="s">
        <v>517</v>
      </c>
      <c r="C9" s="2" t="s">
        <v>518</v>
      </c>
      <c r="D9" s="190">
        <v>3.7400000000000003E-2</v>
      </c>
      <c r="E9" s="190">
        <v>6.7599999999999993E-2</v>
      </c>
      <c r="F9" s="190">
        <v>4.2900000000000001E-2</v>
      </c>
      <c r="G9" s="190">
        <v>7.4399999999999994E-2</v>
      </c>
      <c r="H9" s="190">
        <v>7.3300000000000004E-2</v>
      </c>
      <c r="I9" s="190">
        <v>7.1300000000000002E-2</v>
      </c>
      <c r="J9" s="190">
        <v>6.7599999999999993E-2</v>
      </c>
      <c r="K9" s="190">
        <v>6.4000000000000001E-2</v>
      </c>
    </row>
    <row r="10" spans="1:12" ht="22.5" customHeight="1">
      <c r="A10" s="896" t="s">
        <v>516</v>
      </c>
      <c r="B10" s="1" t="s">
        <v>519</v>
      </c>
      <c r="C10" s="2" t="s">
        <v>520</v>
      </c>
      <c r="D10" s="190">
        <v>0.4652</v>
      </c>
      <c r="E10" s="190">
        <v>0.43830000000000002</v>
      </c>
      <c r="F10" s="190">
        <v>0.51419999999999999</v>
      </c>
      <c r="G10" s="190">
        <v>0.61380000000000001</v>
      </c>
      <c r="H10" s="190">
        <v>0.65669999999999995</v>
      </c>
      <c r="I10" s="190">
        <v>0.68300000000000005</v>
      </c>
      <c r="J10" s="190">
        <v>0.67969999999999997</v>
      </c>
      <c r="K10" s="190">
        <v>0.70289999999999997</v>
      </c>
    </row>
    <row r="11" spans="1:12" ht="41.25" customHeight="1" thickBot="1">
      <c r="B11" s="3"/>
      <c r="C11" s="2"/>
      <c r="D11" s="191"/>
      <c r="E11" s="191"/>
      <c r="F11" s="191"/>
      <c r="G11" s="191"/>
      <c r="H11" s="191"/>
      <c r="I11" s="191"/>
      <c r="J11" s="191"/>
      <c r="K11" s="191"/>
    </row>
    <row r="12" spans="1:12" s="65" customFormat="1" ht="24" customHeight="1" thickTop="1" thickBot="1">
      <c r="B12" s="950"/>
      <c r="C12" s="187" t="s">
        <v>324</v>
      </c>
      <c r="D12" s="949"/>
      <c r="E12" s="949"/>
      <c r="F12" s="949"/>
      <c r="G12" s="949"/>
      <c r="H12" s="949"/>
      <c r="I12" s="949"/>
      <c r="J12" s="188"/>
      <c r="K12" s="188"/>
      <c r="L12" s="192"/>
    </row>
    <row r="13" spans="1:12" s="180" customFormat="1" ht="32.25" customHeight="1" thickTop="1">
      <c r="A13" s="180" t="s">
        <v>516</v>
      </c>
      <c r="B13" s="4" t="s">
        <v>521</v>
      </c>
      <c r="C13" s="5" t="s">
        <v>522</v>
      </c>
      <c r="D13" s="193">
        <v>0.77070000000000005</v>
      </c>
      <c r="E13" s="193">
        <v>0.77669999999999995</v>
      </c>
      <c r="F13" s="193">
        <v>0.74419999999999997</v>
      </c>
      <c r="G13" s="193">
        <v>0.74609999999999999</v>
      </c>
      <c r="H13" s="193">
        <v>0.73380000000000001</v>
      </c>
      <c r="I13" s="193">
        <v>0.73229999999999995</v>
      </c>
      <c r="J13" s="193">
        <v>0.73960000000000004</v>
      </c>
      <c r="K13" s="193">
        <v>0.72599999999999998</v>
      </c>
    </row>
    <row r="14" spans="1:12" s="150" customFormat="1" ht="23.25" customHeight="1">
      <c r="A14" s="150" t="s">
        <v>516</v>
      </c>
      <c r="B14" s="6" t="s">
        <v>523</v>
      </c>
      <c r="C14" s="7" t="s">
        <v>524</v>
      </c>
      <c r="D14" s="194"/>
      <c r="E14" s="195">
        <v>0.77669999999999995</v>
      </c>
      <c r="F14" s="195">
        <v>0.74419999999999997</v>
      </c>
      <c r="G14" s="195">
        <v>0.74609999999999999</v>
      </c>
      <c r="H14" s="195">
        <v>0.73380000000000001</v>
      </c>
      <c r="I14" s="195">
        <v>0.73229999999999995</v>
      </c>
      <c r="J14" s="195">
        <v>0.73960000000000004</v>
      </c>
      <c r="K14" s="195">
        <v>0.72599999999999998</v>
      </c>
    </row>
    <row r="15" spans="1:12" s="150" customFormat="1" ht="23.25" customHeight="1">
      <c r="B15" s="6"/>
      <c r="C15" s="7" t="s">
        <v>525</v>
      </c>
      <c r="D15" s="195">
        <v>2.2499999999999999E-2</v>
      </c>
      <c r="E15" s="195">
        <v>1.67E-2</v>
      </c>
      <c r="F15" s="195">
        <v>2.9899999999999999E-2</v>
      </c>
      <c r="G15" s="195">
        <v>1.72E-2</v>
      </c>
      <c r="H15" s="195">
        <v>2.6499999999999999E-2</v>
      </c>
      <c r="I15" s="195">
        <v>2.1899999999999999E-2</v>
      </c>
      <c r="J15" s="195">
        <v>2.24E-2</v>
      </c>
      <c r="K15" s="195">
        <v>2.6100000000000002E-2</v>
      </c>
    </row>
    <row r="16" spans="1:12" s="150" customFormat="1" ht="41.25" customHeight="1" thickBot="1">
      <c r="A16" s="150" t="s">
        <v>516</v>
      </c>
      <c r="B16" s="6" t="s">
        <v>526</v>
      </c>
      <c r="C16" s="7" t="s">
        <v>527</v>
      </c>
      <c r="D16" s="195">
        <v>3.2000000000000002E-3</v>
      </c>
      <c r="E16" s="195">
        <v>2E-3</v>
      </c>
      <c r="F16" s="195">
        <v>1E-3</v>
      </c>
      <c r="G16" s="195">
        <v>1E-4</v>
      </c>
      <c r="H16" s="195">
        <v>0</v>
      </c>
      <c r="I16" s="195">
        <v>0</v>
      </c>
      <c r="J16" s="195">
        <v>0</v>
      </c>
      <c r="K16" s="195">
        <v>0</v>
      </c>
    </row>
    <row r="17" spans="1:26" s="65" customFormat="1" ht="24" customHeight="1" thickTop="1" thickBot="1">
      <c r="B17" s="950"/>
      <c r="C17" s="187" t="s">
        <v>528</v>
      </c>
      <c r="D17" s="949"/>
      <c r="E17" s="949"/>
      <c r="F17" s="949"/>
      <c r="G17" s="949"/>
      <c r="H17" s="949"/>
      <c r="I17" s="949"/>
      <c r="J17" s="188"/>
      <c r="K17" s="188"/>
      <c r="L17" s="192"/>
    </row>
    <row r="18" spans="1:26" s="180" customFormat="1" ht="32.25" customHeight="1" thickTop="1">
      <c r="A18" s="180" t="s">
        <v>516</v>
      </c>
      <c r="B18" s="4" t="s">
        <v>529</v>
      </c>
      <c r="C18" s="5" t="s">
        <v>530</v>
      </c>
      <c r="D18" s="193">
        <v>2.0299999999999999E-2</v>
      </c>
      <c r="E18" s="193">
        <v>2.64E-2</v>
      </c>
      <c r="F18" s="193">
        <v>2.4299999999999999E-2</v>
      </c>
      <c r="G18" s="193">
        <v>2.3099999999999999E-2</v>
      </c>
      <c r="H18" s="193">
        <v>2.8000000000000001E-2</v>
      </c>
      <c r="I18" s="193">
        <v>3.7100000000000001E-2</v>
      </c>
      <c r="J18" s="193">
        <v>3.3599999999999998E-2</v>
      </c>
      <c r="K18" s="193">
        <v>3.5900000000000001E-2</v>
      </c>
    </row>
    <row r="19" spans="1:26" s="150" customFormat="1" ht="23.25" customHeight="1">
      <c r="A19" s="150" t="s">
        <v>516</v>
      </c>
      <c r="B19" s="6" t="s">
        <v>531</v>
      </c>
      <c r="C19" s="7" t="s">
        <v>532</v>
      </c>
      <c r="D19" s="195">
        <v>0.97970000000000002</v>
      </c>
      <c r="E19" s="195">
        <v>0.97360000000000002</v>
      </c>
      <c r="F19" s="195">
        <v>0.97570000000000001</v>
      </c>
      <c r="G19" s="195">
        <v>0.97689999999999999</v>
      </c>
      <c r="H19" s="195">
        <v>0.97199999999999998</v>
      </c>
      <c r="I19" s="195">
        <v>0.96289999999999998</v>
      </c>
      <c r="J19" s="195">
        <v>0.96640000000000004</v>
      </c>
      <c r="K19" s="195">
        <v>0.96409999999999996</v>
      </c>
    </row>
    <row r="20" spans="1:26" s="150" customFormat="1" ht="41.25" customHeight="1" thickBot="1">
      <c r="A20" s="150" t="s">
        <v>516</v>
      </c>
      <c r="B20" s="6" t="s">
        <v>533</v>
      </c>
      <c r="C20" s="7" t="s">
        <v>534</v>
      </c>
      <c r="D20" s="196">
        <v>262.51949999999999</v>
      </c>
      <c r="E20" s="196">
        <v>266.77769999999998</v>
      </c>
      <c r="F20" s="196">
        <v>295.6927</v>
      </c>
      <c r="G20" s="196">
        <v>337.06740000000002</v>
      </c>
      <c r="H20" s="196">
        <v>353.2912</v>
      </c>
      <c r="I20" s="196">
        <v>362.71749999999997</v>
      </c>
      <c r="J20" s="196">
        <v>365.17809999999997</v>
      </c>
      <c r="K20" s="196">
        <v>394.42919999999998</v>
      </c>
      <c r="L20" s="197"/>
      <c r="M20" s="197"/>
      <c r="N20" s="197"/>
      <c r="O20" s="197"/>
      <c r="P20" s="197"/>
      <c r="Q20" s="197"/>
      <c r="R20" s="197"/>
      <c r="S20" s="197"/>
      <c r="T20" s="197"/>
      <c r="U20" s="197"/>
      <c r="V20" s="197"/>
      <c r="W20" s="197"/>
      <c r="X20" s="197"/>
      <c r="Y20" s="197"/>
      <c r="Z20" s="197"/>
    </row>
    <row r="21" spans="1:26" s="65" customFormat="1" ht="24" customHeight="1" thickTop="1" thickBot="1">
      <c r="B21" s="950"/>
      <c r="C21" s="187" t="s">
        <v>535</v>
      </c>
      <c r="D21" s="949"/>
      <c r="E21" s="949"/>
      <c r="F21" s="949"/>
      <c r="G21" s="949"/>
      <c r="H21" s="949"/>
      <c r="I21" s="949"/>
      <c r="J21" s="188"/>
      <c r="K21" s="188"/>
      <c r="L21" s="192"/>
    </row>
    <row r="22" spans="1:26" s="180" customFormat="1" ht="32.25" customHeight="1" thickTop="1">
      <c r="A22" s="180" t="s">
        <v>516</v>
      </c>
      <c r="B22" s="4" t="s">
        <v>536</v>
      </c>
      <c r="C22" s="5" t="s">
        <v>537</v>
      </c>
      <c r="D22" s="193">
        <v>0.94969999999999999</v>
      </c>
      <c r="E22" s="193">
        <v>0.9587</v>
      </c>
      <c r="F22" s="193">
        <v>0.9657</v>
      </c>
      <c r="G22" s="193">
        <v>0.97409999999999997</v>
      </c>
      <c r="H22" s="193">
        <v>0.97819999999999996</v>
      </c>
      <c r="I22" s="193">
        <v>0.97650000000000003</v>
      </c>
      <c r="J22" s="193">
        <v>0.97970000000000002</v>
      </c>
      <c r="K22" s="193">
        <v>0.97389999999999999</v>
      </c>
    </row>
    <row r="23" spans="1:26" s="150" customFormat="1" ht="23.25" customHeight="1">
      <c r="A23" s="150" t="s">
        <v>516</v>
      </c>
      <c r="B23" s="6" t="s">
        <v>538</v>
      </c>
      <c r="C23" s="7" t="s">
        <v>539</v>
      </c>
      <c r="D23" s="195">
        <v>2.7900000000000001E-2</v>
      </c>
      <c r="E23" s="195">
        <v>2.2800000000000001E-2</v>
      </c>
      <c r="F23" s="195">
        <v>1.5900000000000001E-2</v>
      </c>
      <c r="G23" s="195">
        <v>1.2200000000000001E-2</v>
      </c>
      <c r="H23" s="195">
        <v>9.4999999999999998E-3</v>
      </c>
      <c r="I23" s="195">
        <v>8.6E-3</v>
      </c>
      <c r="J23" s="195">
        <v>8.5000000000000006E-3</v>
      </c>
      <c r="K23" s="195">
        <v>6.8999999999999999E-3</v>
      </c>
    </row>
    <row r="24" spans="1:26" s="150" customFormat="1" ht="23.25" customHeight="1">
      <c r="A24" s="150" t="s">
        <v>516</v>
      </c>
      <c r="B24" s="6" t="s">
        <v>540</v>
      </c>
      <c r="C24" s="7" t="s">
        <v>541</v>
      </c>
      <c r="D24" s="195">
        <v>5.0299999999999997E-2</v>
      </c>
      <c r="E24" s="195">
        <v>4.1300000000000003E-2</v>
      </c>
      <c r="F24" s="195">
        <v>3.4299999999999997E-2</v>
      </c>
      <c r="G24" s="195">
        <v>2.5899999999999999E-2</v>
      </c>
      <c r="H24" s="195">
        <v>2.18E-2</v>
      </c>
      <c r="I24" s="195">
        <v>2.35E-2</v>
      </c>
      <c r="J24" s="195">
        <v>2.0299999999999999E-2</v>
      </c>
      <c r="K24" s="195">
        <v>2.6100000000000002E-2</v>
      </c>
    </row>
    <row r="25" spans="1:26" s="150" customFormat="1" ht="23.25" customHeight="1">
      <c r="A25" s="150" t="s">
        <v>516</v>
      </c>
      <c r="B25" s="6" t="s">
        <v>542</v>
      </c>
      <c r="C25" s="7" t="s">
        <v>543</v>
      </c>
      <c r="D25" s="195">
        <v>2.3699999999999999E-2</v>
      </c>
      <c r="E25" s="195">
        <v>1.8800000000000001E-2</v>
      </c>
      <c r="F25" s="195">
        <v>1.2699999999999999E-2</v>
      </c>
      <c r="G25" s="195">
        <v>9.4999999999999998E-3</v>
      </c>
      <c r="H25" s="195">
        <v>7.1000000000000004E-3</v>
      </c>
      <c r="I25" s="195">
        <v>6.4999999999999997E-3</v>
      </c>
      <c r="J25" s="195">
        <v>6.4999999999999997E-3</v>
      </c>
      <c r="K25" s="195">
        <v>4.8999999999999998E-3</v>
      </c>
    </row>
    <row r="26" spans="1:26" s="150" customFormat="1" ht="23.25" customHeight="1">
      <c r="A26" s="150" t="s">
        <v>516</v>
      </c>
      <c r="B26" s="6" t="s">
        <v>544</v>
      </c>
      <c r="C26" s="7" t="s">
        <v>545</v>
      </c>
      <c r="D26" s="195">
        <v>0.19309999999999999</v>
      </c>
      <c r="E26" s="195">
        <v>0.2117</v>
      </c>
      <c r="F26" s="195">
        <v>0.23319999999999999</v>
      </c>
      <c r="G26" s="195">
        <v>0.2389</v>
      </c>
      <c r="H26" s="195">
        <v>0.26960000000000001</v>
      </c>
      <c r="I26" s="195">
        <v>0.26629999999999998</v>
      </c>
      <c r="J26" s="195">
        <v>0.25</v>
      </c>
      <c r="K26" s="195">
        <v>0.31030000000000002</v>
      </c>
    </row>
    <row r="27" spans="1:26" s="150" customFormat="1" ht="23.25" customHeight="1">
      <c r="A27" s="150" t="s">
        <v>516</v>
      </c>
      <c r="B27" s="6" t="s">
        <v>546</v>
      </c>
      <c r="C27" s="7" t="s">
        <v>547</v>
      </c>
      <c r="D27" s="195">
        <v>4.5999999999999999E-3</v>
      </c>
      <c r="E27" s="195">
        <v>3.8E-3</v>
      </c>
      <c r="F27" s="195">
        <v>3.2000000000000002E-3</v>
      </c>
      <c r="G27" s="195">
        <v>3.2000000000000002E-3</v>
      </c>
      <c r="H27" s="195">
        <v>3.3999999999999998E-3</v>
      </c>
      <c r="I27" s="195">
        <v>3.3999999999999998E-3</v>
      </c>
      <c r="J27" s="195">
        <v>3.5999999999999999E-3</v>
      </c>
      <c r="K27" s="195">
        <v>3.7000000000000002E-3</v>
      </c>
    </row>
    <row r="28" spans="1:26" s="150" customFormat="1" ht="23.25" customHeight="1">
      <c r="A28" s="150" t="s">
        <v>516</v>
      </c>
      <c r="B28" s="6" t="s">
        <v>548</v>
      </c>
      <c r="C28" s="7" t="s">
        <v>549</v>
      </c>
      <c r="D28" s="195">
        <v>0.11650000000000001</v>
      </c>
      <c r="E28" s="195">
        <v>0.1183</v>
      </c>
      <c r="F28" s="195">
        <v>0.10879999999999999</v>
      </c>
      <c r="G28" s="195">
        <v>8.7900000000000006E-2</v>
      </c>
      <c r="H28" s="195">
        <v>7.8E-2</v>
      </c>
      <c r="I28" s="195">
        <v>7.6499999999999999E-2</v>
      </c>
      <c r="J28" s="195">
        <v>7.9799999999999996E-2</v>
      </c>
      <c r="K28" s="195">
        <v>7.7600000000000002E-2</v>
      </c>
    </row>
    <row r="29" spans="1:26" s="150" customFormat="1" ht="23.25" customHeight="1">
      <c r="A29" s="150" t="s">
        <v>516</v>
      </c>
      <c r="B29" s="6" t="s">
        <v>550</v>
      </c>
      <c r="C29" s="7" t="s">
        <v>551</v>
      </c>
      <c r="D29" s="195">
        <v>0.93359999999999999</v>
      </c>
      <c r="E29" s="195">
        <v>0.94599999999999995</v>
      </c>
      <c r="F29" s="195">
        <v>0.95</v>
      </c>
      <c r="G29" s="195">
        <v>0.96189999999999998</v>
      </c>
      <c r="H29" s="195">
        <v>0.96640000000000004</v>
      </c>
      <c r="I29" s="195">
        <v>0.96360000000000001</v>
      </c>
      <c r="J29" s="195">
        <v>0.97109999999999996</v>
      </c>
      <c r="K29" s="195">
        <v>0.95860000000000001</v>
      </c>
    </row>
    <row r="30" spans="1:26" s="150" customFormat="1" ht="23.25" customHeight="1">
      <c r="A30" s="150" t="s">
        <v>516</v>
      </c>
      <c r="B30" s="6" t="s">
        <v>552</v>
      </c>
      <c r="C30" s="7" t="s">
        <v>553</v>
      </c>
      <c r="D30" s="195">
        <v>1.37E-2</v>
      </c>
      <c r="E30" s="195">
        <v>1.21E-2</v>
      </c>
      <c r="F30" s="195">
        <v>1.6299999999999999E-2</v>
      </c>
      <c r="G30" s="195">
        <v>1.32E-2</v>
      </c>
      <c r="H30" s="195">
        <v>1.2500000000000001E-2</v>
      </c>
      <c r="I30" s="195">
        <v>1.4200000000000001E-2</v>
      </c>
      <c r="J30" s="195">
        <v>8.9999999999999993E-3</v>
      </c>
      <c r="K30" s="195">
        <v>1.6500000000000001E-2</v>
      </c>
    </row>
    <row r="31" spans="1:26" s="150" customFormat="1" ht="23.25" customHeight="1">
      <c r="A31" s="150" t="s">
        <v>516</v>
      </c>
      <c r="B31" s="6" t="s">
        <v>554</v>
      </c>
      <c r="C31" s="7" t="s">
        <v>555</v>
      </c>
      <c r="D31" s="195">
        <v>1.5E-3</v>
      </c>
      <c r="E31" s="195">
        <v>1.2999999999999999E-3</v>
      </c>
      <c r="F31" s="195">
        <v>0</v>
      </c>
      <c r="G31" s="195">
        <v>0</v>
      </c>
      <c r="H31" s="195">
        <v>0</v>
      </c>
      <c r="I31" s="195">
        <v>0</v>
      </c>
      <c r="J31" s="195">
        <v>0</v>
      </c>
      <c r="K31" s="198">
        <v>0</v>
      </c>
    </row>
    <row r="32" spans="1:26" s="150" customFormat="1" ht="23.25" customHeight="1">
      <c r="A32" s="150" t="s">
        <v>516</v>
      </c>
      <c r="B32" s="6" t="s">
        <v>556</v>
      </c>
      <c r="C32" s="7" t="s">
        <v>557</v>
      </c>
      <c r="D32" s="195">
        <v>4.7999999999999996E-3</v>
      </c>
      <c r="E32" s="195">
        <v>4.1000000000000003E-3</v>
      </c>
      <c r="F32" s="195">
        <v>1.6000000000000001E-3</v>
      </c>
      <c r="G32" s="195">
        <v>1.2999999999999999E-3</v>
      </c>
      <c r="H32" s="195">
        <v>1.6000000000000001E-3</v>
      </c>
      <c r="I32" s="195">
        <v>2.7000000000000001E-3</v>
      </c>
      <c r="J32" s="195">
        <v>1.1999999999999999E-3</v>
      </c>
      <c r="K32" s="195">
        <v>7.0000000000000001E-3</v>
      </c>
    </row>
    <row r="33" spans="1:12" s="150" customFormat="1" ht="23.25" customHeight="1">
      <c r="A33" s="150" t="s">
        <v>516</v>
      </c>
      <c r="B33" s="6" t="s">
        <v>558</v>
      </c>
      <c r="C33" s="7" t="s">
        <v>559</v>
      </c>
      <c r="D33" s="195">
        <v>1.5E-3</v>
      </c>
      <c r="E33" s="195">
        <v>5.0000000000000001E-4</v>
      </c>
      <c r="F33" s="195">
        <v>0</v>
      </c>
      <c r="G33" s="195">
        <v>0</v>
      </c>
      <c r="H33" s="195">
        <v>0</v>
      </c>
      <c r="I33" s="195">
        <v>0</v>
      </c>
      <c r="J33" s="195">
        <v>0</v>
      </c>
      <c r="K33" s="198">
        <v>0</v>
      </c>
    </row>
    <row r="34" spans="1:12" s="150" customFormat="1" ht="23.25" customHeight="1">
      <c r="A34" s="150" t="s">
        <v>516</v>
      </c>
      <c r="B34" s="6" t="s">
        <v>560</v>
      </c>
      <c r="C34" s="7" t="s">
        <v>561</v>
      </c>
      <c r="D34" s="195">
        <v>2.0999999999999999E-3</v>
      </c>
      <c r="E34" s="195">
        <v>2.0999999999999999E-3</v>
      </c>
      <c r="F34" s="195">
        <v>1.2999999999999999E-3</v>
      </c>
      <c r="G34" s="195">
        <v>1E-3</v>
      </c>
      <c r="H34" s="195">
        <v>8.9999999999999998E-4</v>
      </c>
      <c r="I34" s="195">
        <v>1.5E-3</v>
      </c>
      <c r="J34" s="195">
        <v>1.1999999999999999E-3</v>
      </c>
      <c r="K34" s="195">
        <v>1.1000000000000001E-3</v>
      </c>
    </row>
    <row r="35" spans="1:12" s="150" customFormat="1" ht="23.25" customHeight="1">
      <c r="A35" s="150" t="s">
        <v>516</v>
      </c>
      <c r="B35" s="6" t="s">
        <v>562</v>
      </c>
      <c r="C35" s="7" t="s">
        <v>563</v>
      </c>
      <c r="D35" s="195">
        <v>0</v>
      </c>
      <c r="E35" s="195">
        <v>0</v>
      </c>
      <c r="F35" s="195">
        <v>5.0000000000000001E-4</v>
      </c>
      <c r="G35" s="195">
        <v>4.0000000000000002E-4</v>
      </c>
      <c r="H35" s="195">
        <v>2.9999999999999997E-4</v>
      </c>
      <c r="I35" s="195">
        <v>2E-3</v>
      </c>
      <c r="J35" s="195">
        <v>2.0000000000000001E-4</v>
      </c>
      <c r="K35" s="195">
        <v>4.0000000000000002E-4</v>
      </c>
    </row>
    <row r="36" spans="1:12" s="150" customFormat="1" ht="41.25" customHeight="1" thickBot="1">
      <c r="A36" s="150" t="s">
        <v>516</v>
      </c>
      <c r="B36" s="8" t="s">
        <v>564</v>
      </c>
      <c r="C36" s="7" t="s">
        <v>565</v>
      </c>
      <c r="D36" s="195">
        <v>4.2700000000000002E-2</v>
      </c>
      <c r="E36" s="195">
        <v>3.3799999999999997E-2</v>
      </c>
      <c r="F36" s="195">
        <v>3.0300000000000001E-2</v>
      </c>
      <c r="G36" s="195">
        <v>2.2200000000000001E-2</v>
      </c>
      <c r="H36" s="195">
        <v>1.83E-2</v>
      </c>
      <c r="I36" s="195">
        <v>1.6E-2</v>
      </c>
      <c r="J36" s="195">
        <v>1.7299999999999999E-2</v>
      </c>
      <c r="K36" s="195">
        <v>1.6400000000000001E-2</v>
      </c>
    </row>
    <row r="37" spans="1:12" s="65" customFormat="1" ht="24" customHeight="1" thickTop="1" thickBot="1">
      <c r="B37" s="950"/>
      <c r="C37" s="187" t="s">
        <v>347</v>
      </c>
      <c r="D37" s="949"/>
      <c r="E37" s="949"/>
      <c r="F37" s="949"/>
      <c r="G37" s="949"/>
      <c r="H37" s="949"/>
      <c r="I37" s="949"/>
      <c r="J37" s="188"/>
      <c r="K37" s="188"/>
      <c r="L37" s="192"/>
    </row>
    <row r="38" spans="1:12" s="180" customFormat="1" ht="31.5" customHeight="1" thickTop="1">
      <c r="A38" s="180" t="s">
        <v>516</v>
      </c>
      <c r="B38" s="4" t="s">
        <v>566</v>
      </c>
      <c r="C38" s="5" t="s">
        <v>567</v>
      </c>
      <c r="D38" s="193">
        <v>7.0699999999999999E-2</v>
      </c>
      <c r="E38" s="193">
        <v>0.1235</v>
      </c>
      <c r="F38" s="193">
        <v>7.7899999999999997E-2</v>
      </c>
      <c r="G38" s="193">
        <v>0.13239999999999999</v>
      </c>
      <c r="H38" s="193">
        <v>0.13650000000000001</v>
      </c>
      <c r="I38" s="193">
        <v>0.13239999999999999</v>
      </c>
      <c r="J38" s="193">
        <v>0.12330000000000001</v>
      </c>
      <c r="K38" s="193">
        <v>0.1173</v>
      </c>
    </row>
    <row r="39" spans="1:12" s="150" customFormat="1" ht="22.5" customHeight="1">
      <c r="A39" s="150" t="s">
        <v>516</v>
      </c>
      <c r="B39" s="6" t="s">
        <v>568</v>
      </c>
      <c r="C39" s="7" t="s">
        <v>569</v>
      </c>
      <c r="D39" s="195">
        <v>0.42320000000000002</v>
      </c>
      <c r="E39" s="195">
        <v>0.59909999999999997</v>
      </c>
      <c r="F39" s="195">
        <v>0.36699999999999999</v>
      </c>
      <c r="G39" s="195">
        <v>0.32779999999999998</v>
      </c>
      <c r="H39" s="195">
        <v>0.37240000000000001</v>
      </c>
      <c r="I39" s="195">
        <v>0.35909999999999997</v>
      </c>
      <c r="J39" s="195">
        <v>0.3614</v>
      </c>
      <c r="K39" s="195">
        <v>0.36330000000000001</v>
      </c>
    </row>
    <row r="40" spans="1:12" s="150" customFormat="1" ht="22.5" customHeight="1">
      <c r="A40" s="150" t="s">
        <v>516</v>
      </c>
      <c r="B40" s="6" t="s">
        <v>570</v>
      </c>
      <c r="C40" s="7" t="s">
        <v>571</v>
      </c>
      <c r="D40" s="195">
        <v>0.26869999999999999</v>
      </c>
      <c r="E40" s="195">
        <v>0.39200000000000002</v>
      </c>
      <c r="F40" s="195">
        <v>0.2467</v>
      </c>
      <c r="G40" s="195">
        <v>0.2288</v>
      </c>
      <c r="H40" s="195">
        <v>0.24890000000000001</v>
      </c>
      <c r="I40" s="195">
        <v>0.2417</v>
      </c>
      <c r="J40" s="195">
        <v>0.24709999999999999</v>
      </c>
      <c r="K40" s="195">
        <v>0.24970000000000001</v>
      </c>
    </row>
    <row r="41" spans="1:12" s="150" customFormat="1" ht="40.5" customHeight="1" thickBot="1">
      <c r="A41" s="150" t="s">
        <v>516</v>
      </c>
      <c r="B41" s="6" t="s">
        <v>572</v>
      </c>
      <c r="C41" s="7" t="s">
        <v>573</v>
      </c>
      <c r="D41" s="195">
        <v>0.224</v>
      </c>
      <c r="E41" s="195">
        <v>0.32779999999999998</v>
      </c>
      <c r="F41" s="195">
        <v>0.20219999999999999</v>
      </c>
      <c r="G41" s="195">
        <v>0.18429999999999999</v>
      </c>
      <c r="H41" s="195">
        <v>0.2001</v>
      </c>
      <c r="I41" s="195">
        <v>0.19339999999999999</v>
      </c>
      <c r="J41" s="195">
        <v>0.19819999999999999</v>
      </c>
      <c r="K41" s="195">
        <v>0.1981</v>
      </c>
    </row>
    <row r="42" spans="1:12" s="65" customFormat="1" ht="24" customHeight="1" thickTop="1" thickBot="1">
      <c r="B42" s="950"/>
      <c r="C42" s="187" t="s">
        <v>352</v>
      </c>
      <c r="D42" s="949"/>
      <c r="E42" s="949"/>
      <c r="F42" s="949"/>
      <c r="G42" s="949"/>
      <c r="H42" s="949"/>
      <c r="I42" s="949"/>
      <c r="J42" s="188"/>
      <c r="K42" s="188"/>
      <c r="L42" s="192"/>
    </row>
    <row r="43" spans="1:12" s="180" customFormat="1" ht="31.5" customHeight="1" thickTop="1">
      <c r="A43" s="180" t="s">
        <v>516</v>
      </c>
      <c r="B43" s="4" t="s">
        <v>574</v>
      </c>
      <c r="C43" s="5" t="s">
        <v>575</v>
      </c>
      <c r="D43" s="193">
        <v>0.1661</v>
      </c>
      <c r="E43" s="193">
        <v>0.16370000000000001</v>
      </c>
      <c r="F43" s="193">
        <v>0.18049999999999999</v>
      </c>
      <c r="G43" s="193">
        <v>0.1948</v>
      </c>
      <c r="H43" s="193">
        <v>0.1963</v>
      </c>
      <c r="I43" s="193">
        <v>0.19980000000000001</v>
      </c>
      <c r="J43" s="193">
        <v>0.19819999999999999</v>
      </c>
      <c r="K43" s="193">
        <v>0.20649999999999999</v>
      </c>
    </row>
    <row r="44" spans="1:12" s="150" customFormat="1" ht="22.5" customHeight="1">
      <c r="A44" s="150" t="s">
        <v>516</v>
      </c>
      <c r="B44" s="6" t="s">
        <v>576</v>
      </c>
      <c r="C44" s="7" t="s">
        <v>577</v>
      </c>
      <c r="D44" s="195">
        <v>0.16600000000000001</v>
      </c>
      <c r="E44" s="195">
        <v>0.1636</v>
      </c>
      <c r="F44" s="195">
        <v>0.1804</v>
      </c>
      <c r="G44" s="195">
        <v>0.1946</v>
      </c>
      <c r="H44" s="195">
        <v>0.19600000000000001</v>
      </c>
      <c r="I44" s="195">
        <v>0.1993</v>
      </c>
      <c r="J44" s="195">
        <v>0.19769999999999999</v>
      </c>
      <c r="K44" s="195">
        <v>0.20599999999999999</v>
      </c>
    </row>
    <row r="45" spans="1:12" s="150" customFormat="1" ht="22.5" customHeight="1">
      <c r="A45" s="150" t="s">
        <v>516</v>
      </c>
      <c r="B45" s="6" t="s">
        <v>578</v>
      </c>
      <c r="C45" s="7" t="s">
        <v>579</v>
      </c>
      <c r="D45" s="195">
        <v>0.15049999999999999</v>
      </c>
      <c r="E45" s="195">
        <v>0.1181</v>
      </c>
      <c r="F45" s="195">
        <v>0.1042</v>
      </c>
      <c r="G45" s="195">
        <v>8.5800000000000001E-2</v>
      </c>
      <c r="H45" s="195">
        <v>7.6100000000000001E-2</v>
      </c>
      <c r="I45" s="195">
        <v>8.3699999999999997E-2</v>
      </c>
      <c r="J45" s="195">
        <v>7.3400000000000007E-2</v>
      </c>
      <c r="K45" s="195">
        <v>9.3299999999999994E-2</v>
      </c>
    </row>
    <row r="46" spans="1:12" s="150" customFormat="1" ht="22.5" customHeight="1">
      <c r="A46" s="150" t="s">
        <v>516</v>
      </c>
      <c r="B46" s="6" t="s">
        <v>580</v>
      </c>
      <c r="C46" s="7" t="s">
        <v>581</v>
      </c>
      <c r="D46" s="195">
        <v>1.61E-2</v>
      </c>
      <c r="E46" s="195">
        <v>1.38E-2</v>
      </c>
      <c r="F46" s="195">
        <v>1.1299999999999999E-2</v>
      </c>
      <c r="G46" s="195">
        <v>9.5999999999999992E-3</v>
      </c>
      <c r="H46" s="195">
        <v>8.8999999999999999E-3</v>
      </c>
      <c r="I46" s="195">
        <v>8.2000000000000007E-3</v>
      </c>
      <c r="J46" s="195">
        <v>7.7000000000000002E-3</v>
      </c>
      <c r="K46" s="195">
        <v>7.7000000000000002E-3</v>
      </c>
    </row>
    <row r="47" spans="1:12" s="150" customFormat="1" ht="22.5" customHeight="1">
      <c r="A47" s="150" t="s">
        <v>516</v>
      </c>
      <c r="B47" s="6" t="s">
        <v>582</v>
      </c>
      <c r="C47" s="7" t="s">
        <v>583</v>
      </c>
      <c r="D47" s="195">
        <v>6.9599999999999995E-2</v>
      </c>
      <c r="E47" s="195">
        <v>5.3600000000000002E-2</v>
      </c>
      <c r="F47" s="195">
        <v>3.8600000000000002E-2</v>
      </c>
      <c r="G47" s="195">
        <v>3.4299999999999997E-2</v>
      </c>
      <c r="H47" s="195">
        <v>3.5200000000000002E-2</v>
      </c>
      <c r="I47" s="195">
        <v>4.2599999999999999E-2</v>
      </c>
      <c r="J47" s="195">
        <v>3.3000000000000002E-2</v>
      </c>
      <c r="K47" s="195">
        <v>5.2299999999999999E-2</v>
      </c>
    </row>
    <row r="48" spans="1:12" s="150" customFormat="1" ht="40.5" customHeight="1" thickBot="1">
      <c r="A48" s="150" t="s">
        <v>516</v>
      </c>
      <c r="B48" s="6" t="s">
        <v>584</v>
      </c>
      <c r="C48" s="7" t="s">
        <v>585</v>
      </c>
      <c r="D48" s="195">
        <v>0.47420000000000001</v>
      </c>
      <c r="E48" s="195">
        <v>0.43149999999999999</v>
      </c>
      <c r="F48" s="195">
        <v>0.41139999999999999</v>
      </c>
      <c r="G48" s="195">
        <v>0.38740000000000002</v>
      </c>
      <c r="H48" s="195">
        <v>0.35920000000000002</v>
      </c>
      <c r="I48" s="195">
        <v>0.36159999999999998</v>
      </c>
      <c r="J48" s="195">
        <v>0.36930000000000002</v>
      </c>
      <c r="K48" s="195">
        <v>0.38140000000000002</v>
      </c>
    </row>
    <row r="49" spans="1:12" s="186" customFormat="1" ht="24" customHeight="1" thickTop="1" thickBot="1">
      <c r="B49" s="948"/>
      <c r="C49" s="187" t="s">
        <v>586</v>
      </c>
      <c r="D49" s="949"/>
      <c r="E49" s="949"/>
      <c r="F49" s="949"/>
      <c r="G49" s="949"/>
      <c r="H49" s="949"/>
      <c r="I49" s="949"/>
      <c r="J49" s="188"/>
      <c r="K49" s="188"/>
      <c r="L49" s="189"/>
    </row>
    <row r="50" spans="1:12" s="180" customFormat="1" ht="31.5" customHeight="1" thickTop="1">
      <c r="A50" s="180" t="s">
        <v>516</v>
      </c>
      <c r="B50" s="4" t="s">
        <v>587</v>
      </c>
      <c r="C50" s="5" t="s">
        <v>588</v>
      </c>
      <c r="D50" s="193">
        <v>0.93330000000000002</v>
      </c>
      <c r="E50" s="193">
        <v>0.91420000000000001</v>
      </c>
      <c r="F50" s="193">
        <v>0.94350000000000001</v>
      </c>
      <c r="G50" s="193">
        <v>0.90880000000000005</v>
      </c>
      <c r="H50" s="193">
        <v>0.91159999999999997</v>
      </c>
      <c r="I50" s="193">
        <v>0.91410000000000002</v>
      </c>
      <c r="J50" s="193">
        <v>0.92520000000000002</v>
      </c>
      <c r="K50" s="193">
        <v>0.92800000000000005</v>
      </c>
    </row>
    <row r="51" spans="1:12" s="150" customFormat="1" ht="22.5" customHeight="1">
      <c r="A51" s="150" t="s">
        <v>516</v>
      </c>
      <c r="B51" s="6" t="s">
        <v>589</v>
      </c>
      <c r="C51" s="7" t="s">
        <v>590</v>
      </c>
      <c r="D51" s="195">
        <v>0.94799999999999995</v>
      </c>
      <c r="E51" s="195">
        <v>0.94440000000000002</v>
      </c>
      <c r="F51" s="195">
        <v>0.94079999999999997</v>
      </c>
      <c r="G51" s="195">
        <v>0.94130000000000003</v>
      </c>
      <c r="H51" s="195">
        <v>0.93879999999999997</v>
      </c>
      <c r="I51" s="195">
        <v>0.93310000000000004</v>
      </c>
      <c r="J51" s="195">
        <v>0.94140000000000001</v>
      </c>
      <c r="K51" s="195">
        <v>0.93689999999999996</v>
      </c>
    </row>
    <row r="52" spans="1:12" s="150" customFormat="1" ht="22.5" customHeight="1">
      <c r="A52" s="150" t="s">
        <v>516</v>
      </c>
      <c r="B52" s="6" t="s">
        <v>591</v>
      </c>
      <c r="C52" s="7" t="s">
        <v>592</v>
      </c>
      <c r="D52" s="195">
        <v>0.18060000000000001</v>
      </c>
      <c r="E52" s="195">
        <v>0.15740000000000001</v>
      </c>
      <c r="F52" s="195">
        <v>0.2235</v>
      </c>
      <c r="G52" s="195">
        <v>0.19869999999999999</v>
      </c>
      <c r="H52" s="195">
        <v>0.2077</v>
      </c>
      <c r="I52" s="195">
        <v>0.2235</v>
      </c>
      <c r="J52" s="195">
        <v>0.22489999999999999</v>
      </c>
      <c r="K52" s="195">
        <v>0.24759999999999999</v>
      </c>
    </row>
    <row r="53" spans="1:12" s="150" customFormat="1" ht="22.5" customHeight="1">
      <c r="A53" s="150" t="s">
        <v>516</v>
      </c>
      <c r="B53" s="6" t="s">
        <v>593</v>
      </c>
      <c r="C53" s="7" t="s">
        <v>594</v>
      </c>
      <c r="D53" s="195">
        <v>0.40150000000000002</v>
      </c>
      <c r="E53" s="195">
        <v>0.52429999999999999</v>
      </c>
      <c r="F53" s="195">
        <v>0.31340000000000001</v>
      </c>
      <c r="G53" s="195">
        <v>0.46889999999999998</v>
      </c>
      <c r="H53" s="195">
        <v>0.45090000000000002</v>
      </c>
      <c r="I53" s="195">
        <v>0.43109999999999998</v>
      </c>
      <c r="J53" s="195">
        <v>0.37840000000000001</v>
      </c>
      <c r="K53" s="195">
        <v>0.34939999999999999</v>
      </c>
    </row>
    <row r="54" spans="1:12" ht="15.75" thickBot="1">
      <c r="C54" s="199"/>
      <c r="D54" s="199"/>
      <c r="E54" s="199"/>
      <c r="F54" s="199"/>
      <c r="G54" s="199"/>
      <c r="H54" s="199"/>
      <c r="I54" s="199"/>
      <c r="J54" s="199"/>
      <c r="K54" s="199"/>
      <c r="L54" s="176"/>
    </row>
    <row r="55" spans="1:12" ht="19.5" customHeight="1" thickTop="1">
      <c r="A55" s="200" t="s">
        <v>515</v>
      </c>
      <c r="B55" s="3" t="s">
        <v>515</v>
      </c>
      <c r="C55" s="152" t="s">
        <v>364</v>
      </c>
      <c r="D55" s="140"/>
      <c r="E55" s="201"/>
      <c r="F55" s="201"/>
      <c r="G55" s="201"/>
      <c r="H55" s="201"/>
      <c r="I55" s="201"/>
    </row>
    <row r="56" spans="1:12" ht="33.75" customHeight="1">
      <c r="C56" s="1219" t="s">
        <v>365</v>
      </c>
      <c r="D56" s="1219"/>
      <c r="E56" s="1219"/>
      <c r="F56" s="1219"/>
      <c r="G56" s="1219"/>
      <c r="H56" s="1219"/>
      <c r="I56" s="1219"/>
      <c r="J56" s="1219"/>
      <c r="K56" s="1219"/>
    </row>
    <row r="57" spans="1:12" ht="33.75" customHeight="1">
      <c r="C57" s="1219" t="s">
        <v>366</v>
      </c>
      <c r="D57" s="1219"/>
      <c r="E57" s="1219"/>
      <c r="F57" s="1219"/>
      <c r="G57" s="1219"/>
      <c r="H57" s="1219"/>
      <c r="I57" s="1219"/>
      <c r="J57" s="1219"/>
      <c r="K57" s="1219"/>
    </row>
    <row r="58" spans="1:12">
      <c r="C58" s="96" t="s">
        <v>595</v>
      </c>
      <c r="D58" s="202"/>
      <c r="E58" s="201"/>
      <c r="F58" s="201"/>
      <c r="G58" s="201"/>
      <c r="H58" s="201"/>
      <c r="I58" s="201"/>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42.xml><?xml version="1.0" encoding="utf-8"?>
<worksheet xmlns="http://schemas.openxmlformats.org/spreadsheetml/2006/main" xmlns:r="http://schemas.openxmlformats.org/officeDocument/2006/relationships">
  <sheetPr codeName="Sheet43">
    <pageSetUpPr fitToPage="1"/>
  </sheetPr>
  <dimension ref="A1:L79"/>
  <sheetViews>
    <sheetView topLeftCell="C1" zoomScale="65" zoomScaleNormal="65" workbookViewId="0">
      <selection activeCell="M10" sqref="M10"/>
    </sheetView>
  </sheetViews>
  <sheetFormatPr defaultRowHeight="12.75"/>
  <cols>
    <col min="1" max="2" width="9.140625" style="951" hidden="1" customWidth="1"/>
    <col min="3" max="3" width="124.140625" style="204" customWidth="1"/>
    <col min="4" max="11" width="16.85546875" style="204" customWidth="1"/>
    <col min="12" max="12" width="3.85546875" style="204" bestFit="1" customWidth="1"/>
    <col min="13" max="256" width="9.140625" style="204"/>
    <col min="257" max="258" width="0" style="204" hidden="1" customWidth="1"/>
    <col min="259" max="259" width="124.140625" style="204" customWidth="1"/>
    <col min="260" max="267" width="16.85546875" style="204" customWidth="1"/>
    <col min="268" max="268" width="3.85546875" style="204" bestFit="1" customWidth="1"/>
    <col min="269" max="512" width="9.140625" style="204"/>
    <col min="513" max="514" width="0" style="204" hidden="1" customWidth="1"/>
    <col min="515" max="515" width="124.140625" style="204" customWidth="1"/>
    <col min="516" max="523" width="16.85546875" style="204" customWidth="1"/>
    <col min="524" max="524" width="3.85546875" style="204" bestFit="1" customWidth="1"/>
    <col min="525" max="768" width="9.140625" style="204"/>
    <col min="769" max="770" width="0" style="204" hidden="1" customWidth="1"/>
    <col min="771" max="771" width="124.140625" style="204" customWidth="1"/>
    <col min="772" max="779" width="16.85546875" style="204" customWidth="1"/>
    <col min="780" max="780" width="3.85546875" style="204" bestFit="1" customWidth="1"/>
    <col min="781" max="1024" width="9.140625" style="204"/>
    <col min="1025" max="1026" width="0" style="204" hidden="1" customWidth="1"/>
    <col min="1027" max="1027" width="124.140625" style="204" customWidth="1"/>
    <col min="1028" max="1035" width="16.85546875" style="204" customWidth="1"/>
    <col min="1036" max="1036" width="3.85546875" style="204" bestFit="1" customWidth="1"/>
    <col min="1037" max="1280" width="9.140625" style="204"/>
    <col min="1281" max="1282" width="0" style="204" hidden="1" customWidth="1"/>
    <col min="1283" max="1283" width="124.140625" style="204" customWidth="1"/>
    <col min="1284" max="1291" width="16.85546875" style="204" customWidth="1"/>
    <col min="1292" max="1292" width="3.85546875" style="204" bestFit="1" customWidth="1"/>
    <col min="1293" max="1536" width="9.140625" style="204"/>
    <col min="1537" max="1538" width="0" style="204" hidden="1" customWidth="1"/>
    <col min="1539" max="1539" width="124.140625" style="204" customWidth="1"/>
    <col min="1540" max="1547" width="16.85546875" style="204" customWidth="1"/>
    <col min="1548" max="1548" width="3.85546875" style="204" bestFit="1" customWidth="1"/>
    <col min="1549" max="1792" width="9.140625" style="204"/>
    <col min="1793" max="1794" width="0" style="204" hidden="1" customWidth="1"/>
    <col min="1795" max="1795" width="124.140625" style="204" customWidth="1"/>
    <col min="1796" max="1803" width="16.85546875" style="204" customWidth="1"/>
    <col min="1804" max="1804" width="3.85546875" style="204" bestFit="1" customWidth="1"/>
    <col min="1805" max="2048" width="9.140625" style="204"/>
    <col min="2049" max="2050" width="0" style="204" hidden="1" customWidth="1"/>
    <col min="2051" max="2051" width="124.140625" style="204" customWidth="1"/>
    <col min="2052" max="2059" width="16.85546875" style="204" customWidth="1"/>
    <col min="2060" max="2060" width="3.85546875" style="204" bestFit="1" customWidth="1"/>
    <col min="2061" max="2304" width="9.140625" style="204"/>
    <col min="2305" max="2306" width="0" style="204" hidden="1" customWidth="1"/>
    <col min="2307" max="2307" width="124.140625" style="204" customWidth="1"/>
    <col min="2308" max="2315" width="16.85546875" style="204" customWidth="1"/>
    <col min="2316" max="2316" width="3.85546875" style="204" bestFit="1" customWidth="1"/>
    <col min="2317" max="2560" width="9.140625" style="204"/>
    <col min="2561" max="2562" width="0" style="204" hidden="1" customWidth="1"/>
    <col min="2563" max="2563" width="124.140625" style="204" customWidth="1"/>
    <col min="2564" max="2571" width="16.85546875" style="204" customWidth="1"/>
    <col min="2572" max="2572" width="3.85546875" style="204" bestFit="1" customWidth="1"/>
    <col min="2573" max="2816" width="9.140625" style="204"/>
    <col min="2817" max="2818" width="0" style="204" hidden="1" customWidth="1"/>
    <col min="2819" max="2819" width="124.140625" style="204" customWidth="1"/>
    <col min="2820" max="2827" width="16.85546875" style="204" customWidth="1"/>
    <col min="2828" max="2828" width="3.85546875" style="204" bestFit="1" customWidth="1"/>
    <col min="2829" max="3072" width="9.140625" style="204"/>
    <col min="3073" max="3074" width="0" style="204" hidden="1" customWidth="1"/>
    <col min="3075" max="3075" width="124.140625" style="204" customWidth="1"/>
    <col min="3076" max="3083" width="16.85546875" style="204" customWidth="1"/>
    <col min="3084" max="3084" width="3.85546875" style="204" bestFit="1" customWidth="1"/>
    <col min="3085" max="3328" width="9.140625" style="204"/>
    <col min="3329" max="3330" width="0" style="204" hidden="1" customWidth="1"/>
    <col min="3331" max="3331" width="124.140625" style="204" customWidth="1"/>
    <col min="3332" max="3339" width="16.85546875" style="204" customWidth="1"/>
    <col min="3340" max="3340" width="3.85546875" style="204" bestFit="1" customWidth="1"/>
    <col min="3341" max="3584" width="9.140625" style="204"/>
    <col min="3585" max="3586" width="0" style="204" hidden="1" customWidth="1"/>
    <col min="3587" max="3587" width="124.140625" style="204" customWidth="1"/>
    <col min="3588" max="3595" width="16.85546875" style="204" customWidth="1"/>
    <col min="3596" max="3596" width="3.85546875" style="204" bestFit="1" customWidth="1"/>
    <col min="3597" max="3840" width="9.140625" style="204"/>
    <col min="3841" max="3842" width="0" style="204" hidden="1" customWidth="1"/>
    <col min="3843" max="3843" width="124.140625" style="204" customWidth="1"/>
    <col min="3844" max="3851" width="16.85546875" style="204" customWidth="1"/>
    <col min="3852" max="3852" width="3.85546875" style="204" bestFit="1" customWidth="1"/>
    <col min="3853" max="4096" width="9.140625" style="204"/>
    <col min="4097" max="4098" width="0" style="204" hidden="1" customWidth="1"/>
    <col min="4099" max="4099" width="124.140625" style="204" customWidth="1"/>
    <col min="4100" max="4107" width="16.85546875" style="204" customWidth="1"/>
    <col min="4108" max="4108" width="3.85546875" style="204" bestFit="1" customWidth="1"/>
    <col min="4109" max="4352" width="9.140625" style="204"/>
    <col min="4353" max="4354" width="0" style="204" hidden="1" customWidth="1"/>
    <col min="4355" max="4355" width="124.140625" style="204" customWidth="1"/>
    <col min="4356" max="4363" width="16.85546875" style="204" customWidth="1"/>
    <col min="4364" max="4364" width="3.85546875" style="204" bestFit="1" customWidth="1"/>
    <col min="4365" max="4608" width="9.140625" style="204"/>
    <col min="4609" max="4610" width="0" style="204" hidden="1" customWidth="1"/>
    <col min="4611" max="4611" width="124.140625" style="204" customWidth="1"/>
    <col min="4612" max="4619" width="16.85546875" style="204" customWidth="1"/>
    <col min="4620" max="4620" width="3.85546875" style="204" bestFit="1" customWidth="1"/>
    <col min="4621" max="4864" width="9.140625" style="204"/>
    <col min="4865" max="4866" width="0" style="204" hidden="1" customWidth="1"/>
    <col min="4867" max="4867" width="124.140625" style="204" customWidth="1"/>
    <col min="4868" max="4875" width="16.85546875" style="204" customWidth="1"/>
    <col min="4876" max="4876" width="3.85546875" style="204" bestFit="1" customWidth="1"/>
    <col min="4877" max="5120" width="9.140625" style="204"/>
    <col min="5121" max="5122" width="0" style="204" hidden="1" customWidth="1"/>
    <col min="5123" max="5123" width="124.140625" style="204" customWidth="1"/>
    <col min="5124" max="5131" width="16.85546875" style="204" customWidth="1"/>
    <col min="5132" max="5132" width="3.85546875" style="204" bestFit="1" customWidth="1"/>
    <col min="5133" max="5376" width="9.140625" style="204"/>
    <col min="5377" max="5378" width="0" style="204" hidden="1" customWidth="1"/>
    <col min="5379" max="5379" width="124.140625" style="204" customWidth="1"/>
    <col min="5380" max="5387" width="16.85546875" style="204" customWidth="1"/>
    <col min="5388" max="5388" width="3.85546875" style="204" bestFit="1" customWidth="1"/>
    <col min="5389" max="5632" width="9.140625" style="204"/>
    <col min="5633" max="5634" width="0" style="204" hidden="1" customWidth="1"/>
    <col min="5635" max="5635" width="124.140625" style="204" customWidth="1"/>
    <col min="5636" max="5643" width="16.85546875" style="204" customWidth="1"/>
    <col min="5644" max="5644" width="3.85546875" style="204" bestFit="1" customWidth="1"/>
    <col min="5645" max="5888" width="9.140625" style="204"/>
    <col min="5889" max="5890" width="0" style="204" hidden="1" customWidth="1"/>
    <col min="5891" max="5891" width="124.140625" style="204" customWidth="1"/>
    <col min="5892" max="5899" width="16.85546875" style="204" customWidth="1"/>
    <col min="5900" max="5900" width="3.85546875" style="204" bestFit="1" customWidth="1"/>
    <col min="5901" max="6144" width="9.140625" style="204"/>
    <col min="6145" max="6146" width="0" style="204" hidden="1" customWidth="1"/>
    <col min="6147" max="6147" width="124.140625" style="204" customWidth="1"/>
    <col min="6148" max="6155" width="16.85546875" style="204" customWidth="1"/>
    <col min="6156" max="6156" width="3.85546875" style="204" bestFit="1" customWidth="1"/>
    <col min="6157" max="6400" width="9.140625" style="204"/>
    <col min="6401" max="6402" width="0" style="204" hidden="1" customWidth="1"/>
    <col min="6403" max="6403" width="124.140625" style="204" customWidth="1"/>
    <col min="6404" max="6411" width="16.85546875" style="204" customWidth="1"/>
    <col min="6412" max="6412" width="3.85546875" style="204" bestFit="1" customWidth="1"/>
    <col min="6413" max="6656" width="9.140625" style="204"/>
    <col min="6657" max="6658" width="0" style="204" hidden="1" customWidth="1"/>
    <col min="6659" max="6659" width="124.140625" style="204" customWidth="1"/>
    <col min="6660" max="6667" width="16.85546875" style="204" customWidth="1"/>
    <col min="6668" max="6668" width="3.85546875" style="204" bestFit="1" customWidth="1"/>
    <col min="6669" max="6912" width="9.140625" style="204"/>
    <col min="6913" max="6914" width="0" style="204" hidden="1" customWidth="1"/>
    <col min="6915" max="6915" width="124.140625" style="204" customWidth="1"/>
    <col min="6916" max="6923" width="16.85546875" style="204" customWidth="1"/>
    <col min="6924" max="6924" width="3.85546875" style="204" bestFit="1" customWidth="1"/>
    <col min="6925" max="7168" width="9.140625" style="204"/>
    <col min="7169" max="7170" width="0" style="204" hidden="1" customWidth="1"/>
    <col min="7171" max="7171" width="124.140625" style="204" customWidth="1"/>
    <col min="7172" max="7179" width="16.85546875" style="204" customWidth="1"/>
    <col min="7180" max="7180" width="3.85546875" style="204" bestFit="1" customWidth="1"/>
    <col min="7181" max="7424" width="9.140625" style="204"/>
    <col min="7425" max="7426" width="0" style="204" hidden="1" customWidth="1"/>
    <col min="7427" max="7427" width="124.140625" style="204" customWidth="1"/>
    <col min="7428" max="7435" width="16.85546875" style="204" customWidth="1"/>
    <col min="7436" max="7436" width="3.85546875" style="204" bestFit="1" customWidth="1"/>
    <col min="7437" max="7680" width="9.140625" style="204"/>
    <col min="7681" max="7682" width="0" style="204" hidden="1" customWidth="1"/>
    <col min="7683" max="7683" width="124.140625" style="204" customWidth="1"/>
    <col min="7684" max="7691" width="16.85546875" style="204" customWidth="1"/>
    <col min="7692" max="7692" width="3.85546875" style="204" bestFit="1" customWidth="1"/>
    <col min="7693" max="7936" width="9.140625" style="204"/>
    <col min="7937" max="7938" width="0" style="204" hidden="1" customWidth="1"/>
    <col min="7939" max="7939" width="124.140625" style="204" customWidth="1"/>
    <col min="7940" max="7947" width="16.85546875" style="204" customWidth="1"/>
    <col min="7948" max="7948" width="3.85546875" style="204" bestFit="1" customWidth="1"/>
    <col min="7949" max="8192" width="9.140625" style="204"/>
    <col min="8193" max="8194" width="0" style="204" hidden="1" customWidth="1"/>
    <col min="8195" max="8195" width="124.140625" style="204" customWidth="1"/>
    <col min="8196" max="8203" width="16.85546875" style="204" customWidth="1"/>
    <col min="8204" max="8204" width="3.85546875" style="204" bestFit="1" customWidth="1"/>
    <col min="8205" max="8448" width="9.140625" style="204"/>
    <col min="8449" max="8450" width="0" style="204" hidden="1" customWidth="1"/>
    <col min="8451" max="8451" width="124.140625" style="204" customWidth="1"/>
    <col min="8452" max="8459" width="16.85546875" style="204" customWidth="1"/>
    <col min="8460" max="8460" width="3.85546875" style="204" bestFit="1" customWidth="1"/>
    <col min="8461" max="8704" width="9.140625" style="204"/>
    <col min="8705" max="8706" width="0" style="204" hidden="1" customWidth="1"/>
    <col min="8707" max="8707" width="124.140625" style="204" customWidth="1"/>
    <col min="8708" max="8715" width="16.85546875" style="204" customWidth="1"/>
    <col min="8716" max="8716" width="3.85546875" style="204" bestFit="1" customWidth="1"/>
    <col min="8717" max="8960" width="9.140625" style="204"/>
    <col min="8961" max="8962" width="0" style="204" hidden="1" customWidth="1"/>
    <col min="8963" max="8963" width="124.140625" style="204" customWidth="1"/>
    <col min="8964" max="8971" width="16.85546875" style="204" customWidth="1"/>
    <col min="8972" max="8972" width="3.85546875" style="204" bestFit="1" customWidth="1"/>
    <col min="8973" max="9216" width="9.140625" style="204"/>
    <col min="9217" max="9218" width="0" style="204" hidden="1" customWidth="1"/>
    <col min="9219" max="9219" width="124.140625" style="204" customWidth="1"/>
    <col min="9220" max="9227" width="16.85546875" style="204" customWidth="1"/>
    <col min="9228" max="9228" width="3.85546875" style="204" bestFit="1" customWidth="1"/>
    <col min="9229" max="9472" width="9.140625" style="204"/>
    <col min="9473" max="9474" width="0" style="204" hidden="1" customWidth="1"/>
    <col min="9475" max="9475" width="124.140625" style="204" customWidth="1"/>
    <col min="9476" max="9483" width="16.85546875" style="204" customWidth="1"/>
    <col min="9484" max="9484" width="3.85546875" style="204" bestFit="1" customWidth="1"/>
    <col min="9485" max="9728" width="9.140625" style="204"/>
    <col min="9729" max="9730" width="0" style="204" hidden="1" customWidth="1"/>
    <col min="9731" max="9731" width="124.140625" style="204" customWidth="1"/>
    <col min="9732" max="9739" width="16.85546875" style="204" customWidth="1"/>
    <col min="9740" max="9740" width="3.85546875" style="204" bestFit="1" customWidth="1"/>
    <col min="9741" max="9984" width="9.140625" style="204"/>
    <col min="9985" max="9986" width="0" style="204" hidden="1" customWidth="1"/>
    <col min="9987" max="9987" width="124.140625" style="204" customWidth="1"/>
    <col min="9988" max="9995" width="16.85546875" style="204" customWidth="1"/>
    <col min="9996" max="9996" width="3.85546875" style="204" bestFit="1" customWidth="1"/>
    <col min="9997" max="10240" width="9.140625" style="204"/>
    <col min="10241" max="10242" width="0" style="204" hidden="1" customWidth="1"/>
    <col min="10243" max="10243" width="124.140625" style="204" customWidth="1"/>
    <col min="10244" max="10251" width="16.85546875" style="204" customWidth="1"/>
    <col min="10252" max="10252" width="3.85546875" style="204" bestFit="1" customWidth="1"/>
    <col min="10253" max="10496" width="9.140625" style="204"/>
    <col min="10497" max="10498" width="0" style="204" hidden="1" customWidth="1"/>
    <col min="10499" max="10499" width="124.140625" style="204" customWidth="1"/>
    <col min="10500" max="10507" width="16.85546875" style="204" customWidth="1"/>
    <col min="10508" max="10508" width="3.85546875" style="204" bestFit="1" customWidth="1"/>
    <col min="10509" max="10752" width="9.140625" style="204"/>
    <col min="10753" max="10754" width="0" style="204" hidden="1" customWidth="1"/>
    <col min="10755" max="10755" width="124.140625" style="204" customWidth="1"/>
    <col min="10756" max="10763" width="16.85546875" style="204" customWidth="1"/>
    <col min="10764" max="10764" width="3.85546875" style="204" bestFit="1" customWidth="1"/>
    <col min="10765" max="11008" width="9.140625" style="204"/>
    <col min="11009" max="11010" width="0" style="204" hidden="1" customWidth="1"/>
    <col min="11011" max="11011" width="124.140625" style="204" customWidth="1"/>
    <col min="11012" max="11019" width="16.85546875" style="204" customWidth="1"/>
    <col min="11020" max="11020" width="3.85546875" style="204" bestFit="1" customWidth="1"/>
    <col min="11021" max="11264" width="9.140625" style="204"/>
    <col min="11265" max="11266" width="0" style="204" hidden="1" customWidth="1"/>
    <col min="11267" max="11267" width="124.140625" style="204" customWidth="1"/>
    <col min="11268" max="11275" width="16.85546875" style="204" customWidth="1"/>
    <col min="11276" max="11276" width="3.85546875" style="204" bestFit="1" customWidth="1"/>
    <col min="11277" max="11520" width="9.140625" style="204"/>
    <col min="11521" max="11522" width="0" style="204" hidden="1" customWidth="1"/>
    <col min="11523" max="11523" width="124.140625" style="204" customWidth="1"/>
    <col min="11524" max="11531" width="16.85546875" style="204" customWidth="1"/>
    <col min="11532" max="11532" width="3.85546875" style="204" bestFit="1" customWidth="1"/>
    <col min="11533" max="11776" width="9.140625" style="204"/>
    <col min="11777" max="11778" width="0" style="204" hidden="1" customWidth="1"/>
    <col min="11779" max="11779" width="124.140625" style="204" customWidth="1"/>
    <col min="11780" max="11787" width="16.85546875" style="204" customWidth="1"/>
    <col min="11788" max="11788" width="3.85546875" style="204" bestFit="1" customWidth="1"/>
    <col min="11789" max="12032" width="9.140625" style="204"/>
    <col min="12033" max="12034" width="0" style="204" hidden="1" customWidth="1"/>
    <col min="12035" max="12035" width="124.140625" style="204" customWidth="1"/>
    <col min="12036" max="12043" width="16.85546875" style="204" customWidth="1"/>
    <col min="12044" max="12044" width="3.85546875" style="204" bestFit="1" customWidth="1"/>
    <col min="12045" max="12288" width="9.140625" style="204"/>
    <col min="12289" max="12290" width="0" style="204" hidden="1" customWidth="1"/>
    <col min="12291" max="12291" width="124.140625" style="204" customWidth="1"/>
    <col min="12292" max="12299" width="16.85546875" style="204" customWidth="1"/>
    <col min="12300" max="12300" width="3.85546875" style="204" bestFit="1" customWidth="1"/>
    <col min="12301" max="12544" width="9.140625" style="204"/>
    <col min="12545" max="12546" width="0" style="204" hidden="1" customWidth="1"/>
    <col min="12547" max="12547" width="124.140625" style="204" customWidth="1"/>
    <col min="12548" max="12555" width="16.85546875" style="204" customWidth="1"/>
    <col min="12556" max="12556" width="3.85546875" style="204" bestFit="1" customWidth="1"/>
    <col min="12557" max="12800" width="9.140625" style="204"/>
    <col min="12801" max="12802" width="0" style="204" hidden="1" customWidth="1"/>
    <col min="12803" max="12803" width="124.140625" style="204" customWidth="1"/>
    <col min="12804" max="12811" width="16.85546875" style="204" customWidth="1"/>
    <col min="12812" max="12812" width="3.85546875" style="204" bestFit="1" customWidth="1"/>
    <col min="12813" max="13056" width="9.140625" style="204"/>
    <col min="13057" max="13058" width="0" style="204" hidden="1" customWidth="1"/>
    <col min="13059" max="13059" width="124.140625" style="204" customWidth="1"/>
    <col min="13060" max="13067" width="16.85546875" style="204" customWidth="1"/>
    <col min="13068" max="13068" width="3.85546875" style="204" bestFit="1" customWidth="1"/>
    <col min="13069" max="13312" width="9.140625" style="204"/>
    <col min="13313" max="13314" width="0" style="204" hidden="1" customWidth="1"/>
    <col min="13315" max="13315" width="124.140625" style="204" customWidth="1"/>
    <col min="13316" max="13323" width="16.85546875" style="204" customWidth="1"/>
    <col min="13324" max="13324" width="3.85546875" style="204" bestFit="1" customWidth="1"/>
    <col min="13325" max="13568" width="9.140625" style="204"/>
    <col min="13569" max="13570" width="0" style="204" hidden="1" customWidth="1"/>
    <col min="13571" max="13571" width="124.140625" style="204" customWidth="1"/>
    <col min="13572" max="13579" width="16.85546875" style="204" customWidth="1"/>
    <col min="13580" max="13580" width="3.85546875" style="204" bestFit="1" customWidth="1"/>
    <col min="13581" max="13824" width="9.140625" style="204"/>
    <col min="13825" max="13826" width="0" style="204" hidden="1" customWidth="1"/>
    <col min="13827" max="13827" width="124.140625" style="204" customWidth="1"/>
    <col min="13828" max="13835" width="16.85546875" style="204" customWidth="1"/>
    <col min="13836" max="13836" width="3.85546875" style="204" bestFit="1" customWidth="1"/>
    <col min="13837" max="14080" width="9.140625" style="204"/>
    <col min="14081" max="14082" width="0" style="204" hidden="1" customWidth="1"/>
    <col min="14083" max="14083" width="124.140625" style="204" customWidth="1"/>
    <col min="14084" max="14091" width="16.85546875" style="204" customWidth="1"/>
    <col min="14092" max="14092" width="3.85546875" style="204" bestFit="1" customWidth="1"/>
    <col min="14093" max="14336" width="9.140625" style="204"/>
    <col min="14337" max="14338" width="0" style="204" hidden="1" customWidth="1"/>
    <col min="14339" max="14339" width="124.140625" style="204" customWidth="1"/>
    <col min="14340" max="14347" width="16.85546875" style="204" customWidth="1"/>
    <col min="14348" max="14348" width="3.85546875" style="204" bestFit="1" customWidth="1"/>
    <col min="14349" max="14592" width="9.140625" style="204"/>
    <col min="14593" max="14594" width="0" style="204" hidden="1" customWidth="1"/>
    <col min="14595" max="14595" width="124.140625" style="204" customWidth="1"/>
    <col min="14596" max="14603" width="16.85546875" style="204" customWidth="1"/>
    <col min="14604" max="14604" width="3.85546875" style="204" bestFit="1" customWidth="1"/>
    <col min="14605" max="14848" width="9.140625" style="204"/>
    <col min="14849" max="14850" width="0" style="204" hidden="1" customWidth="1"/>
    <col min="14851" max="14851" width="124.140625" style="204" customWidth="1"/>
    <col min="14852" max="14859" width="16.85546875" style="204" customWidth="1"/>
    <col min="14860" max="14860" width="3.85546875" style="204" bestFit="1" customWidth="1"/>
    <col min="14861" max="15104" width="9.140625" style="204"/>
    <col min="15105" max="15106" width="0" style="204" hidden="1" customWidth="1"/>
    <col min="15107" max="15107" width="124.140625" style="204" customWidth="1"/>
    <col min="15108" max="15115" width="16.85546875" style="204" customWidth="1"/>
    <col min="15116" max="15116" width="3.85546875" style="204" bestFit="1" customWidth="1"/>
    <col min="15117" max="15360" width="9.140625" style="204"/>
    <col min="15361" max="15362" width="0" style="204" hidden="1" customWidth="1"/>
    <col min="15363" max="15363" width="124.140625" style="204" customWidth="1"/>
    <col min="15364" max="15371" width="16.85546875" style="204" customWidth="1"/>
    <col min="15372" max="15372" width="3.85546875" style="204" bestFit="1" customWidth="1"/>
    <col min="15373" max="15616" width="9.140625" style="204"/>
    <col min="15617" max="15618" width="0" style="204" hidden="1" customWidth="1"/>
    <col min="15619" max="15619" width="124.140625" style="204" customWidth="1"/>
    <col min="15620" max="15627" width="16.85546875" style="204" customWidth="1"/>
    <col min="15628" max="15628" width="3.85546875" style="204" bestFit="1" customWidth="1"/>
    <col min="15629" max="15872" width="9.140625" style="204"/>
    <col min="15873" max="15874" width="0" style="204" hidden="1" customWidth="1"/>
    <col min="15875" max="15875" width="124.140625" style="204" customWidth="1"/>
    <col min="15876" max="15883" width="16.85546875" style="204" customWidth="1"/>
    <col min="15884" max="15884" width="3.85546875" style="204" bestFit="1" customWidth="1"/>
    <col min="15885" max="16128" width="9.140625" style="204"/>
    <col min="16129" max="16130" width="0" style="204" hidden="1" customWidth="1"/>
    <col min="16131" max="16131" width="124.140625" style="204" customWidth="1"/>
    <col min="16132" max="16139" width="16.85546875" style="204" customWidth="1"/>
    <col min="16140" max="16140" width="3.85546875" style="204" bestFit="1" customWidth="1"/>
    <col min="16141" max="16384" width="9.140625" style="204"/>
  </cols>
  <sheetData>
    <row r="1" spans="1:12" ht="31.5" customHeight="1">
      <c r="A1" s="891"/>
      <c r="B1" s="891"/>
      <c r="C1" s="887"/>
      <c r="D1" s="887"/>
      <c r="E1" s="887"/>
      <c r="F1" s="887"/>
      <c r="G1" s="887"/>
      <c r="H1" s="887"/>
      <c r="I1" s="887"/>
      <c r="J1" s="887"/>
      <c r="K1" s="887"/>
    </row>
    <row r="2" spans="1:12" ht="33" customHeight="1">
      <c r="A2" s="1218" t="s">
        <v>1476</v>
      </c>
      <c r="B2" s="1218"/>
      <c r="C2" s="1218"/>
      <c r="D2" s="1218"/>
      <c r="E2" s="1218"/>
      <c r="F2" s="1218"/>
      <c r="G2" s="1218"/>
      <c r="H2" s="1218"/>
      <c r="I2" s="1218"/>
      <c r="J2" s="1218"/>
      <c r="K2" s="1218"/>
    </row>
    <row r="3" spans="1:12" ht="33" customHeight="1">
      <c r="A3" s="891"/>
      <c r="B3" s="891"/>
      <c r="C3" s="1218" t="s">
        <v>514</v>
      </c>
      <c r="D3" s="1218"/>
      <c r="E3" s="1218"/>
      <c r="F3" s="1218"/>
      <c r="G3" s="1218"/>
      <c r="H3" s="1218"/>
      <c r="I3" s="1218"/>
      <c r="J3" s="1218"/>
      <c r="K3" s="1218"/>
    </row>
    <row r="4" spans="1:12" s="214" customFormat="1" ht="16.5" customHeight="1">
      <c r="A4" s="1217"/>
      <c r="B4" s="1218"/>
      <c r="C4" s="1218"/>
      <c r="D4" s="1218"/>
      <c r="E4" s="1218"/>
      <c r="F4" s="1218"/>
      <c r="G4" s="1218"/>
      <c r="H4" s="1218"/>
      <c r="I4" s="1218"/>
      <c r="J4" s="1218"/>
      <c r="K4" s="1218"/>
    </row>
    <row r="5" spans="1:12" s="618" customFormat="1" ht="14.25" customHeight="1" thickBot="1">
      <c r="A5" s="203"/>
      <c r="B5" s="203"/>
    </row>
    <row r="6" spans="1:12" ht="29.25" customHeight="1" thickTop="1" thickBot="1">
      <c r="B6" s="952"/>
      <c r="C6" s="205"/>
      <c r="D6" s="206" t="s">
        <v>436</v>
      </c>
      <c r="E6" s="206" t="s">
        <v>437</v>
      </c>
      <c r="F6" s="206" t="s">
        <v>438</v>
      </c>
      <c r="G6" s="206" t="s">
        <v>439</v>
      </c>
      <c r="H6" s="206" t="s">
        <v>440</v>
      </c>
      <c r="I6" s="206" t="s">
        <v>1482</v>
      </c>
      <c r="J6" s="207" t="s">
        <v>441</v>
      </c>
      <c r="K6" s="207" t="s">
        <v>1483</v>
      </c>
      <c r="L6" s="208" t="s">
        <v>515</v>
      </c>
    </row>
    <row r="7" spans="1:12" ht="14.25" customHeight="1" thickTop="1" thickBot="1">
      <c r="C7" s="209"/>
      <c r="D7" s="209"/>
      <c r="E7" s="209"/>
      <c r="F7" s="209"/>
      <c r="G7" s="209"/>
      <c r="H7" s="209"/>
      <c r="I7" s="209"/>
      <c r="J7" s="209"/>
      <c r="K7" s="209"/>
    </row>
    <row r="8" spans="1:12" s="210" customFormat="1" ht="24" customHeight="1" thickTop="1" thickBot="1">
      <c r="A8" s="953"/>
      <c r="B8" s="954"/>
      <c r="C8" s="211" t="s">
        <v>367</v>
      </c>
      <c r="D8" s="955"/>
      <c r="E8" s="955"/>
      <c r="F8" s="955"/>
      <c r="G8" s="955"/>
      <c r="H8" s="955"/>
      <c r="I8" s="955"/>
      <c r="J8" s="181"/>
      <c r="K8" s="181"/>
      <c r="L8" s="212"/>
    </row>
    <row r="9" spans="1:12" s="210" customFormat="1" ht="27" customHeight="1" thickTop="1">
      <c r="A9" s="953" t="s">
        <v>516</v>
      </c>
      <c r="B9" s="4" t="s">
        <v>596</v>
      </c>
      <c r="C9" s="9" t="s">
        <v>597</v>
      </c>
      <c r="D9" s="213">
        <v>5.04E-2</v>
      </c>
      <c r="E9" s="213">
        <v>4.7500000000000001E-2</v>
      </c>
      <c r="F9" s="213">
        <v>4.2299999999999997E-2</v>
      </c>
      <c r="G9" s="213">
        <v>4.5400000000000003E-2</v>
      </c>
      <c r="H9" s="213">
        <v>4.3400000000000001E-2</v>
      </c>
      <c r="I9" s="213">
        <v>4.53E-2</v>
      </c>
      <c r="J9" s="213">
        <v>4.5600000000000002E-2</v>
      </c>
      <c r="K9" s="213">
        <v>4.9599999999999998E-2</v>
      </c>
    </row>
    <row r="10" spans="1:12" s="214" customFormat="1" ht="23.25" customHeight="1">
      <c r="A10" s="956" t="s">
        <v>516</v>
      </c>
      <c r="B10" s="6" t="s">
        <v>598</v>
      </c>
      <c r="C10" s="10" t="s">
        <v>599</v>
      </c>
      <c r="D10" s="215">
        <v>5.6300000000000003E-2</v>
      </c>
      <c r="E10" s="215">
        <v>5.62E-2</v>
      </c>
      <c r="F10" s="215">
        <v>5.2200000000000003E-2</v>
      </c>
      <c r="G10" s="215">
        <v>5.5199999999999999E-2</v>
      </c>
      <c r="H10" s="215">
        <v>5.4300000000000001E-2</v>
      </c>
      <c r="I10" s="215">
        <v>5.45E-2</v>
      </c>
      <c r="J10" s="215">
        <v>5.6500000000000002E-2</v>
      </c>
      <c r="K10" s="215">
        <v>5.5899999999999998E-2</v>
      </c>
    </row>
    <row r="11" spans="1:12" s="214" customFormat="1" ht="23.25" customHeight="1">
      <c r="A11" s="956" t="s">
        <v>516</v>
      </c>
      <c r="B11" s="6" t="s">
        <v>600</v>
      </c>
      <c r="C11" s="10" t="s">
        <v>601</v>
      </c>
      <c r="D11" s="215">
        <v>5.5E-2</v>
      </c>
      <c r="E11" s="215">
        <v>4.99E-2</v>
      </c>
      <c r="F11" s="215">
        <v>4.9299999999999997E-2</v>
      </c>
      <c r="G11" s="215">
        <v>5.3600000000000002E-2</v>
      </c>
      <c r="H11" s="215">
        <v>5.16E-2</v>
      </c>
      <c r="I11" s="215">
        <v>5.0099999999999999E-2</v>
      </c>
      <c r="J11" s="215">
        <v>5.0099999999999999E-2</v>
      </c>
      <c r="K11" s="215">
        <v>5.2400000000000002E-2</v>
      </c>
    </row>
    <row r="12" spans="1:12" s="214" customFormat="1" ht="23.25" customHeight="1">
      <c r="A12" s="956" t="s">
        <v>516</v>
      </c>
      <c r="B12" s="6" t="s">
        <v>602</v>
      </c>
      <c r="C12" s="10" t="s">
        <v>603</v>
      </c>
      <c r="D12" s="215">
        <v>2.3E-2</v>
      </c>
      <c r="E12" s="215">
        <v>1.55E-2</v>
      </c>
      <c r="F12" s="215">
        <v>1.5599999999999999E-2</v>
      </c>
      <c r="G12" s="215">
        <v>1.55E-2</v>
      </c>
      <c r="H12" s="215">
        <v>1.18E-2</v>
      </c>
      <c r="I12" s="215">
        <v>1.06E-2</v>
      </c>
      <c r="J12" s="215">
        <v>9.2999999999999992E-3</v>
      </c>
      <c r="K12" s="215">
        <v>1.2500000000000001E-2</v>
      </c>
    </row>
    <row r="13" spans="1:12" s="214" customFormat="1" ht="23.25" customHeight="1">
      <c r="A13" s="956" t="s">
        <v>516</v>
      </c>
      <c r="B13" s="6" t="s">
        <v>604</v>
      </c>
      <c r="C13" s="10" t="s">
        <v>605</v>
      </c>
      <c r="D13" s="215">
        <v>1.14E-2</v>
      </c>
      <c r="E13" s="215">
        <v>1.6E-2</v>
      </c>
      <c r="F13" s="215">
        <v>1.55E-2</v>
      </c>
      <c r="G13" s="215">
        <v>1.4999999999999999E-2</v>
      </c>
      <c r="H13" s="215">
        <v>1.18E-2</v>
      </c>
      <c r="I13" s="215">
        <v>1.0699999999999999E-2</v>
      </c>
      <c r="J13" s="215">
        <v>9.4000000000000004E-3</v>
      </c>
      <c r="K13" s="215">
        <v>1.29E-2</v>
      </c>
    </row>
    <row r="14" spans="1:12" s="214" customFormat="1" ht="23.25" customHeight="1">
      <c r="A14" s="956" t="s">
        <v>516</v>
      </c>
      <c r="B14" s="6" t="s">
        <v>606</v>
      </c>
      <c r="C14" s="10" t="s">
        <v>607</v>
      </c>
      <c r="D14" s="215">
        <v>1.0800000000000001E-2</v>
      </c>
      <c r="E14" s="215">
        <v>1.3599999999999999E-2</v>
      </c>
      <c r="F14" s="215">
        <v>1.29E-2</v>
      </c>
      <c r="G14" s="215">
        <v>1.4500000000000001E-2</v>
      </c>
      <c r="H14" s="215">
        <v>1.11E-2</v>
      </c>
      <c r="I14" s="215">
        <v>1.04E-2</v>
      </c>
      <c r="J14" s="215">
        <v>8.8000000000000005E-3</v>
      </c>
      <c r="K14" s="215">
        <v>1.2800000000000001E-2</v>
      </c>
    </row>
    <row r="15" spans="1:12" s="214" customFormat="1" ht="44.25" customHeight="1" thickBot="1">
      <c r="A15" s="956" t="s">
        <v>516</v>
      </c>
      <c r="B15" s="6" t="s">
        <v>608</v>
      </c>
      <c r="C15" s="10" t="s">
        <v>609</v>
      </c>
      <c r="D15" s="215">
        <v>7.6700000000000004E-2</v>
      </c>
      <c r="E15" s="215">
        <v>8.2699999999999996E-2</v>
      </c>
      <c r="F15" s="215">
        <v>7.5200000000000003E-2</v>
      </c>
      <c r="G15" s="215">
        <v>7.7200000000000005E-2</v>
      </c>
      <c r="H15" s="215">
        <v>5.6800000000000003E-2</v>
      </c>
      <c r="I15" s="215">
        <v>5.28E-2</v>
      </c>
      <c r="J15" s="215">
        <v>4.4900000000000002E-2</v>
      </c>
      <c r="K15" s="215">
        <v>6.3399999999999998E-2</v>
      </c>
    </row>
    <row r="16" spans="1:12" s="216" customFormat="1" ht="24" customHeight="1" thickTop="1" thickBot="1">
      <c r="A16" s="957"/>
      <c r="B16" s="958"/>
      <c r="C16" s="211" t="s">
        <v>375</v>
      </c>
      <c r="D16" s="955"/>
      <c r="E16" s="955"/>
      <c r="F16" s="955"/>
      <c r="G16" s="955"/>
      <c r="H16" s="955"/>
      <c r="I16" s="955"/>
      <c r="J16" s="181"/>
      <c r="K16" s="181"/>
      <c r="L16" s="217"/>
    </row>
    <row r="17" spans="1:12" s="210" customFormat="1" ht="26.25" customHeight="1" thickTop="1">
      <c r="A17" s="953" t="s">
        <v>516</v>
      </c>
      <c r="B17" s="4" t="s">
        <v>610</v>
      </c>
      <c r="C17" s="9" t="s">
        <v>611</v>
      </c>
      <c r="D17" s="213">
        <v>7.22E-2</v>
      </c>
      <c r="E17" s="213">
        <v>6.7900000000000002E-2</v>
      </c>
      <c r="F17" s="213">
        <v>4.9700000000000001E-2</v>
      </c>
      <c r="G17" s="213">
        <v>5.2699999999999997E-2</v>
      </c>
      <c r="H17" s="213">
        <v>5.3600000000000002E-2</v>
      </c>
      <c r="I17" s="213">
        <v>5.7500000000000002E-2</v>
      </c>
      <c r="J17" s="213">
        <v>5.7799999999999997E-2</v>
      </c>
      <c r="K17" s="213">
        <v>6.3500000000000001E-2</v>
      </c>
    </row>
    <row r="18" spans="1:12" s="214" customFormat="1" ht="24" customHeight="1">
      <c r="A18" s="956" t="s">
        <v>516</v>
      </c>
      <c r="B18" s="6" t="s">
        <v>612</v>
      </c>
      <c r="C18" s="10" t="s">
        <v>613</v>
      </c>
      <c r="D18" s="215">
        <v>-2.18E-2</v>
      </c>
      <c r="E18" s="215">
        <v>-2.0299999999999999E-2</v>
      </c>
      <c r="F18" s="215">
        <v>-7.4000000000000003E-3</v>
      </c>
      <c r="G18" s="215">
        <v>-7.3000000000000001E-3</v>
      </c>
      <c r="H18" s="215">
        <v>-1.0200000000000001E-2</v>
      </c>
      <c r="I18" s="215">
        <v>-1.21E-2</v>
      </c>
      <c r="J18" s="215">
        <v>-1.2200000000000001E-2</v>
      </c>
      <c r="K18" s="215">
        <v>-1.3899999999999999E-2</v>
      </c>
    </row>
    <row r="19" spans="1:12" s="214" customFormat="1" ht="24" customHeight="1">
      <c r="A19" s="956" t="s">
        <v>516</v>
      </c>
      <c r="B19" s="6" t="s">
        <v>614</v>
      </c>
      <c r="C19" s="10" t="s">
        <v>615</v>
      </c>
      <c r="D19" s="215">
        <v>2.6700000000000002E-2</v>
      </c>
      <c r="E19" s="215">
        <v>2.5700000000000001E-2</v>
      </c>
      <c r="F19" s="215">
        <v>9.4999999999999998E-3</v>
      </c>
      <c r="G19" s="215">
        <v>9.5999999999999992E-3</v>
      </c>
      <c r="H19" s="215">
        <v>1.35E-2</v>
      </c>
      <c r="I19" s="215">
        <v>1.61E-2</v>
      </c>
      <c r="J19" s="215">
        <v>1.61E-2</v>
      </c>
      <c r="K19" s="215">
        <v>1.8499999999999999E-2</v>
      </c>
    </row>
    <row r="20" spans="1:12" s="214" customFormat="1" ht="24" customHeight="1">
      <c r="A20" s="956" t="s">
        <v>516</v>
      </c>
      <c r="B20" s="6" t="s">
        <v>616</v>
      </c>
      <c r="C20" s="10" t="s">
        <v>617</v>
      </c>
      <c r="D20" s="215">
        <v>-1.37E-2</v>
      </c>
      <c r="E20" s="215">
        <v>1E-4</v>
      </c>
      <c r="F20" s="215">
        <v>-5.9999999999999995E-4</v>
      </c>
      <c r="G20" s="215">
        <v>-8.0000000000000004E-4</v>
      </c>
      <c r="H20" s="215">
        <v>1E-4</v>
      </c>
      <c r="I20" s="215">
        <v>2.0000000000000001E-4</v>
      </c>
      <c r="J20" s="215">
        <v>2.0000000000000001E-4</v>
      </c>
      <c r="K20" s="215">
        <v>5.0000000000000001E-4</v>
      </c>
    </row>
    <row r="21" spans="1:12" s="214" customFormat="1" ht="24" customHeight="1">
      <c r="A21" s="956" t="s">
        <v>516</v>
      </c>
      <c r="B21" s="6" t="s">
        <v>618</v>
      </c>
      <c r="C21" s="10" t="s">
        <v>619</v>
      </c>
      <c r="D21" s="215">
        <v>-1.2999999999999999E-3</v>
      </c>
      <c r="E21" s="215">
        <v>-6.3E-3</v>
      </c>
      <c r="F21" s="215">
        <v>-2.8999999999999998E-3</v>
      </c>
      <c r="G21" s="215">
        <v>-1.6000000000000001E-3</v>
      </c>
      <c r="H21" s="215">
        <v>-2.7000000000000001E-3</v>
      </c>
      <c r="I21" s="215">
        <v>-4.4000000000000003E-3</v>
      </c>
      <c r="J21" s="215">
        <v>-6.4000000000000003E-3</v>
      </c>
      <c r="K21" s="215">
        <v>-3.5000000000000001E-3</v>
      </c>
    </row>
    <row r="22" spans="1:12" s="214" customFormat="1" ht="24" customHeight="1">
      <c r="A22" s="956" t="s">
        <v>516</v>
      </c>
      <c r="B22" s="6" t="s">
        <v>620</v>
      </c>
      <c r="C22" s="10" t="s">
        <v>621</v>
      </c>
      <c r="D22" s="215">
        <v>5.8999999999999999E-3</v>
      </c>
      <c r="E22" s="215">
        <v>8.6E-3</v>
      </c>
      <c r="F22" s="215">
        <v>9.9000000000000008E-3</v>
      </c>
      <c r="G22" s="215">
        <v>9.7999999999999997E-3</v>
      </c>
      <c r="H22" s="215">
        <v>1.0999999999999999E-2</v>
      </c>
      <c r="I22" s="215">
        <v>9.1000000000000004E-3</v>
      </c>
      <c r="J22" s="215">
        <v>1.0800000000000001E-2</v>
      </c>
      <c r="K22" s="215">
        <v>6.3E-3</v>
      </c>
    </row>
    <row r="23" spans="1:12" s="214" customFormat="1" ht="24" customHeight="1">
      <c r="A23" s="956" t="s">
        <v>516</v>
      </c>
      <c r="B23" s="6" t="s">
        <v>622</v>
      </c>
      <c r="C23" s="10" t="s">
        <v>623</v>
      </c>
      <c r="D23" s="215">
        <v>-3.2000000000000001E-2</v>
      </c>
      <c r="E23" s="215">
        <v>-3.44E-2</v>
      </c>
      <c r="F23" s="215">
        <v>-3.3799999999999997E-2</v>
      </c>
      <c r="G23" s="215">
        <v>-3.8100000000000002E-2</v>
      </c>
      <c r="H23" s="215">
        <v>-3.9899999999999998E-2</v>
      </c>
      <c r="I23" s="215">
        <v>-3.95E-2</v>
      </c>
      <c r="J23" s="215">
        <v>-4.0800000000000003E-2</v>
      </c>
      <c r="K23" s="215">
        <v>-3.9800000000000002E-2</v>
      </c>
    </row>
    <row r="24" spans="1:12" s="214" customFormat="1" ht="24" customHeight="1">
      <c r="A24" s="956" t="s">
        <v>516</v>
      </c>
      <c r="B24" s="6" t="s">
        <v>624</v>
      </c>
      <c r="C24" s="10" t="s">
        <v>625</v>
      </c>
      <c r="D24" s="215">
        <v>2.0999999999999999E-3</v>
      </c>
      <c r="E24" s="215">
        <v>4.0000000000000002E-4</v>
      </c>
      <c r="F24" s="215">
        <v>4.0000000000000002E-4</v>
      </c>
      <c r="G24" s="215">
        <v>2.9999999999999997E-4</v>
      </c>
      <c r="H24" s="215">
        <v>-1E-4</v>
      </c>
      <c r="I24" s="215">
        <v>-1E-4</v>
      </c>
      <c r="J24" s="215">
        <v>-1E-4</v>
      </c>
      <c r="K24" s="215">
        <v>-1E-4</v>
      </c>
    </row>
    <row r="25" spans="1:12" s="214" customFormat="1" ht="43.5" customHeight="1" thickBot="1">
      <c r="A25" s="956" t="s">
        <v>516</v>
      </c>
      <c r="B25" s="6" t="s">
        <v>626</v>
      </c>
      <c r="C25" s="10" t="s">
        <v>627</v>
      </c>
      <c r="D25" s="215">
        <v>0.1091</v>
      </c>
      <c r="E25" s="215">
        <v>0.1288</v>
      </c>
      <c r="F25" s="215">
        <v>0.1305</v>
      </c>
      <c r="G25" s="215">
        <v>0.14680000000000001</v>
      </c>
      <c r="H25" s="215">
        <v>0.15379999999999999</v>
      </c>
      <c r="I25" s="215">
        <v>0.1376</v>
      </c>
      <c r="J25" s="215">
        <v>0.13750000000000001</v>
      </c>
      <c r="K25" s="215">
        <v>0.14430000000000001</v>
      </c>
    </row>
    <row r="26" spans="1:12" s="216" customFormat="1" ht="24.75" customHeight="1" thickTop="1" thickBot="1">
      <c r="A26" s="957"/>
      <c r="B26" s="959"/>
      <c r="C26" s="211" t="s">
        <v>385</v>
      </c>
      <c r="D26" s="955"/>
      <c r="E26" s="955"/>
      <c r="F26" s="955"/>
      <c r="G26" s="955"/>
      <c r="H26" s="955"/>
      <c r="I26" s="955"/>
      <c r="J26" s="181"/>
      <c r="K26" s="181"/>
      <c r="L26" s="217"/>
    </row>
    <row r="27" spans="1:12" s="210" customFormat="1" ht="27" customHeight="1" thickTop="1">
      <c r="A27" s="953" t="s">
        <v>516</v>
      </c>
      <c r="B27" s="4" t="s">
        <v>628</v>
      </c>
      <c r="C27" s="9" t="s">
        <v>629</v>
      </c>
      <c r="D27" s="213">
        <v>9.3399999999999997E-2</v>
      </c>
      <c r="E27" s="213">
        <v>9.1700000000000004E-2</v>
      </c>
      <c r="F27" s="213">
        <v>7.5600000000000001E-2</v>
      </c>
      <c r="G27" s="213">
        <v>7.0499999999999993E-2</v>
      </c>
      <c r="H27" s="213">
        <v>7.2700000000000001E-2</v>
      </c>
      <c r="I27" s="213">
        <v>7.5499999999999998E-2</v>
      </c>
      <c r="J27" s="213">
        <v>7.5499999999999998E-2</v>
      </c>
      <c r="K27" s="213">
        <v>7.3400000000000007E-2</v>
      </c>
    </row>
    <row r="28" spans="1:12" s="214" customFormat="1" ht="23.25" customHeight="1">
      <c r="A28" s="956" t="s">
        <v>516</v>
      </c>
      <c r="B28" s="6" t="s">
        <v>630</v>
      </c>
      <c r="C28" s="10" t="s">
        <v>631</v>
      </c>
      <c r="D28" s="215">
        <v>8.9200000000000002E-2</v>
      </c>
      <c r="E28" s="215">
        <v>0.1062</v>
      </c>
      <c r="F28" s="215">
        <v>8.3799999999999999E-2</v>
      </c>
      <c r="G28" s="215">
        <v>9.6600000000000005E-2</v>
      </c>
      <c r="H28" s="215">
        <v>0.12620000000000001</v>
      </c>
      <c r="I28" s="215">
        <v>0.13439999999999999</v>
      </c>
      <c r="J28" s="215">
        <v>0.15620000000000001</v>
      </c>
      <c r="K28" s="215">
        <v>1.0677000000000001</v>
      </c>
    </row>
    <row r="29" spans="1:12" s="214" customFormat="1" ht="23.25" customHeight="1">
      <c r="A29" s="956" t="s">
        <v>516</v>
      </c>
      <c r="B29" s="6" t="s">
        <v>632</v>
      </c>
      <c r="C29" s="10" t="s">
        <v>633</v>
      </c>
      <c r="D29" s="215">
        <v>5.4399999999999997E-2</v>
      </c>
      <c r="E29" s="215">
        <v>0.1042</v>
      </c>
      <c r="F29" s="215">
        <v>8.1100000000000005E-2</v>
      </c>
      <c r="G29" s="215">
        <v>8.8300000000000003E-2</v>
      </c>
      <c r="H29" s="215">
        <v>9.64E-2</v>
      </c>
      <c r="I29" s="215">
        <v>8.9599999999999999E-2</v>
      </c>
      <c r="J29" s="215">
        <v>9.5699999999999993E-2</v>
      </c>
      <c r="K29" s="215">
        <v>0.1343</v>
      </c>
    </row>
    <row r="30" spans="1:12" s="214" customFormat="1" ht="23.25" customHeight="1">
      <c r="A30" s="956" t="s">
        <v>516</v>
      </c>
      <c r="B30" s="6" t="s">
        <v>634</v>
      </c>
      <c r="C30" s="10" t="s">
        <v>635</v>
      </c>
      <c r="D30" s="215">
        <v>2.3400000000000001E-2</v>
      </c>
      <c r="E30" s="215">
        <v>5.8500000000000003E-2</v>
      </c>
      <c r="F30" s="215">
        <v>5.62E-2</v>
      </c>
      <c r="G30" s="215">
        <v>5.67E-2</v>
      </c>
      <c r="H30" s="215">
        <v>0.10639999999999999</v>
      </c>
      <c r="I30" s="215">
        <v>5.5500000000000001E-2</v>
      </c>
      <c r="J30" s="215">
        <v>6.2300000000000001E-2</v>
      </c>
      <c r="K30" s="215">
        <v>5.3499999999999999E-2</v>
      </c>
    </row>
    <row r="31" spans="1:12" s="214" customFormat="1" ht="23.25" customHeight="1">
      <c r="A31" s="956" t="s">
        <v>516</v>
      </c>
      <c r="B31" s="6" t="s">
        <v>636</v>
      </c>
      <c r="C31" s="10" t="s">
        <v>637</v>
      </c>
      <c r="D31" s="215">
        <v>0.1439</v>
      </c>
      <c r="E31" s="215">
        <v>0.1381</v>
      </c>
      <c r="F31" s="215">
        <v>4.19E-2</v>
      </c>
      <c r="G31" s="215">
        <v>2.7900000000000001E-2</v>
      </c>
      <c r="H31" s="215">
        <v>3.8800000000000001E-2</v>
      </c>
      <c r="I31" s="215">
        <v>1.14E-2</v>
      </c>
      <c r="J31" s="215">
        <v>2.6100000000000002E-2</v>
      </c>
      <c r="K31" s="215">
        <v>6.4999999999999997E-3</v>
      </c>
    </row>
    <row r="32" spans="1:12" s="214" customFormat="1" ht="23.25" customHeight="1">
      <c r="A32" s="956" t="s">
        <v>516</v>
      </c>
      <c r="B32" s="6" t="s">
        <v>638</v>
      </c>
      <c r="C32" s="10" t="s">
        <v>639</v>
      </c>
      <c r="D32" s="215">
        <v>0.1308</v>
      </c>
      <c r="E32" s="215">
        <v>7.51E-2</v>
      </c>
      <c r="F32" s="215">
        <v>4.1500000000000002E-2</v>
      </c>
      <c r="G32" s="215">
        <v>3.9199999999999999E-2</v>
      </c>
      <c r="H32" s="215">
        <v>1.43E-2</v>
      </c>
      <c r="I32" s="215">
        <v>6.1000000000000004E-3</v>
      </c>
      <c r="J32" s="215">
        <v>6.4999999999999997E-3</v>
      </c>
      <c r="K32" s="215">
        <v>1.9699999999999999E-2</v>
      </c>
    </row>
    <row r="33" spans="1:12" s="214" customFormat="1" ht="23.25" customHeight="1">
      <c r="A33" s="956" t="s">
        <v>516</v>
      </c>
      <c r="B33" s="6" t="s">
        <v>640</v>
      </c>
      <c r="C33" s="10" t="s">
        <v>641</v>
      </c>
      <c r="D33" s="215">
        <v>0.1371</v>
      </c>
      <c r="E33" s="215">
        <v>9.8699999999999996E-2</v>
      </c>
      <c r="F33" s="215">
        <v>4.1700000000000001E-2</v>
      </c>
      <c r="G33" s="215">
        <v>3.39E-2</v>
      </c>
      <c r="H33" s="215">
        <v>2.81E-2</v>
      </c>
      <c r="I33" s="215">
        <v>9.1000000000000004E-3</v>
      </c>
      <c r="J33" s="215">
        <v>1.7500000000000002E-2</v>
      </c>
      <c r="K33" s="215">
        <v>8.8999999999999999E-3</v>
      </c>
    </row>
    <row r="34" spans="1:12" s="214" customFormat="1" ht="23.25" customHeight="1">
      <c r="A34" s="956" t="s">
        <v>516</v>
      </c>
      <c r="B34" s="6" t="s">
        <v>642</v>
      </c>
      <c r="C34" s="10" t="s">
        <v>643</v>
      </c>
      <c r="D34" s="215">
        <v>2.8500000000000001E-2</v>
      </c>
      <c r="E34" s="215">
        <v>2.0000000000000001E-4</v>
      </c>
      <c r="F34" s="215">
        <v>3.8999999999999998E-3</v>
      </c>
      <c r="G34" s="215">
        <v>4.0000000000000002E-4</v>
      </c>
      <c r="H34" s="215">
        <v>0</v>
      </c>
      <c r="I34" s="215">
        <v>0</v>
      </c>
      <c r="J34" s="215">
        <v>0</v>
      </c>
      <c r="K34" s="215">
        <v>0</v>
      </c>
    </row>
    <row r="35" spans="1:12" s="214" customFormat="1" ht="23.25" customHeight="1">
      <c r="A35" s="956" t="s">
        <v>516</v>
      </c>
      <c r="B35" s="6" t="s">
        <v>644</v>
      </c>
      <c r="C35" s="10" t="s">
        <v>645</v>
      </c>
      <c r="D35" s="215">
        <v>2.01E-2</v>
      </c>
      <c r="E35" s="215">
        <v>1.5800000000000002E-2</v>
      </c>
      <c r="F35" s="215">
        <v>4.3E-3</v>
      </c>
      <c r="G35" s="215">
        <v>6.0000000000000001E-3</v>
      </c>
      <c r="H35" s="215">
        <v>9.2999999999999992E-3</v>
      </c>
      <c r="I35" s="215">
        <v>1.03E-2</v>
      </c>
      <c r="J35" s="215">
        <v>1.03E-2</v>
      </c>
      <c r="K35" s="215">
        <v>1.2800000000000001E-2</v>
      </c>
    </row>
    <row r="36" spans="1:12" s="214" customFormat="1" ht="23.25" customHeight="1">
      <c r="A36" s="956" t="s">
        <v>516</v>
      </c>
      <c r="B36" s="6" t="s">
        <v>646</v>
      </c>
      <c r="C36" s="10" t="s">
        <v>647</v>
      </c>
      <c r="D36" s="215">
        <v>3.6700000000000003E-2</v>
      </c>
      <c r="E36" s="215">
        <v>4.2999999999999997E-2</v>
      </c>
      <c r="F36" s="215">
        <v>1.8800000000000001E-2</v>
      </c>
      <c r="G36" s="215">
        <v>1.7000000000000001E-2</v>
      </c>
      <c r="H36" s="215">
        <v>2.29E-2</v>
      </c>
      <c r="I36" s="215">
        <v>2.4899999999999999E-2</v>
      </c>
      <c r="J36" s="215">
        <v>2.5100000000000001E-2</v>
      </c>
      <c r="K36" s="215">
        <v>2.5899999999999999E-2</v>
      </c>
    </row>
    <row r="37" spans="1:12" s="214" customFormat="1" ht="23.25" customHeight="1">
      <c r="A37" s="956"/>
      <c r="B37" s="6"/>
      <c r="C37" s="10" t="s">
        <v>648</v>
      </c>
      <c r="D37" s="215"/>
      <c r="E37" s="215">
        <v>0</v>
      </c>
      <c r="F37" s="215">
        <v>0</v>
      </c>
      <c r="G37" s="215">
        <v>0</v>
      </c>
      <c r="H37" s="215">
        <v>0</v>
      </c>
      <c r="I37" s="215">
        <v>0</v>
      </c>
      <c r="J37" s="215">
        <v>0</v>
      </c>
      <c r="K37" s="215">
        <v>0</v>
      </c>
    </row>
    <row r="38" spans="1:12" s="214" customFormat="1" ht="44.25" customHeight="1" thickBot="1">
      <c r="A38" s="956" t="s">
        <v>516</v>
      </c>
      <c r="B38" s="6" t="s">
        <v>649</v>
      </c>
      <c r="C38" s="10" t="s">
        <v>650</v>
      </c>
      <c r="D38" s="215">
        <v>4.0000000000000002E-4</v>
      </c>
      <c r="E38" s="215">
        <v>0</v>
      </c>
      <c r="F38" s="215">
        <v>5.9999999999999995E-4</v>
      </c>
      <c r="G38" s="215">
        <v>2.8E-3</v>
      </c>
      <c r="H38" s="215">
        <v>0</v>
      </c>
      <c r="I38" s="215">
        <v>0</v>
      </c>
      <c r="J38" s="215">
        <v>0</v>
      </c>
      <c r="K38" s="215">
        <v>0</v>
      </c>
    </row>
    <row r="39" spans="1:12" s="216" customFormat="1" ht="24" customHeight="1" thickTop="1" thickBot="1">
      <c r="A39" s="957"/>
      <c r="B39" s="960"/>
      <c r="C39" s="211" t="s">
        <v>398</v>
      </c>
      <c r="D39" s="955"/>
      <c r="E39" s="955"/>
      <c r="F39" s="955"/>
      <c r="G39" s="955"/>
      <c r="H39" s="955"/>
      <c r="I39" s="955"/>
      <c r="J39" s="181"/>
      <c r="K39" s="181"/>
      <c r="L39" s="217"/>
    </row>
    <row r="40" spans="1:12" s="216" customFormat="1" ht="24.75" customHeight="1" thickTop="1" thickBot="1">
      <c r="A40" s="957"/>
      <c r="B40" s="959"/>
      <c r="C40" s="211" t="s">
        <v>399</v>
      </c>
      <c r="D40" s="955"/>
      <c r="E40" s="955"/>
      <c r="F40" s="955"/>
      <c r="G40" s="955"/>
      <c r="H40" s="955"/>
      <c r="I40" s="955"/>
      <c r="J40" s="181"/>
      <c r="K40" s="181"/>
      <c r="L40" s="217"/>
    </row>
    <row r="41" spans="1:12" s="210" customFormat="1" ht="27" customHeight="1" thickTop="1">
      <c r="A41" s="953" t="s">
        <v>516</v>
      </c>
      <c r="B41" s="4" t="s">
        <v>651</v>
      </c>
      <c r="C41" s="9" t="s">
        <v>652</v>
      </c>
      <c r="D41" s="213">
        <v>3.2000000000000001E-2</v>
      </c>
      <c r="E41" s="213">
        <v>3.44E-2</v>
      </c>
      <c r="F41" s="213">
        <v>3.3799999999999997E-2</v>
      </c>
      <c r="G41" s="213">
        <v>3.8100000000000002E-2</v>
      </c>
      <c r="H41" s="213">
        <v>3.9899999999999998E-2</v>
      </c>
      <c r="I41" s="213">
        <v>3.95E-2</v>
      </c>
      <c r="J41" s="213">
        <v>4.0800000000000003E-2</v>
      </c>
      <c r="K41" s="213">
        <v>3.9800000000000002E-2</v>
      </c>
    </row>
    <row r="42" spans="1:12" s="214" customFormat="1" ht="23.25" customHeight="1">
      <c r="A42" s="956" t="s">
        <v>516</v>
      </c>
      <c r="B42" s="6" t="s">
        <v>653</v>
      </c>
      <c r="C42" s="10" t="s">
        <v>654</v>
      </c>
      <c r="D42" s="215">
        <v>3.44E-2</v>
      </c>
      <c r="E42" s="215">
        <v>3.73E-2</v>
      </c>
      <c r="F42" s="215">
        <v>3.6400000000000002E-2</v>
      </c>
      <c r="G42" s="215">
        <v>4.1200000000000001E-2</v>
      </c>
      <c r="H42" s="215">
        <v>4.3799999999999999E-2</v>
      </c>
      <c r="I42" s="215">
        <v>4.3299999999999998E-2</v>
      </c>
      <c r="J42" s="215">
        <v>4.4499999999999998E-2</v>
      </c>
      <c r="K42" s="215">
        <v>4.3099999999999999E-2</v>
      </c>
    </row>
    <row r="43" spans="1:12" s="214" customFormat="1" ht="23.25" customHeight="1">
      <c r="A43" s="956" t="s">
        <v>516</v>
      </c>
      <c r="B43" s="6" t="s">
        <v>655</v>
      </c>
      <c r="C43" s="10" t="s">
        <v>656</v>
      </c>
      <c r="D43" s="215">
        <v>6.2799999999999995E-2</v>
      </c>
      <c r="E43" s="215">
        <v>7.1300000000000002E-2</v>
      </c>
      <c r="F43" s="215">
        <v>6.6500000000000004E-2</v>
      </c>
      <c r="G43" s="215">
        <v>6.4000000000000001E-2</v>
      </c>
      <c r="H43" s="215">
        <v>5.9900000000000002E-2</v>
      </c>
      <c r="I43" s="215">
        <v>5.6399999999999999E-2</v>
      </c>
      <c r="J43" s="215">
        <v>5.8200000000000002E-2</v>
      </c>
      <c r="K43" s="215">
        <v>5.4699999999999999E-2</v>
      </c>
    </row>
    <row r="44" spans="1:12" s="214" customFormat="1" ht="44.25" customHeight="1" thickBot="1">
      <c r="A44" s="956" t="s">
        <v>516</v>
      </c>
      <c r="B44" s="6" t="s">
        <v>657</v>
      </c>
      <c r="C44" s="10" t="s">
        <v>658</v>
      </c>
      <c r="D44" s="215">
        <v>4.1300000000000003E-2</v>
      </c>
      <c r="E44" s="215">
        <v>4.4999999999999998E-2</v>
      </c>
      <c r="F44" s="215">
        <v>4.4900000000000002E-2</v>
      </c>
      <c r="G44" s="215">
        <v>5.1700000000000003E-2</v>
      </c>
      <c r="H44" s="215">
        <v>5.4600000000000003E-2</v>
      </c>
      <c r="I44" s="215">
        <v>5.4600000000000003E-2</v>
      </c>
      <c r="J44" s="215">
        <v>5.62E-2</v>
      </c>
      <c r="K44" s="215">
        <v>5.5199999999999999E-2</v>
      </c>
    </row>
    <row r="45" spans="1:12" s="216" customFormat="1" ht="24" customHeight="1" thickTop="1" thickBot="1">
      <c r="A45" s="957"/>
      <c r="B45" s="959"/>
      <c r="C45" s="211" t="s">
        <v>404</v>
      </c>
      <c r="D45" s="955"/>
      <c r="E45" s="955"/>
      <c r="F45" s="955"/>
      <c r="G45" s="955"/>
      <c r="H45" s="955"/>
      <c r="I45" s="955"/>
      <c r="J45" s="181"/>
      <c r="K45" s="181"/>
      <c r="L45" s="217"/>
    </row>
    <row r="46" spans="1:12" s="218" customFormat="1" ht="27" customHeight="1" thickTop="1">
      <c r="A46" s="961" t="s">
        <v>516</v>
      </c>
      <c r="B46" s="4" t="s">
        <v>659</v>
      </c>
      <c r="C46" s="9" t="s">
        <v>660</v>
      </c>
      <c r="D46" s="213">
        <v>0.53129999999999999</v>
      </c>
      <c r="E46" s="213">
        <v>0.5524</v>
      </c>
      <c r="F46" s="213">
        <v>0.55089999999999995</v>
      </c>
      <c r="G46" s="213">
        <v>0.56910000000000005</v>
      </c>
      <c r="H46" s="213">
        <v>0.55649999999999999</v>
      </c>
      <c r="I46" s="213">
        <v>0.56369999999999998</v>
      </c>
      <c r="J46" s="213">
        <v>0.56240000000000001</v>
      </c>
      <c r="K46" s="213">
        <v>0.57779999999999998</v>
      </c>
    </row>
    <row r="47" spans="1:12" ht="23.25" customHeight="1">
      <c r="A47" s="951" t="s">
        <v>516</v>
      </c>
      <c r="B47" s="1" t="s">
        <v>661</v>
      </c>
      <c r="C47" s="11" t="s">
        <v>662</v>
      </c>
      <c r="D47" s="219">
        <v>3.6400000000000002E-2</v>
      </c>
      <c r="E47" s="219">
        <v>3.78E-2</v>
      </c>
      <c r="F47" s="219">
        <v>4.1500000000000002E-2</v>
      </c>
      <c r="G47" s="219">
        <v>4.8899999999999999E-2</v>
      </c>
      <c r="H47" s="219">
        <v>5.0200000000000002E-2</v>
      </c>
      <c r="I47" s="219">
        <v>4.3799999999999999E-2</v>
      </c>
      <c r="J47" s="219">
        <v>4.2900000000000001E-2</v>
      </c>
      <c r="K47" s="219">
        <v>4.7E-2</v>
      </c>
    </row>
    <row r="48" spans="1:12" ht="23.25" customHeight="1">
      <c r="A48" s="951" t="s">
        <v>516</v>
      </c>
      <c r="B48" s="1" t="s">
        <v>663</v>
      </c>
      <c r="C48" s="11" t="s">
        <v>664</v>
      </c>
      <c r="D48" s="219">
        <v>0.43230000000000002</v>
      </c>
      <c r="E48" s="219">
        <v>0.4098</v>
      </c>
      <c r="F48" s="219">
        <v>0.40760000000000002</v>
      </c>
      <c r="G48" s="219">
        <v>0.38200000000000001</v>
      </c>
      <c r="H48" s="219">
        <v>0.39329999999999998</v>
      </c>
      <c r="I48" s="219">
        <v>0.39250000000000002</v>
      </c>
      <c r="J48" s="219">
        <v>0.3947</v>
      </c>
      <c r="K48" s="219">
        <v>0.37519999999999998</v>
      </c>
    </row>
    <row r="49" spans="1:12" ht="23.25" customHeight="1">
      <c r="A49" s="951" t="s">
        <v>516</v>
      </c>
      <c r="B49" s="1" t="s">
        <v>665</v>
      </c>
      <c r="C49" s="11" t="s">
        <v>666</v>
      </c>
      <c r="D49" s="219">
        <v>0.46439999999999998</v>
      </c>
      <c r="E49" s="219">
        <v>0.4753</v>
      </c>
      <c r="F49" s="219">
        <v>0.57079999999999997</v>
      </c>
      <c r="G49" s="219">
        <v>0.59919999999999995</v>
      </c>
      <c r="H49" s="219">
        <v>0.61119999999999997</v>
      </c>
      <c r="I49" s="219">
        <v>0.62260000000000004</v>
      </c>
      <c r="J49" s="219">
        <v>0.57099999999999995</v>
      </c>
      <c r="K49" s="219">
        <v>0.6069</v>
      </c>
    </row>
    <row r="50" spans="1:12" ht="43.5" customHeight="1" thickBot="1">
      <c r="C50" s="220"/>
      <c r="D50" s="219"/>
      <c r="E50" s="219"/>
      <c r="F50" s="219"/>
      <c r="G50" s="219"/>
      <c r="H50" s="219"/>
      <c r="I50" s="219"/>
      <c r="J50" s="219"/>
      <c r="K50" s="219"/>
    </row>
    <row r="51" spans="1:12" s="210" customFormat="1" ht="24" customHeight="1" thickTop="1" thickBot="1">
      <c r="A51" s="953"/>
      <c r="B51" s="962"/>
      <c r="C51" s="211" t="s">
        <v>409</v>
      </c>
      <c r="D51" s="955"/>
      <c r="E51" s="955"/>
      <c r="F51" s="955"/>
      <c r="G51" s="955"/>
      <c r="H51" s="955"/>
      <c r="I51" s="955"/>
      <c r="J51" s="181"/>
      <c r="K51" s="181"/>
      <c r="L51" s="212"/>
    </row>
    <row r="52" spans="1:12" s="216" customFormat="1" ht="18.75" thickTop="1">
      <c r="A52" s="221"/>
      <c r="B52" s="960"/>
      <c r="C52" s="963"/>
      <c r="D52" s="219"/>
      <c r="E52" s="219"/>
      <c r="F52" s="219"/>
      <c r="G52" s="219"/>
      <c r="H52" s="219"/>
      <c r="I52" s="219"/>
      <c r="J52" s="219"/>
      <c r="K52" s="219"/>
      <c r="L52" s="217"/>
    </row>
    <row r="53" spans="1:12" s="210" customFormat="1" ht="23.25" customHeight="1">
      <c r="A53" s="953" t="s">
        <v>516</v>
      </c>
      <c r="B53" s="4" t="s">
        <v>667</v>
      </c>
      <c r="C53" s="9" t="s">
        <v>668</v>
      </c>
      <c r="D53" s="213">
        <v>5.67E-2</v>
      </c>
      <c r="E53" s="213">
        <v>5.6399999999999999E-2</v>
      </c>
      <c r="F53" s="213">
        <v>5.2699999999999997E-2</v>
      </c>
      <c r="G53" s="213">
        <v>5.57E-2</v>
      </c>
      <c r="H53" s="213">
        <v>5.4699999999999999E-2</v>
      </c>
      <c r="I53" s="213">
        <v>5.4100000000000002E-2</v>
      </c>
      <c r="J53" s="213">
        <v>5.6099999999999997E-2</v>
      </c>
      <c r="K53" s="213">
        <v>5.5100000000000003E-2</v>
      </c>
    </row>
    <row r="54" spans="1:12" s="210" customFormat="1" ht="24.75" customHeight="1">
      <c r="A54" s="953" t="s">
        <v>516</v>
      </c>
      <c r="B54" s="4" t="s">
        <v>669</v>
      </c>
      <c r="C54" s="9" t="s">
        <v>670</v>
      </c>
      <c r="D54" s="213">
        <v>5.0500000000000003E-2</v>
      </c>
      <c r="E54" s="213">
        <v>4.7399999999999998E-2</v>
      </c>
      <c r="F54" s="213">
        <v>4.2500000000000003E-2</v>
      </c>
      <c r="G54" s="213">
        <v>4.5600000000000002E-2</v>
      </c>
      <c r="H54" s="213">
        <v>4.3499999999999997E-2</v>
      </c>
      <c r="I54" s="213">
        <v>4.48E-2</v>
      </c>
      <c r="J54" s="213">
        <v>4.4999999999999998E-2</v>
      </c>
      <c r="K54" s="213">
        <v>4.8599999999999997E-2</v>
      </c>
    </row>
    <row r="55" spans="1:12" s="210" customFormat="1" ht="24.75" customHeight="1">
      <c r="A55" s="953" t="s">
        <v>516</v>
      </c>
      <c r="B55" s="4" t="s">
        <v>671</v>
      </c>
      <c r="C55" s="9" t="s">
        <v>672</v>
      </c>
      <c r="D55" s="213">
        <v>5.4100000000000002E-2</v>
      </c>
      <c r="E55" s="213">
        <v>5.0599999999999999E-2</v>
      </c>
      <c r="F55" s="213">
        <v>4.4699999999999997E-2</v>
      </c>
      <c r="G55" s="213">
        <v>4.82E-2</v>
      </c>
      <c r="H55" s="213">
        <v>4.7E-2</v>
      </c>
      <c r="I55" s="213">
        <v>4.87E-2</v>
      </c>
      <c r="J55" s="213">
        <v>4.8599999999999997E-2</v>
      </c>
      <c r="K55" s="213">
        <v>5.1200000000000002E-2</v>
      </c>
    </row>
    <row r="56" spans="1:12" s="210" customFormat="1" ht="24.75" customHeight="1">
      <c r="A56" s="953" t="s">
        <v>516</v>
      </c>
      <c r="B56" s="4" t="s">
        <v>673</v>
      </c>
      <c r="C56" s="9" t="s">
        <v>674</v>
      </c>
      <c r="D56" s="213">
        <v>7.5600000000000001E-2</v>
      </c>
      <c r="E56" s="213">
        <v>7.0599999999999996E-2</v>
      </c>
      <c r="F56" s="213">
        <v>5.1799999999999999E-2</v>
      </c>
      <c r="G56" s="213">
        <v>5.5300000000000002E-2</v>
      </c>
      <c r="H56" s="213">
        <v>5.7000000000000002E-2</v>
      </c>
      <c r="I56" s="213">
        <v>6.0600000000000001E-2</v>
      </c>
      <c r="J56" s="213">
        <v>6.0600000000000001E-2</v>
      </c>
      <c r="K56" s="213">
        <v>6.5000000000000002E-2</v>
      </c>
    </row>
    <row r="57" spans="1:12" s="210" customFormat="1" ht="24.75" customHeight="1">
      <c r="A57" s="953" t="s">
        <v>516</v>
      </c>
      <c r="B57" s="4" t="s">
        <v>675</v>
      </c>
      <c r="C57" s="9" t="s">
        <v>676</v>
      </c>
      <c r="D57" s="213">
        <v>-2.1499999999999998E-2</v>
      </c>
      <c r="E57" s="213">
        <v>-0.02</v>
      </c>
      <c r="F57" s="213">
        <v>-7.1000000000000004E-3</v>
      </c>
      <c r="G57" s="213">
        <v>-7.1000000000000004E-3</v>
      </c>
      <c r="H57" s="213">
        <v>-0.01</v>
      </c>
      <c r="I57" s="213">
        <v>-1.2E-2</v>
      </c>
      <c r="J57" s="213">
        <v>-1.2E-2</v>
      </c>
      <c r="K57" s="213">
        <v>-1.38E-2</v>
      </c>
    </row>
    <row r="58" spans="1:12" s="210" customFormat="1" ht="24.75" customHeight="1">
      <c r="A58" s="953" t="s">
        <v>516</v>
      </c>
      <c r="B58" s="4" t="s">
        <v>677</v>
      </c>
      <c r="C58" s="9" t="s">
        <v>678</v>
      </c>
      <c r="D58" s="213">
        <v>-3.5999999999999999E-3</v>
      </c>
      <c r="E58" s="213">
        <v>-3.2000000000000002E-3</v>
      </c>
      <c r="F58" s="213">
        <v>-2.2000000000000001E-3</v>
      </c>
      <c r="G58" s="213">
        <v>-2.5999999999999999E-3</v>
      </c>
      <c r="H58" s="213">
        <v>-3.5000000000000001E-3</v>
      </c>
      <c r="I58" s="213">
        <v>-3.8999999999999998E-3</v>
      </c>
      <c r="J58" s="213">
        <v>-3.5999999999999999E-3</v>
      </c>
      <c r="K58" s="213">
        <v>-2.5999999999999999E-3</v>
      </c>
    </row>
    <row r="59" spans="1:12" s="210" customFormat="1" ht="24.75" customHeight="1" thickBot="1">
      <c r="A59" s="953" t="s">
        <v>516</v>
      </c>
      <c r="B59" s="4" t="s">
        <v>679</v>
      </c>
      <c r="C59" s="9" t="s">
        <v>680</v>
      </c>
      <c r="D59" s="213">
        <v>6.1999999999999998E-3</v>
      </c>
      <c r="E59" s="213">
        <v>8.9999999999999993E-3</v>
      </c>
      <c r="F59" s="213">
        <v>1.03E-2</v>
      </c>
      <c r="G59" s="213">
        <v>1.01E-2</v>
      </c>
      <c r="H59" s="213">
        <v>1.0800000000000001E-2</v>
      </c>
      <c r="I59" s="213">
        <v>8.9999999999999993E-3</v>
      </c>
      <c r="J59" s="213">
        <v>1.0699999999999999E-2</v>
      </c>
      <c r="K59" s="213">
        <v>6.1999999999999998E-3</v>
      </c>
    </row>
    <row r="60" spans="1:12" s="216" customFormat="1" ht="44.25" customHeight="1" thickTop="1" thickBot="1">
      <c r="A60" s="957"/>
      <c r="B60" s="957"/>
      <c r="C60" s="211" t="s">
        <v>681</v>
      </c>
      <c r="D60" s="211"/>
      <c r="E60" s="211"/>
      <c r="F60" s="211"/>
      <c r="G60" s="211"/>
      <c r="H60" s="211"/>
      <c r="I60" s="211"/>
      <c r="J60" s="211"/>
      <c r="K60" s="211"/>
      <c r="L60" s="217"/>
    </row>
    <row r="61" spans="1:12" s="210" customFormat="1" ht="24" customHeight="1" thickTop="1">
      <c r="A61" s="953" t="s">
        <v>516</v>
      </c>
      <c r="B61" s="4" t="s">
        <v>667</v>
      </c>
      <c r="C61" s="9" t="s">
        <v>668</v>
      </c>
      <c r="D61" s="213">
        <v>5.67E-2</v>
      </c>
      <c r="E61" s="213">
        <v>5.6399999999999999E-2</v>
      </c>
      <c r="F61" s="213">
        <v>5.2699999999999997E-2</v>
      </c>
      <c r="G61" s="213">
        <v>5.57E-2</v>
      </c>
      <c r="H61" s="213">
        <v>5.4699999999999999E-2</v>
      </c>
      <c r="I61" s="213">
        <v>5.4100000000000002E-2</v>
      </c>
      <c r="J61" s="213">
        <v>5.6099999999999997E-2</v>
      </c>
      <c r="K61" s="213">
        <v>5.5100000000000003E-2</v>
      </c>
      <c r="L61" s="212"/>
    </row>
    <row r="62" spans="1:12" s="210" customFormat="1" ht="27" customHeight="1">
      <c r="A62" s="953" t="s">
        <v>516</v>
      </c>
      <c r="B62" s="4" t="s">
        <v>682</v>
      </c>
      <c r="C62" s="9" t="s">
        <v>683</v>
      </c>
      <c r="D62" s="213">
        <v>-1.1000000000000001E-3</v>
      </c>
      <c r="E62" s="213">
        <v>-5.7999999999999996E-3</v>
      </c>
      <c r="F62" s="213">
        <v>-2.7000000000000001E-3</v>
      </c>
      <c r="G62" s="213">
        <v>-1.5E-3</v>
      </c>
      <c r="H62" s="213">
        <v>-2.7000000000000001E-3</v>
      </c>
      <c r="I62" s="213">
        <v>-4.3E-3</v>
      </c>
      <c r="J62" s="213">
        <v>-6.3E-3</v>
      </c>
      <c r="K62" s="213">
        <v>-3.5000000000000001E-3</v>
      </c>
    </row>
    <row r="63" spans="1:12" s="214" customFormat="1" ht="23.25" customHeight="1">
      <c r="A63" s="956" t="s">
        <v>516</v>
      </c>
      <c r="B63" s="6" t="s">
        <v>684</v>
      </c>
      <c r="C63" s="10" t="s">
        <v>685</v>
      </c>
      <c r="D63" s="215">
        <v>-3.2000000000000001E-2</v>
      </c>
      <c r="E63" s="215">
        <v>-3.44E-2</v>
      </c>
      <c r="F63" s="215">
        <v>-3.3799999999999997E-2</v>
      </c>
      <c r="G63" s="215">
        <v>-3.8199999999999998E-2</v>
      </c>
      <c r="H63" s="215">
        <v>-3.9899999999999998E-2</v>
      </c>
      <c r="I63" s="215">
        <v>-3.9600000000000003E-2</v>
      </c>
      <c r="J63" s="215">
        <v>-4.0899999999999999E-2</v>
      </c>
      <c r="K63" s="215">
        <v>-3.9899999999999998E-2</v>
      </c>
    </row>
    <row r="64" spans="1:12" s="214" customFormat="1" ht="23.25" customHeight="1">
      <c r="A64" s="956" t="s">
        <v>516</v>
      </c>
      <c r="B64" s="6" t="s">
        <v>686</v>
      </c>
      <c r="C64" s="10" t="s">
        <v>687</v>
      </c>
      <c r="D64" s="215">
        <v>0</v>
      </c>
      <c r="E64" s="215">
        <v>0</v>
      </c>
      <c r="F64" s="215">
        <v>0</v>
      </c>
      <c r="G64" s="215">
        <v>0</v>
      </c>
      <c r="H64" s="215">
        <v>0</v>
      </c>
      <c r="I64" s="215">
        <v>0</v>
      </c>
      <c r="J64" s="215">
        <v>0</v>
      </c>
      <c r="K64" s="215">
        <v>0</v>
      </c>
    </row>
    <row r="65" spans="1:12" s="214" customFormat="1" ht="23.25" customHeight="1">
      <c r="A65" s="956" t="s">
        <v>516</v>
      </c>
      <c r="B65" s="6" t="s">
        <v>688</v>
      </c>
      <c r="C65" s="10" t="s">
        <v>689</v>
      </c>
      <c r="D65" s="215">
        <v>2.0999999999999999E-3</v>
      </c>
      <c r="E65" s="215">
        <v>4.0000000000000002E-4</v>
      </c>
      <c r="F65" s="215">
        <v>4.0000000000000002E-4</v>
      </c>
      <c r="G65" s="215">
        <v>2.9999999999999997E-4</v>
      </c>
      <c r="H65" s="215">
        <v>-1E-4</v>
      </c>
      <c r="I65" s="215">
        <v>-1E-4</v>
      </c>
      <c r="J65" s="215">
        <v>-1E-4</v>
      </c>
      <c r="K65" s="215">
        <v>-1E-4</v>
      </c>
    </row>
    <row r="66" spans="1:12" s="214" customFormat="1" ht="44.25" customHeight="1" thickBot="1">
      <c r="A66" s="956"/>
      <c r="B66" s="6"/>
      <c r="C66" s="10" t="s">
        <v>690</v>
      </c>
      <c r="D66" s="215">
        <v>-1.37E-2</v>
      </c>
      <c r="E66" s="215">
        <v>1E-4</v>
      </c>
      <c r="F66" s="215">
        <v>-5.9999999999999995E-4</v>
      </c>
      <c r="G66" s="215">
        <v>-8.0000000000000004E-4</v>
      </c>
      <c r="H66" s="215">
        <v>1E-4</v>
      </c>
      <c r="I66" s="215">
        <v>2.0000000000000001E-4</v>
      </c>
      <c r="J66" s="215">
        <v>2.0000000000000001E-4</v>
      </c>
      <c r="K66" s="215">
        <v>5.0000000000000001E-4</v>
      </c>
    </row>
    <row r="67" spans="1:12" s="210" customFormat="1" ht="24.75" customHeight="1" thickTop="1" thickBot="1">
      <c r="A67" s="953" t="s">
        <v>516</v>
      </c>
      <c r="B67" s="4" t="s">
        <v>691</v>
      </c>
      <c r="C67" s="211" t="s">
        <v>692</v>
      </c>
      <c r="D67" s="964">
        <v>1.15E-2</v>
      </c>
      <c r="E67" s="964">
        <v>1.6E-2</v>
      </c>
      <c r="F67" s="964">
        <v>1.55E-2</v>
      </c>
      <c r="G67" s="964">
        <v>1.4999999999999999E-2</v>
      </c>
      <c r="H67" s="964">
        <v>1.17E-2</v>
      </c>
      <c r="I67" s="964">
        <v>0.01</v>
      </c>
      <c r="J67" s="222">
        <v>8.6E-3</v>
      </c>
      <c r="K67" s="222">
        <v>1.18E-2</v>
      </c>
      <c r="L67" s="212"/>
    </row>
    <row r="68" spans="1:12" ht="4.5" hidden="1" customHeight="1" thickTop="1">
      <c r="A68" s="951" t="s">
        <v>515</v>
      </c>
      <c r="B68" s="12" t="s">
        <v>515</v>
      </c>
      <c r="C68" s="223"/>
      <c r="D68" s="223"/>
      <c r="E68" s="223"/>
      <c r="F68" s="223"/>
      <c r="G68" s="223"/>
      <c r="H68" s="223"/>
      <c r="I68" s="223"/>
      <c r="J68" s="223"/>
      <c r="K68" s="223"/>
    </row>
    <row r="69" spans="1:12" ht="14.25" thickTop="1" thickBot="1">
      <c r="A69" s="965"/>
      <c r="B69" s="965"/>
      <c r="C69" s="619"/>
      <c r="D69" s="619"/>
      <c r="E69" s="619"/>
      <c r="F69" s="619"/>
      <c r="G69" s="619"/>
      <c r="H69" s="619"/>
      <c r="I69" s="619"/>
      <c r="J69" s="619"/>
      <c r="K69" s="619"/>
      <c r="L69" s="620"/>
    </row>
    <row r="70" spans="1:12" ht="23.25" customHeight="1">
      <c r="C70" s="162" t="s">
        <v>424</v>
      </c>
    </row>
    <row r="71" spans="1:12" ht="15">
      <c r="C71" s="162" t="s">
        <v>693</v>
      </c>
    </row>
    <row r="72" spans="1:12" ht="15">
      <c r="C72" s="162" t="s">
        <v>694</v>
      </c>
    </row>
    <row r="73" spans="1:12" ht="15">
      <c r="C73" s="162" t="s">
        <v>427</v>
      </c>
    </row>
    <row r="74" spans="1:12" ht="15">
      <c r="C74" s="162" t="s">
        <v>428</v>
      </c>
    </row>
    <row r="75" spans="1:12" ht="15">
      <c r="C75" s="162" t="s">
        <v>429</v>
      </c>
    </row>
    <row r="76" spans="1:12" ht="15">
      <c r="C76" s="162" t="s">
        <v>695</v>
      </c>
    </row>
    <row r="77" spans="1:12" ht="15">
      <c r="C77" s="162" t="s">
        <v>431</v>
      </c>
    </row>
    <row r="78" spans="1:12" ht="15">
      <c r="C78" s="162" t="s">
        <v>432</v>
      </c>
    </row>
    <row r="79" spans="1:12" ht="15">
      <c r="C79" s="162" t="s">
        <v>433</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43.xml><?xml version="1.0" encoding="utf-8"?>
<worksheet xmlns="http://schemas.openxmlformats.org/spreadsheetml/2006/main" xmlns:r="http://schemas.openxmlformats.org/officeDocument/2006/relationships">
  <sheetPr codeName="Sheet34">
    <pageSetUpPr fitToPage="1"/>
  </sheetPr>
  <dimension ref="A1:J44"/>
  <sheetViews>
    <sheetView topLeftCell="A2" zoomScale="50" workbookViewId="0">
      <selection activeCell="L10" sqref="L10"/>
    </sheetView>
  </sheetViews>
  <sheetFormatPr defaultRowHeight="15"/>
  <cols>
    <col min="1" max="1" width="95.140625" style="122" customWidth="1"/>
    <col min="2" max="8" width="24.42578125" style="893" customWidth="1"/>
    <col min="9" max="9" width="24.42578125" style="366" customWidth="1"/>
    <col min="10" max="10" width="29.28515625" style="893" customWidth="1"/>
    <col min="11" max="11" width="3.7109375" style="893" customWidth="1"/>
    <col min="12" max="13" width="11.140625" style="893" bestFit="1" customWidth="1"/>
    <col min="14" max="256" width="9.140625" style="893"/>
    <col min="257" max="257" width="95.140625" style="893" customWidth="1"/>
    <col min="258" max="265" width="24.42578125" style="893" customWidth="1"/>
    <col min="266" max="266" width="29.28515625" style="893" customWidth="1"/>
    <col min="267" max="267" width="3.7109375" style="893" customWidth="1"/>
    <col min="268" max="269" width="11.140625" style="893" bestFit="1" customWidth="1"/>
    <col min="270" max="512" width="9.140625" style="893"/>
    <col min="513" max="513" width="95.140625" style="893" customWidth="1"/>
    <col min="514" max="521" width="24.42578125" style="893" customWidth="1"/>
    <col min="522" max="522" width="29.28515625" style="893" customWidth="1"/>
    <col min="523" max="523" width="3.7109375" style="893" customWidth="1"/>
    <col min="524" max="525" width="11.140625" style="893" bestFit="1" customWidth="1"/>
    <col min="526" max="768" width="9.140625" style="893"/>
    <col min="769" max="769" width="95.140625" style="893" customWidth="1"/>
    <col min="770" max="777" width="24.42578125" style="893" customWidth="1"/>
    <col min="778" max="778" width="29.28515625" style="893" customWidth="1"/>
    <col min="779" max="779" width="3.7109375" style="893" customWidth="1"/>
    <col min="780" max="781" width="11.140625" style="893" bestFit="1" customWidth="1"/>
    <col min="782" max="1024" width="9.140625" style="893"/>
    <col min="1025" max="1025" width="95.140625" style="893" customWidth="1"/>
    <col min="1026" max="1033" width="24.42578125" style="893" customWidth="1"/>
    <col min="1034" max="1034" width="29.28515625" style="893" customWidth="1"/>
    <col min="1035" max="1035" width="3.7109375" style="893" customWidth="1"/>
    <col min="1036" max="1037" width="11.140625" style="893" bestFit="1" customWidth="1"/>
    <col min="1038" max="1280" width="9.140625" style="893"/>
    <col min="1281" max="1281" width="95.140625" style="893" customWidth="1"/>
    <col min="1282" max="1289" width="24.42578125" style="893" customWidth="1"/>
    <col min="1290" max="1290" width="29.28515625" style="893" customWidth="1"/>
    <col min="1291" max="1291" width="3.7109375" style="893" customWidth="1"/>
    <col min="1292" max="1293" width="11.140625" style="893" bestFit="1" customWidth="1"/>
    <col min="1294" max="1536" width="9.140625" style="893"/>
    <col min="1537" max="1537" width="95.140625" style="893" customWidth="1"/>
    <col min="1538" max="1545" width="24.42578125" style="893" customWidth="1"/>
    <col min="1546" max="1546" width="29.28515625" style="893" customWidth="1"/>
    <col min="1547" max="1547" width="3.7109375" style="893" customWidth="1"/>
    <col min="1548" max="1549" width="11.140625" style="893" bestFit="1" customWidth="1"/>
    <col min="1550" max="1792" width="9.140625" style="893"/>
    <col min="1793" max="1793" width="95.140625" style="893" customWidth="1"/>
    <col min="1794" max="1801" width="24.42578125" style="893" customWidth="1"/>
    <col min="1802" max="1802" width="29.28515625" style="893" customWidth="1"/>
    <col min="1803" max="1803" width="3.7109375" style="893" customWidth="1"/>
    <col min="1804" max="1805" width="11.140625" style="893" bestFit="1" customWidth="1"/>
    <col min="1806" max="2048" width="9.140625" style="893"/>
    <col min="2049" max="2049" width="95.140625" style="893" customWidth="1"/>
    <col min="2050" max="2057" width="24.42578125" style="893" customWidth="1"/>
    <col min="2058" max="2058" width="29.28515625" style="893" customWidth="1"/>
    <col min="2059" max="2059" width="3.7109375" style="893" customWidth="1"/>
    <col min="2060" max="2061" width="11.140625" style="893" bestFit="1" customWidth="1"/>
    <col min="2062" max="2304" width="9.140625" style="893"/>
    <col min="2305" max="2305" width="95.140625" style="893" customWidth="1"/>
    <col min="2306" max="2313" width="24.42578125" style="893" customWidth="1"/>
    <col min="2314" max="2314" width="29.28515625" style="893" customWidth="1"/>
    <col min="2315" max="2315" width="3.7109375" style="893" customWidth="1"/>
    <col min="2316" max="2317" width="11.140625" style="893" bestFit="1" customWidth="1"/>
    <col min="2318" max="2560" width="9.140625" style="893"/>
    <col min="2561" max="2561" width="95.140625" style="893" customWidth="1"/>
    <col min="2562" max="2569" width="24.42578125" style="893" customWidth="1"/>
    <col min="2570" max="2570" width="29.28515625" style="893" customWidth="1"/>
    <col min="2571" max="2571" width="3.7109375" style="893" customWidth="1"/>
    <col min="2572" max="2573" width="11.140625" style="893" bestFit="1" customWidth="1"/>
    <col min="2574" max="2816" width="9.140625" style="893"/>
    <col min="2817" max="2817" width="95.140625" style="893" customWidth="1"/>
    <col min="2818" max="2825" width="24.42578125" style="893" customWidth="1"/>
    <col min="2826" max="2826" width="29.28515625" style="893" customWidth="1"/>
    <col min="2827" max="2827" width="3.7109375" style="893" customWidth="1"/>
    <col min="2828" max="2829" width="11.140625" style="893" bestFit="1" customWidth="1"/>
    <col min="2830" max="3072" width="9.140625" style="893"/>
    <col min="3073" max="3073" width="95.140625" style="893" customWidth="1"/>
    <col min="3074" max="3081" width="24.42578125" style="893" customWidth="1"/>
    <col min="3082" max="3082" width="29.28515625" style="893" customWidth="1"/>
    <col min="3083" max="3083" width="3.7109375" style="893" customWidth="1"/>
    <col min="3084" max="3085" width="11.140625" style="893" bestFit="1" customWidth="1"/>
    <col min="3086" max="3328" width="9.140625" style="893"/>
    <col min="3329" max="3329" width="95.140625" style="893" customWidth="1"/>
    <col min="3330" max="3337" width="24.42578125" style="893" customWidth="1"/>
    <col min="3338" max="3338" width="29.28515625" style="893" customWidth="1"/>
    <col min="3339" max="3339" width="3.7109375" style="893" customWidth="1"/>
    <col min="3340" max="3341" width="11.140625" style="893" bestFit="1" customWidth="1"/>
    <col min="3342" max="3584" width="9.140625" style="893"/>
    <col min="3585" max="3585" width="95.140625" style="893" customWidth="1"/>
    <col min="3586" max="3593" width="24.42578125" style="893" customWidth="1"/>
    <col min="3594" max="3594" width="29.28515625" style="893" customWidth="1"/>
    <col min="3595" max="3595" width="3.7109375" style="893" customWidth="1"/>
    <col min="3596" max="3597" width="11.140625" style="893" bestFit="1" customWidth="1"/>
    <col min="3598" max="3840" width="9.140625" style="893"/>
    <col min="3841" max="3841" width="95.140625" style="893" customWidth="1"/>
    <col min="3842" max="3849" width="24.42578125" style="893" customWidth="1"/>
    <col min="3850" max="3850" width="29.28515625" style="893" customWidth="1"/>
    <col min="3851" max="3851" width="3.7109375" style="893" customWidth="1"/>
    <col min="3852" max="3853" width="11.140625" style="893" bestFit="1" customWidth="1"/>
    <col min="3854" max="4096" width="9.140625" style="893"/>
    <col min="4097" max="4097" width="95.140625" style="893" customWidth="1"/>
    <col min="4098" max="4105" width="24.42578125" style="893" customWidth="1"/>
    <col min="4106" max="4106" width="29.28515625" style="893" customWidth="1"/>
    <col min="4107" max="4107" width="3.7109375" style="893" customWidth="1"/>
    <col min="4108" max="4109" width="11.140625" style="893" bestFit="1" customWidth="1"/>
    <col min="4110" max="4352" width="9.140625" style="893"/>
    <col min="4353" max="4353" width="95.140625" style="893" customWidth="1"/>
    <col min="4354" max="4361" width="24.42578125" style="893" customWidth="1"/>
    <col min="4362" max="4362" width="29.28515625" style="893" customWidth="1"/>
    <col min="4363" max="4363" width="3.7109375" style="893" customWidth="1"/>
    <col min="4364" max="4365" width="11.140625" style="893" bestFit="1" customWidth="1"/>
    <col min="4366" max="4608" width="9.140625" style="893"/>
    <col min="4609" max="4609" width="95.140625" style="893" customWidth="1"/>
    <col min="4610" max="4617" width="24.42578125" style="893" customWidth="1"/>
    <col min="4618" max="4618" width="29.28515625" style="893" customWidth="1"/>
    <col min="4619" max="4619" width="3.7109375" style="893" customWidth="1"/>
    <col min="4620" max="4621" width="11.140625" style="893" bestFit="1" customWidth="1"/>
    <col min="4622" max="4864" width="9.140625" style="893"/>
    <col min="4865" max="4865" width="95.140625" style="893" customWidth="1"/>
    <col min="4866" max="4873" width="24.42578125" style="893" customWidth="1"/>
    <col min="4874" max="4874" width="29.28515625" style="893" customWidth="1"/>
    <col min="4875" max="4875" width="3.7109375" style="893" customWidth="1"/>
    <col min="4876" max="4877" width="11.140625" style="893" bestFit="1" customWidth="1"/>
    <col min="4878" max="5120" width="9.140625" style="893"/>
    <col min="5121" max="5121" width="95.140625" style="893" customWidth="1"/>
    <col min="5122" max="5129" width="24.42578125" style="893" customWidth="1"/>
    <col min="5130" max="5130" width="29.28515625" style="893" customWidth="1"/>
    <col min="5131" max="5131" width="3.7109375" style="893" customWidth="1"/>
    <col min="5132" max="5133" width="11.140625" style="893" bestFit="1" customWidth="1"/>
    <col min="5134" max="5376" width="9.140625" style="893"/>
    <col min="5377" max="5377" width="95.140625" style="893" customWidth="1"/>
    <col min="5378" max="5385" width="24.42578125" style="893" customWidth="1"/>
    <col min="5386" max="5386" width="29.28515625" style="893" customWidth="1"/>
    <col min="5387" max="5387" width="3.7109375" style="893" customWidth="1"/>
    <col min="5388" max="5389" width="11.140625" style="893" bestFit="1" customWidth="1"/>
    <col min="5390" max="5632" width="9.140625" style="893"/>
    <col min="5633" max="5633" width="95.140625" style="893" customWidth="1"/>
    <col min="5634" max="5641" width="24.42578125" style="893" customWidth="1"/>
    <col min="5642" max="5642" width="29.28515625" style="893" customWidth="1"/>
    <col min="5643" max="5643" width="3.7109375" style="893" customWidth="1"/>
    <col min="5644" max="5645" width="11.140625" style="893" bestFit="1" customWidth="1"/>
    <col min="5646" max="5888" width="9.140625" style="893"/>
    <col min="5889" max="5889" width="95.140625" style="893" customWidth="1"/>
    <col min="5890" max="5897" width="24.42578125" style="893" customWidth="1"/>
    <col min="5898" max="5898" width="29.28515625" style="893" customWidth="1"/>
    <col min="5899" max="5899" width="3.7109375" style="893" customWidth="1"/>
    <col min="5900" max="5901" width="11.140625" style="893" bestFit="1" customWidth="1"/>
    <col min="5902" max="6144" width="9.140625" style="893"/>
    <col min="6145" max="6145" width="95.140625" style="893" customWidth="1"/>
    <col min="6146" max="6153" width="24.42578125" style="893" customWidth="1"/>
    <col min="6154" max="6154" width="29.28515625" style="893" customWidth="1"/>
    <col min="6155" max="6155" width="3.7109375" style="893" customWidth="1"/>
    <col min="6156" max="6157" width="11.140625" style="893" bestFit="1" customWidth="1"/>
    <col min="6158" max="6400" width="9.140625" style="893"/>
    <col min="6401" max="6401" width="95.140625" style="893" customWidth="1"/>
    <col min="6402" max="6409" width="24.42578125" style="893" customWidth="1"/>
    <col min="6410" max="6410" width="29.28515625" style="893" customWidth="1"/>
    <col min="6411" max="6411" width="3.7109375" style="893" customWidth="1"/>
    <col min="6412" max="6413" width="11.140625" style="893" bestFit="1" customWidth="1"/>
    <col min="6414" max="6656" width="9.140625" style="893"/>
    <col min="6657" max="6657" width="95.140625" style="893" customWidth="1"/>
    <col min="6658" max="6665" width="24.42578125" style="893" customWidth="1"/>
    <col min="6666" max="6666" width="29.28515625" style="893" customWidth="1"/>
    <col min="6667" max="6667" width="3.7109375" style="893" customWidth="1"/>
    <col min="6668" max="6669" width="11.140625" style="893" bestFit="1" customWidth="1"/>
    <col min="6670" max="6912" width="9.140625" style="893"/>
    <col min="6913" max="6913" width="95.140625" style="893" customWidth="1"/>
    <col min="6914" max="6921" width="24.42578125" style="893" customWidth="1"/>
    <col min="6922" max="6922" width="29.28515625" style="893" customWidth="1"/>
    <col min="6923" max="6923" width="3.7109375" style="893" customWidth="1"/>
    <col min="6924" max="6925" width="11.140625" style="893" bestFit="1" customWidth="1"/>
    <col min="6926" max="7168" width="9.140625" style="893"/>
    <col min="7169" max="7169" width="95.140625" style="893" customWidth="1"/>
    <col min="7170" max="7177" width="24.42578125" style="893" customWidth="1"/>
    <col min="7178" max="7178" width="29.28515625" style="893" customWidth="1"/>
    <col min="7179" max="7179" width="3.7109375" style="893" customWidth="1"/>
    <col min="7180" max="7181" width="11.140625" style="893" bestFit="1" customWidth="1"/>
    <col min="7182" max="7424" width="9.140625" style="893"/>
    <col min="7425" max="7425" width="95.140625" style="893" customWidth="1"/>
    <col min="7426" max="7433" width="24.42578125" style="893" customWidth="1"/>
    <col min="7434" max="7434" width="29.28515625" style="893" customWidth="1"/>
    <col min="7435" max="7435" width="3.7109375" style="893" customWidth="1"/>
    <col min="7436" max="7437" width="11.140625" style="893" bestFit="1" customWidth="1"/>
    <col min="7438" max="7680" width="9.140625" style="893"/>
    <col min="7681" max="7681" width="95.140625" style="893" customWidth="1"/>
    <col min="7682" max="7689" width="24.42578125" style="893" customWidth="1"/>
    <col min="7690" max="7690" width="29.28515625" style="893" customWidth="1"/>
    <col min="7691" max="7691" width="3.7109375" style="893" customWidth="1"/>
    <col min="7692" max="7693" width="11.140625" style="893" bestFit="1" customWidth="1"/>
    <col min="7694" max="7936" width="9.140625" style="893"/>
    <col min="7937" max="7937" width="95.140625" style="893" customWidth="1"/>
    <col min="7938" max="7945" width="24.42578125" style="893" customWidth="1"/>
    <col min="7946" max="7946" width="29.28515625" style="893" customWidth="1"/>
    <col min="7947" max="7947" width="3.7109375" style="893" customWidth="1"/>
    <col min="7948" max="7949" width="11.140625" style="893" bestFit="1" customWidth="1"/>
    <col min="7950" max="8192" width="9.140625" style="893"/>
    <col min="8193" max="8193" width="95.140625" style="893" customWidth="1"/>
    <col min="8194" max="8201" width="24.42578125" style="893" customWidth="1"/>
    <col min="8202" max="8202" width="29.28515625" style="893" customWidth="1"/>
    <col min="8203" max="8203" width="3.7109375" style="893" customWidth="1"/>
    <col min="8204" max="8205" width="11.140625" style="893" bestFit="1" customWidth="1"/>
    <col min="8206" max="8448" width="9.140625" style="893"/>
    <col min="8449" max="8449" width="95.140625" style="893" customWidth="1"/>
    <col min="8450" max="8457" width="24.42578125" style="893" customWidth="1"/>
    <col min="8458" max="8458" width="29.28515625" style="893" customWidth="1"/>
    <col min="8459" max="8459" width="3.7109375" style="893" customWidth="1"/>
    <col min="8460" max="8461" width="11.140625" style="893" bestFit="1" customWidth="1"/>
    <col min="8462" max="8704" width="9.140625" style="893"/>
    <col min="8705" max="8705" width="95.140625" style="893" customWidth="1"/>
    <col min="8706" max="8713" width="24.42578125" style="893" customWidth="1"/>
    <col min="8714" max="8714" width="29.28515625" style="893" customWidth="1"/>
    <col min="8715" max="8715" width="3.7109375" style="893" customWidth="1"/>
    <col min="8716" max="8717" width="11.140625" style="893" bestFit="1" customWidth="1"/>
    <col min="8718" max="8960" width="9.140625" style="893"/>
    <col min="8961" max="8961" width="95.140625" style="893" customWidth="1"/>
    <col min="8962" max="8969" width="24.42578125" style="893" customWidth="1"/>
    <col min="8970" max="8970" width="29.28515625" style="893" customWidth="1"/>
    <col min="8971" max="8971" width="3.7109375" style="893" customWidth="1"/>
    <col min="8972" max="8973" width="11.140625" style="893" bestFit="1" customWidth="1"/>
    <col min="8974" max="9216" width="9.140625" style="893"/>
    <col min="9217" max="9217" width="95.140625" style="893" customWidth="1"/>
    <col min="9218" max="9225" width="24.42578125" style="893" customWidth="1"/>
    <col min="9226" max="9226" width="29.28515625" style="893" customWidth="1"/>
    <col min="9227" max="9227" width="3.7109375" style="893" customWidth="1"/>
    <col min="9228" max="9229" width="11.140625" style="893" bestFit="1" customWidth="1"/>
    <col min="9230" max="9472" width="9.140625" style="893"/>
    <col min="9473" max="9473" width="95.140625" style="893" customWidth="1"/>
    <col min="9474" max="9481" width="24.42578125" style="893" customWidth="1"/>
    <col min="9482" max="9482" width="29.28515625" style="893" customWidth="1"/>
    <col min="9483" max="9483" width="3.7109375" style="893" customWidth="1"/>
    <col min="9484" max="9485" width="11.140625" style="893" bestFit="1" customWidth="1"/>
    <col min="9486" max="9728" width="9.140625" style="893"/>
    <col min="9729" max="9729" width="95.140625" style="893" customWidth="1"/>
    <col min="9730" max="9737" width="24.42578125" style="893" customWidth="1"/>
    <col min="9738" max="9738" width="29.28515625" style="893" customWidth="1"/>
    <col min="9739" max="9739" width="3.7109375" style="893" customWidth="1"/>
    <col min="9740" max="9741" width="11.140625" style="893" bestFit="1" customWidth="1"/>
    <col min="9742" max="9984" width="9.140625" style="893"/>
    <col min="9985" max="9985" width="95.140625" style="893" customWidth="1"/>
    <col min="9986" max="9993" width="24.42578125" style="893" customWidth="1"/>
    <col min="9994" max="9994" width="29.28515625" style="893" customWidth="1"/>
    <col min="9995" max="9995" width="3.7109375" style="893" customWidth="1"/>
    <col min="9996" max="9997" width="11.140625" style="893" bestFit="1" customWidth="1"/>
    <col min="9998" max="10240" width="9.140625" style="893"/>
    <col min="10241" max="10241" width="95.140625" style="893" customWidth="1"/>
    <col min="10242" max="10249" width="24.42578125" style="893" customWidth="1"/>
    <col min="10250" max="10250" width="29.28515625" style="893" customWidth="1"/>
    <col min="10251" max="10251" width="3.7109375" style="893" customWidth="1"/>
    <col min="10252" max="10253" width="11.140625" style="893" bestFit="1" customWidth="1"/>
    <col min="10254" max="10496" width="9.140625" style="893"/>
    <col min="10497" max="10497" width="95.140625" style="893" customWidth="1"/>
    <col min="10498" max="10505" width="24.42578125" style="893" customWidth="1"/>
    <col min="10506" max="10506" width="29.28515625" style="893" customWidth="1"/>
    <col min="10507" max="10507" width="3.7109375" style="893" customWidth="1"/>
    <col min="10508" max="10509" width="11.140625" style="893" bestFit="1" customWidth="1"/>
    <col min="10510" max="10752" width="9.140625" style="893"/>
    <col min="10753" max="10753" width="95.140625" style="893" customWidth="1"/>
    <col min="10754" max="10761" width="24.42578125" style="893" customWidth="1"/>
    <col min="10762" max="10762" width="29.28515625" style="893" customWidth="1"/>
    <col min="10763" max="10763" width="3.7109375" style="893" customWidth="1"/>
    <col min="10764" max="10765" width="11.140625" style="893" bestFit="1" customWidth="1"/>
    <col min="10766" max="11008" width="9.140625" style="893"/>
    <col min="11009" max="11009" width="95.140625" style="893" customWidth="1"/>
    <col min="11010" max="11017" width="24.42578125" style="893" customWidth="1"/>
    <col min="11018" max="11018" width="29.28515625" style="893" customWidth="1"/>
    <col min="11019" max="11019" width="3.7109375" style="893" customWidth="1"/>
    <col min="11020" max="11021" width="11.140625" style="893" bestFit="1" customWidth="1"/>
    <col min="11022" max="11264" width="9.140625" style="893"/>
    <col min="11265" max="11265" width="95.140625" style="893" customWidth="1"/>
    <col min="11266" max="11273" width="24.42578125" style="893" customWidth="1"/>
    <col min="11274" max="11274" width="29.28515625" style="893" customWidth="1"/>
    <col min="11275" max="11275" width="3.7109375" style="893" customWidth="1"/>
    <col min="11276" max="11277" width="11.140625" style="893" bestFit="1" customWidth="1"/>
    <col min="11278" max="11520" width="9.140625" style="893"/>
    <col min="11521" max="11521" width="95.140625" style="893" customWidth="1"/>
    <col min="11522" max="11529" width="24.42578125" style="893" customWidth="1"/>
    <col min="11530" max="11530" width="29.28515625" style="893" customWidth="1"/>
    <col min="11531" max="11531" width="3.7109375" style="893" customWidth="1"/>
    <col min="11532" max="11533" width="11.140625" style="893" bestFit="1" customWidth="1"/>
    <col min="11534" max="11776" width="9.140625" style="893"/>
    <col min="11777" max="11777" width="95.140625" style="893" customWidth="1"/>
    <col min="11778" max="11785" width="24.42578125" style="893" customWidth="1"/>
    <col min="11786" max="11786" width="29.28515625" style="893" customWidth="1"/>
    <col min="11787" max="11787" width="3.7109375" style="893" customWidth="1"/>
    <col min="11788" max="11789" width="11.140625" style="893" bestFit="1" customWidth="1"/>
    <col min="11790" max="12032" width="9.140625" style="893"/>
    <col min="12033" max="12033" width="95.140625" style="893" customWidth="1"/>
    <col min="12034" max="12041" width="24.42578125" style="893" customWidth="1"/>
    <col min="12042" max="12042" width="29.28515625" style="893" customWidth="1"/>
    <col min="12043" max="12043" width="3.7109375" style="893" customWidth="1"/>
    <col min="12044" max="12045" width="11.140625" style="893" bestFit="1" customWidth="1"/>
    <col min="12046" max="12288" width="9.140625" style="893"/>
    <col min="12289" max="12289" width="95.140625" style="893" customWidth="1"/>
    <col min="12290" max="12297" width="24.42578125" style="893" customWidth="1"/>
    <col min="12298" max="12298" width="29.28515625" style="893" customWidth="1"/>
    <col min="12299" max="12299" width="3.7109375" style="893" customWidth="1"/>
    <col min="12300" max="12301" width="11.140625" style="893" bestFit="1" customWidth="1"/>
    <col min="12302" max="12544" width="9.140625" style="893"/>
    <col min="12545" max="12545" width="95.140625" style="893" customWidth="1"/>
    <col min="12546" max="12553" width="24.42578125" style="893" customWidth="1"/>
    <col min="12554" max="12554" width="29.28515625" style="893" customWidth="1"/>
    <col min="12555" max="12555" width="3.7109375" style="893" customWidth="1"/>
    <col min="12556" max="12557" width="11.140625" style="893" bestFit="1" customWidth="1"/>
    <col min="12558" max="12800" width="9.140625" style="893"/>
    <col min="12801" max="12801" width="95.140625" style="893" customWidth="1"/>
    <col min="12802" max="12809" width="24.42578125" style="893" customWidth="1"/>
    <col min="12810" max="12810" width="29.28515625" style="893" customWidth="1"/>
    <col min="12811" max="12811" width="3.7109375" style="893" customWidth="1"/>
    <col min="12812" max="12813" width="11.140625" style="893" bestFit="1" customWidth="1"/>
    <col min="12814" max="13056" width="9.140625" style="893"/>
    <col min="13057" max="13057" width="95.140625" style="893" customWidth="1"/>
    <col min="13058" max="13065" width="24.42578125" style="893" customWidth="1"/>
    <col min="13066" max="13066" width="29.28515625" style="893" customWidth="1"/>
    <col min="13067" max="13067" width="3.7109375" style="893" customWidth="1"/>
    <col min="13068" max="13069" width="11.140625" style="893" bestFit="1" customWidth="1"/>
    <col min="13070" max="13312" width="9.140625" style="893"/>
    <col min="13313" max="13313" width="95.140625" style="893" customWidth="1"/>
    <col min="13314" max="13321" width="24.42578125" style="893" customWidth="1"/>
    <col min="13322" max="13322" width="29.28515625" style="893" customWidth="1"/>
    <col min="13323" max="13323" width="3.7109375" style="893" customWidth="1"/>
    <col min="13324" max="13325" width="11.140625" style="893" bestFit="1" customWidth="1"/>
    <col min="13326" max="13568" width="9.140625" style="893"/>
    <col min="13569" max="13569" width="95.140625" style="893" customWidth="1"/>
    <col min="13570" max="13577" width="24.42578125" style="893" customWidth="1"/>
    <col min="13578" max="13578" width="29.28515625" style="893" customWidth="1"/>
    <col min="13579" max="13579" width="3.7109375" style="893" customWidth="1"/>
    <col min="13580" max="13581" width="11.140625" style="893" bestFit="1" customWidth="1"/>
    <col min="13582" max="13824" width="9.140625" style="893"/>
    <col min="13825" max="13825" width="95.140625" style="893" customWidth="1"/>
    <col min="13826" max="13833" width="24.42578125" style="893" customWidth="1"/>
    <col min="13834" max="13834" width="29.28515625" style="893" customWidth="1"/>
    <col min="13835" max="13835" width="3.7109375" style="893" customWidth="1"/>
    <col min="13836" max="13837" width="11.140625" style="893" bestFit="1" customWidth="1"/>
    <col min="13838" max="14080" width="9.140625" style="893"/>
    <col min="14081" max="14081" width="95.140625" style="893" customWidth="1"/>
    <col min="14082" max="14089" width="24.42578125" style="893" customWidth="1"/>
    <col min="14090" max="14090" width="29.28515625" style="893" customWidth="1"/>
    <col min="14091" max="14091" width="3.7109375" style="893" customWidth="1"/>
    <col min="14092" max="14093" width="11.140625" style="893" bestFit="1" customWidth="1"/>
    <col min="14094" max="14336" width="9.140625" style="893"/>
    <col min="14337" max="14337" width="95.140625" style="893" customWidth="1"/>
    <col min="14338" max="14345" width="24.42578125" style="893" customWidth="1"/>
    <col min="14346" max="14346" width="29.28515625" style="893" customWidth="1"/>
    <col min="14347" max="14347" width="3.7109375" style="893" customWidth="1"/>
    <col min="14348" max="14349" width="11.140625" style="893" bestFit="1" customWidth="1"/>
    <col min="14350" max="14592" width="9.140625" style="893"/>
    <col min="14593" max="14593" width="95.140625" style="893" customWidth="1"/>
    <col min="14594" max="14601" width="24.42578125" style="893" customWidth="1"/>
    <col min="14602" max="14602" width="29.28515625" style="893" customWidth="1"/>
    <col min="14603" max="14603" width="3.7109375" style="893" customWidth="1"/>
    <col min="14604" max="14605" width="11.140625" style="893" bestFit="1" customWidth="1"/>
    <col min="14606" max="14848" width="9.140625" style="893"/>
    <col min="14849" max="14849" width="95.140625" style="893" customWidth="1"/>
    <col min="14850" max="14857" width="24.42578125" style="893" customWidth="1"/>
    <col min="14858" max="14858" width="29.28515625" style="893" customWidth="1"/>
    <col min="14859" max="14859" width="3.7109375" style="893" customWidth="1"/>
    <col min="14860" max="14861" width="11.140625" style="893" bestFit="1" customWidth="1"/>
    <col min="14862" max="15104" width="9.140625" style="893"/>
    <col min="15105" max="15105" width="95.140625" style="893" customWidth="1"/>
    <col min="15106" max="15113" width="24.42578125" style="893" customWidth="1"/>
    <col min="15114" max="15114" width="29.28515625" style="893" customWidth="1"/>
    <col min="15115" max="15115" width="3.7109375" style="893" customWidth="1"/>
    <col min="15116" max="15117" width="11.140625" style="893" bestFit="1" customWidth="1"/>
    <col min="15118" max="15360" width="9.140625" style="893"/>
    <col min="15361" max="15361" width="95.140625" style="893" customWidth="1"/>
    <col min="15362" max="15369" width="24.42578125" style="893" customWidth="1"/>
    <col min="15370" max="15370" width="29.28515625" style="893" customWidth="1"/>
    <col min="15371" max="15371" width="3.7109375" style="893" customWidth="1"/>
    <col min="15372" max="15373" width="11.140625" style="893" bestFit="1" customWidth="1"/>
    <col min="15374" max="15616" width="9.140625" style="893"/>
    <col min="15617" max="15617" width="95.140625" style="893" customWidth="1"/>
    <col min="15618" max="15625" width="24.42578125" style="893" customWidth="1"/>
    <col min="15626" max="15626" width="29.28515625" style="893" customWidth="1"/>
    <col min="15627" max="15627" width="3.7109375" style="893" customWidth="1"/>
    <col min="15628" max="15629" width="11.140625" style="893" bestFit="1" customWidth="1"/>
    <col min="15630" max="15872" width="9.140625" style="893"/>
    <col min="15873" max="15873" width="95.140625" style="893" customWidth="1"/>
    <col min="15874" max="15881" width="24.42578125" style="893" customWidth="1"/>
    <col min="15882" max="15882" width="29.28515625" style="893" customWidth="1"/>
    <col min="15883" max="15883" width="3.7109375" style="893" customWidth="1"/>
    <col min="15884" max="15885" width="11.140625" style="893" bestFit="1" customWidth="1"/>
    <col min="15886" max="16128" width="9.140625" style="893"/>
    <col min="16129" max="16129" width="95.140625" style="893" customWidth="1"/>
    <col min="16130" max="16137" width="24.42578125" style="893" customWidth="1"/>
    <col min="16138" max="16138" width="29.28515625" style="893" customWidth="1"/>
    <col min="16139" max="16139" width="3.7109375" style="893" customWidth="1"/>
    <col min="16140" max="16141" width="11.140625" style="893" bestFit="1" customWidth="1"/>
    <col min="16142" max="16384" width="9.140625" style="893"/>
  </cols>
  <sheetData>
    <row r="1" spans="1:10" ht="20.25" hidden="1" customHeight="1">
      <c r="A1" s="661"/>
      <c r="B1" s="662"/>
      <c r="C1" s="662"/>
      <c r="D1" s="662"/>
      <c r="E1" s="662"/>
      <c r="F1" s="662"/>
      <c r="G1" s="662"/>
      <c r="H1" s="662"/>
      <c r="I1" s="663"/>
      <c r="J1" s="662"/>
    </row>
    <row r="2" spans="1:10" ht="51" customHeight="1">
      <c r="A2" s="1202" t="s">
        <v>878</v>
      </c>
      <c r="B2" s="1202"/>
      <c r="C2" s="1202"/>
      <c r="D2" s="1202"/>
      <c r="E2" s="1202"/>
      <c r="F2" s="1202"/>
      <c r="G2" s="1202"/>
      <c r="H2" s="1202"/>
      <c r="I2" s="1202"/>
      <c r="J2" s="1202"/>
    </row>
    <row r="3" spans="1:10" ht="42" customHeight="1">
      <c r="A3" s="1202" t="s">
        <v>696</v>
      </c>
      <c r="B3" s="1202"/>
      <c r="C3" s="1202"/>
      <c r="D3" s="1202"/>
      <c r="E3" s="1202"/>
      <c r="F3" s="1202"/>
      <c r="G3" s="1202"/>
      <c r="H3" s="1202"/>
      <c r="I3" s="1202"/>
      <c r="J3" s="1202"/>
    </row>
    <row r="4" spans="1:10" ht="33.75" customHeight="1">
      <c r="A4" s="1202" t="s">
        <v>1480</v>
      </c>
      <c r="B4" s="1202"/>
      <c r="C4" s="1202"/>
      <c r="D4" s="1202"/>
      <c r="E4" s="1202"/>
      <c r="F4" s="1202"/>
      <c r="G4" s="1202"/>
      <c r="H4" s="1202"/>
      <c r="I4" s="1202"/>
      <c r="J4" s="1202"/>
    </row>
    <row r="5" spans="1:10" s="180" customFormat="1" ht="41.25" customHeight="1">
      <c r="A5" s="1203" t="s">
        <v>697</v>
      </c>
      <c r="B5" s="1203"/>
      <c r="C5" s="1203"/>
      <c r="D5" s="1203"/>
      <c r="E5" s="1203"/>
      <c r="F5" s="1203"/>
      <c r="G5" s="1203"/>
      <c r="H5" s="1203"/>
      <c r="I5" s="1203"/>
      <c r="J5" s="1203"/>
    </row>
    <row r="6" spans="1:10" s="666" customFormat="1" ht="6" customHeight="1">
      <c r="A6" s="664"/>
      <c r="B6" s="665"/>
      <c r="C6" s="665"/>
      <c r="D6" s="665"/>
      <c r="E6" s="665"/>
      <c r="F6" s="665"/>
      <c r="G6" s="665"/>
      <c r="H6" s="665"/>
      <c r="I6" s="665"/>
      <c r="J6" s="665"/>
    </row>
    <row r="7" spans="1:10" ht="16.5" customHeight="1" thickBot="1">
      <c r="A7" s="96"/>
      <c r="B7" s="216"/>
      <c r="C7" s="216"/>
      <c r="D7" s="216"/>
      <c r="E7" s="216"/>
      <c r="F7" s="216"/>
      <c r="G7" s="216"/>
      <c r="H7" s="216"/>
      <c r="I7" s="667"/>
      <c r="J7" s="625"/>
    </row>
    <row r="8" spans="1:10" s="57" customFormat="1" ht="49.5" customHeight="1" thickTop="1" thickBot="1">
      <c r="A8" s="227"/>
      <c r="B8" s="228" t="s">
        <v>879</v>
      </c>
      <c r="C8" s="228" t="s">
        <v>880</v>
      </c>
      <c r="D8" s="228" t="s">
        <v>881</v>
      </c>
      <c r="E8" s="228" t="s">
        <v>882</v>
      </c>
      <c r="F8" s="228" t="s">
        <v>883</v>
      </c>
      <c r="G8" s="228" t="s">
        <v>884</v>
      </c>
      <c r="H8" s="228" t="s">
        <v>885</v>
      </c>
      <c r="I8" s="228" t="s">
        <v>886</v>
      </c>
      <c r="J8" s="228" t="s">
        <v>319</v>
      </c>
    </row>
    <row r="9" spans="1:10" s="668" customFormat="1" ht="39.75" customHeight="1" thickTop="1" thickBot="1">
      <c r="A9" s="357" t="s">
        <v>698</v>
      </c>
      <c r="B9" s="966">
        <v>0.48949999999999999</v>
      </c>
      <c r="C9" s="966">
        <v>0.2271</v>
      </c>
      <c r="D9" s="966">
        <v>0.1938</v>
      </c>
      <c r="E9" s="966">
        <v>0.76459999999999995</v>
      </c>
      <c r="F9" s="966">
        <v>0.50129999999999997</v>
      </c>
      <c r="G9" s="966">
        <v>0.13550000000000001</v>
      </c>
      <c r="H9" s="966">
        <v>0.18590000000000001</v>
      </c>
      <c r="I9" s="966">
        <v>0.30499999999999999</v>
      </c>
      <c r="J9" s="966">
        <v>0.38140000000000002</v>
      </c>
    </row>
    <row r="10" spans="1:10" s="669" customFormat="1" ht="39.75" customHeight="1" thickTop="1">
      <c r="A10" s="249" t="s">
        <v>699</v>
      </c>
      <c r="B10" s="967">
        <v>405199747.38999999</v>
      </c>
      <c r="C10" s="967">
        <v>183508586.91999999</v>
      </c>
      <c r="D10" s="967">
        <v>135384310.94999999</v>
      </c>
      <c r="E10" s="967">
        <v>33139555.18</v>
      </c>
      <c r="F10" s="967">
        <v>18670832.059999999</v>
      </c>
      <c r="G10" s="967">
        <v>6971775.7199999997</v>
      </c>
      <c r="H10" s="967">
        <v>59017774.939999998</v>
      </c>
      <c r="I10" s="968">
        <v>2515163.35</v>
      </c>
      <c r="J10" s="967">
        <v>844407746.50999999</v>
      </c>
    </row>
    <row r="11" spans="1:10" s="669" customFormat="1" ht="39.75" customHeight="1">
      <c r="A11" s="249" t="s">
        <v>700</v>
      </c>
      <c r="B11" s="967">
        <v>0</v>
      </c>
      <c r="C11" s="967">
        <v>0</v>
      </c>
      <c r="D11" s="967">
        <v>0</v>
      </c>
      <c r="E11" s="967">
        <v>0</v>
      </c>
      <c r="F11" s="967">
        <v>0</v>
      </c>
      <c r="G11" s="967">
        <v>0</v>
      </c>
      <c r="H11" s="967">
        <v>0</v>
      </c>
      <c r="I11" s="968">
        <v>0</v>
      </c>
      <c r="J11" s="967">
        <v>0</v>
      </c>
    </row>
    <row r="12" spans="1:10" s="669" customFormat="1" ht="39.75" customHeight="1">
      <c r="A12" s="249" t="s">
        <v>701</v>
      </c>
      <c r="B12" s="967">
        <v>166006930.19</v>
      </c>
      <c r="C12" s="967">
        <v>57273975.479999997</v>
      </c>
      <c r="D12" s="967">
        <v>12284788.800000001</v>
      </c>
      <c r="E12" s="967">
        <v>97863605.400000006</v>
      </c>
      <c r="F12" s="967">
        <v>4388704.7</v>
      </c>
      <c r="G12" s="967">
        <v>7246904.6399999997</v>
      </c>
      <c r="H12" s="967">
        <v>2416826.11</v>
      </c>
      <c r="I12" s="968">
        <v>833719.06</v>
      </c>
      <c r="J12" s="967">
        <v>348315454.38</v>
      </c>
    </row>
    <row r="13" spans="1:10" s="669" customFormat="1" ht="39.75" customHeight="1">
      <c r="A13" s="249" t="s">
        <v>702</v>
      </c>
      <c r="B13" s="967">
        <v>906167068.63</v>
      </c>
      <c r="C13" s="967">
        <v>531699115.06</v>
      </c>
      <c r="D13" s="967">
        <v>214287988.5</v>
      </c>
      <c r="E13" s="967">
        <v>95866785.280000001</v>
      </c>
      <c r="F13" s="967">
        <v>82034150.560000002</v>
      </c>
      <c r="G13" s="967">
        <v>33494237.27</v>
      </c>
      <c r="H13" s="967">
        <v>23033041.98</v>
      </c>
      <c r="I13" s="968">
        <v>28323926.43</v>
      </c>
      <c r="J13" s="967">
        <v>1914906313.71</v>
      </c>
    </row>
    <row r="14" spans="1:10" s="669" customFormat="1" ht="39.75" customHeight="1">
      <c r="A14" s="249" t="s">
        <v>703</v>
      </c>
      <c r="B14" s="967">
        <v>23864485.920000002</v>
      </c>
      <c r="C14" s="967">
        <v>0</v>
      </c>
      <c r="D14" s="967">
        <v>0</v>
      </c>
      <c r="E14" s="969">
        <v>0</v>
      </c>
      <c r="F14" s="967">
        <v>0</v>
      </c>
      <c r="G14" s="967">
        <v>0</v>
      </c>
      <c r="H14" s="967">
        <v>0</v>
      </c>
      <c r="I14" s="968">
        <v>0</v>
      </c>
      <c r="J14" s="967">
        <v>23864485.920000002</v>
      </c>
    </row>
    <row r="15" spans="1:10" s="669" customFormat="1" ht="39.75" customHeight="1" thickBot="1">
      <c r="A15" s="249" t="s">
        <v>704</v>
      </c>
      <c r="B15" s="967">
        <v>564670016.44000006</v>
      </c>
      <c r="C15" s="967">
        <v>252837879.21000001</v>
      </c>
      <c r="D15" s="967">
        <v>283318667.38</v>
      </c>
      <c r="E15" s="967">
        <v>68310201.310000002</v>
      </c>
      <c r="F15" s="967">
        <v>65046428.939999998</v>
      </c>
      <c r="G15" s="967">
        <v>43282468.549999997</v>
      </c>
      <c r="H15" s="967">
        <v>26441763.75</v>
      </c>
      <c r="I15" s="968">
        <v>16008933.109999999</v>
      </c>
      <c r="J15" s="967">
        <v>1319916358.6900001</v>
      </c>
    </row>
    <row r="16" spans="1:10" s="669" customFormat="1" ht="39.75" customHeight="1" thickTop="1" thickBot="1">
      <c r="A16" s="358" t="s">
        <v>705</v>
      </c>
      <c r="B16" s="970">
        <v>2065908248.5699999</v>
      </c>
      <c r="C16" s="970">
        <v>1025319556.67</v>
      </c>
      <c r="D16" s="970">
        <v>645275755.63</v>
      </c>
      <c r="E16" s="970">
        <v>295180147.17000002</v>
      </c>
      <c r="F16" s="970">
        <v>170140116.25999999</v>
      </c>
      <c r="G16" s="970">
        <v>90995386.180000007</v>
      </c>
      <c r="H16" s="970">
        <v>110909406.78</v>
      </c>
      <c r="I16" s="970">
        <v>47681741.950000003</v>
      </c>
      <c r="J16" s="970">
        <v>4451410359.21</v>
      </c>
    </row>
    <row r="17" spans="1:10" s="669" customFormat="1" ht="39.75" customHeight="1" thickTop="1" thickBot="1">
      <c r="A17" s="249" t="s">
        <v>706</v>
      </c>
      <c r="B17" s="967">
        <v>1068853301.233</v>
      </c>
      <c r="C17" s="967">
        <v>530142231.83600003</v>
      </c>
      <c r="D17" s="967">
        <v>392919619.38999999</v>
      </c>
      <c r="E17" s="967">
        <v>135816315.03</v>
      </c>
      <c r="F17" s="967">
        <v>106941245.16</v>
      </c>
      <c r="G17" s="967">
        <v>61478968.112999998</v>
      </c>
      <c r="H17" s="967">
        <v>38441649.961999997</v>
      </c>
      <c r="I17" s="968">
        <v>30337640.136999998</v>
      </c>
      <c r="J17" s="967">
        <v>2364930970.8610001</v>
      </c>
    </row>
    <row r="18" spans="1:10" s="669" customFormat="1" ht="39.75" customHeight="1" thickTop="1" thickBot="1">
      <c r="A18" s="359" t="s">
        <v>707</v>
      </c>
      <c r="B18" s="971">
        <v>0.51739999999999997</v>
      </c>
      <c r="C18" s="971">
        <v>0.5171</v>
      </c>
      <c r="D18" s="971">
        <v>0.6089</v>
      </c>
      <c r="E18" s="971">
        <v>0.46010000000000001</v>
      </c>
      <c r="F18" s="971">
        <v>0.62849999999999995</v>
      </c>
      <c r="G18" s="971">
        <v>0.67559999999999998</v>
      </c>
      <c r="H18" s="971">
        <v>0.34660000000000002</v>
      </c>
      <c r="I18" s="971">
        <v>0.63629999999999998</v>
      </c>
      <c r="J18" s="971">
        <v>0.53129999999999999</v>
      </c>
    </row>
    <row r="19" spans="1:10" s="669" customFormat="1" ht="39.75" customHeight="1" thickTop="1" thickBot="1">
      <c r="A19" s="358" t="s">
        <v>708</v>
      </c>
      <c r="B19" s="970">
        <v>106885330.1233</v>
      </c>
      <c r="C19" s="970">
        <v>53014223.183600001</v>
      </c>
      <c r="D19" s="970">
        <v>39291961.939000003</v>
      </c>
      <c r="E19" s="970">
        <v>13581631.503</v>
      </c>
      <c r="F19" s="970">
        <v>10694124.516000001</v>
      </c>
      <c r="G19" s="970">
        <v>6147896.8113000002</v>
      </c>
      <c r="H19" s="970">
        <v>3844164.9961999999</v>
      </c>
      <c r="I19" s="970">
        <v>3033764.0137</v>
      </c>
      <c r="J19" s="970">
        <v>236493097.08610001</v>
      </c>
    </row>
    <row r="20" spans="1:10" s="669" customFormat="1" ht="39.75" customHeight="1" thickTop="1">
      <c r="A20" s="249" t="s">
        <v>709</v>
      </c>
      <c r="B20" s="967">
        <v>482088906</v>
      </c>
      <c r="C20" s="967">
        <v>120380287</v>
      </c>
      <c r="D20" s="967">
        <v>75423980</v>
      </c>
      <c r="E20" s="967">
        <v>98256003</v>
      </c>
      <c r="F20" s="967">
        <v>53508374</v>
      </c>
      <c r="G20" s="967">
        <v>8565674</v>
      </c>
      <c r="H20" s="967">
        <v>7112802</v>
      </c>
      <c r="I20" s="968">
        <v>9251751</v>
      </c>
      <c r="J20" s="967">
        <v>854587777</v>
      </c>
    </row>
    <row r="21" spans="1:10" s="669" customFormat="1" ht="39.75" customHeight="1">
      <c r="A21" s="249" t="s">
        <v>710</v>
      </c>
      <c r="B21" s="967">
        <v>0</v>
      </c>
      <c r="C21" s="967">
        <v>1</v>
      </c>
      <c r="D21" s="967">
        <v>0</v>
      </c>
      <c r="E21" s="967">
        <v>0</v>
      </c>
      <c r="F21" s="967">
        <v>0</v>
      </c>
      <c r="G21" s="967">
        <v>0</v>
      </c>
      <c r="H21" s="967">
        <v>0</v>
      </c>
      <c r="I21" s="968">
        <v>0</v>
      </c>
      <c r="J21" s="967">
        <v>1</v>
      </c>
    </row>
    <row r="22" spans="1:10" s="669" customFormat="1" ht="39.75" customHeight="1">
      <c r="A22" s="360" t="s">
        <v>711</v>
      </c>
      <c r="B22" s="967">
        <v>0</v>
      </c>
      <c r="C22" s="967">
        <v>0</v>
      </c>
      <c r="D22" s="967">
        <v>0</v>
      </c>
      <c r="E22" s="967">
        <v>0</v>
      </c>
      <c r="F22" s="967">
        <v>0</v>
      </c>
      <c r="G22" s="967">
        <v>0</v>
      </c>
      <c r="H22" s="967">
        <v>0</v>
      </c>
      <c r="I22" s="968">
        <v>0</v>
      </c>
      <c r="J22" s="967">
        <v>0</v>
      </c>
    </row>
    <row r="23" spans="1:10" s="669" customFormat="1" ht="39.75" customHeight="1" thickBot="1">
      <c r="A23" s="249" t="s">
        <v>712</v>
      </c>
      <c r="B23" s="967">
        <v>0</v>
      </c>
      <c r="C23" s="967">
        <v>0</v>
      </c>
      <c r="D23" s="967">
        <v>0</v>
      </c>
      <c r="E23" s="967">
        <v>0</v>
      </c>
      <c r="F23" s="967">
        <v>0</v>
      </c>
      <c r="G23" s="967">
        <v>369163</v>
      </c>
      <c r="H23" s="967">
        <v>0</v>
      </c>
      <c r="I23" s="968">
        <v>0</v>
      </c>
      <c r="J23" s="967">
        <v>369163</v>
      </c>
    </row>
    <row r="24" spans="1:10" s="669" customFormat="1" ht="39.75" customHeight="1" thickTop="1" thickBot="1">
      <c r="A24" s="358" t="s">
        <v>713</v>
      </c>
      <c r="B24" s="972">
        <v>482088906</v>
      </c>
      <c r="C24" s="972">
        <v>120380286</v>
      </c>
      <c r="D24" s="972">
        <v>75423980</v>
      </c>
      <c r="E24" s="970">
        <v>98256003</v>
      </c>
      <c r="F24" s="970">
        <v>53508374</v>
      </c>
      <c r="G24" s="970">
        <v>8196511</v>
      </c>
      <c r="H24" s="970">
        <v>7112802</v>
      </c>
      <c r="I24" s="970">
        <v>9251751</v>
      </c>
      <c r="J24" s="970">
        <v>854218613</v>
      </c>
    </row>
    <row r="25" spans="1:10" s="669" customFormat="1" ht="39.75" customHeight="1" thickTop="1">
      <c r="A25" s="249" t="s">
        <v>714</v>
      </c>
      <c r="B25" s="967">
        <v>0</v>
      </c>
      <c r="C25" s="973">
        <v>0</v>
      </c>
      <c r="D25" s="973">
        <v>0</v>
      </c>
      <c r="E25" s="967">
        <v>0</v>
      </c>
      <c r="F25" s="967">
        <v>0</v>
      </c>
      <c r="G25" s="967">
        <v>0</v>
      </c>
      <c r="H25" s="967">
        <v>0</v>
      </c>
      <c r="I25" s="968">
        <v>0</v>
      </c>
      <c r="J25" s="967">
        <v>0</v>
      </c>
    </row>
    <row r="26" spans="1:10" s="669" customFormat="1" ht="39.75" customHeight="1">
      <c r="A26" s="249" t="s">
        <v>715</v>
      </c>
      <c r="B26" s="967">
        <v>0</v>
      </c>
      <c r="C26" s="967">
        <v>0</v>
      </c>
      <c r="D26" s="967">
        <v>0</v>
      </c>
      <c r="E26" s="967">
        <v>0</v>
      </c>
      <c r="F26" s="967">
        <v>0</v>
      </c>
      <c r="G26" s="967">
        <v>0</v>
      </c>
      <c r="H26" s="967">
        <v>0</v>
      </c>
      <c r="I26" s="968">
        <v>0</v>
      </c>
      <c r="J26" s="967">
        <v>0</v>
      </c>
    </row>
    <row r="27" spans="1:10" s="670" customFormat="1" ht="39.75" customHeight="1">
      <c r="A27" s="249" t="s">
        <v>716</v>
      </c>
      <c r="B27" s="967">
        <v>0</v>
      </c>
      <c r="C27" s="967">
        <v>0</v>
      </c>
      <c r="D27" s="967">
        <v>0</v>
      </c>
      <c r="E27" s="967">
        <v>0</v>
      </c>
      <c r="F27" s="967">
        <v>0</v>
      </c>
      <c r="G27" s="967">
        <v>0</v>
      </c>
      <c r="H27" s="967">
        <v>0</v>
      </c>
      <c r="I27" s="968">
        <v>0</v>
      </c>
      <c r="J27" s="967">
        <v>0</v>
      </c>
    </row>
    <row r="28" spans="1:10" s="669" customFormat="1" ht="39.75" customHeight="1">
      <c r="A28" s="249" t="s">
        <v>717</v>
      </c>
      <c r="B28" s="967">
        <v>0</v>
      </c>
      <c r="C28" s="967">
        <v>0</v>
      </c>
      <c r="D28" s="967">
        <v>0</v>
      </c>
      <c r="E28" s="967">
        <v>0</v>
      </c>
      <c r="F28" s="967">
        <v>0</v>
      </c>
      <c r="G28" s="967">
        <v>0</v>
      </c>
      <c r="H28" s="967">
        <v>0</v>
      </c>
      <c r="I28" s="968">
        <v>0</v>
      </c>
      <c r="J28" s="967">
        <v>0</v>
      </c>
    </row>
    <row r="29" spans="1:10" s="625" customFormat="1" ht="39.75" customHeight="1">
      <c r="A29" s="249" t="s">
        <v>718</v>
      </c>
      <c r="B29" s="967">
        <v>41102859</v>
      </c>
      <c r="C29" s="967">
        <v>0</v>
      </c>
      <c r="D29" s="967">
        <v>707040</v>
      </c>
      <c r="E29" s="967">
        <v>5583884</v>
      </c>
      <c r="F29" s="967">
        <v>103806</v>
      </c>
      <c r="G29" s="967">
        <v>131110</v>
      </c>
      <c r="H29" s="967">
        <v>34483</v>
      </c>
      <c r="I29" s="968">
        <v>0</v>
      </c>
      <c r="J29" s="967">
        <v>47663182</v>
      </c>
    </row>
    <row r="30" spans="1:10" s="671" customFormat="1" ht="39.75" customHeight="1" thickBot="1">
      <c r="A30" s="361" t="s">
        <v>719</v>
      </c>
      <c r="B30" s="967">
        <v>0</v>
      </c>
      <c r="C30" s="967">
        <v>0</v>
      </c>
      <c r="D30" s="967">
        <v>0</v>
      </c>
      <c r="E30" s="967">
        <v>0</v>
      </c>
      <c r="F30" s="967">
        <v>0</v>
      </c>
      <c r="G30" s="967">
        <v>0</v>
      </c>
      <c r="H30" s="967">
        <v>0</v>
      </c>
      <c r="I30" s="968">
        <v>0</v>
      </c>
      <c r="J30" s="967">
        <v>0</v>
      </c>
    </row>
    <row r="31" spans="1:10" s="669" customFormat="1" ht="39.75" customHeight="1" thickTop="1" thickBot="1">
      <c r="A31" s="358" t="s">
        <v>720</v>
      </c>
      <c r="B31" s="970">
        <v>41102859</v>
      </c>
      <c r="C31" s="970">
        <v>0</v>
      </c>
      <c r="D31" s="970">
        <v>707040</v>
      </c>
      <c r="E31" s="970">
        <v>5583884</v>
      </c>
      <c r="F31" s="970">
        <v>103806</v>
      </c>
      <c r="G31" s="970">
        <v>131110</v>
      </c>
      <c r="H31" s="970">
        <v>34483</v>
      </c>
      <c r="I31" s="970">
        <v>0</v>
      </c>
      <c r="J31" s="970">
        <v>47663182</v>
      </c>
    </row>
    <row r="32" spans="1:10" s="669" customFormat="1" ht="39.75" customHeight="1" thickTop="1">
      <c r="A32" s="249" t="s">
        <v>721</v>
      </c>
      <c r="B32" s="967">
        <v>0</v>
      </c>
      <c r="C32" s="967">
        <v>0</v>
      </c>
      <c r="D32" s="967">
        <v>0</v>
      </c>
      <c r="E32" s="967">
        <v>0</v>
      </c>
      <c r="F32" s="967">
        <v>0</v>
      </c>
      <c r="G32" s="967">
        <v>0</v>
      </c>
      <c r="H32" s="967">
        <v>0</v>
      </c>
      <c r="I32" s="968">
        <v>0</v>
      </c>
      <c r="J32" s="967">
        <v>0</v>
      </c>
    </row>
    <row r="33" spans="1:10" s="669" customFormat="1" ht="39.75" customHeight="1" thickBot="1">
      <c r="A33" s="249" t="s">
        <v>722</v>
      </c>
      <c r="B33" s="967">
        <v>0</v>
      </c>
      <c r="C33" s="967">
        <v>0</v>
      </c>
      <c r="D33" s="967">
        <v>0</v>
      </c>
      <c r="E33" s="967">
        <v>0</v>
      </c>
      <c r="F33" s="967">
        <v>0</v>
      </c>
      <c r="G33" s="967">
        <v>0</v>
      </c>
      <c r="H33" s="967">
        <v>0</v>
      </c>
      <c r="I33" s="968">
        <v>0</v>
      </c>
      <c r="J33" s="967">
        <v>0</v>
      </c>
    </row>
    <row r="34" spans="1:10" s="669" customFormat="1" ht="39.75" customHeight="1" thickTop="1" thickBot="1">
      <c r="A34" s="358" t="s">
        <v>723</v>
      </c>
      <c r="B34" s="970">
        <v>523191765</v>
      </c>
      <c r="C34" s="970">
        <v>120380286</v>
      </c>
      <c r="D34" s="970">
        <v>76131020</v>
      </c>
      <c r="E34" s="970">
        <v>103839887</v>
      </c>
      <c r="F34" s="970">
        <v>53612180</v>
      </c>
      <c r="G34" s="970">
        <v>8327621</v>
      </c>
      <c r="H34" s="970">
        <v>7147285</v>
      </c>
      <c r="I34" s="970">
        <v>9251751</v>
      </c>
      <c r="J34" s="970">
        <v>901881795</v>
      </c>
    </row>
    <row r="35" spans="1:10" ht="39.75" customHeight="1" thickTop="1">
      <c r="A35" s="249" t="s">
        <v>724</v>
      </c>
      <c r="B35" s="967">
        <v>416306434.87669998</v>
      </c>
      <c r="C35" s="967">
        <v>67366062.816400006</v>
      </c>
      <c r="D35" s="967">
        <v>36839058.060999997</v>
      </c>
      <c r="E35" s="967">
        <v>90258255.496999994</v>
      </c>
      <c r="F35" s="967">
        <v>42918055.483999997</v>
      </c>
      <c r="G35" s="967">
        <v>2179724.1886999998</v>
      </c>
      <c r="H35" s="967">
        <v>3303120.0038000001</v>
      </c>
      <c r="I35" s="968">
        <v>6217986.9863</v>
      </c>
      <c r="J35" s="967">
        <v>665388697.91390002</v>
      </c>
    </row>
    <row r="36" spans="1:10" ht="39.75" customHeight="1">
      <c r="A36" s="249" t="s">
        <v>725</v>
      </c>
      <c r="B36" s="974">
        <v>6.3700000000000007E-2</v>
      </c>
      <c r="C36" s="974">
        <v>0.13070000000000001</v>
      </c>
      <c r="D36" s="974">
        <v>8.0500000000000002E-2</v>
      </c>
      <c r="E36" s="974">
        <v>1.7899999999999999E-2</v>
      </c>
      <c r="F36" s="974">
        <v>3.5099999999999999E-2</v>
      </c>
      <c r="G36" s="974">
        <v>0.42730000000000001</v>
      </c>
      <c r="H36" s="974">
        <v>0.14319999999999999</v>
      </c>
      <c r="I36" s="975">
        <v>0.27979999999999999</v>
      </c>
      <c r="J36" s="974">
        <v>7.3300000000000004E-2</v>
      </c>
    </row>
    <row r="37" spans="1:10" ht="15.75" customHeight="1" thickBot="1">
      <c r="A37" s="362"/>
      <c r="B37" s="363"/>
      <c r="C37" s="363"/>
      <c r="D37" s="363"/>
      <c r="E37" s="363"/>
      <c r="F37" s="363"/>
      <c r="G37" s="363"/>
      <c r="H37" s="363"/>
      <c r="I37" s="364"/>
      <c r="J37" s="363"/>
    </row>
    <row r="38" spans="1:10" ht="16.5" customHeight="1">
      <c r="A38" s="365"/>
    </row>
    <row r="39" spans="1:10" ht="15.75">
      <c r="A39" s="249" t="s">
        <v>726</v>
      </c>
    </row>
    <row r="40" spans="1:10" ht="15.75">
      <c r="A40" s="249"/>
    </row>
    <row r="43" spans="1:10">
      <c r="B43" s="132"/>
      <c r="C43" s="132"/>
      <c r="D43" s="132"/>
      <c r="E43" s="132"/>
      <c r="F43" s="132"/>
      <c r="G43" s="132"/>
      <c r="H43" s="132"/>
      <c r="I43" s="672"/>
      <c r="J43" s="132"/>
    </row>
    <row r="44" spans="1:10">
      <c r="B44" s="673"/>
      <c r="C44" s="673"/>
      <c r="D44" s="673"/>
      <c r="E44" s="673"/>
      <c r="F44" s="673"/>
      <c r="G44" s="673"/>
      <c r="H44" s="673"/>
      <c r="I44" s="674"/>
      <c r="J44" s="673"/>
    </row>
  </sheetData>
  <mergeCells count="4">
    <mergeCell ref="A2:J2"/>
    <mergeCell ref="A3:J3"/>
    <mergeCell ref="A4:J4"/>
    <mergeCell ref="A5:J5"/>
  </mergeCells>
  <pageMargins left="0.66" right="0.46" top="0.54" bottom="0.35" header="0.5" footer="0.35"/>
  <pageSetup scale="39" orientation="landscape" horizontalDpi="300" r:id="rId1"/>
  <headerFooter alignWithMargins="0"/>
</worksheet>
</file>

<file path=xl/worksheets/sheet44.xml><?xml version="1.0" encoding="utf-8"?>
<worksheet xmlns="http://schemas.openxmlformats.org/spreadsheetml/2006/main" xmlns:r="http://schemas.openxmlformats.org/officeDocument/2006/relationships">
  <sheetPr codeName="Sheet7">
    <pageSetUpPr fitToPage="1"/>
  </sheetPr>
  <dimension ref="A1:O647"/>
  <sheetViews>
    <sheetView zoomScale="70" zoomScaleNormal="70" workbookViewId="0">
      <selection activeCell="R11" sqref="R11"/>
    </sheetView>
  </sheetViews>
  <sheetFormatPr defaultRowHeight="15"/>
  <cols>
    <col min="1" max="1" width="44.5703125" style="122" customWidth="1"/>
    <col min="2" max="10" width="16.42578125" style="893" customWidth="1"/>
    <col min="11" max="11" width="15.5703125" style="893" customWidth="1"/>
    <col min="12" max="12" width="9.28515625" style="893" hidden="1" customWidth="1"/>
    <col min="13" max="13" width="10.42578125" style="893" hidden="1" customWidth="1"/>
    <col min="14" max="14" width="2.5703125" style="126" customWidth="1"/>
    <col min="15" max="15" width="12.7109375" style="126" customWidth="1"/>
    <col min="16" max="256" width="9.140625" style="893"/>
    <col min="257" max="257" width="44.5703125" style="893" customWidth="1"/>
    <col min="258" max="266" width="16.42578125" style="893" customWidth="1"/>
    <col min="267" max="267" width="15.5703125" style="893" customWidth="1"/>
    <col min="268" max="269" width="0" style="893" hidden="1" customWidth="1"/>
    <col min="270" max="270" width="2.5703125" style="893" customWidth="1"/>
    <col min="271" max="271" width="12.7109375" style="893" customWidth="1"/>
    <col min="272" max="512" width="9.140625" style="893"/>
    <col min="513" max="513" width="44.5703125" style="893" customWidth="1"/>
    <col min="514" max="522" width="16.42578125" style="893" customWidth="1"/>
    <col min="523" max="523" width="15.5703125" style="893" customWidth="1"/>
    <col min="524" max="525" width="0" style="893" hidden="1" customWidth="1"/>
    <col min="526" max="526" width="2.5703125" style="893" customWidth="1"/>
    <col min="527" max="527" width="12.7109375" style="893" customWidth="1"/>
    <col min="528" max="768" width="9.140625" style="893"/>
    <col min="769" max="769" width="44.5703125" style="893" customWidth="1"/>
    <col min="770" max="778" width="16.42578125" style="893" customWidth="1"/>
    <col min="779" max="779" width="15.5703125" style="893" customWidth="1"/>
    <col min="780" max="781" width="0" style="893" hidden="1" customWidth="1"/>
    <col min="782" max="782" width="2.5703125" style="893" customWidth="1"/>
    <col min="783" max="783" width="12.7109375" style="893" customWidth="1"/>
    <col min="784" max="1024" width="9.140625" style="893"/>
    <col min="1025" max="1025" width="44.5703125" style="893" customWidth="1"/>
    <col min="1026" max="1034" width="16.42578125" style="893" customWidth="1"/>
    <col min="1035" max="1035" width="15.5703125" style="893" customWidth="1"/>
    <col min="1036" max="1037" width="0" style="893" hidden="1" customWidth="1"/>
    <col min="1038" max="1038" width="2.5703125" style="893" customWidth="1"/>
    <col min="1039" max="1039" width="12.7109375" style="893" customWidth="1"/>
    <col min="1040" max="1280" width="9.140625" style="893"/>
    <col min="1281" max="1281" width="44.5703125" style="893" customWidth="1"/>
    <col min="1282" max="1290" width="16.42578125" style="893" customWidth="1"/>
    <col min="1291" max="1291" width="15.5703125" style="893" customWidth="1"/>
    <col min="1292" max="1293" width="0" style="893" hidden="1" customWidth="1"/>
    <col min="1294" max="1294" width="2.5703125" style="893" customWidth="1"/>
    <col min="1295" max="1295" width="12.7109375" style="893" customWidth="1"/>
    <col min="1296" max="1536" width="9.140625" style="893"/>
    <col min="1537" max="1537" width="44.5703125" style="893" customWidth="1"/>
    <col min="1538" max="1546" width="16.42578125" style="893" customWidth="1"/>
    <col min="1547" max="1547" width="15.5703125" style="893" customWidth="1"/>
    <col min="1548" max="1549" width="0" style="893" hidden="1" customWidth="1"/>
    <col min="1550" max="1550" width="2.5703125" style="893" customWidth="1"/>
    <col min="1551" max="1551" width="12.7109375" style="893" customWidth="1"/>
    <col min="1552" max="1792" width="9.140625" style="893"/>
    <col min="1793" max="1793" width="44.5703125" style="893" customWidth="1"/>
    <col min="1794" max="1802" width="16.42578125" style="893" customWidth="1"/>
    <col min="1803" max="1803" width="15.5703125" style="893" customWidth="1"/>
    <col min="1804" max="1805" width="0" style="893" hidden="1" customWidth="1"/>
    <col min="1806" max="1806" width="2.5703125" style="893" customWidth="1"/>
    <col min="1807" max="1807" width="12.7109375" style="893" customWidth="1"/>
    <col min="1808" max="2048" width="9.140625" style="893"/>
    <col min="2049" max="2049" width="44.5703125" style="893" customWidth="1"/>
    <col min="2050" max="2058" width="16.42578125" style="893" customWidth="1"/>
    <col min="2059" max="2059" width="15.5703125" style="893" customWidth="1"/>
    <col min="2060" max="2061" width="0" style="893" hidden="1" customWidth="1"/>
    <col min="2062" max="2062" width="2.5703125" style="893" customWidth="1"/>
    <col min="2063" max="2063" width="12.7109375" style="893" customWidth="1"/>
    <col min="2064" max="2304" width="9.140625" style="893"/>
    <col min="2305" max="2305" width="44.5703125" style="893" customWidth="1"/>
    <col min="2306" max="2314" width="16.42578125" style="893" customWidth="1"/>
    <col min="2315" max="2315" width="15.5703125" style="893" customWidth="1"/>
    <col min="2316" max="2317" width="0" style="893" hidden="1" customWidth="1"/>
    <col min="2318" max="2318" width="2.5703125" style="893" customWidth="1"/>
    <col min="2319" max="2319" width="12.7109375" style="893" customWidth="1"/>
    <col min="2320" max="2560" width="9.140625" style="893"/>
    <col min="2561" max="2561" width="44.5703125" style="893" customWidth="1"/>
    <col min="2562" max="2570" width="16.42578125" style="893" customWidth="1"/>
    <col min="2571" max="2571" width="15.5703125" style="893" customWidth="1"/>
    <col min="2572" max="2573" width="0" style="893" hidden="1" customWidth="1"/>
    <col min="2574" max="2574" width="2.5703125" style="893" customWidth="1"/>
    <col min="2575" max="2575" width="12.7109375" style="893" customWidth="1"/>
    <col min="2576" max="2816" width="9.140625" style="893"/>
    <col min="2817" max="2817" width="44.5703125" style="893" customWidth="1"/>
    <col min="2818" max="2826" width="16.42578125" style="893" customWidth="1"/>
    <col min="2827" max="2827" width="15.5703125" style="893" customWidth="1"/>
    <col min="2828" max="2829" width="0" style="893" hidden="1" customWidth="1"/>
    <col min="2830" max="2830" width="2.5703125" style="893" customWidth="1"/>
    <col min="2831" max="2831" width="12.7109375" style="893" customWidth="1"/>
    <col min="2832" max="3072" width="9.140625" style="893"/>
    <col min="3073" max="3073" width="44.5703125" style="893" customWidth="1"/>
    <col min="3074" max="3082" width="16.42578125" style="893" customWidth="1"/>
    <col min="3083" max="3083" width="15.5703125" style="893" customWidth="1"/>
    <col min="3084" max="3085" width="0" style="893" hidden="1" customWidth="1"/>
    <col min="3086" max="3086" width="2.5703125" style="893" customWidth="1"/>
    <col min="3087" max="3087" width="12.7109375" style="893" customWidth="1"/>
    <col min="3088" max="3328" width="9.140625" style="893"/>
    <col min="3329" max="3329" width="44.5703125" style="893" customWidth="1"/>
    <col min="3330" max="3338" width="16.42578125" style="893" customWidth="1"/>
    <col min="3339" max="3339" width="15.5703125" style="893" customWidth="1"/>
    <col min="3340" max="3341" width="0" style="893" hidden="1" customWidth="1"/>
    <col min="3342" max="3342" width="2.5703125" style="893" customWidth="1"/>
    <col min="3343" max="3343" width="12.7109375" style="893" customWidth="1"/>
    <col min="3344" max="3584" width="9.140625" style="893"/>
    <col min="3585" max="3585" width="44.5703125" style="893" customWidth="1"/>
    <col min="3586" max="3594" width="16.42578125" style="893" customWidth="1"/>
    <col min="3595" max="3595" width="15.5703125" style="893" customWidth="1"/>
    <col min="3596" max="3597" width="0" style="893" hidden="1" customWidth="1"/>
    <col min="3598" max="3598" width="2.5703125" style="893" customWidth="1"/>
    <col min="3599" max="3599" width="12.7109375" style="893" customWidth="1"/>
    <col min="3600" max="3840" width="9.140625" style="893"/>
    <col min="3841" max="3841" width="44.5703125" style="893" customWidth="1"/>
    <col min="3842" max="3850" width="16.42578125" style="893" customWidth="1"/>
    <col min="3851" max="3851" width="15.5703125" style="893" customWidth="1"/>
    <col min="3852" max="3853" width="0" style="893" hidden="1" customWidth="1"/>
    <col min="3854" max="3854" width="2.5703125" style="893" customWidth="1"/>
    <col min="3855" max="3855" width="12.7109375" style="893" customWidth="1"/>
    <col min="3856" max="4096" width="9.140625" style="893"/>
    <col min="4097" max="4097" width="44.5703125" style="893" customWidth="1"/>
    <col min="4098" max="4106" width="16.42578125" style="893" customWidth="1"/>
    <col min="4107" max="4107" width="15.5703125" style="893" customWidth="1"/>
    <col min="4108" max="4109" width="0" style="893" hidden="1" customWidth="1"/>
    <col min="4110" max="4110" width="2.5703125" style="893" customWidth="1"/>
    <col min="4111" max="4111" width="12.7109375" style="893" customWidth="1"/>
    <col min="4112" max="4352" width="9.140625" style="893"/>
    <col min="4353" max="4353" width="44.5703125" style="893" customWidth="1"/>
    <col min="4354" max="4362" width="16.42578125" style="893" customWidth="1"/>
    <col min="4363" max="4363" width="15.5703125" style="893" customWidth="1"/>
    <col min="4364" max="4365" width="0" style="893" hidden="1" customWidth="1"/>
    <col min="4366" max="4366" width="2.5703125" style="893" customWidth="1"/>
    <col min="4367" max="4367" width="12.7109375" style="893" customWidth="1"/>
    <col min="4368" max="4608" width="9.140625" style="893"/>
    <col min="4609" max="4609" width="44.5703125" style="893" customWidth="1"/>
    <col min="4610" max="4618" width="16.42578125" style="893" customWidth="1"/>
    <col min="4619" max="4619" width="15.5703125" style="893" customWidth="1"/>
    <col min="4620" max="4621" width="0" style="893" hidden="1" customWidth="1"/>
    <col min="4622" max="4622" width="2.5703125" style="893" customWidth="1"/>
    <col min="4623" max="4623" width="12.7109375" style="893" customWidth="1"/>
    <col min="4624" max="4864" width="9.140625" style="893"/>
    <col min="4865" max="4865" width="44.5703125" style="893" customWidth="1"/>
    <col min="4866" max="4874" width="16.42578125" style="893" customWidth="1"/>
    <col min="4875" max="4875" width="15.5703125" style="893" customWidth="1"/>
    <col min="4876" max="4877" width="0" style="893" hidden="1" customWidth="1"/>
    <col min="4878" max="4878" width="2.5703125" style="893" customWidth="1"/>
    <col min="4879" max="4879" width="12.7109375" style="893" customWidth="1"/>
    <col min="4880" max="5120" width="9.140625" style="893"/>
    <col min="5121" max="5121" width="44.5703125" style="893" customWidth="1"/>
    <col min="5122" max="5130" width="16.42578125" style="893" customWidth="1"/>
    <col min="5131" max="5131" width="15.5703125" style="893" customWidth="1"/>
    <col min="5132" max="5133" width="0" style="893" hidden="1" customWidth="1"/>
    <col min="5134" max="5134" width="2.5703125" style="893" customWidth="1"/>
    <col min="5135" max="5135" width="12.7109375" style="893" customWidth="1"/>
    <col min="5136" max="5376" width="9.140625" style="893"/>
    <col min="5377" max="5377" width="44.5703125" style="893" customWidth="1"/>
    <col min="5378" max="5386" width="16.42578125" style="893" customWidth="1"/>
    <col min="5387" max="5387" width="15.5703125" style="893" customWidth="1"/>
    <col min="5388" max="5389" width="0" style="893" hidden="1" customWidth="1"/>
    <col min="5390" max="5390" width="2.5703125" style="893" customWidth="1"/>
    <col min="5391" max="5391" width="12.7109375" style="893" customWidth="1"/>
    <col min="5392" max="5632" width="9.140625" style="893"/>
    <col min="5633" max="5633" width="44.5703125" style="893" customWidth="1"/>
    <col min="5634" max="5642" width="16.42578125" style="893" customWidth="1"/>
    <col min="5643" max="5643" width="15.5703125" style="893" customWidth="1"/>
    <col min="5644" max="5645" width="0" style="893" hidden="1" customWidth="1"/>
    <col min="5646" max="5646" width="2.5703125" style="893" customWidth="1"/>
    <col min="5647" max="5647" width="12.7109375" style="893" customWidth="1"/>
    <col min="5648" max="5888" width="9.140625" style="893"/>
    <col min="5889" max="5889" width="44.5703125" style="893" customWidth="1"/>
    <col min="5890" max="5898" width="16.42578125" style="893" customWidth="1"/>
    <col min="5899" max="5899" width="15.5703125" style="893" customWidth="1"/>
    <col min="5900" max="5901" width="0" style="893" hidden="1" customWidth="1"/>
    <col min="5902" max="5902" width="2.5703125" style="893" customWidth="1"/>
    <col min="5903" max="5903" width="12.7109375" style="893" customWidth="1"/>
    <col min="5904" max="6144" width="9.140625" style="893"/>
    <col min="6145" max="6145" width="44.5703125" style="893" customWidth="1"/>
    <col min="6146" max="6154" width="16.42578125" style="893" customWidth="1"/>
    <col min="6155" max="6155" width="15.5703125" style="893" customWidth="1"/>
    <col min="6156" max="6157" width="0" style="893" hidden="1" customWidth="1"/>
    <col min="6158" max="6158" width="2.5703125" style="893" customWidth="1"/>
    <col min="6159" max="6159" width="12.7109375" style="893" customWidth="1"/>
    <col min="6160" max="6400" width="9.140625" style="893"/>
    <col min="6401" max="6401" width="44.5703125" style="893" customWidth="1"/>
    <col min="6402" max="6410" width="16.42578125" style="893" customWidth="1"/>
    <col min="6411" max="6411" width="15.5703125" style="893" customWidth="1"/>
    <col min="6412" max="6413" width="0" style="893" hidden="1" customWidth="1"/>
    <col min="6414" max="6414" width="2.5703125" style="893" customWidth="1"/>
    <col min="6415" max="6415" width="12.7109375" style="893" customWidth="1"/>
    <col min="6416" max="6656" width="9.140625" style="893"/>
    <col min="6657" max="6657" width="44.5703125" style="893" customWidth="1"/>
    <col min="6658" max="6666" width="16.42578125" style="893" customWidth="1"/>
    <col min="6667" max="6667" width="15.5703125" style="893" customWidth="1"/>
    <col min="6668" max="6669" width="0" style="893" hidden="1" customWidth="1"/>
    <col min="6670" max="6670" width="2.5703125" style="893" customWidth="1"/>
    <col min="6671" max="6671" width="12.7109375" style="893" customWidth="1"/>
    <col min="6672" max="6912" width="9.140625" style="893"/>
    <col min="6913" max="6913" width="44.5703125" style="893" customWidth="1"/>
    <col min="6914" max="6922" width="16.42578125" style="893" customWidth="1"/>
    <col min="6923" max="6923" width="15.5703125" style="893" customWidth="1"/>
    <col min="6924" max="6925" width="0" style="893" hidden="1" customWidth="1"/>
    <col min="6926" max="6926" width="2.5703125" style="893" customWidth="1"/>
    <col min="6927" max="6927" width="12.7109375" style="893" customWidth="1"/>
    <col min="6928" max="7168" width="9.140625" style="893"/>
    <col min="7169" max="7169" width="44.5703125" style="893" customWidth="1"/>
    <col min="7170" max="7178" width="16.42578125" style="893" customWidth="1"/>
    <col min="7179" max="7179" width="15.5703125" style="893" customWidth="1"/>
    <col min="7180" max="7181" width="0" style="893" hidden="1" customWidth="1"/>
    <col min="7182" max="7182" width="2.5703125" style="893" customWidth="1"/>
    <col min="7183" max="7183" width="12.7109375" style="893" customWidth="1"/>
    <col min="7184" max="7424" width="9.140625" style="893"/>
    <col min="7425" max="7425" width="44.5703125" style="893" customWidth="1"/>
    <col min="7426" max="7434" width="16.42578125" style="893" customWidth="1"/>
    <col min="7435" max="7435" width="15.5703125" style="893" customWidth="1"/>
    <col min="7436" max="7437" width="0" style="893" hidden="1" customWidth="1"/>
    <col min="7438" max="7438" width="2.5703125" style="893" customWidth="1"/>
    <col min="7439" max="7439" width="12.7109375" style="893" customWidth="1"/>
    <col min="7440" max="7680" width="9.140625" style="893"/>
    <col min="7681" max="7681" width="44.5703125" style="893" customWidth="1"/>
    <col min="7682" max="7690" width="16.42578125" style="893" customWidth="1"/>
    <col min="7691" max="7691" width="15.5703125" style="893" customWidth="1"/>
    <col min="7692" max="7693" width="0" style="893" hidden="1" customWidth="1"/>
    <col min="7694" max="7694" width="2.5703125" style="893" customWidth="1"/>
    <col min="7695" max="7695" width="12.7109375" style="893" customWidth="1"/>
    <col min="7696" max="7936" width="9.140625" style="893"/>
    <col min="7937" max="7937" width="44.5703125" style="893" customWidth="1"/>
    <col min="7938" max="7946" width="16.42578125" style="893" customWidth="1"/>
    <col min="7947" max="7947" width="15.5703125" style="893" customWidth="1"/>
    <col min="7948" max="7949" width="0" style="893" hidden="1" customWidth="1"/>
    <col min="7950" max="7950" width="2.5703125" style="893" customWidth="1"/>
    <col min="7951" max="7951" width="12.7109375" style="893" customWidth="1"/>
    <col min="7952" max="8192" width="9.140625" style="893"/>
    <col min="8193" max="8193" width="44.5703125" style="893" customWidth="1"/>
    <col min="8194" max="8202" width="16.42578125" style="893" customWidth="1"/>
    <col min="8203" max="8203" width="15.5703125" style="893" customWidth="1"/>
    <col min="8204" max="8205" width="0" style="893" hidden="1" customWidth="1"/>
    <col min="8206" max="8206" width="2.5703125" style="893" customWidth="1"/>
    <col min="8207" max="8207" width="12.7109375" style="893" customWidth="1"/>
    <col min="8208" max="8448" width="9.140625" style="893"/>
    <col min="8449" max="8449" width="44.5703125" style="893" customWidth="1"/>
    <col min="8450" max="8458" width="16.42578125" style="893" customWidth="1"/>
    <col min="8459" max="8459" width="15.5703125" style="893" customWidth="1"/>
    <col min="8460" max="8461" width="0" style="893" hidden="1" customWidth="1"/>
    <col min="8462" max="8462" width="2.5703125" style="893" customWidth="1"/>
    <col min="8463" max="8463" width="12.7109375" style="893" customWidth="1"/>
    <col min="8464" max="8704" width="9.140625" style="893"/>
    <col min="8705" max="8705" width="44.5703125" style="893" customWidth="1"/>
    <col min="8706" max="8714" width="16.42578125" style="893" customWidth="1"/>
    <col min="8715" max="8715" width="15.5703125" style="893" customWidth="1"/>
    <col min="8716" max="8717" width="0" style="893" hidden="1" customWidth="1"/>
    <col min="8718" max="8718" width="2.5703125" style="893" customWidth="1"/>
    <col min="8719" max="8719" width="12.7109375" style="893" customWidth="1"/>
    <col min="8720" max="8960" width="9.140625" style="893"/>
    <col min="8961" max="8961" width="44.5703125" style="893" customWidth="1"/>
    <col min="8962" max="8970" width="16.42578125" style="893" customWidth="1"/>
    <col min="8971" max="8971" width="15.5703125" style="893" customWidth="1"/>
    <col min="8972" max="8973" width="0" style="893" hidden="1" customWidth="1"/>
    <col min="8974" max="8974" width="2.5703125" style="893" customWidth="1"/>
    <col min="8975" max="8975" width="12.7109375" style="893" customWidth="1"/>
    <col min="8976" max="9216" width="9.140625" style="893"/>
    <col min="9217" max="9217" width="44.5703125" style="893" customWidth="1"/>
    <col min="9218" max="9226" width="16.42578125" style="893" customWidth="1"/>
    <col min="9227" max="9227" width="15.5703125" style="893" customWidth="1"/>
    <col min="9228" max="9229" width="0" style="893" hidden="1" customWidth="1"/>
    <col min="9230" max="9230" width="2.5703125" style="893" customWidth="1"/>
    <col min="9231" max="9231" width="12.7109375" style="893" customWidth="1"/>
    <col min="9232" max="9472" width="9.140625" style="893"/>
    <col min="9473" max="9473" width="44.5703125" style="893" customWidth="1"/>
    <col min="9474" max="9482" width="16.42578125" style="893" customWidth="1"/>
    <col min="9483" max="9483" width="15.5703125" style="893" customWidth="1"/>
    <col min="9484" max="9485" width="0" style="893" hidden="1" customWidth="1"/>
    <col min="9486" max="9486" width="2.5703125" style="893" customWidth="1"/>
    <col min="9487" max="9487" width="12.7109375" style="893" customWidth="1"/>
    <col min="9488" max="9728" width="9.140625" style="893"/>
    <col min="9729" max="9729" width="44.5703125" style="893" customWidth="1"/>
    <col min="9730" max="9738" width="16.42578125" style="893" customWidth="1"/>
    <col min="9739" max="9739" width="15.5703125" style="893" customWidth="1"/>
    <col min="9740" max="9741" width="0" style="893" hidden="1" customWidth="1"/>
    <col min="9742" max="9742" width="2.5703125" style="893" customWidth="1"/>
    <col min="9743" max="9743" width="12.7109375" style="893" customWidth="1"/>
    <col min="9744" max="9984" width="9.140625" style="893"/>
    <col min="9985" max="9985" width="44.5703125" style="893" customWidth="1"/>
    <col min="9986" max="9994" width="16.42578125" style="893" customWidth="1"/>
    <col min="9995" max="9995" width="15.5703125" style="893" customWidth="1"/>
    <col min="9996" max="9997" width="0" style="893" hidden="1" customWidth="1"/>
    <col min="9998" max="9998" width="2.5703125" style="893" customWidth="1"/>
    <col min="9999" max="9999" width="12.7109375" style="893" customWidth="1"/>
    <col min="10000" max="10240" width="9.140625" style="893"/>
    <col min="10241" max="10241" width="44.5703125" style="893" customWidth="1"/>
    <col min="10242" max="10250" width="16.42578125" style="893" customWidth="1"/>
    <col min="10251" max="10251" width="15.5703125" style="893" customWidth="1"/>
    <col min="10252" max="10253" width="0" style="893" hidden="1" customWidth="1"/>
    <col min="10254" max="10254" width="2.5703125" style="893" customWidth="1"/>
    <col min="10255" max="10255" width="12.7109375" style="893" customWidth="1"/>
    <col min="10256" max="10496" width="9.140625" style="893"/>
    <col min="10497" max="10497" width="44.5703125" style="893" customWidth="1"/>
    <col min="10498" max="10506" width="16.42578125" style="893" customWidth="1"/>
    <col min="10507" max="10507" width="15.5703125" style="893" customWidth="1"/>
    <col min="10508" max="10509" width="0" style="893" hidden="1" customWidth="1"/>
    <col min="10510" max="10510" width="2.5703125" style="893" customWidth="1"/>
    <col min="10511" max="10511" width="12.7109375" style="893" customWidth="1"/>
    <col min="10512" max="10752" width="9.140625" style="893"/>
    <col min="10753" max="10753" width="44.5703125" style="893" customWidth="1"/>
    <col min="10754" max="10762" width="16.42578125" style="893" customWidth="1"/>
    <col min="10763" max="10763" width="15.5703125" style="893" customWidth="1"/>
    <col min="10764" max="10765" width="0" style="893" hidden="1" customWidth="1"/>
    <col min="10766" max="10766" width="2.5703125" style="893" customWidth="1"/>
    <col min="10767" max="10767" width="12.7109375" style="893" customWidth="1"/>
    <col min="10768" max="11008" width="9.140625" style="893"/>
    <col min="11009" max="11009" width="44.5703125" style="893" customWidth="1"/>
    <col min="11010" max="11018" width="16.42578125" style="893" customWidth="1"/>
    <col min="11019" max="11019" width="15.5703125" style="893" customWidth="1"/>
    <col min="11020" max="11021" width="0" style="893" hidden="1" customWidth="1"/>
    <col min="11022" max="11022" width="2.5703125" style="893" customWidth="1"/>
    <col min="11023" max="11023" width="12.7109375" style="893" customWidth="1"/>
    <col min="11024" max="11264" width="9.140625" style="893"/>
    <col min="11265" max="11265" width="44.5703125" style="893" customWidth="1"/>
    <col min="11266" max="11274" width="16.42578125" style="893" customWidth="1"/>
    <col min="11275" max="11275" width="15.5703125" style="893" customWidth="1"/>
    <col min="11276" max="11277" width="0" style="893" hidden="1" customWidth="1"/>
    <col min="11278" max="11278" width="2.5703125" style="893" customWidth="1"/>
    <col min="11279" max="11279" width="12.7109375" style="893" customWidth="1"/>
    <col min="11280" max="11520" width="9.140625" style="893"/>
    <col min="11521" max="11521" width="44.5703125" style="893" customWidth="1"/>
    <col min="11522" max="11530" width="16.42578125" style="893" customWidth="1"/>
    <col min="11531" max="11531" width="15.5703125" style="893" customWidth="1"/>
    <col min="11532" max="11533" width="0" style="893" hidden="1" customWidth="1"/>
    <col min="11534" max="11534" width="2.5703125" style="893" customWidth="1"/>
    <col min="11535" max="11535" width="12.7109375" style="893" customWidth="1"/>
    <col min="11536" max="11776" width="9.140625" style="893"/>
    <col min="11777" max="11777" width="44.5703125" style="893" customWidth="1"/>
    <col min="11778" max="11786" width="16.42578125" style="893" customWidth="1"/>
    <col min="11787" max="11787" width="15.5703125" style="893" customWidth="1"/>
    <col min="11788" max="11789" width="0" style="893" hidden="1" customWidth="1"/>
    <col min="11790" max="11790" width="2.5703125" style="893" customWidth="1"/>
    <col min="11791" max="11791" width="12.7109375" style="893" customWidth="1"/>
    <col min="11792" max="12032" width="9.140625" style="893"/>
    <col min="12033" max="12033" width="44.5703125" style="893" customWidth="1"/>
    <col min="12034" max="12042" width="16.42578125" style="893" customWidth="1"/>
    <col min="12043" max="12043" width="15.5703125" style="893" customWidth="1"/>
    <col min="12044" max="12045" width="0" style="893" hidden="1" customWidth="1"/>
    <col min="12046" max="12046" width="2.5703125" style="893" customWidth="1"/>
    <col min="12047" max="12047" width="12.7109375" style="893" customWidth="1"/>
    <col min="12048" max="12288" width="9.140625" style="893"/>
    <col min="12289" max="12289" width="44.5703125" style="893" customWidth="1"/>
    <col min="12290" max="12298" width="16.42578125" style="893" customWidth="1"/>
    <col min="12299" max="12299" width="15.5703125" style="893" customWidth="1"/>
    <col min="12300" max="12301" width="0" style="893" hidden="1" customWidth="1"/>
    <col min="12302" max="12302" width="2.5703125" style="893" customWidth="1"/>
    <col min="12303" max="12303" width="12.7109375" style="893" customWidth="1"/>
    <col min="12304" max="12544" width="9.140625" style="893"/>
    <col min="12545" max="12545" width="44.5703125" style="893" customWidth="1"/>
    <col min="12546" max="12554" width="16.42578125" style="893" customWidth="1"/>
    <col min="12555" max="12555" width="15.5703125" style="893" customWidth="1"/>
    <col min="12556" max="12557" width="0" style="893" hidden="1" customWidth="1"/>
    <col min="12558" max="12558" width="2.5703125" style="893" customWidth="1"/>
    <col min="12559" max="12559" width="12.7109375" style="893" customWidth="1"/>
    <col min="12560" max="12800" width="9.140625" style="893"/>
    <col min="12801" max="12801" width="44.5703125" style="893" customWidth="1"/>
    <col min="12802" max="12810" width="16.42578125" style="893" customWidth="1"/>
    <col min="12811" max="12811" width="15.5703125" style="893" customWidth="1"/>
    <col min="12812" max="12813" width="0" style="893" hidden="1" customWidth="1"/>
    <col min="12814" max="12814" width="2.5703125" style="893" customWidth="1"/>
    <col min="12815" max="12815" width="12.7109375" style="893" customWidth="1"/>
    <col min="12816" max="13056" width="9.140625" style="893"/>
    <col min="13057" max="13057" width="44.5703125" style="893" customWidth="1"/>
    <col min="13058" max="13066" width="16.42578125" style="893" customWidth="1"/>
    <col min="13067" max="13067" width="15.5703125" style="893" customWidth="1"/>
    <col min="13068" max="13069" width="0" style="893" hidden="1" customWidth="1"/>
    <col min="13070" max="13070" width="2.5703125" style="893" customWidth="1"/>
    <col min="13071" max="13071" width="12.7109375" style="893" customWidth="1"/>
    <col min="13072" max="13312" width="9.140625" style="893"/>
    <col min="13313" max="13313" width="44.5703125" style="893" customWidth="1"/>
    <col min="13314" max="13322" width="16.42578125" style="893" customWidth="1"/>
    <col min="13323" max="13323" width="15.5703125" style="893" customWidth="1"/>
    <col min="13324" max="13325" width="0" style="893" hidden="1" customWidth="1"/>
    <col min="13326" max="13326" width="2.5703125" style="893" customWidth="1"/>
    <col min="13327" max="13327" width="12.7109375" style="893" customWidth="1"/>
    <col min="13328" max="13568" width="9.140625" style="893"/>
    <col min="13569" max="13569" width="44.5703125" style="893" customWidth="1"/>
    <col min="13570" max="13578" width="16.42578125" style="893" customWidth="1"/>
    <col min="13579" max="13579" width="15.5703125" style="893" customWidth="1"/>
    <col min="13580" max="13581" width="0" style="893" hidden="1" customWidth="1"/>
    <col min="13582" max="13582" width="2.5703125" style="893" customWidth="1"/>
    <col min="13583" max="13583" width="12.7109375" style="893" customWidth="1"/>
    <col min="13584" max="13824" width="9.140625" style="893"/>
    <col min="13825" max="13825" width="44.5703125" style="893" customWidth="1"/>
    <col min="13826" max="13834" width="16.42578125" style="893" customWidth="1"/>
    <col min="13835" max="13835" width="15.5703125" style="893" customWidth="1"/>
    <col min="13836" max="13837" width="0" style="893" hidden="1" customWidth="1"/>
    <col min="13838" max="13838" width="2.5703125" style="893" customWidth="1"/>
    <col min="13839" max="13839" width="12.7109375" style="893" customWidth="1"/>
    <col min="13840" max="14080" width="9.140625" style="893"/>
    <col min="14081" max="14081" width="44.5703125" style="893" customWidth="1"/>
    <col min="14082" max="14090" width="16.42578125" style="893" customWidth="1"/>
    <col min="14091" max="14091" width="15.5703125" style="893" customWidth="1"/>
    <col min="14092" max="14093" width="0" style="893" hidden="1" customWidth="1"/>
    <col min="14094" max="14094" width="2.5703125" style="893" customWidth="1"/>
    <col min="14095" max="14095" width="12.7109375" style="893" customWidth="1"/>
    <col min="14096" max="14336" width="9.140625" style="893"/>
    <col min="14337" max="14337" width="44.5703125" style="893" customWidth="1"/>
    <col min="14338" max="14346" width="16.42578125" style="893" customWidth="1"/>
    <col min="14347" max="14347" width="15.5703125" style="893" customWidth="1"/>
    <col min="14348" max="14349" width="0" style="893" hidden="1" customWidth="1"/>
    <col min="14350" max="14350" width="2.5703125" style="893" customWidth="1"/>
    <col min="14351" max="14351" width="12.7109375" style="893" customWidth="1"/>
    <col min="14352" max="14592" width="9.140625" style="893"/>
    <col min="14593" max="14593" width="44.5703125" style="893" customWidth="1"/>
    <col min="14594" max="14602" width="16.42578125" style="893" customWidth="1"/>
    <col min="14603" max="14603" width="15.5703125" style="893" customWidth="1"/>
    <col min="14604" max="14605" width="0" style="893" hidden="1" customWidth="1"/>
    <col min="14606" max="14606" width="2.5703125" style="893" customWidth="1"/>
    <col min="14607" max="14607" width="12.7109375" style="893" customWidth="1"/>
    <col min="14608" max="14848" width="9.140625" style="893"/>
    <col min="14849" max="14849" width="44.5703125" style="893" customWidth="1"/>
    <col min="14850" max="14858" width="16.42578125" style="893" customWidth="1"/>
    <col min="14859" max="14859" width="15.5703125" style="893" customWidth="1"/>
    <col min="14860" max="14861" width="0" style="893" hidden="1" customWidth="1"/>
    <col min="14862" max="14862" width="2.5703125" style="893" customWidth="1"/>
    <col min="14863" max="14863" width="12.7109375" style="893" customWidth="1"/>
    <col min="14864" max="15104" width="9.140625" style="893"/>
    <col min="15105" max="15105" width="44.5703125" style="893" customWidth="1"/>
    <col min="15106" max="15114" width="16.42578125" style="893" customWidth="1"/>
    <col min="15115" max="15115" width="15.5703125" style="893" customWidth="1"/>
    <col min="15116" max="15117" width="0" style="893" hidden="1" customWidth="1"/>
    <col min="15118" max="15118" width="2.5703125" style="893" customWidth="1"/>
    <col min="15119" max="15119" width="12.7109375" style="893" customWidth="1"/>
    <col min="15120" max="15360" width="9.140625" style="893"/>
    <col min="15361" max="15361" width="44.5703125" style="893" customWidth="1"/>
    <col min="15362" max="15370" width="16.42578125" style="893" customWidth="1"/>
    <col min="15371" max="15371" width="15.5703125" style="893" customWidth="1"/>
    <col min="15372" max="15373" width="0" style="893" hidden="1" customWidth="1"/>
    <col min="15374" max="15374" width="2.5703125" style="893" customWidth="1"/>
    <col min="15375" max="15375" width="12.7109375" style="893" customWidth="1"/>
    <col min="15376" max="15616" width="9.140625" style="893"/>
    <col min="15617" max="15617" width="44.5703125" style="893" customWidth="1"/>
    <col min="15618" max="15626" width="16.42578125" style="893" customWidth="1"/>
    <col min="15627" max="15627" width="15.5703125" style="893" customWidth="1"/>
    <col min="15628" max="15629" width="0" style="893" hidden="1" customWidth="1"/>
    <col min="15630" max="15630" width="2.5703125" style="893" customWidth="1"/>
    <col min="15631" max="15631" width="12.7109375" style="893" customWidth="1"/>
    <col min="15632" max="15872" width="9.140625" style="893"/>
    <col min="15873" max="15873" width="44.5703125" style="893" customWidth="1"/>
    <col min="15874" max="15882" width="16.42578125" style="893" customWidth="1"/>
    <col min="15883" max="15883" width="15.5703125" style="893" customWidth="1"/>
    <col min="15884" max="15885" width="0" style="893" hidden="1" customWidth="1"/>
    <col min="15886" max="15886" width="2.5703125" style="893" customWidth="1"/>
    <col min="15887" max="15887" width="12.7109375" style="893" customWidth="1"/>
    <col min="15888" max="16128" width="9.140625" style="893"/>
    <col min="16129" max="16129" width="44.5703125" style="893" customWidth="1"/>
    <col min="16130" max="16138" width="16.42578125" style="893" customWidth="1"/>
    <col min="16139" max="16139" width="15.5703125" style="893" customWidth="1"/>
    <col min="16140" max="16141" width="0" style="893" hidden="1" customWidth="1"/>
    <col min="16142" max="16142" width="2.5703125" style="893" customWidth="1"/>
    <col min="16143" max="16143" width="12.7109375" style="893" customWidth="1"/>
    <col min="16144" max="16384" width="9.140625" style="893"/>
  </cols>
  <sheetData>
    <row r="1" spans="1:13" s="125" customFormat="1" ht="3.75" customHeight="1">
      <c r="A1" s="407"/>
      <c r="B1" s="408"/>
      <c r="C1" s="408"/>
      <c r="D1" s="408"/>
      <c r="E1" s="408"/>
      <c r="F1" s="408"/>
      <c r="G1" s="408"/>
      <c r="H1" s="408"/>
      <c r="I1" s="408"/>
      <c r="J1" s="408"/>
      <c r="K1" s="408"/>
      <c r="L1" s="408"/>
      <c r="M1" s="408"/>
    </row>
    <row r="2" spans="1:13" s="125" customFormat="1" ht="39" customHeight="1">
      <c r="A2" s="1164" t="s">
        <v>878</v>
      </c>
      <c r="B2" s="1164"/>
      <c r="C2" s="1164"/>
      <c r="D2" s="1164"/>
      <c r="E2" s="1164"/>
      <c r="F2" s="1164"/>
      <c r="G2" s="1164"/>
      <c r="H2" s="1164"/>
      <c r="I2" s="1164"/>
      <c r="J2" s="1164"/>
      <c r="K2" s="1164"/>
      <c r="L2" s="1164"/>
      <c r="M2" s="1164"/>
    </row>
    <row r="3" spans="1:13" s="125" customFormat="1" ht="20.25" customHeight="1">
      <c r="A3" s="1164" t="s">
        <v>727</v>
      </c>
      <c r="B3" s="1164"/>
      <c r="C3" s="1164"/>
      <c r="D3" s="1164"/>
      <c r="E3" s="1164"/>
      <c r="F3" s="1164"/>
      <c r="G3" s="1164"/>
      <c r="H3" s="1164"/>
      <c r="I3" s="1164"/>
      <c r="J3" s="1164"/>
      <c r="K3" s="1164"/>
      <c r="L3" s="1164"/>
      <c r="M3" s="1164"/>
    </row>
    <row r="4" spans="1:13" s="125" customFormat="1" ht="20.25" customHeight="1">
      <c r="A4" s="1164" t="s">
        <v>1480</v>
      </c>
      <c r="B4" s="1164"/>
      <c r="C4" s="1164"/>
      <c r="D4" s="1164"/>
      <c r="E4" s="1164"/>
      <c r="F4" s="1164"/>
      <c r="G4" s="1164"/>
      <c r="H4" s="1164"/>
      <c r="I4" s="1164"/>
      <c r="J4" s="1164"/>
      <c r="K4" s="1164"/>
      <c r="L4" s="1164"/>
      <c r="M4" s="1164"/>
    </row>
    <row r="5" spans="1:13" s="253" customFormat="1" ht="39" customHeight="1">
      <c r="A5" s="1167" t="s">
        <v>2</v>
      </c>
      <c r="B5" s="1167"/>
      <c r="C5" s="1167"/>
      <c r="D5" s="1167"/>
      <c r="E5" s="1167"/>
      <c r="F5" s="1167"/>
      <c r="G5" s="1167"/>
      <c r="H5" s="1167"/>
      <c r="I5" s="1167"/>
      <c r="J5" s="1167"/>
      <c r="K5" s="1167"/>
      <c r="L5" s="1167"/>
      <c r="M5" s="1167"/>
    </row>
    <row r="6" spans="1:13" s="893" customFormat="1" ht="7.5" customHeight="1">
      <c r="A6" s="254"/>
    </row>
    <row r="7" spans="1:13" s="893" customFormat="1" ht="10.5" customHeight="1">
      <c r="A7" s="255"/>
      <c r="B7" s="411"/>
      <c r="C7" s="256"/>
      <c r="D7" s="256"/>
      <c r="E7" s="256"/>
      <c r="F7" s="256"/>
      <c r="G7" s="256"/>
      <c r="H7" s="257"/>
      <c r="I7" s="257"/>
      <c r="J7" s="257"/>
      <c r="K7" s="258"/>
      <c r="L7" s="257"/>
      <c r="M7" s="257"/>
    </row>
    <row r="8" spans="1:13" s="893" customFormat="1" ht="33">
      <c r="A8" s="367"/>
      <c r="B8" s="367" t="s">
        <v>879</v>
      </c>
      <c r="C8" s="367" t="s">
        <v>880</v>
      </c>
      <c r="D8" s="367" t="s">
        <v>881</v>
      </c>
      <c r="E8" s="367" t="s">
        <v>882</v>
      </c>
      <c r="F8" s="367" t="s">
        <v>883</v>
      </c>
      <c r="G8" s="367" t="s">
        <v>884</v>
      </c>
      <c r="H8" s="367" t="s">
        <v>885</v>
      </c>
      <c r="I8" s="367" t="s">
        <v>886</v>
      </c>
      <c r="J8" s="368" t="s">
        <v>319</v>
      </c>
      <c r="K8" s="368" t="s">
        <v>728</v>
      </c>
      <c r="L8" s="675"/>
      <c r="M8" s="676"/>
    </row>
    <row r="9" spans="1:13" s="893" customFormat="1" ht="42.75" customHeight="1">
      <c r="A9" s="369" t="s">
        <v>729</v>
      </c>
      <c r="B9" s="369">
        <v>1411471.28046</v>
      </c>
      <c r="C9" s="370">
        <v>765733.84588000004</v>
      </c>
      <c r="D9" s="370">
        <v>488683.09302999999</v>
      </c>
      <c r="E9" s="370">
        <v>162317.08719999998</v>
      </c>
      <c r="F9" s="370">
        <v>132698.45895999999</v>
      </c>
      <c r="G9" s="370">
        <v>67455.033340000009</v>
      </c>
      <c r="H9" s="369">
        <v>46295.362249999998</v>
      </c>
      <c r="I9" s="369">
        <v>42638.417959999999</v>
      </c>
      <c r="J9" s="369">
        <v>3117292.5790800001</v>
      </c>
      <c r="K9" s="371">
        <v>0.9585857782475139</v>
      </c>
      <c r="L9" s="540"/>
      <c r="M9" s="369"/>
    </row>
    <row r="10" spans="1:13" s="893" customFormat="1" ht="27" customHeight="1">
      <c r="A10" s="369" t="s">
        <v>730</v>
      </c>
      <c r="B10" s="369">
        <v>6108.2392199999995</v>
      </c>
      <c r="C10" s="370">
        <v>5451.1942399999998</v>
      </c>
      <c r="D10" s="370">
        <v>4951.73171</v>
      </c>
      <c r="E10" s="370">
        <v>2007.54943</v>
      </c>
      <c r="F10" s="370">
        <v>851.87576000000001</v>
      </c>
      <c r="G10" s="370">
        <v>625.5450699999999</v>
      </c>
      <c r="H10" s="369">
        <v>333.16293000000002</v>
      </c>
      <c r="I10" s="369">
        <v>293.95323999999999</v>
      </c>
      <c r="J10" s="369">
        <v>20623.251600000003</v>
      </c>
      <c r="K10" s="371">
        <v>6.3417710027124617E-3</v>
      </c>
      <c r="L10" s="540"/>
      <c r="M10" s="369"/>
    </row>
    <row r="11" spans="1:13" s="893" customFormat="1" ht="42.75" customHeight="1">
      <c r="A11" s="369" t="s">
        <v>731</v>
      </c>
      <c r="B11" s="369">
        <v>24848.048320000002</v>
      </c>
      <c r="C11" s="370">
        <v>6975.7917300000008</v>
      </c>
      <c r="D11" s="370">
        <v>2632.67157</v>
      </c>
      <c r="E11" s="370">
        <v>13991.52368</v>
      </c>
      <c r="F11" s="370">
        <v>2081.9123199999999</v>
      </c>
      <c r="G11" s="370">
        <v>158.19901000000002</v>
      </c>
      <c r="H11" s="369">
        <v>2038.1425099999999</v>
      </c>
      <c r="I11" s="369">
        <v>1000.1060500000001</v>
      </c>
      <c r="J11" s="369">
        <v>53726.395189999996</v>
      </c>
      <c r="K11" s="371">
        <v>1.652118209604795E-2</v>
      </c>
      <c r="L11" s="540"/>
      <c r="M11" s="369"/>
    </row>
    <row r="12" spans="1:13" s="893" customFormat="1" ht="27" customHeight="1">
      <c r="A12" s="369" t="s">
        <v>732</v>
      </c>
      <c r="B12" s="369">
        <v>581.82929000000001</v>
      </c>
      <c r="C12" s="370">
        <v>237.00513000000001</v>
      </c>
      <c r="D12" s="370">
        <v>95.08241000000001</v>
      </c>
      <c r="E12" s="370">
        <v>948.65456999999992</v>
      </c>
      <c r="F12" s="370">
        <v>63.710089999999994</v>
      </c>
      <c r="G12" s="370">
        <v>7.8485100000000001</v>
      </c>
      <c r="H12" s="369">
        <v>88.656660000000002</v>
      </c>
      <c r="I12" s="369">
        <v>26.842110000000002</v>
      </c>
      <c r="J12" s="369">
        <v>2049.6287699999998</v>
      </c>
      <c r="K12" s="371">
        <v>6.30272885770894E-4</v>
      </c>
      <c r="L12" s="540"/>
      <c r="M12" s="369"/>
    </row>
    <row r="13" spans="1:13" s="893" customFormat="1" ht="42.75" customHeight="1">
      <c r="A13" s="369" t="s">
        <v>733</v>
      </c>
      <c r="B13" s="369">
        <v>18100.62285</v>
      </c>
      <c r="C13" s="370">
        <v>1145.6279299999999</v>
      </c>
      <c r="D13" s="370">
        <v>1528.6822500000001</v>
      </c>
      <c r="E13" s="370">
        <v>1035.2296999999999</v>
      </c>
      <c r="F13" s="370">
        <v>296.27228000000002</v>
      </c>
      <c r="G13" s="370">
        <v>9.4451000000000001</v>
      </c>
      <c r="H13" s="369">
        <v>296.46674000000002</v>
      </c>
      <c r="I13" s="369">
        <v>388.94053000000002</v>
      </c>
      <c r="J13" s="369">
        <v>22801.287379999998</v>
      </c>
      <c r="K13" s="371">
        <v>7.0115297982883346E-3</v>
      </c>
      <c r="L13" s="540"/>
      <c r="M13" s="369"/>
    </row>
    <row r="14" spans="1:13" s="893" customFormat="1" ht="27" customHeight="1">
      <c r="A14" s="369" t="s">
        <v>734</v>
      </c>
      <c r="B14" s="369">
        <v>1807.8123799999998</v>
      </c>
      <c r="C14" s="370">
        <v>131.51366000000002</v>
      </c>
      <c r="D14" s="370">
        <v>160.50592</v>
      </c>
      <c r="E14" s="370">
        <v>267.85395</v>
      </c>
      <c r="F14" s="370">
        <v>32.995280000000001</v>
      </c>
      <c r="G14" s="370">
        <v>1.8890199999999999</v>
      </c>
      <c r="H14" s="369">
        <v>49.481439999999999</v>
      </c>
      <c r="I14" s="369">
        <v>39.594059999999999</v>
      </c>
      <c r="J14" s="369">
        <v>2491.6457099999998</v>
      </c>
      <c r="K14" s="371">
        <v>7.6619569111550294E-4</v>
      </c>
      <c r="L14" s="540"/>
      <c r="M14" s="369"/>
    </row>
    <row r="15" spans="1:13" s="893" customFormat="1" ht="42.75" customHeight="1">
      <c r="A15" s="369" t="s">
        <v>735</v>
      </c>
      <c r="B15" s="369">
        <v>463.38506999999998</v>
      </c>
      <c r="C15" s="370">
        <v>896.9605600000001</v>
      </c>
      <c r="D15" s="370">
        <v>270.15499</v>
      </c>
      <c r="E15" s="370">
        <v>719.26414999999997</v>
      </c>
      <c r="F15" s="370">
        <v>702.40517</v>
      </c>
      <c r="G15" s="370">
        <v>5.5952900000000003</v>
      </c>
      <c r="H15" s="369">
        <v>302.71888000000001</v>
      </c>
      <c r="I15" s="369">
        <v>81.574370000000002</v>
      </c>
      <c r="J15" s="369">
        <v>3442.0584800000001</v>
      </c>
      <c r="K15" s="371">
        <v>1.0584532003723667E-3</v>
      </c>
      <c r="L15" s="540"/>
      <c r="M15" s="369"/>
    </row>
    <row r="16" spans="1:13" s="893" customFormat="1" ht="27" customHeight="1">
      <c r="A16" s="369" t="s">
        <v>736</v>
      </c>
      <c r="B16" s="369">
        <v>115.84631</v>
      </c>
      <c r="C16" s="370">
        <v>298.13378999999998</v>
      </c>
      <c r="D16" s="370">
        <v>75.797250000000005</v>
      </c>
      <c r="E16" s="370">
        <v>179.81604000000002</v>
      </c>
      <c r="F16" s="370">
        <v>181.51215999999999</v>
      </c>
      <c r="G16" s="370">
        <v>2.79765</v>
      </c>
      <c r="H16" s="369">
        <v>97.190439999999995</v>
      </c>
      <c r="I16" s="369">
        <v>27.22692</v>
      </c>
      <c r="J16" s="369">
        <v>978.32056</v>
      </c>
      <c r="K16" s="371">
        <v>3.0083931860509409E-4</v>
      </c>
      <c r="L16" s="540"/>
      <c r="M16" s="369"/>
    </row>
    <row r="17" spans="1:13" s="893" customFormat="1" ht="42.75" customHeight="1">
      <c r="A17" s="369" t="s">
        <v>737</v>
      </c>
      <c r="B17" s="369">
        <v>406.15201000000002</v>
      </c>
      <c r="C17" s="370">
        <v>145.93086</v>
      </c>
      <c r="D17" s="370">
        <v>659.81317000000001</v>
      </c>
      <c r="E17" s="370">
        <v>131.32968</v>
      </c>
      <c r="F17" s="370">
        <v>12.12025</v>
      </c>
      <c r="G17" s="370">
        <v>12.6662</v>
      </c>
      <c r="H17" s="369">
        <v>25.224349999999998</v>
      </c>
      <c r="I17" s="369">
        <v>0</v>
      </c>
      <c r="J17" s="369">
        <v>1393.2365199999999</v>
      </c>
      <c r="K17" s="371">
        <v>4.2842841341546837E-4</v>
      </c>
      <c r="L17" s="540"/>
      <c r="M17" s="369"/>
    </row>
    <row r="18" spans="1:13" s="893" customFormat="1" ht="27" customHeight="1">
      <c r="A18" s="369" t="s">
        <v>738</v>
      </c>
      <c r="B18" s="369">
        <v>162.11079999999998</v>
      </c>
      <c r="C18" s="370">
        <v>58.372219999999999</v>
      </c>
      <c r="D18" s="370">
        <v>264.95603999999997</v>
      </c>
      <c r="E18" s="370">
        <v>52.531870000000005</v>
      </c>
      <c r="F18" s="370">
        <v>9.696200000000001</v>
      </c>
      <c r="G18" s="370">
        <v>10.132959999999999</v>
      </c>
      <c r="H18" s="369">
        <v>20.179479999999998</v>
      </c>
      <c r="I18" s="369">
        <v>0</v>
      </c>
      <c r="J18" s="369">
        <v>577.97956999999997</v>
      </c>
      <c r="K18" s="371">
        <v>1.7773211267937093E-4</v>
      </c>
      <c r="L18" s="540"/>
      <c r="M18" s="369"/>
    </row>
    <row r="19" spans="1:13" s="893" customFormat="1" ht="42.75" customHeight="1">
      <c r="A19" s="369" t="s">
        <v>739</v>
      </c>
      <c r="B19" s="369">
        <v>13346.014539999998</v>
      </c>
      <c r="C19" s="370">
        <v>34920.06869</v>
      </c>
      <c r="D19" s="370">
        <v>800.94871000000001</v>
      </c>
      <c r="E19" s="370">
        <v>964.54088000000002</v>
      </c>
      <c r="F19" s="370">
        <v>260.03138000000001</v>
      </c>
      <c r="G19" s="370">
        <v>621.64900999999998</v>
      </c>
      <c r="H19" s="369">
        <v>1397.6706299999998</v>
      </c>
      <c r="I19" s="369">
        <v>1003.92197</v>
      </c>
      <c r="J19" s="369">
        <v>53314.845809999999</v>
      </c>
      <c r="K19" s="371">
        <v>1.6394628244362008E-2</v>
      </c>
      <c r="L19" s="540"/>
      <c r="M19" s="369"/>
    </row>
    <row r="20" spans="1:13" s="893" customFormat="1" ht="27" customHeight="1">
      <c r="A20" s="369" t="s">
        <v>740</v>
      </c>
      <c r="B20" s="369">
        <v>8372.6334699999989</v>
      </c>
      <c r="C20" s="370">
        <v>21650.438529999999</v>
      </c>
      <c r="D20" s="370">
        <v>469.88346000000001</v>
      </c>
      <c r="E20" s="370">
        <v>498.30790999999999</v>
      </c>
      <c r="F20" s="370">
        <v>258.25389000000001</v>
      </c>
      <c r="G20" s="370">
        <v>523.30106000000001</v>
      </c>
      <c r="H20" s="369">
        <v>1237.02197</v>
      </c>
      <c r="I20" s="369">
        <v>633.00695999999994</v>
      </c>
      <c r="J20" s="369">
        <v>33642.847249999999</v>
      </c>
      <c r="K20" s="371">
        <v>1.034537313886694E-2</v>
      </c>
      <c r="L20" s="540"/>
      <c r="M20" s="369"/>
    </row>
    <row r="21" spans="1:13" s="893" customFormat="1" ht="46.5" customHeight="1">
      <c r="A21" s="372" t="s">
        <v>741</v>
      </c>
      <c r="B21" s="373">
        <v>1468635.5032500001</v>
      </c>
      <c r="C21" s="373">
        <v>809818.22565000004</v>
      </c>
      <c r="D21" s="373">
        <v>494575.36372000002</v>
      </c>
      <c r="E21" s="373">
        <v>179158.97528999997</v>
      </c>
      <c r="F21" s="373">
        <v>136051.20036000002</v>
      </c>
      <c r="G21" s="373">
        <v>68262.587950000001</v>
      </c>
      <c r="H21" s="373">
        <v>50355.585359999997</v>
      </c>
      <c r="I21" s="373">
        <v>45112.960880000006</v>
      </c>
      <c r="J21" s="373">
        <v>3251970.40246</v>
      </c>
      <c r="K21" s="374">
        <v>1</v>
      </c>
      <c r="L21" s="540"/>
      <c r="M21" s="369"/>
    </row>
    <row r="22" spans="1:13" s="893" customFormat="1" ht="46.5" customHeight="1">
      <c r="A22" s="375" t="s">
        <v>890</v>
      </c>
      <c r="B22" s="376">
        <v>17148.471469999997</v>
      </c>
      <c r="C22" s="376">
        <v>27826.657569999999</v>
      </c>
      <c r="D22" s="376">
        <v>6017.9567899999993</v>
      </c>
      <c r="E22" s="376">
        <v>3954.7137699999998</v>
      </c>
      <c r="F22" s="376">
        <v>1398.0433800000001</v>
      </c>
      <c r="G22" s="376">
        <v>1171.5142699999999</v>
      </c>
      <c r="H22" s="376">
        <v>1825.69292</v>
      </c>
      <c r="I22" s="376">
        <v>1020.62329</v>
      </c>
      <c r="J22" s="376">
        <v>60363.673460000005</v>
      </c>
      <c r="K22" s="376"/>
      <c r="L22" s="369"/>
      <c r="M22" s="369"/>
    </row>
    <row r="23" spans="1:13" s="274" customFormat="1" ht="46.5" customHeight="1" thickBot="1">
      <c r="A23" s="377" t="s">
        <v>891</v>
      </c>
      <c r="B23" s="378">
        <v>0.45161404363921315</v>
      </c>
      <c r="C23" s="378">
        <v>0.24902386105279475</v>
      </c>
      <c r="D23" s="378">
        <v>0.15208482935326575</v>
      </c>
      <c r="E23" s="378">
        <v>5.5092437235736397E-2</v>
      </c>
      <c r="F23" s="378">
        <v>4.1836543240701733E-2</v>
      </c>
      <c r="G23" s="378">
        <v>2.0991146751631495E-2</v>
      </c>
      <c r="H23" s="378">
        <v>1.5484638274046955E-2</v>
      </c>
      <c r="I23" s="378">
        <v>1.3872500452609795E-2</v>
      </c>
      <c r="J23" s="378">
        <v>1</v>
      </c>
      <c r="K23" s="379"/>
      <c r="L23" s="677"/>
      <c r="M23" s="677"/>
    </row>
    <row r="24" spans="1:13" s="893" customFormat="1" ht="15" customHeight="1">
      <c r="A24" s="380" t="s">
        <v>892</v>
      </c>
      <c r="B24" s="643"/>
      <c r="C24" s="381"/>
      <c r="D24" s="381"/>
      <c r="E24" s="381"/>
      <c r="F24" s="381"/>
      <c r="G24" s="381"/>
      <c r="H24" s="382"/>
      <c r="I24" s="382"/>
      <c r="J24" s="382"/>
      <c r="K24" s="382"/>
      <c r="L24" s="382"/>
      <c r="M24" s="382"/>
    </row>
    <row r="25" spans="1:13" s="893" customFormat="1" ht="39" customHeight="1">
      <c r="A25" s="1178" t="s">
        <v>365</v>
      </c>
      <c r="B25" s="1220"/>
      <c r="C25" s="1220"/>
      <c r="D25" s="1220"/>
      <c r="E25" s="1220"/>
      <c r="F25" s="1220"/>
      <c r="G25" s="1220"/>
      <c r="H25" s="1220"/>
      <c r="I25" s="1220"/>
      <c r="J25" s="1220"/>
      <c r="K25" s="1220"/>
      <c r="L25" s="382"/>
      <c r="M25" s="382"/>
    </row>
    <row r="26" spans="1:13" s="893" customFormat="1" ht="39.75" customHeight="1">
      <c r="A26" s="1178" t="s">
        <v>366</v>
      </c>
      <c r="B26" s="1220"/>
      <c r="C26" s="1220"/>
      <c r="D26" s="1220"/>
      <c r="E26" s="1220"/>
      <c r="F26" s="1220"/>
      <c r="G26" s="1220"/>
      <c r="H26" s="1220"/>
      <c r="I26" s="1220"/>
      <c r="J26" s="1220"/>
      <c r="K26" s="1220"/>
      <c r="L26" s="130"/>
      <c r="M26" s="130"/>
    </row>
    <row r="27" spans="1:13" s="893" customFormat="1" ht="12" customHeight="1">
      <c r="A27" s="380" t="s">
        <v>745</v>
      </c>
      <c r="C27" s="281"/>
      <c r="D27" s="281"/>
      <c r="E27" s="281"/>
      <c r="F27" s="281"/>
      <c r="G27" s="281"/>
      <c r="H27" s="130"/>
      <c r="I27" s="130"/>
      <c r="J27" s="130"/>
      <c r="K27" s="130"/>
      <c r="L27" s="130"/>
      <c r="M27" s="130"/>
    </row>
    <row r="28" spans="1:13" s="893" customFormat="1" ht="9" customHeight="1">
      <c r="A28" s="285"/>
      <c r="C28" s="281"/>
      <c r="D28" s="281"/>
      <c r="E28" s="281"/>
      <c r="F28" s="281"/>
      <c r="G28" s="281"/>
      <c r="H28" s="130"/>
      <c r="I28" s="130"/>
      <c r="J28" s="130"/>
      <c r="K28" s="130"/>
      <c r="L28" s="130"/>
      <c r="M28" s="130"/>
    </row>
    <row r="29" spans="1:13" s="893" customFormat="1" ht="9" customHeight="1">
      <c r="A29" s="280"/>
      <c r="C29" s="281"/>
      <c r="D29" s="281"/>
      <c r="E29" s="281"/>
      <c r="F29" s="281"/>
      <c r="G29" s="281"/>
      <c r="H29" s="130"/>
      <c r="I29" s="130"/>
      <c r="J29" s="130"/>
      <c r="K29" s="130"/>
      <c r="L29" s="130"/>
      <c r="M29" s="130"/>
    </row>
    <row r="30" spans="1:13" s="893" customFormat="1" ht="9" customHeight="1">
      <c r="A30" s="280"/>
      <c r="C30" s="281"/>
      <c r="D30" s="281"/>
      <c r="E30" s="281"/>
      <c r="F30" s="281"/>
      <c r="G30" s="281"/>
      <c r="H30" s="130"/>
      <c r="I30" s="130"/>
      <c r="J30" s="130"/>
      <c r="K30" s="130"/>
      <c r="L30" s="130"/>
      <c r="M30" s="130"/>
    </row>
    <row r="31" spans="1:13" s="893" customFormat="1" ht="9" customHeight="1">
      <c r="A31" s="280"/>
      <c r="B31" s="96"/>
      <c r="C31" s="281"/>
      <c r="D31" s="281"/>
      <c r="E31" s="281"/>
      <c r="F31" s="281"/>
      <c r="G31" s="281"/>
      <c r="H31" s="130"/>
      <c r="I31" s="130"/>
      <c r="J31" s="130"/>
      <c r="K31" s="130"/>
      <c r="L31" s="130"/>
      <c r="M31" s="130"/>
    </row>
    <row r="32" spans="1:13" s="893" customFormat="1" ht="9" customHeight="1">
      <c r="A32" s="280"/>
      <c r="B32" s="96"/>
      <c r="C32" s="281"/>
      <c r="D32" s="281"/>
      <c r="E32" s="281"/>
      <c r="F32" s="281"/>
      <c r="G32" s="281"/>
      <c r="H32" s="130"/>
      <c r="I32" s="130"/>
      <c r="J32" s="130"/>
      <c r="K32" s="130"/>
      <c r="L32" s="130"/>
      <c r="M32" s="130"/>
    </row>
    <row r="33" spans="1:13" s="893" customFormat="1" ht="9" customHeight="1">
      <c r="A33" s="280"/>
      <c r="B33" s="96"/>
      <c r="C33" s="281"/>
      <c r="D33" s="281"/>
      <c r="E33" s="281"/>
      <c r="F33" s="281"/>
      <c r="G33" s="281"/>
      <c r="H33" s="130"/>
      <c r="I33" s="130"/>
      <c r="J33" s="130"/>
      <c r="K33" s="130"/>
      <c r="L33" s="130"/>
      <c r="M33" s="130"/>
    </row>
    <row r="34" spans="1:13" s="893" customFormat="1" ht="9" customHeight="1">
      <c r="A34" s="282"/>
      <c r="B34" s="96"/>
      <c r="C34" s="281"/>
      <c r="D34" s="281"/>
      <c r="E34" s="281"/>
      <c r="F34" s="281"/>
      <c r="G34" s="281"/>
      <c r="H34" s="130"/>
      <c r="I34" s="130"/>
      <c r="J34" s="130"/>
      <c r="K34" s="130"/>
      <c r="L34" s="130"/>
      <c r="M34" s="130"/>
    </row>
    <row r="35" spans="1:13" s="893" customFormat="1" ht="9" customHeight="1">
      <c r="A35" s="280"/>
      <c r="B35" s="96"/>
      <c r="C35" s="281"/>
      <c r="D35" s="281"/>
      <c r="E35" s="281"/>
      <c r="F35" s="281"/>
      <c r="G35" s="281"/>
      <c r="H35" s="130"/>
      <c r="I35" s="130"/>
      <c r="J35" s="130"/>
      <c r="K35" s="130"/>
      <c r="L35" s="130"/>
      <c r="M35" s="130"/>
    </row>
    <row r="36" spans="1:13" s="893" customFormat="1" ht="9" customHeight="1">
      <c r="A36" s="280"/>
      <c r="B36" s="96"/>
      <c r="C36" s="281"/>
      <c r="D36" s="281"/>
      <c r="E36" s="281"/>
      <c r="F36" s="281"/>
      <c r="G36" s="281"/>
      <c r="H36" s="130"/>
      <c r="I36" s="130"/>
      <c r="J36" s="130"/>
      <c r="K36" s="130"/>
      <c r="L36" s="130"/>
      <c r="M36" s="130"/>
    </row>
    <row r="37" spans="1:13" s="893" customFormat="1" ht="9" customHeight="1">
      <c r="A37" s="280"/>
      <c r="B37" s="96"/>
      <c r="C37" s="281"/>
      <c r="D37" s="281"/>
      <c r="E37" s="281"/>
      <c r="F37" s="281"/>
      <c r="G37" s="281"/>
      <c r="H37" s="130"/>
      <c r="I37" s="130"/>
      <c r="J37" s="130"/>
      <c r="K37" s="130"/>
      <c r="L37" s="130"/>
      <c r="M37" s="130"/>
    </row>
    <row r="38" spans="1:13" s="893" customFormat="1" ht="9" customHeight="1">
      <c r="A38" s="280"/>
      <c r="C38" s="281"/>
      <c r="D38" s="281"/>
      <c r="E38" s="281"/>
      <c r="F38" s="281"/>
      <c r="G38" s="281"/>
      <c r="H38" s="130"/>
      <c r="I38" s="130"/>
      <c r="J38" s="130"/>
      <c r="K38" s="130"/>
      <c r="L38" s="130"/>
      <c r="M38" s="130"/>
    </row>
    <row r="39" spans="1:13" s="893" customFormat="1" ht="9" customHeight="1">
      <c r="A39" s="280"/>
      <c r="C39" s="281"/>
      <c r="D39" s="281"/>
      <c r="E39" s="281"/>
      <c r="F39" s="281"/>
      <c r="G39" s="281"/>
      <c r="H39" s="130"/>
      <c r="I39" s="130"/>
      <c r="J39" s="130"/>
      <c r="K39" s="130"/>
      <c r="L39" s="130"/>
      <c r="M39" s="130"/>
    </row>
    <row r="40" spans="1:13" s="893" customFormat="1" ht="9" customHeight="1">
      <c r="A40" s="282"/>
      <c r="C40" s="281"/>
      <c r="D40" s="281"/>
      <c r="E40" s="281"/>
      <c r="F40" s="281"/>
      <c r="G40" s="281"/>
      <c r="H40" s="130"/>
      <c r="I40" s="130"/>
      <c r="J40" s="130"/>
      <c r="K40" s="130"/>
      <c r="L40" s="130"/>
      <c r="M40" s="130"/>
    </row>
    <row r="41" spans="1:13" s="893" customFormat="1" ht="9" customHeight="1">
      <c r="A41" s="280"/>
      <c r="C41" s="281"/>
      <c r="D41" s="281"/>
      <c r="E41" s="281"/>
      <c r="F41" s="281"/>
      <c r="G41" s="281"/>
      <c r="H41" s="130"/>
      <c r="I41" s="130"/>
      <c r="J41" s="130"/>
      <c r="K41" s="130"/>
      <c r="L41" s="130"/>
      <c r="M41" s="130"/>
    </row>
    <row r="42" spans="1:13" s="893" customFormat="1" ht="9" customHeight="1">
      <c r="A42" s="280"/>
      <c r="C42" s="281"/>
      <c r="D42" s="281"/>
      <c r="E42" s="281"/>
      <c r="F42" s="281"/>
      <c r="G42" s="281"/>
      <c r="H42" s="130"/>
      <c r="I42" s="130"/>
      <c r="J42" s="130"/>
      <c r="K42" s="130"/>
      <c r="L42" s="130"/>
      <c r="M42" s="130"/>
    </row>
    <row r="43" spans="1:13" s="893" customFormat="1" ht="9" customHeight="1">
      <c r="A43" s="280"/>
      <c r="C43" s="281"/>
      <c r="D43" s="281"/>
      <c r="E43" s="281"/>
      <c r="F43" s="281"/>
      <c r="G43" s="281"/>
      <c r="H43" s="130"/>
      <c r="I43" s="130"/>
      <c r="J43" s="130"/>
      <c r="K43" s="130"/>
      <c r="L43" s="130"/>
      <c r="M43" s="130"/>
    </row>
    <row r="44" spans="1:13" s="893" customFormat="1" ht="9" customHeight="1">
      <c r="A44" s="280"/>
      <c r="C44" s="281"/>
      <c r="D44" s="281"/>
      <c r="E44" s="281"/>
      <c r="F44" s="281"/>
      <c r="G44" s="281"/>
      <c r="H44" s="130"/>
      <c r="I44" s="130"/>
      <c r="J44" s="130"/>
      <c r="K44" s="130"/>
      <c r="L44" s="130"/>
      <c r="M44" s="130"/>
    </row>
    <row r="45" spans="1:13" s="893" customFormat="1" ht="9" customHeight="1">
      <c r="A45" s="280"/>
      <c r="C45" s="281"/>
      <c r="D45" s="281"/>
      <c r="E45" s="281"/>
      <c r="F45" s="281"/>
      <c r="G45" s="281"/>
      <c r="H45" s="130"/>
      <c r="I45" s="130"/>
      <c r="J45" s="130"/>
      <c r="K45" s="130"/>
      <c r="L45" s="130"/>
      <c r="M45" s="130"/>
    </row>
    <row r="46" spans="1:13" s="893" customFormat="1" ht="9" customHeight="1">
      <c r="A46" s="282"/>
      <c r="C46" s="281"/>
      <c r="D46" s="281"/>
      <c r="E46" s="281"/>
      <c r="F46" s="281"/>
      <c r="G46" s="281"/>
      <c r="H46" s="130"/>
      <c r="I46" s="130"/>
      <c r="J46" s="130"/>
      <c r="K46" s="130"/>
      <c r="L46" s="130"/>
      <c r="M46" s="130"/>
    </row>
    <row r="47" spans="1:13" s="893" customFormat="1" ht="9" customHeight="1">
      <c r="A47" s="280"/>
      <c r="C47" s="281"/>
      <c r="D47" s="281"/>
      <c r="E47" s="281"/>
      <c r="F47" s="281"/>
      <c r="G47" s="281"/>
      <c r="H47" s="130"/>
      <c r="I47" s="130"/>
      <c r="J47" s="130"/>
      <c r="K47" s="130"/>
      <c r="L47" s="130"/>
      <c r="M47" s="130"/>
    </row>
    <row r="48" spans="1:13" s="893" customFormat="1" ht="9" customHeight="1">
      <c r="A48" s="280"/>
      <c r="C48" s="281"/>
      <c r="D48" s="281"/>
      <c r="E48" s="281"/>
      <c r="F48" s="281"/>
      <c r="G48" s="281"/>
      <c r="H48" s="130"/>
      <c r="I48" s="130"/>
      <c r="J48" s="130"/>
      <c r="K48" s="130"/>
      <c r="L48" s="130"/>
      <c r="M48" s="130"/>
    </row>
    <row r="49" spans="1:13" s="893" customFormat="1" ht="9" customHeight="1">
      <c r="A49" s="280"/>
      <c r="C49" s="281"/>
      <c r="D49" s="281"/>
      <c r="E49" s="281"/>
      <c r="F49" s="281"/>
      <c r="G49" s="281"/>
      <c r="H49" s="130"/>
      <c r="I49" s="130"/>
      <c r="J49" s="130"/>
      <c r="K49" s="130"/>
      <c r="L49" s="130"/>
      <c r="M49" s="130"/>
    </row>
    <row r="50" spans="1:13" s="893" customFormat="1" ht="9" customHeight="1">
      <c r="A50" s="280"/>
      <c r="C50" s="281"/>
      <c r="D50" s="281"/>
      <c r="E50" s="281"/>
      <c r="F50" s="281"/>
      <c r="G50" s="281"/>
      <c r="H50" s="130"/>
      <c r="I50" s="130"/>
      <c r="J50" s="130"/>
      <c r="K50" s="130"/>
      <c r="L50" s="130"/>
      <c r="M50" s="130"/>
    </row>
    <row r="51" spans="1:13" s="893" customFormat="1" ht="9" customHeight="1">
      <c r="A51" s="282"/>
      <c r="C51" s="281"/>
      <c r="D51" s="281"/>
      <c r="E51" s="281"/>
      <c r="F51" s="281"/>
      <c r="G51" s="281"/>
      <c r="H51" s="130"/>
      <c r="I51" s="130"/>
      <c r="J51" s="130"/>
      <c r="K51" s="130"/>
      <c r="L51" s="130"/>
      <c r="M51" s="130"/>
    </row>
    <row r="52" spans="1:13" s="893" customFormat="1" ht="9" customHeight="1">
      <c r="A52" s="283"/>
      <c r="C52" s="281"/>
      <c r="D52" s="281"/>
      <c r="E52" s="281"/>
      <c r="F52" s="281"/>
      <c r="G52" s="281"/>
      <c r="H52" s="130"/>
      <c r="I52" s="130"/>
      <c r="J52" s="130"/>
      <c r="K52" s="130"/>
      <c r="L52" s="130"/>
      <c r="M52" s="130"/>
    </row>
    <row r="53" spans="1:13" s="893" customFormat="1" ht="9" customHeight="1">
      <c r="A53" s="283"/>
      <c r="C53" s="281"/>
      <c r="D53" s="281"/>
      <c r="E53" s="281"/>
      <c r="F53" s="281"/>
      <c r="G53" s="281"/>
      <c r="H53" s="130"/>
      <c r="I53" s="130"/>
      <c r="J53" s="130"/>
      <c r="K53" s="130"/>
      <c r="L53" s="130"/>
      <c r="M53" s="130"/>
    </row>
    <row r="54" spans="1:13" s="893" customFormat="1" ht="9" customHeight="1">
      <c r="A54" s="283"/>
      <c r="C54" s="281"/>
      <c r="D54" s="281"/>
      <c r="E54" s="281"/>
      <c r="F54" s="281"/>
      <c r="G54" s="281"/>
      <c r="H54" s="130"/>
      <c r="I54" s="130"/>
      <c r="J54" s="130"/>
      <c r="K54" s="130"/>
      <c r="L54" s="130"/>
      <c r="M54" s="130"/>
    </row>
    <row r="55" spans="1:13" s="893" customFormat="1" ht="9" customHeight="1">
      <c r="A55" s="283"/>
      <c r="C55" s="281"/>
      <c r="D55" s="281"/>
      <c r="E55" s="281"/>
      <c r="F55" s="281"/>
      <c r="G55" s="281"/>
      <c r="H55" s="130"/>
      <c r="I55" s="130"/>
      <c r="J55" s="130"/>
      <c r="K55" s="130"/>
      <c r="L55" s="130"/>
      <c r="M55" s="130"/>
    </row>
    <row r="56" spans="1:13" s="893" customFormat="1" ht="9" customHeight="1">
      <c r="A56" s="284"/>
      <c r="C56" s="281"/>
      <c r="D56" s="281"/>
      <c r="E56" s="281"/>
      <c r="F56" s="281"/>
      <c r="G56" s="281"/>
      <c r="H56" s="130"/>
      <c r="I56" s="130"/>
      <c r="J56" s="130"/>
      <c r="K56" s="130"/>
      <c r="L56" s="130"/>
      <c r="M56" s="130"/>
    </row>
    <row r="57" spans="1:13" s="893" customFormat="1" ht="9" customHeight="1">
      <c r="A57" s="284"/>
      <c r="C57" s="281"/>
      <c r="D57" s="281"/>
      <c r="E57" s="281"/>
      <c r="F57" s="281"/>
      <c r="G57" s="281"/>
      <c r="H57" s="130"/>
      <c r="I57" s="130"/>
      <c r="J57" s="130"/>
      <c r="K57" s="130"/>
      <c r="L57" s="130"/>
      <c r="M57" s="130"/>
    </row>
    <row r="58" spans="1:13" s="893" customFormat="1" ht="9" customHeight="1">
      <c r="A58" s="285"/>
      <c r="C58" s="281"/>
      <c r="D58" s="281"/>
      <c r="E58" s="281"/>
      <c r="F58" s="281"/>
      <c r="G58" s="281"/>
      <c r="H58" s="130"/>
      <c r="I58" s="130"/>
      <c r="J58" s="130"/>
      <c r="K58" s="130"/>
      <c r="L58" s="130"/>
      <c r="M58" s="130"/>
    </row>
    <row r="59" spans="1:13" s="893" customFormat="1" ht="9" customHeight="1">
      <c r="A59" s="280"/>
      <c r="C59" s="281"/>
      <c r="D59" s="281"/>
      <c r="E59" s="281"/>
      <c r="F59" s="281"/>
      <c r="G59" s="281"/>
      <c r="H59" s="130"/>
      <c r="I59" s="130"/>
      <c r="J59" s="130"/>
      <c r="K59" s="130"/>
      <c r="L59" s="130"/>
      <c r="M59" s="130"/>
    </row>
    <row r="60" spans="1:13" s="893" customFormat="1" ht="9" customHeight="1">
      <c r="A60" s="280"/>
      <c r="C60" s="281"/>
      <c r="D60" s="281"/>
      <c r="E60" s="281"/>
      <c r="F60" s="281"/>
      <c r="G60" s="281"/>
      <c r="H60" s="130"/>
      <c r="I60" s="130"/>
      <c r="J60" s="130"/>
      <c r="K60" s="130"/>
      <c r="L60" s="130"/>
      <c r="M60" s="130"/>
    </row>
    <row r="61" spans="1:13" s="893" customFormat="1" ht="9" customHeight="1">
      <c r="A61" s="280"/>
      <c r="C61" s="281"/>
      <c r="D61" s="281"/>
      <c r="E61" s="281"/>
      <c r="F61" s="281"/>
      <c r="G61" s="281"/>
      <c r="H61" s="130"/>
      <c r="I61" s="130"/>
      <c r="J61" s="130"/>
      <c r="K61" s="130"/>
      <c r="L61" s="130"/>
      <c r="M61" s="130"/>
    </row>
    <row r="62" spans="1:13" s="893" customFormat="1" ht="9" customHeight="1">
      <c r="A62" s="280"/>
      <c r="C62" s="281"/>
      <c r="D62" s="281"/>
      <c r="E62" s="281"/>
      <c r="F62" s="281"/>
      <c r="G62" s="281"/>
      <c r="H62" s="130"/>
      <c r="I62" s="130"/>
      <c r="J62" s="130"/>
      <c r="K62" s="130"/>
      <c r="L62" s="130"/>
      <c r="M62" s="130"/>
    </row>
    <row r="63" spans="1:13" s="893" customFormat="1" ht="9" customHeight="1">
      <c r="A63" s="283"/>
      <c r="C63" s="281"/>
      <c r="D63" s="281"/>
      <c r="E63" s="281"/>
      <c r="F63" s="281"/>
      <c r="G63" s="281"/>
      <c r="H63" s="130"/>
      <c r="I63" s="130"/>
      <c r="J63" s="130"/>
      <c r="K63" s="130"/>
      <c r="L63" s="130"/>
      <c r="M63" s="130"/>
    </row>
    <row r="64" spans="1:13" s="893" customFormat="1" ht="9" customHeight="1">
      <c r="A64" s="285"/>
      <c r="C64" s="281"/>
      <c r="D64" s="281"/>
      <c r="E64" s="281"/>
      <c r="F64" s="281"/>
      <c r="G64" s="281"/>
      <c r="H64" s="130"/>
      <c r="I64" s="130"/>
      <c r="J64" s="130"/>
      <c r="K64" s="130"/>
      <c r="L64" s="130"/>
      <c r="M64" s="130"/>
    </row>
    <row r="65" spans="1:13" s="893" customFormat="1" ht="9" customHeight="1">
      <c r="A65" s="280"/>
      <c r="C65" s="281"/>
      <c r="D65" s="281"/>
      <c r="E65" s="281"/>
      <c r="F65" s="281"/>
      <c r="G65" s="281"/>
      <c r="H65" s="130"/>
      <c r="I65" s="130"/>
      <c r="J65" s="130"/>
      <c r="K65" s="130"/>
      <c r="L65" s="130"/>
      <c r="M65" s="130"/>
    </row>
    <row r="66" spans="1:13" s="893" customFormat="1" ht="9" customHeight="1">
      <c r="A66" s="280"/>
      <c r="C66" s="281"/>
      <c r="D66" s="281"/>
      <c r="E66" s="281"/>
      <c r="F66" s="281"/>
      <c r="G66" s="281"/>
      <c r="H66" s="130"/>
      <c r="I66" s="130"/>
      <c r="J66" s="130"/>
      <c r="K66" s="130"/>
      <c r="L66" s="130"/>
      <c r="M66" s="130"/>
    </row>
    <row r="67" spans="1:13" s="893" customFormat="1" ht="9" customHeight="1">
      <c r="A67" s="280"/>
      <c r="C67" s="281"/>
      <c r="D67" s="281"/>
      <c r="E67" s="281"/>
      <c r="F67" s="281"/>
      <c r="G67" s="281"/>
      <c r="H67" s="130"/>
      <c r="I67" s="130"/>
      <c r="J67" s="130"/>
      <c r="K67" s="130"/>
      <c r="L67" s="130"/>
      <c r="M67" s="130"/>
    </row>
    <row r="68" spans="1:13" s="893" customFormat="1" ht="9" customHeight="1">
      <c r="A68" s="280"/>
      <c r="C68" s="281"/>
      <c r="D68" s="281"/>
      <c r="E68" s="281"/>
      <c r="F68" s="281"/>
      <c r="G68" s="281"/>
      <c r="H68" s="130"/>
      <c r="I68" s="130"/>
      <c r="J68" s="130"/>
      <c r="K68" s="130"/>
      <c r="L68" s="130"/>
      <c r="M68" s="130"/>
    </row>
    <row r="69" spans="1:13" s="893" customFormat="1" ht="9" customHeight="1">
      <c r="A69" s="283"/>
      <c r="C69" s="281"/>
      <c r="D69" s="281"/>
      <c r="E69" s="281"/>
      <c r="F69" s="281"/>
      <c r="G69" s="281"/>
      <c r="H69" s="130"/>
      <c r="I69" s="130"/>
      <c r="J69" s="130"/>
      <c r="K69" s="130"/>
      <c r="L69" s="130"/>
      <c r="M69" s="130"/>
    </row>
    <row r="70" spans="1:13" s="893" customFormat="1" ht="9" customHeight="1">
      <c r="A70" s="285"/>
      <c r="C70" s="281"/>
      <c r="D70" s="281"/>
      <c r="E70" s="281"/>
      <c r="F70" s="281"/>
      <c r="G70" s="281"/>
      <c r="H70" s="130"/>
      <c r="I70" s="130"/>
      <c r="J70" s="130"/>
      <c r="K70" s="130"/>
      <c r="L70" s="130"/>
      <c r="M70" s="130"/>
    </row>
    <row r="71" spans="1:13" s="893" customFormat="1" ht="9" customHeight="1">
      <c r="A71" s="280"/>
      <c r="C71" s="281"/>
      <c r="D71" s="281"/>
      <c r="E71" s="281"/>
      <c r="F71" s="281"/>
      <c r="G71" s="281"/>
      <c r="H71" s="130"/>
      <c r="I71" s="130"/>
      <c r="J71" s="130"/>
      <c r="K71" s="130"/>
      <c r="L71" s="130"/>
      <c r="M71" s="130"/>
    </row>
    <row r="72" spans="1:13" s="893" customFormat="1" ht="9" customHeight="1">
      <c r="A72" s="280"/>
      <c r="C72" s="281"/>
      <c r="D72" s="281"/>
      <c r="E72" s="281"/>
      <c r="F72" s="281"/>
      <c r="G72" s="281"/>
      <c r="H72" s="130"/>
      <c r="I72" s="130"/>
      <c r="J72" s="130"/>
      <c r="K72" s="130"/>
      <c r="L72" s="130"/>
      <c r="M72" s="130"/>
    </row>
    <row r="73" spans="1:13" s="893" customFormat="1" ht="9" customHeight="1">
      <c r="A73" s="280"/>
      <c r="C73" s="131"/>
      <c r="D73" s="131"/>
      <c r="E73" s="131"/>
      <c r="F73" s="131"/>
      <c r="G73" s="131"/>
    </row>
    <row r="74" spans="1:13" s="893" customFormat="1" ht="9" customHeight="1">
      <c r="A74" s="280"/>
      <c r="C74" s="131"/>
      <c r="D74" s="131"/>
      <c r="E74" s="131"/>
      <c r="F74" s="131"/>
      <c r="G74" s="131"/>
    </row>
    <row r="75" spans="1:13" s="893" customFormat="1" ht="9" customHeight="1">
      <c r="A75" s="280"/>
      <c r="C75" s="131"/>
      <c r="D75" s="131"/>
      <c r="E75" s="131"/>
      <c r="F75" s="131"/>
      <c r="G75" s="131"/>
    </row>
    <row r="76" spans="1:13" s="893" customFormat="1" ht="9" customHeight="1">
      <c r="A76" s="280"/>
      <c r="C76" s="131"/>
      <c r="D76" s="131"/>
      <c r="E76" s="131"/>
      <c r="F76" s="131"/>
      <c r="G76" s="131"/>
    </row>
    <row r="77" spans="1:13" s="893" customFormat="1" ht="9" customHeight="1">
      <c r="A77" s="280"/>
      <c r="C77" s="131"/>
      <c r="D77" s="131"/>
      <c r="E77" s="131"/>
      <c r="F77" s="131"/>
      <c r="G77" s="131"/>
    </row>
    <row r="78" spans="1:13" s="893" customFormat="1" ht="9" customHeight="1">
      <c r="A78" s="280"/>
      <c r="C78" s="131"/>
      <c r="D78" s="131"/>
      <c r="E78" s="131"/>
      <c r="F78" s="131"/>
      <c r="G78" s="131"/>
    </row>
    <row r="79" spans="1:13" s="893" customFormat="1" ht="9" customHeight="1">
      <c r="A79" s="283"/>
      <c r="C79" s="131"/>
      <c r="D79" s="131"/>
      <c r="E79" s="131"/>
      <c r="F79" s="131"/>
      <c r="G79" s="131"/>
    </row>
    <row r="80" spans="1:13" s="893" customFormat="1" ht="9" customHeight="1">
      <c r="A80" s="285"/>
      <c r="C80" s="131"/>
      <c r="D80" s="131"/>
      <c r="E80" s="131"/>
      <c r="F80" s="131"/>
      <c r="G80" s="131"/>
    </row>
    <row r="81" spans="1:7" s="893" customFormat="1" ht="9" customHeight="1">
      <c r="A81" s="280"/>
      <c r="C81" s="131"/>
      <c r="D81" s="131"/>
      <c r="E81" s="131"/>
      <c r="F81" s="131"/>
      <c r="G81" s="131"/>
    </row>
    <row r="82" spans="1:7" s="893" customFormat="1" ht="9" customHeight="1">
      <c r="A82" s="280"/>
      <c r="C82" s="131"/>
      <c r="D82" s="131"/>
      <c r="E82" s="131"/>
      <c r="F82" s="131"/>
      <c r="G82" s="131"/>
    </row>
    <row r="83" spans="1:7" s="893" customFormat="1" ht="9" customHeight="1">
      <c r="A83" s="280"/>
      <c r="C83" s="131"/>
      <c r="D83" s="131"/>
      <c r="E83" s="131"/>
      <c r="F83" s="131"/>
      <c r="G83" s="131"/>
    </row>
    <row r="84" spans="1:7" s="893" customFormat="1" ht="9" customHeight="1">
      <c r="A84" s="280"/>
      <c r="C84" s="131"/>
      <c r="D84" s="131"/>
      <c r="E84" s="131"/>
      <c r="F84" s="131"/>
      <c r="G84" s="131"/>
    </row>
    <row r="85" spans="1:7" s="893" customFormat="1" ht="9" customHeight="1">
      <c r="A85" s="280"/>
      <c r="C85" s="131"/>
      <c r="D85" s="131"/>
      <c r="E85" s="131"/>
      <c r="F85" s="131"/>
      <c r="G85" s="131"/>
    </row>
    <row r="86" spans="1:7" s="893" customFormat="1" ht="9" customHeight="1">
      <c r="A86" s="280"/>
      <c r="C86" s="131"/>
      <c r="D86" s="131"/>
      <c r="E86" s="131"/>
      <c r="F86" s="131"/>
      <c r="G86" s="131"/>
    </row>
    <row r="87" spans="1:7" s="893" customFormat="1" ht="9" customHeight="1">
      <c r="A87" s="280"/>
      <c r="C87" s="131"/>
      <c r="D87" s="131"/>
      <c r="E87" s="131"/>
      <c r="F87" s="131"/>
      <c r="G87" s="131"/>
    </row>
    <row r="88" spans="1:7" s="893" customFormat="1" ht="9" customHeight="1">
      <c r="A88" s="280"/>
      <c r="C88" s="131"/>
      <c r="D88" s="131"/>
      <c r="E88" s="131"/>
      <c r="F88" s="131"/>
      <c r="G88" s="131"/>
    </row>
    <row r="89" spans="1:7" s="893" customFormat="1" ht="9" customHeight="1">
      <c r="A89" s="280"/>
      <c r="C89" s="131"/>
      <c r="D89" s="131"/>
      <c r="E89" s="131"/>
      <c r="F89" s="131"/>
      <c r="G89" s="131"/>
    </row>
    <row r="90" spans="1:7" s="893" customFormat="1" ht="9" customHeight="1">
      <c r="A90" s="285"/>
      <c r="C90" s="131"/>
      <c r="D90" s="131"/>
      <c r="E90" s="131"/>
      <c r="F90" s="131"/>
      <c r="G90" s="131"/>
    </row>
    <row r="91" spans="1:7" s="893" customFormat="1" ht="9" customHeight="1">
      <c r="A91" s="280"/>
      <c r="C91" s="131"/>
      <c r="D91" s="131"/>
      <c r="E91" s="131"/>
      <c r="F91" s="131"/>
      <c r="G91" s="131"/>
    </row>
    <row r="92" spans="1:7" s="893" customFormat="1" ht="9" customHeight="1">
      <c r="A92" s="280"/>
      <c r="C92" s="131"/>
      <c r="D92" s="131"/>
      <c r="E92" s="131"/>
      <c r="F92" s="131"/>
      <c r="G92" s="131"/>
    </row>
    <row r="93" spans="1:7" s="893" customFormat="1" ht="9" customHeight="1">
      <c r="A93" s="280"/>
      <c r="C93" s="131"/>
      <c r="D93" s="131"/>
      <c r="E93" s="131"/>
      <c r="F93" s="131"/>
      <c r="G93" s="131"/>
    </row>
    <row r="94" spans="1:7" s="893" customFormat="1">
      <c r="A94" s="286"/>
      <c r="C94" s="131"/>
      <c r="D94" s="131"/>
      <c r="E94" s="131"/>
      <c r="F94" s="131"/>
      <c r="G94" s="131"/>
    </row>
    <row r="95" spans="1:7" s="893" customFormat="1">
      <c r="A95" s="286"/>
      <c r="C95" s="131"/>
      <c r="D95" s="131"/>
      <c r="E95" s="131"/>
      <c r="F95" s="131"/>
      <c r="G95" s="131"/>
    </row>
    <row r="96" spans="1:7" s="893" customFormat="1">
      <c r="A96" s="286"/>
      <c r="C96" s="131"/>
      <c r="D96" s="131"/>
      <c r="E96" s="131"/>
      <c r="F96" s="131"/>
      <c r="G96" s="131"/>
    </row>
    <row r="97" spans="1:7" s="893" customFormat="1">
      <c r="A97" s="286"/>
      <c r="C97" s="131"/>
      <c r="D97" s="131"/>
      <c r="E97" s="131"/>
      <c r="F97" s="131"/>
      <c r="G97" s="131"/>
    </row>
    <row r="98" spans="1:7" s="893" customFormat="1">
      <c r="A98" s="286"/>
      <c r="C98" s="131"/>
      <c r="D98" s="131"/>
      <c r="E98" s="131"/>
      <c r="F98" s="131"/>
      <c r="G98" s="131"/>
    </row>
    <row r="99" spans="1:7" s="893" customFormat="1">
      <c r="A99" s="286"/>
      <c r="C99" s="131"/>
      <c r="D99" s="131"/>
      <c r="E99" s="131"/>
      <c r="F99" s="131"/>
      <c r="G99" s="131"/>
    </row>
    <row r="100" spans="1:7" s="893" customFormat="1">
      <c r="A100" s="286"/>
      <c r="C100" s="131"/>
      <c r="D100" s="131"/>
      <c r="E100" s="131"/>
      <c r="F100" s="131"/>
      <c r="G100" s="131"/>
    </row>
    <row r="101" spans="1:7" s="893" customFormat="1" ht="15.75">
      <c r="A101" s="287"/>
      <c r="C101" s="131"/>
      <c r="D101" s="131"/>
      <c r="E101" s="131"/>
      <c r="F101" s="131"/>
      <c r="G101" s="131"/>
    </row>
    <row r="102" spans="1:7" s="893" customFormat="1" ht="15.75">
      <c r="A102" s="287"/>
      <c r="C102" s="131"/>
      <c r="D102" s="131"/>
      <c r="E102" s="131"/>
      <c r="F102" s="131"/>
      <c r="G102" s="131"/>
    </row>
    <row r="103" spans="1:7" s="893" customFormat="1" ht="15.75">
      <c r="A103" s="287"/>
      <c r="C103" s="131"/>
      <c r="D103" s="131"/>
      <c r="E103" s="131"/>
      <c r="F103" s="131"/>
      <c r="G103" s="131"/>
    </row>
    <row r="104" spans="1:7" s="893" customFormat="1" ht="15.75">
      <c r="A104" s="287"/>
      <c r="C104" s="131"/>
      <c r="D104" s="131"/>
      <c r="E104" s="131"/>
      <c r="F104" s="131"/>
      <c r="G104" s="131"/>
    </row>
    <row r="105" spans="1:7" s="893" customFormat="1" ht="15.75">
      <c r="A105" s="287"/>
      <c r="C105" s="131"/>
      <c r="D105" s="131"/>
      <c r="E105" s="131"/>
      <c r="F105" s="131"/>
      <c r="G105" s="131"/>
    </row>
    <row r="106" spans="1:7" s="893" customFormat="1" ht="15.75">
      <c r="A106" s="287"/>
      <c r="C106" s="131"/>
      <c r="D106" s="131"/>
      <c r="E106" s="131"/>
      <c r="F106" s="131"/>
      <c r="G106" s="131"/>
    </row>
    <row r="107" spans="1:7" s="893" customFormat="1" ht="15.75">
      <c r="A107" s="287"/>
      <c r="C107" s="131"/>
      <c r="D107" s="131"/>
      <c r="E107" s="131"/>
      <c r="F107" s="131"/>
      <c r="G107" s="131"/>
    </row>
    <row r="108" spans="1:7" s="893" customFormat="1" ht="15.75">
      <c r="A108" s="287"/>
      <c r="C108" s="131"/>
      <c r="D108" s="131"/>
      <c r="E108" s="131"/>
      <c r="F108" s="131"/>
      <c r="G108" s="131"/>
    </row>
    <row r="109" spans="1:7" s="893" customFormat="1" ht="15.75">
      <c r="A109" s="287"/>
      <c r="C109" s="131"/>
      <c r="D109" s="131"/>
      <c r="E109" s="131"/>
      <c r="F109" s="131"/>
      <c r="G109" s="131"/>
    </row>
    <row r="110" spans="1:7" s="893" customFormat="1" ht="15.75">
      <c r="A110" s="287"/>
      <c r="C110" s="131"/>
      <c r="D110" s="131"/>
      <c r="E110" s="131"/>
      <c r="F110" s="131"/>
      <c r="G110" s="131"/>
    </row>
    <row r="111" spans="1:7" s="893" customFormat="1" ht="15.75">
      <c r="A111" s="287"/>
      <c r="C111" s="131"/>
      <c r="D111" s="131"/>
      <c r="E111" s="131"/>
      <c r="F111" s="131"/>
      <c r="G111" s="131"/>
    </row>
    <row r="112" spans="1:7" s="893" customFormat="1" ht="15.75">
      <c r="A112" s="287"/>
      <c r="C112" s="131"/>
      <c r="D112" s="131"/>
      <c r="E112" s="131"/>
      <c r="F112" s="131"/>
      <c r="G112" s="131"/>
    </row>
    <row r="113" spans="1:7" s="893" customFormat="1" ht="15.75">
      <c r="A113" s="287"/>
      <c r="C113" s="131"/>
      <c r="D113" s="131"/>
      <c r="E113" s="131"/>
      <c r="F113" s="131"/>
      <c r="G113" s="131"/>
    </row>
    <row r="114" spans="1:7" s="893" customFormat="1" ht="15.75">
      <c r="A114" s="287"/>
      <c r="C114" s="131"/>
      <c r="D114" s="131"/>
      <c r="E114" s="131"/>
      <c r="F114" s="131"/>
      <c r="G114" s="131"/>
    </row>
    <row r="115" spans="1:7" s="893" customFormat="1" ht="15.75">
      <c r="A115" s="287"/>
      <c r="C115" s="131"/>
      <c r="D115" s="131"/>
      <c r="E115" s="131"/>
      <c r="F115" s="131"/>
      <c r="G115" s="131"/>
    </row>
    <row r="116" spans="1:7" s="893" customFormat="1" ht="15.75">
      <c r="A116" s="287"/>
      <c r="C116" s="131"/>
      <c r="D116" s="131"/>
      <c r="E116" s="131"/>
      <c r="F116" s="131"/>
      <c r="G116" s="131"/>
    </row>
    <row r="117" spans="1:7" s="893" customFormat="1" ht="15.75">
      <c r="A117" s="287"/>
      <c r="C117" s="131"/>
      <c r="D117" s="131"/>
      <c r="E117" s="131"/>
      <c r="F117" s="131"/>
      <c r="G117" s="131"/>
    </row>
    <row r="118" spans="1:7" s="893" customFormat="1" ht="15.75">
      <c r="A118" s="287"/>
      <c r="C118" s="131"/>
      <c r="D118" s="131"/>
      <c r="E118" s="131"/>
      <c r="F118" s="131"/>
      <c r="G118" s="131"/>
    </row>
    <row r="119" spans="1:7" s="893" customFormat="1" ht="15.75">
      <c r="A119" s="287"/>
      <c r="C119" s="131"/>
      <c r="D119" s="131"/>
      <c r="E119" s="131"/>
      <c r="F119" s="131"/>
      <c r="G119" s="131"/>
    </row>
    <row r="120" spans="1:7" s="893" customFormat="1" ht="15.75">
      <c r="A120" s="287"/>
      <c r="C120" s="131"/>
      <c r="D120" s="131"/>
      <c r="E120" s="131"/>
      <c r="F120" s="131"/>
      <c r="G120" s="131"/>
    </row>
    <row r="121" spans="1:7" s="893" customFormat="1" ht="15.75">
      <c r="A121" s="287"/>
      <c r="C121" s="131"/>
      <c r="D121" s="131"/>
      <c r="E121" s="131"/>
      <c r="F121" s="131"/>
      <c r="G121" s="131"/>
    </row>
    <row r="122" spans="1:7" s="893" customFormat="1" ht="15.75">
      <c r="A122" s="287"/>
      <c r="C122" s="131"/>
      <c r="D122" s="131"/>
      <c r="E122" s="131"/>
      <c r="F122" s="131"/>
      <c r="G122" s="131"/>
    </row>
    <row r="123" spans="1:7" s="893" customFormat="1" ht="15.75">
      <c r="A123" s="287"/>
      <c r="C123" s="131"/>
      <c r="D123" s="131"/>
      <c r="E123" s="131"/>
      <c r="F123" s="131"/>
      <c r="G123" s="131"/>
    </row>
    <row r="124" spans="1:7" s="893" customFormat="1" ht="15.75">
      <c r="A124" s="287"/>
      <c r="C124" s="131"/>
      <c r="D124" s="131"/>
      <c r="E124" s="131"/>
      <c r="F124" s="131"/>
      <c r="G124" s="131"/>
    </row>
    <row r="125" spans="1:7" s="893" customFormat="1" ht="15.75">
      <c r="A125" s="287"/>
      <c r="C125" s="131"/>
      <c r="D125" s="131"/>
      <c r="E125" s="131"/>
      <c r="F125" s="131"/>
      <c r="G125" s="131"/>
    </row>
    <row r="126" spans="1:7" s="893" customFormat="1" ht="15.75">
      <c r="A126" s="287"/>
      <c r="C126" s="131"/>
      <c r="D126" s="131"/>
      <c r="E126" s="131"/>
      <c r="F126" s="131"/>
      <c r="G126" s="131"/>
    </row>
    <row r="127" spans="1:7" s="893" customFormat="1" ht="15.75">
      <c r="A127" s="287"/>
      <c r="C127" s="131"/>
      <c r="D127" s="131"/>
      <c r="E127" s="131"/>
      <c r="F127" s="131"/>
      <c r="G127" s="131"/>
    </row>
    <row r="128" spans="1:7" s="893" customFormat="1" ht="15.75">
      <c r="A128" s="287"/>
      <c r="C128" s="131"/>
      <c r="D128" s="131"/>
      <c r="E128" s="131"/>
      <c r="F128" s="131"/>
      <c r="G128" s="131"/>
    </row>
    <row r="129" spans="1:7" s="893" customFormat="1" ht="15.75">
      <c r="A129" s="287"/>
      <c r="C129" s="131"/>
      <c r="D129" s="131"/>
      <c r="E129" s="131"/>
      <c r="F129" s="131"/>
      <c r="G129" s="131"/>
    </row>
    <row r="130" spans="1:7" s="893" customFormat="1" ht="15.75">
      <c r="A130" s="287"/>
      <c r="C130" s="131"/>
      <c r="D130" s="131"/>
      <c r="E130" s="131"/>
      <c r="F130" s="131"/>
      <c r="G130" s="131"/>
    </row>
    <row r="131" spans="1:7" s="893" customFormat="1" ht="15.75">
      <c r="A131" s="287"/>
      <c r="C131" s="131"/>
      <c r="D131" s="131"/>
      <c r="E131" s="131"/>
      <c r="F131" s="131"/>
      <c r="G131" s="131"/>
    </row>
    <row r="132" spans="1:7" s="893" customFormat="1" ht="15.75">
      <c r="A132" s="287"/>
      <c r="C132" s="131"/>
      <c r="D132" s="131"/>
      <c r="E132" s="131"/>
      <c r="F132" s="131"/>
      <c r="G132" s="131"/>
    </row>
    <row r="133" spans="1:7" s="893" customFormat="1" ht="15.75">
      <c r="A133" s="287"/>
      <c r="C133" s="131"/>
      <c r="D133" s="131"/>
      <c r="E133" s="131"/>
      <c r="F133" s="131"/>
      <c r="G133" s="131"/>
    </row>
    <row r="134" spans="1:7" s="893" customFormat="1" ht="15.75">
      <c r="A134" s="287"/>
      <c r="C134" s="131"/>
      <c r="D134" s="131"/>
      <c r="E134" s="131"/>
      <c r="F134" s="131"/>
      <c r="G134" s="131"/>
    </row>
    <row r="135" spans="1:7" s="893" customFormat="1" ht="15.75">
      <c r="A135" s="287"/>
      <c r="C135" s="131"/>
      <c r="D135" s="131"/>
      <c r="E135" s="131"/>
      <c r="F135" s="131"/>
      <c r="G135" s="131"/>
    </row>
    <row r="136" spans="1:7" s="893" customFormat="1" ht="15.75">
      <c r="A136" s="287"/>
      <c r="C136" s="131"/>
      <c r="D136" s="131"/>
      <c r="E136" s="131"/>
      <c r="F136" s="131"/>
      <c r="G136" s="131"/>
    </row>
    <row r="137" spans="1:7" s="893" customFormat="1" ht="15.75">
      <c r="A137" s="287"/>
      <c r="C137" s="131"/>
      <c r="D137" s="131"/>
      <c r="E137" s="131"/>
      <c r="F137" s="131"/>
      <c r="G137" s="131"/>
    </row>
    <row r="138" spans="1:7" s="893" customFormat="1" ht="15.75">
      <c r="A138" s="287"/>
      <c r="C138" s="131"/>
      <c r="D138" s="131"/>
      <c r="E138" s="131"/>
      <c r="F138" s="131"/>
      <c r="G138" s="131"/>
    </row>
    <row r="139" spans="1:7" s="893" customFormat="1" ht="15.75">
      <c r="A139" s="287"/>
      <c r="C139" s="131"/>
      <c r="D139" s="131"/>
      <c r="E139" s="131"/>
      <c r="F139" s="131"/>
      <c r="G139" s="131"/>
    </row>
    <row r="140" spans="1:7" s="893" customFormat="1" ht="15.75">
      <c r="A140" s="287"/>
      <c r="C140" s="131"/>
      <c r="D140" s="131"/>
      <c r="E140" s="131"/>
      <c r="F140" s="131"/>
      <c r="G140" s="131"/>
    </row>
    <row r="141" spans="1:7" s="893" customFormat="1" ht="15.75">
      <c r="A141" s="287"/>
      <c r="C141" s="131"/>
      <c r="D141" s="131"/>
      <c r="E141" s="131"/>
      <c r="F141" s="131"/>
      <c r="G141" s="131"/>
    </row>
    <row r="142" spans="1:7" s="893" customFormat="1" ht="15.75">
      <c r="A142" s="287"/>
      <c r="C142" s="131"/>
      <c r="D142" s="131"/>
      <c r="E142" s="131"/>
      <c r="F142" s="131"/>
      <c r="G142" s="131"/>
    </row>
    <row r="143" spans="1:7" s="893" customFormat="1" ht="15.75">
      <c r="A143" s="287"/>
      <c r="C143" s="131"/>
      <c r="D143" s="131"/>
      <c r="E143" s="131"/>
      <c r="F143" s="131"/>
      <c r="G143" s="131"/>
    </row>
    <row r="144" spans="1:7" s="893" customFormat="1" ht="15.75">
      <c r="A144" s="287"/>
      <c r="C144" s="131"/>
      <c r="D144" s="131"/>
      <c r="E144" s="131"/>
      <c r="F144" s="131"/>
      <c r="G144" s="131"/>
    </row>
    <row r="145" spans="1:7" s="893" customFormat="1" ht="15.75">
      <c r="A145" s="287"/>
      <c r="C145" s="131"/>
      <c r="D145" s="131"/>
      <c r="E145" s="131"/>
      <c r="F145" s="131"/>
      <c r="G145" s="131"/>
    </row>
    <row r="146" spans="1:7" s="893" customFormat="1" ht="15.75">
      <c r="A146" s="287"/>
      <c r="C146" s="131"/>
      <c r="D146" s="131"/>
      <c r="E146" s="131"/>
      <c r="F146" s="131"/>
      <c r="G146" s="131"/>
    </row>
    <row r="147" spans="1:7" s="893" customFormat="1" ht="15.75">
      <c r="A147" s="287"/>
      <c r="C147" s="131"/>
      <c r="D147" s="131"/>
      <c r="E147" s="131"/>
      <c r="F147" s="131"/>
      <c r="G147" s="131"/>
    </row>
    <row r="148" spans="1:7" s="893" customFormat="1" ht="15.75">
      <c r="A148" s="287"/>
      <c r="C148" s="131"/>
      <c r="D148" s="131"/>
      <c r="E148" s="131"/>
      <c r="F148" s="131"/>
      <c r="G148" s="131"/>
    </row>
    <row r="149" spans="1:7" s="893" customFormat="1" ht="15.75">
      <c r="A149" s="287"/>
      <c r="C149" s="131"/>
      <c r="D149" s="131"/>
      <c r="E149" s="131"/>
      <c r="F149" s="131"/>
      <c r="G149" s="131"/>
    </row>
    <row r="150" spans="1:7" s="893" customFormat="1" ht="15.75">
      <c r="A150" s="287"/>
      <c r="C150" s="131"/>
      <c r="D150" s="131"/>
      <c r="E150" s="131"/>
      <c r="F150" s="131"/>
      <c r="G150" s="131"/>
    </row>
    <row r="151" spans="1:7" s="893" customFormat="1" ht="15.75">
      <c r="A151" s="287"/>
      <c r="C151" s="131"/>
      <c r="D151" s="131"/>
      <c r="E151" s="131"/>
      <c r="F151" s="131"/>
      <c r="G151" s="131"/>
    </row>
    <row r="152" spans="1:7" s="893" customFormat="1" ht="15.75">
      <c r="A152" s="287"/>
      <c r="C152" s="131"/>
      <c r="D152" s="131"/>
      <c r="E152" s="131"/>
      <c r="F152" s="131"/>
      <c r="G152" s="131"/>
    </row>
    <row r="153" spans="1:7" s="893" customFormat="1" ht="15.75">
      <c r="A153" s="287"/>
      <c r="C153" s="131"/>
      <c r="D153" s="131"/>
      <c r="E153" s="131"/>
      <c r="F153" s="131"/>
      <c r="G153" s="131"/>
    </row>
    <row r="154" spans="1:7" s="893" customFormat="1" ht="15.75">
      <c r="A154" s="287"/>
      <c r="C154" s="131"/>
      <c r="D154" s="131"/>
      <c r="E154" s="131"/>
      <c r="F154" s="131"/>
      <c r="G154" s="131"/>
    </row>
    <row r="155" spans="1:7" s="893" customFormat="1" ht="15.75">
      <c r="A155" s="287"/>
      <c r="C155" s="131"/>
      <c r="D155" s="131"/>
      <c r="E155" s="131"/>
      <c r="F155" s="131"/>
      <c r="G155" s="131"/>
    </row>
    <row r="156" spans="1:7" s="893" customFormat="1" ht="15.75">
      <c r="A156" s="287"/>
      <c r="C156" s="131"/>
      <c r="D156" s="131"/>
      <c r="E156" s="131"/>
      <c r="F156" s="131"/>
      <c r="G156" s="131"/>
    </row>
    <row r="157" spans="1:7" s="893" customFormat="1" ht="15.75">
      <c r="A157" s="287"/>
      <c r="C157" s="131"/>
      <c r="D157" s="131"/>
      <c r="E157" s="131"/>
      <c r="F157" s="131"/>
      <c r="G157" s="131"/>
    </row>
    <row r="158" spans="1:7" s="893" customFormat="1" ht="15.75">
      <c r="A158" s="287"/>
      <c r="C158" s="131"/>
      <c r="D158" s="131"/>
      <c r="E158" s="131"/>
      <c r="F158" s="131"/>
      <c r="G158" s="131"/>
    </row>
    <row r="159" spans="1:7" s="893" customFormat="1" ht="15.75">
      <c r="A159" s="287"/>
      <c r="C159" s="131"/>
      <c r="D159" s="131"/>
      <c r="E159" s="131"/>
      <c r="F159" s="131"/>
      <c r="G159" s="131"/>
    </row>
    <row r="160" spans="1:7" s="893" customFormat="1" ht="15.75">
      <c r="A160" s="287"/>
      <c r="C160" s="131"/>
      <c r="D160" s="131"/>
      <c r="E160" s="131"/>
      <c r="F160" s="131"/>
      <c r="G160" s="131"/>
    </row>
    <row r="161" spans="1:7" s="893" customFormat="1" ht="15.75">
      <c r="A161" s="287"/>
      <c r="C161" s="131"/>
      <c r="D161" s="131"/>
      <c r="E161" s="131"/>
      <c r="F161" s="131"/>
      <c r="G161" s="131"/>
    </row>
    <row r="162" spans="1:7" s="893" customFormat="1" ht="15.75">
      <c r="A162" s="287"/>
      <c r="C162" s="131"/>
      <c r="D162" s="131"/>
      <c r="E162" s="131"/>
      <c r="F162" s="131"/>
      <c r="G162" s="131"/>
    </row>
    <row r="163" spans="1:7" s="893" customFormat="1" ht="15.75">
      <c r="A163" s="287"/>
      <c r="C163" s="131"/>
      <c r="D163" s="131"/>
      <c r="E163" s="131"/>
      <c r="F163" s="131"/>
      <c r="G163" s="131"/>
    </row>
    <row r="164" spans="1:7" s="893" customFormat="1" ht="15.75">
      <c r="A164" s="287"/>
      <c r="C164" s="131"/>
      <c r="D164" s="131"/>
      <c r="E164" s="131"/>
      <c r="F164" s="131"/>
      <c r="G164" s="131"/>
    </row>
    <row r="165" spans="1:7" s="893" customFormat="1" ht="15.75">
      <c r="A165" s="287"/>
      <c r="C165" s="131"/>
      <c r="D165" s="131"/>
      <c r="E165" s="131"/>
      <c r="F165" s="131"/>
      <c r="G165" s="131"/>
    </row>
    <row r="166" spans="1:7" s="893" customFormat="1" ht="15.75">
      <c r="A166" s="287"/>
      <c r="C166" s="131"/>
      <c r="D166" s="131"/>
      <c r="E166" s="131"/>
      <c r="F166" s="131"/>
      <c r="G166" s="131"/>
    </row>
    <row r="167" spans="1:7" s="893" customFormat="1" ht="15.75">
      <c r="A167" s="287"/>
      <c r="C167" s="131"/>
      <c r="D167" s="131"/>
      <c r="E167" s="131"/>
      <c r="F167" s="131"/>
      <c r="G167" s="131"/>
    </row>
    <row r="168" spans="1:7" s="893" customFormat="1" ht="15.75">
      <c r="A168" s="287"/>
      <c r="C168" s="131"/>
      <c r="D168" s="131"/>
      <c r="E168" s="131"/>
      <c r="F168" s="131"/>
      <c r="G168" s="131"/>
    </row>
    <row r="169" spans="1:7" s="893" customFormat="1" ht="15.75">
      <c r="A169" s="287"/>
      <c r="C169" s="131"/>
      <c r="D169" s="131"/>
      <c r="E169" s="131"/>
      <c r="F169" s="131"/>
      <c r="G169" s="131"/>
    </row>
    <row r="170" spans="1:7" s="893" customFormat="1" ht="15.75">
      <c r="A170" s="287"/>
      <c r="C170" s="131"/>
      <c r="D170" s="131"/>
      <c r="E170" s="131"/>
      <c r="F170" s="131"/>
      <c r="G170" s="131"/>
    </row>
    <row r="171" spans="1:7" s="893" customFormat="1" ht="15.75">
      <c r="A171" s="287"/>
      <c r="C171" s="131"/>
      <c r="D171" s="131"/>
      <c r="E171" s="131"/>
      <c r="F171" s="131"/>
      <c r="G171" s="131"/>
    </row>
    <row r="172" spans="1:7" s="893" customFormat="1" ht="15.75">
      <c r="A172" s="287"/>
      <c r="C172" s="131"/>
      <c r="D172" s="131"/>
      <c r="E172" s="131"/>
      <c r="F172" s="131"/>
      <c r="G172" s="131"/>
    </row>
    <row r="173" spans="1:7" s="893" customFormat="1" ht="15.75">
      <c r="A173" s="287"/>
      <c r="C173" s="131"/>
      <c r="D173" s="131"/>
      <c r="E173" s="131"/>
      <c r="F173" s="131"/>
      <c r="G173" s="131"/>
    </row>
    <row r="174" spans="1:7" s="893" customFormat="1" ht="15.75">
      <c r="A174" s="287"/>
      <c r="C174" s="131"/>
      <c r="D174" s="131"/>
      <c r="E174" s="131"/>
      <c r="F174" s="131"/>
      <c r="G174" s="131"/>
    </row>
    <row r="175" spans="1:7" s="893" customFormat="1" ht="15.75">
      <c r="A175" s="287"/>
      <c r="C175" s="131"/>
      <c r="D175" s="131"/>
      <c r="E175" s="131"/>
      <c r="F175" s="131"/>
      <c r="G175" s="131"/>
    </row>
    <row r="176" spans="1:7" s="893" customFormat="1" ht="15.75">
      <c r="A176" s="287"/>
      <c r="C176" s="131"/>
      <c r="D176" s="131"/>
      <c r="E176" s="131"/>
      <c r="F176" s="131"/>
      <c r="G176" s="131"/>
    </row>
    <row r="177" spans="1:7" s="893" customFormat="1" ht="15.75">
      <c r="A177" s="287"/>
      <c r="C177" s="131"/>
      <c r="D177" s="131"/>
      <c r="E177" s="131"/>
      <c r="F177" s="131"/>
      <c r="G177" s="131"/>
    </row>
    <row r="178" spans="1:7" s="893" customFormat="1" ht="15.75">
      <c r="A178" s="287"/>
      <c r="C178" s="131"/>
      <c r="D178" s="131"/>
      <c r="E178" s="131"/>
      <c r="F178" s="131"/>
      <c r="G178" s="131"/>
    </row>
    <row r="179" spans="1:7" s="893" customFormat="1" ht="15.75">
      <c r="A179" s="287"/>
      <c r="C179" s="131"/>
      <c r="D179" s="131"/>
      <c r="E179" s="131"/>
      <c r="F179" s="131"/>
      <c r="G179" s="131"/>
    </row>
    <row r="180" spans="1:7" s="893" customFormat="1" ht="15.75">
      <c r="A180" s="287"/>
      <c r="C180" s="131"/>
      <c r="D180" s="131"/>
      <c r="E180" s="131"/>
      <c r="F180" s="131"/>
      <c r="G180" s="131"/>
    </row>
    <row r="181" spans="1:7" s="893" customFormat="1" ht="15.75">
      <c r="A181" s="287"/>
      <c r="C181" s="131"/>
      <c r="D181" s="131"/>
      <c r="E181" s="131"/>
      <c r="F181" s="131"/>
      <c r="G181" s="131"/>
    </row>
    <row r="182" spans="1:7" s="893" customFormat="1" ht="15.75">
      <c r="A182" s="287"/>
      <c r="C182" s="131"/>
      <c r="D182" s="131"/>
      <c r="E182" s="131"/>
      <c r="F182" s="131"/>
      <c r="G182" s="131"/>
    </row>
    <row r="183" spans="1:7" s="893" customFormat="1" ht="15.75">
      <c r="A183" s="287"/>
      <c r="C183" s="131"/>
      <c r="D183" s="131"/>
      <c r="E183" s="131"/>
      <c r="F183" s="131"/>
      <c r="G183" s="131"/>
    </row>
    <row r="184" spans="1:7" s="893" customFormat="1" ht="15.75">
      <c r="A184" s="287"/>
      <c r="C184" s="131"/>
      <c r="D184" s="131"/>
      <c r="E184" s="131"/>
      <c r="F184" s="131"/>
      <c r="G184" s="131"/>
    </row>
    <row r="185" spans="1:7" s="893" customFormat="1" ht="15.75">
      <c r="A185" s="287"/>
      <c r="C185" s="131"/>
      <c r="D185" s="131"/>
      <c r="E185" s="131"/>
      <c r="F185" s="131"/>
      <c r="G185" s="131"/>
    </row>
    <row r="186" spans="1:7" s="893" customFormat="1" ht="15.75">
      <c r="A186" s="287"/>
      <c r="C186" s="131"/>
      <c r="D186" s="131"/>
      <c r="E186" s="131"/>
      <c r="F186" s="131"/>
      <c r="G186" s="131"/>
    </row>
    <row r="187" spans="1:7" s="893" customFormat="1" ht="15.75">
      <c r="A187" s="287"/>
      <c r="C187" s="131"/>
      <c r="D187" s="131"/>
      <c r="E187" s="131"/>
      <c r="F187" s="131"/>
      <c r="G187" s="131"/>
    </row>
    <row r="188" spans="1:7" s="893" customFormat="1" ht="15.75">
      <c r="A188" s="287"/>
      <c r="C188" s="131"/>
      <c r="D188" s="131"/>
      <c r="E188" s="131"/>
      <c r="F188" s="131"/>
      <c r="G188" s="131"/>
    </row>
    <row r="189" spans="1:7" s="893" customFormat="1" ht="15.75">
      <c r="A189" s="287"/>
      <c r="C189" s="131"/>
      <c r="D189" s="131"/>
      <c r="E189" s="131"/>
      <c r="F189" s="131"/>
      <c r="G189" s="131"/>
    </row>
    <row r="190" spans="1:7" s="893" customFormat="1" ht="15.75">
      <c r="A190" s="287"/>
      <c r="C190" s="131"/>
      <c r="D190" s="131"/>
      <c r="E190" s="131"/>
      <c r="F190" s="131"/>
      <c r="G190" s="131"/>
    </row>
    <row r="191" spans="1:7" s="893" customFormat="1" ht="15.75">
      <c r="A191" s="287"/>
      <c r="C191" s="131"/>
      <c r="D191" s="131"/>
      <c r="E191" s="131"/>
      <c r="F191" s="131"/>
      <c r="G191" s="131"/>
    </row>
    <row r="192" spans="1:7" s="893" customFormat="1" ht="15.75">
      <c r="A192" s="120"/>
      <c r="C192" s="131"/>
      <c r="D192" s="131"/>
      <c r="E192" s="131"/>
      <c r="F192" s="131"/>
      <c r="G192" s="131"/>
    </row>
    <row r="193" spans="1:15" ht="15.75">
      <c r="A193" s="120"/>
      <c r="C193" s="131"/>
      <c r="D193" s="131"/>
      <c r="E193" s="131"/>
      <c r="F193" s="131"/>
      <c r="G193" s="131"/>
      <c r="N193" s="893"/>
      <c r="O193" s="893"/>
    </row>
    <row r="194" spans="1:15" ht="15.75">
      <c r="A194" s="120"/>
      <c r="C194" s="131"/>
      <c r="D194" s="131"/>
      <c r="E194" s="131"/>
      <c r="F194" s="131"/>
      <c r="G194" s="131"/>
      <c r="N194" s="893"/>
      <c r="O194" s="893"/>
    </row>
    <row r="195" spans="1:15" ht="15.75">
      <c r="A195" s="120"/>
      <c r="C195" s="131"/>
      <c r="D195" s="131"/>
      <c r="E195" s="131"/>
      <c r="F195" s="131"/>
      <c r="G195" s="131"/>
      <c r="N195" s="893"/>
      <c r="O195" s="893"/>
    </row>
    <row r="196" spans="1:15" ht="15.75">
      <c r="A196" s="120"/>
      <c r="C196" s="131"/>
      <c r="D196" s="131"/>
      <c r="E196" s="131"/>
      <c r="F196" s="131"/>
      <c r="G196" s="131"/>
      <c r="N196" s="893"/>
      <c r="O196" s="893"/>
    </row>
    <row r="197" spans="1:15" ht="15.75">
      <c r="A197" s="120"/>
      <c r="C197" s="131"/>
      <c r="D197" s="131"/>
      <c r="E197" s="131"/>
      <c r="F197" s="131"/>
      <c r="G197" s="131"/>
      <c r="N197" s="893"/>
      <c r="O197" s="893"/>
    </row>
    <row r="198" spans="1:15" ht="15.75">
      <c r="A198" s="120"/>
      <c r="C198" s="131"/>
      <c r="D198" s="131"/>
      <c r="E198" s="131"/>
      <c r="F198" s="131"/>
      <c r="G198" s="131"/>
      <c r="N198" s="893"/>
      <c r="O198" s="893"/>
    </row>
    <row r="199" spans="1:15" ht="15.75">
      <c r="A199" s="120"/>
      <c r="C199" s="131"/>
      <c r="D199" s="131"/>
      <c r="E199" s="131"/>
      <c r="F199" s="131"/>
      <c r="G199" s="131"/>
      <c r="N199" s="893"/>
      <c r="O199" s="893"/>
    </row>
    <row r="200" spans="1:15" ht="15.75">
      <c r="A200" s="120"/>
      <c r="C200" s="131"/>
      <c r="D200" s="131"/>
      <c r="E200" s="131"/>
      <c r="F200" s="131"/>
      <c r="G200" s="131"/>
      <c r="N200" s="893"/>
      <c r="O200" s="893"/>
    </row>
    <row r="201" spans="1:15" ht="15.75">
      <c r="A201" s="120"/>
      <c r="C201" s="131"/>
      <c r="D201" s="131"/>
      <c r="E201" s="131"/>
      <c r="F201" s="131"/>
      <c r="G201" s="131"/>
    </row>
    <row r="202" spans="1:15" ht="15.75">
      <c r="A202" s="120"/>
      <c r="C202" s="131"/>
      <c r="D202" s="131"/>
      <c r="E202" s="131"/>
      <c r="F202" s="131"/>
      <c r="G202" s="131"/>
    </row>
    <row r="203" spans="1:15" ht="15.75">
      <c r="A203" s="120"/>
      <c r="C203" s="131"/>
      <c r="D203" s="131"/>
      <c r="E203" s="131"/>
      <c r="F203" s="131"/>
      <c r="G203" s="131"/>
    </row>
    <row r="204" spans="1:15" ht="15.75">
      <c r="A204" s="120"/>
      <c r="C204" s="131"/>
      <c r="D204" s="131"/>
      <c r="E204" s="131"/>
      <c r="F204" s="131"/>
      <c r="G204" s="131"/>
    </row>
    <row r="205" spans="1:15" ht="15.75">
      <c r="A205" s="120"/>
      <c r="C205" s="131"/>
      <c r="D205" s="131"/>
      <c r="E205" s="131"/>
      <c r="F205" s="131"/>
      <c r="G205" s="131"/>
    </row>
    <row r="206" spans="1:15" ht="15.75">
      <c r="A206" s="120"/>
      <c r="C206" s="131"/>
      <c r="D206" s="131"/>
      <c r="E206" s="131"/>
      <c r="F206" s="131"/>
      <c r="G206" s="131"/>
    </row>
    <row r="207" spans="1:15" ht="15.75">
      <c r="A207" s="120"/>
      <c r="C207" s="131"/>
      <c r="D207" s="131"/>
      <c r="E207" s="131"/>
      <c r="F207" s="131"/>
      <c r="G207" s="131"/>
    </row>
    <row r="208" spans="1:15" ht="15.75">
      <c r="A208" s="120"/>
      <c r="C208" s="131"/>
      <c r="D208" s="131"/>
      <c r="E208" s="131"/>
      <c r="F208" s="131"/>
      <c r="G208" s="131"/>
    </row>
    <row r="209" spans="1:7" ht="15.75">
      <c r="A209" s="120"/>
      <c r="C209" s="131"/>
      <c r="D209" s="131"/>
      <c r="E209" s="131"/>
      <c r="F209" s="131"/>
      <c r="G209" s="131"/>
    </row>
    <row r="210" spans="1:7" ht="15.75">
      <c r="A210" s="120"/>
      <c r="C210" s="131"/>
      <c r="D210" s="131"/>
      <c r="E210" s="131"/>
      <c r="F210" s="131"/>
      <c r="G210" s="131"/>
    </row>
    <row r="211" spans="1:7" ht="15.75">
      <c r="A211" s="120"/>
      <c r="C211" s="131"/>
      <c r="D211" s="131"/>
      <c r="E211" s="131"/>
      <c r="F211" s="131"/>
      <c r="G211" s="131"/>
    </row>
    <row r="212" spans="1:7" ht="15.75">
      <c r="A212" s="120"/>
      <c r="C212" s="131"/>
      <c r="D212" s="131"/>
      <c r="E212" s="131"/>
      <c r="F212" s="131"/>
      <c r="G212" s="131"/>
    </row>
    <row r="213" spans="1:7" ht="15.75">
      <c r="A213" s="120"/>
      <c r="C213" s="131"/>
      <c r="D213" s="131"/>
      <c r="E213" s="131"/>
      <c r="F213" s="131"/>
      <c r="G213" s="131"/>
    </row>
    <row r="214" spans="1:7" ht="15.75">
      <c r="A214" s="120"/>
      <c r="C214" s="131"/>
      <c r="D214" s="131"/>
      <c r="E214" s="131"/>
      <c r="F214" s="131"/>
      <c r="G214" s="131"/>
    </row>
    <row r="215" spans="1:7" ht="15.75">
      <c r="A215" s="120"/>
      <c r="C215" s="131"/>
      <c r="D215" s="131"/>
      <c r="E215" s="131"/>
      <c r="F215" s="131"/>
      <c r="G215" s="131"/>
    </row>
    <row r="216" spans="1:7" ht="15.75">
      <c r="A216" s="120"/>
      <c r="C216" s="131"/>
      <c r="D216" s="131"/>
      <c r="E216" s="131"/>
      <c r="F216" s="131"/>
      <c r="G216" s="131"/>
    </row>
    <row r="217" spans="1:7" ht="15.75">
      <c r="A217" s="120"/>
      <c r="C217" s="131"/>
      <c r="D217" s="131"/>
      <c r="E217" s="131"/>
      <c r="F217" s="131"/>
      <c r="G217" s="131"/>
    </row>
    <row r="218" spans="1:7" ht="15.75">
      <c r="A218" s="120"/>
      <c r="C218" s="131"/>
      <c r="D218" s="131"/>
      <c r="E218" s="131"/>
      <c r="F218" s="131"/>
      <c r="G218" s="131"/>
    </row>
    <row r="219" spans="1:7" ht="15.75">
      <c r="A219" s="120"/>
      <c r="C219" s="131"/>
      <c r="D219" s="131"/>
      <c r="E219" s="131"/>
      <c r="F219" s="131"/>
      <c r="G219" s="131"/>
    </row>
    <row r="220" spans="1:7" ht="15.75">
      <c r="A220" s="120"/>
      <c r="C220" s="131"/>
      <c r="D220" s="131"/>
      <c r="E220" s="131"/>
      <c r="F220" s="131"/>
      <c r="G220" s="131"/>
    </row>
    <row r="221" spans="1:7" ht="15.75">
      <c r="A221" s="120"/>
      <c r="C221" s="131"/>
      <c r="D221" s="131"/>
      <c r="E221" s="131"/>
      <c r="F221" s="131"/>
      <c r="G221" s="131"/>
    </row>
    <row r="222" spans="1:7" ht="15.75">
      <c r="A222" s="120"/>
      <c r="C222" s="131"/>
      <c r="D222" s="131"/>
      <c r="E222" s="131"/>
      <c r="F222" s="131"/>
      <c r="G222" s="131"/>
    </row>
    <row r="223" spans="1:7" ht="15.75">
      <c r="A223" s="120"/>
      <c r="C223" s="131"/>
      <c r="D223" s="131"/>
      <c r="E223" s="131"/>
      <c r="F223" s="131"/>
      <c r="G223" s="131"/>
    </row>
    <row r="224" spans="1:7" ht="15.75">
      <c r="A224" s="120"/>
      <c r="C224" s="131"/>
      <c r="D224" s="131"/>
      <c r="E224" s="131"/>
      <c r="F224" s="131"/>
      <c r="G224" s="131"/>
    </row>
    <row r="225" spans="1:7" ht="15.75">
      <c r="A225" s="120"/>
      <c r="C225" s="131"/>
      <c r="D225" s="131"/>
      <c r="E225" s="131"/>
      <c r="F225" s="131"/>
      <c r="G225" s="131"/>
    </row>
    <row r="226" spans="1:7" ht="15.75">
      <c r="A226" s="120"/>
      <c r="C226" s="131"/>
      <c r="D226" s="131"/>
      <c r="E226" s="131"/>
      <c r="F226" s="131"/>
      <c r="G226" s="131"/>
    </row>
    <row r="227" spans="1:7" ht="15.75">
      <c r="A227" s="120"/>
      <c r="C227" s="131"/>
      <c r="D227" s="131"/>
      <c r="E227" s="131"/>
      <c r="F227" s="131"/>
      <c r="G227" s="131"/>
    </row>
    <row r="228" spans="1:7" ht="15.75">
      <c r="A228" s="120"/>
      <c r="C228" s="131"/>
      <c r="D228" s="131"/>
      <c r="E228" s="131"/>
      <c r="F228" s="131"/>
      <c r="G228" s="131"/>
    </row>
    <row r="229" spans="1:7" ht="15.75">
      <c r="A229" s="120"/>
      <c r="C229" s="131"/>
      <c r="D229" s="131"/>
      <c r="E229" s="131"/>
      <c r="F229" s="131"/>
      <c r="G229" s="131"/>
    </row>
    <row r="230" spans="1:7" ht="15.75">
      <c r="A230" s="120"/>
      <c r="C230" s="131"/>
      <c r="D230" s="131"/>
      <c r="E230" s="131"/>
      <c r="F230" s="131"/>
      <c r="G230" s="131"/>
    </row>
    <row r="231" spans="1:7" ht="15.75">
      <c r="A231" s="120"/>
      <c r="C231" s="131"/>
      <c r="D231" s="131"/>
      <c r="E231" s="131"/>
      <c r="F231" s="131"/>
      <c r="G231" s="131"/>
    </row>
    <row r="232" spans="1:7" ht="15.75">
      <c r="A232" s="120"/>
      <c r="C232" s="131"/>
      <c r="D232" s="131"/>
      <c r="E232" s="131"/>
      <c r="F232" s="131"/>
      <c r="G232" s="131"/>
    </row>
    <row r="233" spans="1:7" ht="15.75">
      <c r="A233" s="120"/>
      <c r="C233" s="131"/>
      <c r="D233" s="131"/>
      <c r="E233" s="131"/>
      <c r="F233" s="131"/>
      <c r="G233" s="131"/>
    </row>
    <row r="234" spans="1:7" ht="15.75">
      <c r="A234" s="120"/>
      <c r="C234" s="131"/>
      <c r="D234" s="131"/>
      <c r="E234" s="131"/>
      <c r="F234" s="131"/>
      <c r="G234" s="131"/>
    </row>
    <row r="235" spans="1:7" ht="15.75">
      <c r="A235" s="120"/>
      <c r="C235" s="131"/>
      <c r="D235" s="131"/>
      <c r="E235" s="131"/>
      <c r="F235" s="131"/>
      <c r="G235" s="131"/>
    </row>
    <row r="236" spans="1:7" ht="15.75">
      <c r="A236" s="120"/>
      <c r="C236" s="131"/>
      <c r="D236" s="131"/>
      <c r="E236" s="131"/>
      <c r="F236" s="131"/>
      <c r="G236" s="131"/>
    </row>
    <row r="237" spans="1:7" ht="15.75">
      <c r="A237" s="120"/>
      <c r="C237" s="131"/>
      <c r="D237" s="131"/>
      <c r="E237" s="131"/>
      <c r="F237" s="131"/>
      <c r="G237" s="131"/>
    </row>
    <row r="238" spans="1:7" ht="15.75">
      <c r="A238" s="120"/>
      <c r="C238" s="131"/>
      <c r="D238" s="131"/>
      <c r="E238" s="131"/>
      <c r="F238" s="131"/>
      <c r="G238" s="131"/>
    </row>
    <row r="239" spans="1:7" ht="15.75">
      <c r="A239" s="120"/>
      <c r="C239" s="131"/>
      <c r="D239" s="131"/>
      <c r="E239" s="131"/>
      <c r="F239" s="131"/>
      <c r="G239" s="131"/>
    </row>
    <row r="240" spans="1:7" ht="15.75">
      <c r="A240" s="120"/>
      <c r="C240" s="131"/>
      <c r="D240" s="131"/>
      <c r="E240" s="131"/>
      <c r="F240" s="131"/>
      <c r="G240" s="131"/>
    </row>
    <row r="241" spans="1:7" ht="15.75">
      <c r="A241" s="120"/>
      <c r="C241" s="131"/>
      <c r="D241" s="131"/>
      <c r="E241" s="131"/>
      <c r="F241" s="131"/>
      <c r="G241" s="131"/>
    </row>
    <row r="242" spans="1:7" ht="15.75">
      <c r="A242" s="120"/>
      <c r="C242" s="131"/>
      <c r="D242" s="131"/>
      <c r="E242" s="131"/>
      <c r="F242" s="131"/>
      <c r="G242" s="131"/>
    </row>
    <row r="243" spans="1:7" ht="15.75">
      <c r="A243" s="120"/>
      <c r="C243" s="131"/>
      <c r="D243" s="131"/>
      <c r="E243" s="131"/>
      <c r="F243" s="131"/>
      <c r="G243" s="131"/>
    </row>
    <row r="244" spans="1:7" ht="15.75">
      <c r="A244" s="120"/>
      <c r="C244" s="131"/>
      <c r="D244" s="131"/>
      <c r="E244" s="131"/>
      <c r="F244" s="131"/>
      <c r="G244" s="131"/>
    </row>
    <row r="245" spans="1:7" ht="15.75">
      <c r="A245" s="120"/>
      <c r="C245" s="131"/>
      <c r="D245" s="131"/>
      <c r="E245" s="131"/>
      <c r="F245" s="131"/>
      <c r="G245" s="131"/>
    </row>
    <row r="246" spans="1:7" ht="15.75">
      <c r="A246" s="120"/>
      <c r="C246" s="131"/>
      <c r="D246" s="131"/>
      <c r="E246" s="131"/>
      <c r="F246" s="131"/>
      <c r="G246" s="131"/>
    </row>
    <row r="247" spans="1:7" ht="15.75">
      <c r="A247" s="120"/>
      <c r="C247" s="131"/>
      <c r="D247" s="131"/>
      <c r="E247" s="131"/>
      <c r="F247" s="131"/>
      <c r="G247" s="131"/>
    </row>
    <row r="248" spans="1:7" ht="15.75">
      <c r="A248" s="120"/>
      <c r="C248" s="131"/>
      <c r="D248" s="131"/>
      <c r="E248" s="131"/>
      <c r="F248" s="131"/>
      <c r="G248" s="131"/>
    </row>
    <row r="249" spans="1:7" ht="15.75">
      <c r="A249" s="120"/>
      <c r="C249" s="131"/>
      <c r="D249" s="131"/>
      <c r="E249" s="131"/>
      <c r="F249" s="131"/>
      <c r="G249" s="131"/>
    </row>
    <row r="250" spans="1:7" ht="15.75">
      <c r="A250" s="120"/>
      <c r="C250" s="131"/>
      <c r="D250" s="131"/>
      <c r="E250" s="131"/>
      <c r="F250" s="131"/>
      <c r="G250" s="131"/>
    </row>
    <row r="251" spans="1:7" ht="15.75">
      <c r="A251" s="120"/>
      <c r="C251" s="131"/>
      <c r="D251" s="131"/>
      <c r="E251" s="131"/>
      <c r="F251" s="131"/>
      <c r="G251" s="131"/>
    </row>
    <row r="252" spans="1:7" ht="15.75">
      <c r="A252" s="120"/>
      <c r="C252" s="131"/>
      <c r="D252" s="131"/>
      <c r="E252" s="131"/>
      <c r="F252" s="131"/>
      <c r="G252" s="131"/>
    </row>
    <row r="253" spans="1:7" ht="15.75">
      <c r="A253" s="120"/>
      <c r="C253" s="131"/>
      <c r="D253" s="131"/>
      <c r="E253" s="131"/>
      <c r="F253" s="131"/>
      <c r="G253" s="131"/>
    </row>
    <row r="254" spans="1:7" ht="15.75">
      <c r="A254" s="120"/>
      <c r="C254" s="131"/>
      <c r="D254" s="131"/>
      <c r="E254" s="131"/>
      <c r="F254" s="131"/>
      <c r="G254" s="131"/>
    </row>
    <row r="255" spans="1:7" ht="15.75">
      <c r="A255" s="120"/>
      <c r="C255" s="131"/>
      <c r="D255" s="131"/>
      <c r="E255" s="131"/>
      <c r="F255" s="131"/>
      <c r="G255" s="131"/>
    </row>
    <row r="256" spans="1:7" ht="15.75">
      <c r="A256" s="120"/>
      <c r="C256" s="131"/>
      <c r="D256" s="131"/>
      <c r="E256" s="131"/>
      <c r="F256" s="131"/>
      <c r="G256" s="131"/>
    </row>
    <row r="257" spans="1:7" ht="15.75">
      <c r="A257" s="120"/>
      <c r="C257" s="131"/>
      <c r="D257" s="131"/>
      <c r="E257" s="131"/>
      <c r="F257" s="131"/>
      <c r="G257" s="131"/>
    </row>
    <row r="258" spans="1:7" ht="15.75">
      <c r="A258" s="120"/>
      <c r="C258" s="131"/>
      <c r="D258" s="131"/>
      <c r="E258" s="131"/>
      <c r="F258" s="131"/>
      <c r="G258" s="131"/>
    </row>
    <row r="259" spans="1:7" ht="15.75">
      <c r="A259" s="120"/>
      <c r="C259" s="131"/>
      <c r="D259" s="131"/>
      <c r="E259" s="131"/>
      <c r="F259" s="131"/>
      <c r="G259" s="131"/>
    </row>
    <row r="260" spans="1:7" ht="15.75">
      <c r="A260" s="120"/>
      <c r="C260" s="131"/>
      <c r="D260" s="131"/>
      <c r="E260" s="131"/>
      <c r="F260" s="131"/>
      <c r="G260" s="131"/>
    </row>
    <row r="261" spans="1:7" ht="15.75">
      <c r="A261" s="120"/>
      <c r="C261" s="131"/>
      <c r="D261" s="131"/>
      <c r="E261" s="131"/>
      <c r="F261" s="131"/>
      <c r="G261" s="131"/>
    </row>
    <row r="262" spans="1:7" ht="15.75">
      <c r="A262" s="120"/>
      <c r="C262" s="131"/>
      <c r="D262" s="131"/>
      <c r="E262" s="131"/>
      <c r="F262" s="131"/>
      <c r="G262" s="131"/>
    </row>
    <row r="263" spans="1:7" ht="15.75">
      <c r="A263" s="120"/>
      <c r="C263" s="131"/>
      <c r="D263" s="131"/>
      <c r="E263" s="131"/>
      <c r="F263" s="131"/>
      <c r="G263" s="131"/>
    </row>
    <row r="264" spans="1:7" ht="15.75">
      <c r="A264" s="120"/>
    </row>
    <row r="265" spans="1:7" ht="15.75">
      <c r="A265" s="120"/>
    </row>
    <row r="266" spans="1:7" ht="15.75">
      <c r="A266" s="120"/>
    </row>
    <row r="267" spans="1:7" ht="15.75">
      <c r="A267" s="120"/>
    </row>
    <row r="268" spans="1:7" ht="15.75">
      <c r="A268" s="120"/>
    </row>
    <row r="269" spans="1:7" ht="15.75">
      <c r="A269" s="120"/>
    </row>
    <row r="270" spans="1:7" ht="15.75">
      <c r="A270" s="120"/>
    </row>
    <row r="271" spans="1:7" ht="15.75">
      <c r="A271" s="120"/>
    </row>
    <row r="272" spans="1:7" ht="15.75">
      <c r="A272" s="120"/>
    </row>
    <row r="273" spans="1:1" ht="15.75">
      <c r="A273" s="120"/>
    </row>
    <row r="274" spans="1:1" ht="15.75">
      <c r="A274" s="120"/>
    </row>
    <row r="275" spans="1:1" ht="15.75">
      <c r="A275" s="120"/>
    </row>
    <row r="276" spans="1:1" ht="15.75">
      <c r="A276" s="120"/>
    </row>
    <row r="277" spans="1:1" ht="15.75">
      <c r="A277" s="120"/>
    </row>
    <row r="278" spans="1:1" ht="15.75">
      <c r="A278" s="120"/>
    </row>
    <row r="279" spans="1:1" ht="15.75">
      <c r="A279" s="120"/>
    </row>
    <row r="280" spans="1:1" ht="15.75">
      <c r="A280" s="120"/>
    </row>
    <row r="281" spans="1:1" ht="15.75">
      <c r="A281" s="120"/>
    </row>
    <row r="282" spans="1:1" ht="15.75">
      <c r="A282" s="120"/>
    </row>
    <row r="283" spans="1:1" ht="15.75">
      <c r="A283" s="120"/>
    </row>
    <row r="284" spans="1:1" ht="15.75">
      <c r="A284" s="120"/>
    </row>
    <row r="285" spans="1:1" ht="15.75">
      <c r="A285" s="120"/>
    </row>
    <row r="286" spans="1:1" ht="15.75">
      <c r="A286" s="120"/>
    </row>
    <row r="287" spans="1:1" ht="15.75">
      <c r="A287" s="120"/>
    </row>
    <row r="288" spans="1:1" ht="15.75">
      <c r="A288" s="120"/>
    </row>
    <row r="289" spans="1:1" ht="15.75">
      <c r="A289" s="120"/>
    </row>
    <row r="290" spans="1:1" ht="15.75">
      <c r="A290" s="120"/>
    </row>
    <row r="291" spans="1:1" ht="15.75">
      <c r="A291" s="120"/>
    </row>
    <row r="292" spans="1:1" ht="15.75">
      <c r="A292" s="120"/>
    </row>
    <row r="293" spans="1:1" ht="15.75">
      <c r="A293" s="120"/>
    </row>
    <row r="294" spans="1:1" ht="15.75">
      <c r="A294" s="120"/>
    </row>
    <row r="295" spans="1:1" ht="15.75">
      <c r="A295" s="120"/>
    </row>
    <row r="296" spans="1:1" ht="15.75">
      <c r="A296" s="120"/>
    </row>
    <row r="297" spans="1:1" ht="15.75">
      <c r="A297" s="120"/>
    </row>
    <row r="298" spans="1:1" ht="15.75">
      <c r="A298" s="120"/>
    </row>
    <row r="299" spans="1:1" ht="15.75">
      <c r="A299" s="120"/>
    </row>
    <row r="300" spans="1:1" ht="15.75">
      <c r="A300" s="120"/>
    </row>
    <row r="301" spans="1:1" ht="15.75">
      <c r="A301" s="120"/>
    </row>
    <row r="302" spans="1:1" ht="15.75">
      <c r="A302" s="120"/>
    </row>
    <row r="303" spans="1:1" ht="15.75">
      <c r="A303" s="120"/>
    </row>
    <row r="304" spans="1:1" ht="15.75">
      <c r="A304" s="120"/>
    </row>
    <row r="305" spans="1:1" ht="15.75">
      <c r="A305" s="120"/>
    </row>
    <row r="306" spans="1:1" ht="15.75">
      <c r="A306" s="120"/>
    </row>
    <row r="307" spans="1:1" ht="15.75">
      <c r="A307" s="120"/>
    </row>
    <row r="308" spans="1:1" ht="15.75">
      <c r="A308" s="120"/>
    </row>
    <row r="309" spans="1:1" ht="15.75">
      <c r="A309" s="120"/>
    </row>
    <row r="310" spans="1:1" ht="15.75">
      <c r="A310" s="120"/>
    </row>
    <row r="311" spans="1:1" ht="15.75">
      <c r="A311" s="120"/>
    </row>
    <row r="312" spans="1:1" ht="15.75">
      <c r="A312" s="120"/>
    </row>
    <row r="313" spans="1:1" ht="15.75">
      <c r="A313" s="120"/>
    </row>
    <row r="314" spans="1:1" ht="15.75">
      <c r="A314" s="120"/>
    </row>
    <row r="315" spans="1:1" ht="15.75">
      <c r="A315" s="120"/>
    </row>
    <row r="316" spans="1:1" ht="15.75">
      <c r="A316" s="120"/>
    </row>
    <row r="317" spans="1:1" ht="15.75">
      <c r="A317" s="120"/>
    </row>
    <row r="318" spans="1:1" ht="15.75">
      <c r="A318" s="120"/>
    </row>
    <row r="319" spans="1:1" ht="15.75">
      <c r="A319" s="120"/>
    </row>
    <row r="320" spans="1:1" ht="15.75">
      <c r="A320" s="120"/>
    </row>
    <row r="321" spans="1:1" ht="15.75">
      <c r="A321" s="120"/>
    </row>
    <row r="322" spans="1:1" ht="15.75">
      <c r="A322" s="120"/>
    </row>
    <row r="323" spans="1:1" ht="15.75">
      <c r="A323" s="120"/>
    </row>
    <row r="324" spans="1:1" ht="15.75">
      <c r="A324" s="120"/>
    </row>
    <row r="325" spans="1:1" ht="15.75">
      <c r="A325" s="120"/>
    </row>
    <row r="326" spans="1:1" ht="15.75">
      <c r="A326" s="120"/>
    </row>
    <row r="327" spans="1:1" ht="15.75">
      <c r="A327" s="120"/>
    </row>
    <row r="328" spans="1:1" ht="15.75">
      <c r="A328" s="120"/>
    </row>
    <row r="329" spans="1:1" ht="15.75">
      <c r="A329" s="120"/>
    </row>
    <row r="330" spans="1:1" ht="15.75">
      <c r="A330" s="120"/>
    </row>
    <row r="331" spans="1:1" ht="15.75">
      <c r="A331" s="120"/>
    </row>
    <row r="332" spans="1:1" ht="15.75">
      <c r="A332" s="120"/>
    </row>
    <row r="333" spans="1:1" ht="15.75">
      <c r="A333" s="120"/>
    </row>
    <row r="334" spans="1:1" ht="15.75">
      <c r="A334" s="120"/>
    </row>
    <row r="335" spans="1:1" ht="15.75">
      <c r="A335" s="120"/>
    </row>
    <row r="336" spans="1:1" ht="15.75">
      <c r="A336" s="120"/>
    </row>
    <row r="337" spans="1:1" ht="15.75">
      <c r="A337" s="120"/>
    </row>
    <row r="338" spans="1:1" ht="15.75">
      <c r="A338" s="120"/>
    </row>
    <row r="339" spans="1:1" ht="15.75">
      <c r="A339" s="120"/>
    </row>
    <row r="340" spans="1:1" ht="15.75">
      <c r="A340" s="120"/>
    </row>
    <row r="341" spans="1:1" ht="15.75">
      <c r="A341" s="120"/>
    </row>
    <row r="342" spans="1:1" ht="15.75">
      <c r="A342" s="120"/>
    </row>
    <row r="343" spans="1:1" ht="15.75">
      <c r="A343" s="120"/>
    </row>
    <row r="344" spans="1:1" ht="15.75">
      <c r="A344" s="120"/>
    </row>
    <row r="345" spans="1:1" ht="15.75">
      <c r="A345" s="120"/>
    </row>
    <row r="346" spans="1:1" ht="15.75">
      <c r="A346" s="120"/>
    </row>
    <row r="347" spans="1:1" ht="15.75">
      <c r="A347" s="120"/>
    </row>
    <row r="348" spans="1:1" ht="15.75">
      <c r="A348" s="120"/>
    </row>
    <row r="349" spans="1:1" ht="15.75">
      <c r="A349" s="120"/>
    </row>
    <row r="350" spans="1:1" ht="15.75">
      <c r="A350" s="120"/>
    </row>
    <row r="351" spans="1:1" ht="15.75">
      <c r="A351" s="120"/>
    </row>
    <row r="352" spans="1:1" ht="15.75">
      <c r="A352" s="120"/>
    </row>
    <row r="353" spans="1:1" ht="15.75">
      <c r="A353" s="120"/>
    </row>
    <row r="354" spans="1:1" ht="15.75">
      <c r="A354" s="120"/>
    </row>
    <row r="355" spans="1:1" ht="15.75">
      <c r="A355" s="120"/>
    </row>
    <row r="356" spans="1:1" ht="15.75">
      <c r="A356" s="120"/>
    </row>
    <row r="357" spans="1:1" ht="15.75">
      <c r="A357" s="120"/>
    </row>
    <row r="358" spans="1:1" ht="15.75">
      <c r="A358" s="120"/>
    </row>
    <row r="359" spans="1:1" ht="15.75">
      <c r="A359" s="120"/>
    </row>
    <row r="360" spans="1:1" ht="15.75">
      <c r="A360" s="120"/>
    </row>
    <row r="361" spans="1:1" ht="15.75">
      <c r="A361" s="120"/>
    </row>
    <row r="362" spans="1:1" ht="15.75">
      <c r="A362" s="120"/>
    </row>
    <row r="363" spans="1:1" ht="15.75">
      <c r="A363" s="120"/>
    </row>
    <row r="364" spans="1:1" ht="15.75">
      <c r="A364" s="120"/>
    </row>
    <row r="365" spans="1:1" ht="15.75">
      <c r="A365" s="120"/>
    </row>
    <row r="366" spans="1:1" ht="15.75">
      <c r="A366" s="120"/>
    </row>
    <row r="367" spans="1:1" ht="15.75">
      <c r="A367" s="120"/>
    </row>
    <row r="368" spans="1:1" ht="15.75">
      <c r="A368" s="120"/>
    </row>
    <row r="369" spans="1:1" ht="15.75">
      <c r="A369" s="120"/>
    </row>
    <row r="370" spans="1:1" ht="15.75">
      <c r="A370" s="120"/>
    </row>
    <row r="371" spans="1:1" ht="15.75">
      <c r="A371" s="120"/>
    </row>
    <row r="372" spans="1:1" ht="15.75">
      <c r="A372" s="120"/>
    </row>
    <row r="373" spans="1:1" ht="15.75">
      <c r="A373" s="120"/>
    </row>
    <row r="374" spans="1:1" ht="15.75">
      <c r="A374" s="120"/>
    </row>
    <row r="375" spans="1:1" ht="15.75">
      <c r="A375" s="120"/>
    </row>
    <row r="376" spans="1:1" ht="15.75">
      <c r="A376" s="120"/>
    </row>
    <row r="377" spans="1:1" ht="15.75">
      <c r="A377" s="120"/>
    </row>
    <row r="378" spans="1:1" ht="15.75">
      <c r="A378" s="120"/>
    </row>
    <row r="379" spans="1:1" ht="15.75">
      <c r="A379" s="120"/>
    </row>
    <row r="380" spans="1:1" ht="15.75">
      <c r="A380" s="120"/>
    </row>
    <row r="381" spans="1:1" ht="15.75">
      <c r="A381" s="120"/>
    </row>
    <row r="382" spans="1:1" ht="15.75">
      <c r="A382" s="120"/>
    </row>
    <row r="383" spans="1:1" ht="15.75">
      <c r="A383" s="120"/>
    </row>
    <row r="384" spans="1:1" ht="15.75">
      <c r="A384" s="120"/>
    </row>
    <row r="385" spans="1:1" ht="15.75">
      <c r="A385" s="120"/>
    </row>
    <row r="386" spans="1:1" ht="15.75">
      <c r="A386" s="120"/>
    </row>
    <row r="387" spans="1:1" ht="15.75">
      <c r="A387" s="120"/>
    </row>
    <row r="388" spans="1:1" ht="15.75">
      <c r="A388" s="120"/>
    </row>
    <row r="389" spans="1:1" ht="15.75">
      <c r="A389" s="120"/>
    </row>
    <row r="390" spans="1:1" ht="15.75">
      <c r="A390" s="120"/>
    </row>
    <row r="391" spans="1:1" ht="15.75">
      <c r="A391" s="120"/>
    </row>
    <row r="392" spans="1:1" ht="15.75">
      <c r="A392" s="120"/>
    </row>
    <row r="393" spans="1:1" ht="15.75">
      <c r="A393" s="120"/>
    </row>
    <row r="394" spans="1:1" ht="15.75">
      <c r="A394" s="120"/>
    </row>
    <row r="395" spans="1:1" ht="15.75">
      <c r="A395" s="120"/>
    </row>
    <row r="396" spans="1:1" ht="15.75">
      <c r="A396" s="120"/>
    </row>
    <row r="397" spans="1:1" ht="15.75">
      <c r="A397" s="120"/>
    </row>
    <row r="398" spans="1:1" ht="15.75">
      <c r="A398" s="120"/>
    </row>
    <row r="399" spans="1:1" ht="15.75">
      <c r="A399" s="120"/>
    </row>
    <row r="400" spans="1:1" ht="15.75">
      <c r="A400" s="120"/>
    </row>
    <row r="401" spans="1:1" ht="15.75">
      <c r="A401" s="120"/>
    </row>
    <row r="402" spans="1:1" ht="15.75">
      <c r="A402" s="120"/>
    </row>
    <row r="403" spans="1:1" ht="15.75">
      <c r="A403" s="120"/>
    </row>
    <row r="404" spans="1:1" ht="15.75">
      <c r="A404" s="120"/>
    </row>
    <row r="405" spans="1:1" ht="15.75">
      <c r="A405" s="120"/>
    </row>
    <row r="406" spans="1:1" ht="15.75">
      <c r="A406" s="120"/>
    </row>
    <row r="407" spans="1:1" ht="15.75">
      <c r="A407" s="120"/>
    </row>
    <row r="408" spans="1:1" ht="15.75">
      <c r="A408" s="120"/>
    </row>
    <row r="409" spans="1:1" ht="15.75">
      <c r="A409" s="120"/>
    </row>
    <row r="410" spans="1:1" ht="15.75">
      <c r="A410" s="120"/>
    </row>
    <row r="411" spans="1:1" ht="15.75">
      <c r="A411" s="120"/>
    </row>
    <row r="412" spans="1:1" ht="15.75">
      <c r="A412" s="120"/>
    </row>
    <row r="413" spans="1:1" ht="15.75">
      <c r="A413" s="120"/>
    </row>
    <row r="414" spans="1:1" ht="15.75">
      <c r="A414" s="120"/>
    </row>
    <row r="415" spans="1:1" ht="15.75">
      <c r="A415" s="120"/>
    </row>
    <row r="416" spans="1:1" ht="15.75">
      <c r="A416" s="120"/>
    </row>
    <row r="417" spans="1:1" ht="15.75">
      <c r="A417" s="120"/>
    </row>
    <row r="418" spans="1:1" ht="15.75">
      <c r="A418" s="120"/>
    </row>
    <row r="419" spans="1:1" ht="15.75">
      <c r="A419" s="120"/>
    </row>
    <row r="420" spans="1:1" ht="15.75">
      <c r="A420" s="120"/>
    </row>
    <row r="421" spans="1:1" ht="15.75">
      <c r="A421" s="120"/>
    </row>
    <row r="422" spans="1:1" ht="15.75">
      <c r="A422" s="120"/>
    </row>
    <row r="423" spans="1:1" ht="15.75">
      <c r="A423" s="120"/>
    </row>
    <row r="424" spans="1:1" ht="15.75">
      <c r="A424" s="120"/>
    </row>
    <row r="425" spans="1:1" ht="15.75">
      <c r="A425" s="120"/>
    </row>
    <row r="426" spans="1:1" ht="15.75">
      <c r="A426" s="120"/>
    </row>
    <row r="427" spans="1:1" ht="15.75">
      <c r="A427" s="120"/>
    </row>
    <row r="428" spans="1:1" ht="15.75">
      <c r="A428" s="120"/>
    </row>
    <row r="429" spans="1:1" ht="15.75">
      <c r="A429" s="120"/>
    </row>
    <row r="430" spans="1:1" ht="15.75">
      <c r="A430" s="120"/>
    </row>
    <row r="431" spans="1:1" ht="15.75">
      <c r="A431" s="120"/>
    </row>
    <row r="432" spans="1:1" ht="15.75">
      <c r="A432" s="120"/>
    </row>
    <row r="433" spans="1:1" ht="15.75">
      <c r="A433" s="120"/>
    </row>
    <row r="434" spans="1:1" ht="15.75">
      <c r="A434" s="120"/>
    </row>
    <row r="435" spans="1:1" ht="15.75">
      <c r="A435" s="120"/>
    </row>
    <row r="436" spans="1:1" ht="15.75">
      <c r="A436" s="120"/>
    </row>
    <row r="437" spans="1:1" ht="15.75">
      <c r="A437" s="120"/>
    </row>
    <row r="438" spans="1:1" ht="15.75">
      <c r="A438" s="120"/>
    </row>
    <row r="439" spans="1:1" ht="15.75">
      <c r="A439" s="120"/>
    </row>
    <row r="440" spans="1:1" ht="15.75">
      <c r="A440" s="120"/>
    </row>
    <row r="441" spans="1:1" ht="15.75">
      <c r="A441" s="120"/>
    </row>
    <row r="442" spans="1:1" ht="15.75">
      <c r="A442" s="120"/>
    </row>
    <row r="443" spans="1:1" ht="15.75">
      <c r="A443" s="120"/>
    </row>
    <row r="444" spans="1:1" ht="15.75">
      <c r="A444" s="120"/>
    </row>
    <row r="445" spans="1:1" ht="15.75">
      <c r="A445" s="120"/>
    </row>
    <row r="446" spans="1:1" ht="15.75">
      <c r="A446" s="120"/>
    </row>
    <row r="447" spans="1:1" ht="15.75">
      <c r="A447" s="120"/>
    </row>
    <row r="448" spans="1:1" ht="15.75">
      <c r="A448" s="120"/>
    </row>
    <row r="449" spans="1:1" ht="15.75">
      <c r="A449" s="120"/>
    </row>
    <row r="450" spans="1:1" ht="15.75">
      <c r="A450" s="120"/>
    </row>
    <row r="451" spans="1:1" ht="15.75">
      <c r="A451" s="120"/>
    </row>
    <row r="452" spans="1:1" ht="15.75">
      <c r="A452" s="120"/>
    </row>
    <row r="453" spans="1:1" ht="15.75">
      <c r="A453" s="120"/>
    </row>
    <row r="454" spans="1:1" ht="15.75">
      <c r="A454" s="120"/>
    </row>
    <row r="455" spans="1:1" ht="15.75">
      <c r="A455" s="120"/>
    </row>
    <row r="456" spans="1:1" ht="15.75">
      <c r="A456" s="120"/>
    </row>
    <row r="457" spans="1:1" ht="15.75">
      <c r="A457" s="120"/>
    </row>
    <row r="458" spans="1:1" ht="15.75">
      <c r="A458" s="120"/>
    </row>
    <row r="459" spans="1:1" ht="15.75">
      <c r="A459" s="120"/>
    </row>
    <row r="460" spans="1:1" ht="15.75">
      <c r="A460" s="120"/>
    </row>
    <row r="461" spans="1:1" ht="15.75">
      <c r="A461" s="120"/>
    </row>
    <row r="462" spans="1:1" ht="15.75">
      <c r="A462" s="120"/>
    </row>
    <row r="463" spans="1:1" ht="15.75">
      <c r="A463" s="120"/>
    </row>
    <row r="464" spans="1:1" ht="15.75">
      <c r="A464" s="120"/>
    </row>
    <row r="465" spans="1:1" ht="15.75">
      <c r="A465" s="120"/>
    </row>
    <row r="466" spans="1:1" ht="15.75">
      <c r="A466" s="120"/>
    </row>
    <row r="467" spans="1:1" ht="15.75">
      <c r="A467" s="120"/>
    </row>
    <row r="468" spans="1:1" ht="15.75">
      <c r="A468" s="120"/>
    </row>
    <row r="469" spans="1:1" ht="15.75">
      <c r="A469" s="120"/>
    </row>
    <row r="470" spans="1:1" ht="15.75">
      <c r="A470" s="120"/>
    </row>
    <row r="471" spans="1:1" ht="15.75">
      <c r="A471" s="120"/>
    </row>
    <row r="472" spans="1:1" ht="15.75">
      <c r="A472" s="120"/>
    </row>
    <row r="473" spans="1:1" ht="15.75">
      <c r="A473" s="120"/>
    </row>
    <row r="474" spans="1:1" ht="15.75">
      <c r="A474" s="120"/>
    </row>
    <row r="475" spans="1:1" ht="15.75">
      <c r="A475" s="120"/>
    </row>
    <row r="476" spans="1:1" ht="15.75">
      <c r="A476" s="120"/>
    </row>
    <row r="477" spans="1:1" ht="15.75">
      <c r="A477" s="120"/>
    </row>
    <row r="478" spans="1:1" ht="15.75">
      <c r="A478" s="120"/>
    </row>
    <row r="479" spans="1:1" ht="15.75">
      <c r="A479" s="120"/>
    </row>
    <row r="480" spans="1:1" ht="15.75">
      <c r="A480" s="120"/>
    </row>
    <row r="481" spans="1:1" ht="15.75">
      <c r="A481" s="120"/>
    </row>
    <row r="482" spans="1:1" ht="15.75">
      <c r="A482" s="120"/>
    </row>
    <row r="483" spans="1:1" ht="15.75">
      <c r="A483" s="120"/>
    </row>
    <row r="484" spans="1:1" ht="15.75">
      <c r="A484" s="120"/>
    </row>
    <row r="485" spans="1:1" ht="15.75">
      <c r="A485" s="120"/>
    </row>
    <row r="486" spans="1:1" ht="15.75">
      <c r="A486" s="120"/>
    </row>
    <row r="487" spans="1:1" ht="15.75">
      <c r="A487" s="120"/>
    </row>
    <row r="488" spans="1:1" ht="15.75">
      <c r="A488" s="120"/>
    </row>
    <row r="489" spans="1:1" ht="15.75">
      <c r="A489" s="120"/>
    </row>
    <row r="490" spans="1:1" ht="15.75">
      <c r="A490" s="120"/>
    </row>
    <row r="491" spans="1:1" ht="15.75">
      <c r="A491" s="120"/>
    </row>
    <row r="492" spans="1:1" ht="15.75">
      <c r="A492" s="120"/>
    </row>
    <row r="493" spans="1:1" ht="15.75">
      <c r="A493" s="120"/>
    </row>
    <row r="494" spans="1:1" ht="15.75">
      <c r="A494" s="120"/>
    </row>
    <row r="495" spans="1:1" ht="15.75">
      <c r="A495" s="120"/>
    </row>
    <row r="496" spans="1:1" ht="15.75">
      <c r="A496" s="120"/>
    </row>
    <row r="497" spans="1:1" ht="15.75">
      <c r="A497" s="120"/>
    </row>
    <row r="498" spans="1:1" ht="15.75">
      <c r="A498" s="120"/>
    </row>
    <row r="499" spans="1:1" ht="15.75">
      <c r="A499" s="120"/>
    </row>
    <row r="500" spans="1:1" ht="15.75">
      <c r="A500" s="120"/>
    </row>
    <row r="501" spans="1:1" ht="15.75">
      <c r="A501" s="120"/>
    </row>
    <row r="502" spans="1:1" ht="15.75">
      <c r="A502" s="120"/>
    </row>
    <row r="503" spans="1:1" ht="15.75">
      <c r="A503" s="120"/>
    </row>
    <row r="504" spans="1:1" ht="15.75">
      <c r="A504" s="120"/>
    </row>
    <row r="505" spans="1:1" ht="15.75">
      <c r="A505" s="120"/>
    </row>
    <row r="506" spans="1:1" ht="15.75">
      <c r="A506" s="120"/>
    </row>
    <row r="507" spans="1:1" ht="15.75">
      <c r="A507" s="120"/>
    </row>
    <row r="508" spans="1:1" ht="15.75">
      <c r="A508" s="120"/>
    </row>
    <row r="509" spans="1:1" ht="15.75">
      <c r="A509" s="120"/>
    </row>
    <row r="510" spans="1:1" ht="15.75">
      <c r="A510" s="120"/>
    </row>
    <row r="511" spans="1:1" ht="15.75">
      <c r="A511" s="120"/>
    </row>
    <row r="512" spans="1:1" ht="15.75">
      <c r="A512" s="120"/>
    </row>
    <row r="513" spans="1:1" ht="15.75">
      <c r="A513" s="120"/>
    </row>
    <row r="514" spans="1:1" ht="15.75">
      <c r="A514" s="120"/>
    </row>
    <row r="515" spans="1:1" ht="15.75">
      <c r="A515" s="120"/>
    </row>
    <row r="516" spans="1:1" ht="15.75">
      <c r="A516" s="120"/>
    </row>
    <row r="517" spans="1:1" ht="15.75">
      <c r="A517" s="120"/>
    </row>
    <row r="518" spans="1:1" ht="15.75">
      <c r="A518" s="120"/>
    </row>
    <row r="519" spans="1:1" ht="15.75">
      <c r="A519" s="120"/>
    </row>
    <row r="520" spans="1:1" ht="15.75">
      <c r="A520" s="120"/>
    </row>
    <row r="521" spans="1:1" ht="15.75">
      <c r="A521" s="120"/>
    </row>
    <row r="522" spans="1:1" ht="15.75">
      <c r="A522" s="120"/>
    </row>
    <row r="523" spans="1:1" ht="15.75">
      <c r="A523" s="120"/>
    </row>
    <row r="524" spans="1:1" ht="15.75">
      <c r="A524" s="120"/>
    </row>
    <row r="525" spans="1:1" ht="15.75">
      <c r="A525" s="120"/>
    </row>
    <row r="526" spans="1:1" ht="15.75">
      <c r="A526" s="120"/>
    </row>
    <row r="527" spans="1:1" ht="15.75">
      <c r="A527" s="120"/>
    </row>
    <row r="528" spans="1:1" ht="15.75">
      <c r="A528" s="120"/>
    </row>
    <row r="529" spans="1:1" ht="15.75">
      <c r="A529" s="120"/>
    </row>
    <row r="530" spans="1:1" ht="15.75">
      <c r="A530" s="120"/>
    </row>
    <row r="531" spans="1:1" ht="15.75">
      <c r="A531" s="120"/>
    </row>
    <row r="532" spans="1:1" ht="15.75">
      <c r="A532" s="120"/>
    </row>
    <row r="533" spans="1:1" ht="15.75">
      <c r="A533" s="120"/>
    </row>
    <row r="534" spans="1:1" ht="15.75">
      <c r="A534" s="120"/>
    </row>
    <row r="535" spans="1:1" ht="15.75">
      <c r="A535" s="120"/>
    </row>
    <row r="536" spans="1:1" ht="15.75">
      <c r="A536" s="120"/>
    </row>
    <row r="537" spans="1:1" ht="15.75">
      <c r="A537" s="120"/>
    </row>
    <row r="538" spans="1:1" ht="15.75">
      <c r="A538" s="120"/>
    </row>
    <row r="539" spans="1:1" ht="15.75">
      <c r="A539" s="120"/>
    </row>
    <row r="540" spans="1:1" ht="15.75">
      <c r="A540" s="120"/>
    </row>
    <row r="541" spans="1:1" ht="15.75">
      <c r="A541" s="120"/>
    </row>
    <row r="542" spans="1:1" ht="15.75">
      <c r="A542" s="120"/>
    </row>
    <row r="543" spans="1:1" ht="15.75">
      <c r="A543" s="120"/>
    </row>
    <row r="544" spans="1:1" ht="15.75">
      <c r="A544" s="120"/>
    </row>
    <row r="545" spans="1:1" ht="15.75">
      <c r="A545" s="120"/>
    </row>
    <row r="546" spans="1:1" ht="15.75">
      <c r="A546" s="120"/>
    </row>
    <row r="547" spans="1:1" ht="15.75">
      <c r="A547" s="120"/>
    </row>
    <row r="548" spans="1:1" ht="15.75">
      <c r="A548" s="120"/>
    </row>
    <row r="549" spans="1:1" ht="15.75">
      <c r="A549" s="120"/>
    </row>
    <row r="550" spans="1:1" ht="15.75">
      <c r="A550" s="120"/>
    </row>
    <row r="551" spans="1:1" ht="15.75">
      <c r="A551" s="120"/>
    </row>
    <row r="552" spans="1:1" ht="15.75">
      <c r="A552" s="120"/>
    </row>
    <row r="553" spans="1:1" ht="15.75">
      <c r="A553" s="120"/>
    </row>
    <row r="554" spans="1:1" ht="15.75">
      <c r="A554" s="120"/>
    </row>
    <row r="555" spans="1:1" ht="15.75">
      <c r="A555" s="120"/>
    </row>
    <row r="556" spans="1:1" ht="15.75">
      <c r="A556" s="120"/>
    </row>
    <row r="557" spans="1:1" ht="15.75">
      <c r="A557" s="120"/>
    </row>
    <row r="558" spans="1:1" ht="15.75">
      <c r="A558" s="120"/>
    </row>
    <row r="559" spans="1:1" ht="15.75">
      <c r="A559" s="120"/>
    </row>
    <row r="560" spans="1:1" ht="15.75">
      <c r="A560" s="120"/>
    </row>
    <row r="561" spans="1:1" ht="15.75">
      <c r="A561" s="120"/>
    </row>
    <row r="562" spans="1:1" ht="15.75">
      <c r="A562" s="120"/>
    </row>
    <row r="563" spans="1:1" ht="15.75">
      <c r="A563" s="120"/>
    </row>
    <row r="564" spans="1:1" ht="15.75">
      <c r="A564" s="120"/>
    </row>
    <row r="565" spans="1:1" ht="15.75">
      <c r="A565" s="120"/>
    </row>
    <row r="566" spans="1:1" ht="15.75">
      <c r="A566" s="120"/>
    </row>
    <row r="567" spans="1:1" ht="15.75">
      <c r="A567" s="120"/>
    </row>
    <row r="568" spans="1:1" ht="15.75">
      <c r="A568" s="120"/>
    </row>
    <row r="569" spans="1:1" ht="15.75">
      <c r="A569" s="120"/>
    </row>
    <row r="570" spans="1:1" ht="15.75">
      <c r="A570" s="120"/>
    </row>
    <row r="571" spans="1:1" ht="15.75">
      <c r="A571" s="120"/>
    </row>
    <row r="572" spans="1:1" ht="15.75">
      <c r="A572" s="120"/>
    </row>
    <row r="573" spans="1:1" ht="15.75">
      <c r="A573" s="120"/>
    </row>
    <row r="574" spans="1:1" ht="15.75">
      <c r="A574" s="120"/>
    </row>
    <row r="575" spans="1:1" ht="15.75">
      <c r="A575" s="120"/>
    </row>
    <row r="576" spans="1:1" ht="15.75">
      <c r="A576" s="120"/>
    </row>
    <row r="577" spans="1:1" ht="15.75">
      <c r="A577" s="120"/>
    </row>
    <row r="578" spans="1:1" ht="15.75">
      <c r="A578" s="120"/>
    </row>
    <row r="579" spans="1:1" ht="15.75">
      <c r="A579" s="120"/>
    </row>
    <row r="580" spans="1:1" ht="15.75">
      <c r="A580" s="120"/>
    </row>
    <row r="581" spans="1:1" ht="15.75">
      <c r="A581" s="120"/>
    </row>
    <row r="582" spans="1:1" ht="15.75">
      <c r="A582" s="120"/>
    </row>
    <row r="583" spans="1:1" ht="15.75">
      <c r="A583" s="120"/>
    </row>
    <row r="584" spans="1:1" ht="15.75">
      <c r="A584" s="120"/>
    </row>
    <row r="585" spans="1:1" ht="15.75">
      <c r="A585" s="120"/>
    </row>
    <row r="586" spans="1:1" ht="15.75">
      <c r="A586" s="120"/>
    </row>
    <row r="587" spans="1:1" ht="15.75">
      <c r="A587" s="120"/>
    </row>
    <row r="588" spans="1:1" ht="15.75">
      <c r="A588" s="120"/>
    </row>
    <row r="589" spans="1:1" ht="15.75">
      <c r="A589" s="120"/>
    </row>
    <row r="590" spans="1:1" ht="15.75">
      <c r="A590" s="120"/>
    </row>
    <row r="591" spans="1:1" ht="15.75">
      <c r="A591" s="120"/>
    </row>
    <row r="592" spans="1:1" ht="15.75">
      <c r="A592" s="120"/>
    </row>
    <row r="593" spans="1:1" ht="15.75">
      <c r="A593" s="120"/>
    </row>
    <row r="594" spans="1:1" ht="15.75">
      <c r="A594" s="120"/>
    </row>
    <row r="595" spans="1:1" ht="15.75">
      <c r="A595" s="120"/>
    </row>
    <row r="596" spans="1:1" ht="15.75">
      <c r="A596" s="120"/>
    </row>
    <row r="597" spans="1:1" ht="15.75">
      <c r="A597" s="120"/>
    </row>
    <row r="598" spans="1:1" ht="15.75">
      <c r="A598" s="120"/>
    </row>
    <row r="599" spans="1:1" ht="15.75">
      <c r="A599" s="120"/>
    </row>
    <row r="600" spans="1:1" ht="15.75">
      <c r="A600" s="120"/>
    </row>
    <row r="601" spans="1:1" ht="15.75">
      <c r="A601" s="120"/>
    </row>
    <row r="602" spans="1:1" ht="15.75">
      <c r="A602" s="120"/>
    </row>
    <row r="603" spans="1:1" ht="15.75">
      <c r="A603" s="120"/>
    </row>
    <row r="604" spans="1:1" ht="15.75">
      <c r="A604" s="120"/>
    </row>
    <row r="605" spans="1:1" ht="15.75">
      <c r="A605" s="120"/>
    </row>
    <row r="606" spans="1:1" ht="15.75">
      <c r="A606" s="120"/>
    </row>
    <row r="607" spans="1:1" ht="15.75">
      <c r="A607" s="120"/>
    </row>
    <row r="608" spans="1:1" ht="15.75">
      <c r="A608" s="120"/>
    </row>
    <row r="609" spans="1:1" ht="15.75">
      <c r="A609" s="120"/>
    </row>
    <row r="610" spans="1:1" ht="15.75">
      <c r="A610" s="120"/>
    </row>
    <row r="611" spans="1:1" ht="15.75">
      <c r="A611" s="120"/>
    </row>
    <row r="612" spans="1:1" ht="15.75">
      <c r="A612" s="120"/>
    </row>
    <row r="613" spans="1:1" ht="15.75">
      <c r="A613" s="120"/>
    </row>
    <row r="614" spans="1:1" ht="15.75">
      <c r="A614" s="120"/>
    </row>
    <row r="615" spans="1:1" ht="15.75">
      <c r="A615" s="120"/>
    </row>
    <row r="616" spans="1:1" ht="15.75">
      <c r="A616" s="120"/>
    </row>
    <row r="617" spans="1:1" ht="15.75">
      <c r="A617" s="120"/>
    </row>
    <row r="618" spans="1:1" ht="15.75">
      <c r="A618" s="120"/>
    </row>
    <row r="619" spans="1:1" ht="15.75">
      <c r="A619" s="120"/>
    </row>
    <row r="620" spans="1:1" ht="15.75">
      <c r="A620" s="120"/>
    </row>
    <row r="621" spans="1:1" ht="15.75">
      <c r="A621" s="120"/>
    </row>
    <row r="622" spans="1:1" ht="15.75">
      <c r="A622" s="120"/>
    </row>
    <row r="623" spans="1:1" ht="15.75">
      <c r="A623" s="120"/>
    </row>
    <row r="624" spans="1:1" ht="15.75">
      <c r="A624" s="120"/>
    </row>
    <row r="625" spans="1:1" ht="15.75">
      <c r="A625" s="120"/>
    </row>
    <row r="626" spans="1:1" ht="15.75">
      <c r="A626" s="120"/>
    </row>
    <row r="627" spans="1:1" ht="15.75">
      <c r="A627" s="120"/>
    </row>
    <row r="628" spans="1:1" ht="15.75">
      <c r="A628" s="120"/>
    </row>
    <row r="629" spans="1:1" ht="15.75">
      <c r="A629" s="120"/>
    </row>
    <row r="630" spans="1:1" ht="15.75">
      <c r="A630" s="120"/>
    </row>
    <row r="631" spans="1:1" ht="15.75">
      <c r="A631" s="120"/>
    </row>
    <row r="632" spans="1:1" ht="15.75">
      <c r="A632" s="120"/>
    </row>
    <row r="633" spans="1:1" ht="15.75">
      <c r="A633" s="120"/>
    </row>
    <row r="634" spans="1:1" ht="15.75">
      <c r="A634" s="120"/>
    </row>
    <row r="635" spans="1:1" ht="15.75">
      <c r="A635" s="120"/>
    </row>
    <row r="636" spans="1:1" ht="15.75">
      <c r="A636" s="120"/>
    </row>
    <row r="637" spans="1:1" ht="15.75">
      <c r="A637" s="120"/>
    </row>
    <row r="638" spans="1:1" ht="15.75">
      <c r="A638" s="120"/>
    </row>
    <row r="639" spans="1:1" ht="15.75">
      <c r="A639" s="120"/>
    </row>
    <row r="640" spans="1:1" ht="15.75">
      <c r="A640" s="120"/>
    </row>
    <row r="641" spans="1:1" ht="15.75">
      <c r="A641" s="120"/>
    </row>
    <row r="642" spans="1:1" ht="15.75">
      <c r="A642" s="120"/>
    </row>
    <row r="643" spans="1:1" ht="15.75">
      <c r="A643" s="120"/>
    </row>
    <row r="644" spans="1:1" ht="15.75">
      <c r="A644" s="120"/>
    </row>
    <row r="645" spans="1:1" ht="15.75">
      <c r="A645" s="120"/>
    </row>
    <row r="646" spans="1:1" ht="15.75">
      <c r="A646" s="120"/>
    </row>
    <row r="647" spans="1:1" ht="15.75">
      <c r="A647" s="120"/>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59" orientation="landscape" horizontalDpi="300" r:id="rId1"/>
  <headerFooter alignWithMargins="0"/>
</worksheet>
</file>

<file path=xl/worksheets/sheet45.xml><?xml version="1.0" encoding="utf-8"?>
<worksheet xmlns="http://schemas.openxmlformats.org/spreadsheetml/2006/main" xmlns:r="http://schemas.openxmlformats.org/officeDocument/2006/relationships">
  <sheetPr codeName="Sheet44"/>
  <dimension ref="A1:L642"/>
  <sheetViews>
    <sheetView zoomScale="75" workbookViewId="0">
      <selection activeCell="M10" sqref="M10"/>
    </sheetView>
  </sheetViews>
  <sheetFormatPr defaultColWidth="11.42578125" defaultRowHeight="15"/>
  <cols>
    <col min="1" max="1" width="43.85546875" style="122" customWidth="1"/>
    <col min="2" max="9" width="12.28515625" style="893" customWidth="1"/>
    <col min="10" max="10" width="17.42578125" style="893" customWidth="1"/>
    <col min="11" max="11" width="12.28515625" style="893" customWidth="1"/>
    <col min="12" max="12" width="11.42578125" style="1008"/>
    <col min="13" max="256" width="11.42578125" style="893"/>
    <col min="257" max="257" width="43.85546875" style="893" customWidth="1"/>
    <col min="258" max="265" width="12.28515625" style="893" customWidth="1"/>
    <col min="266" max="266" width="17.42578125" style="893" customWidth="1"/>
    <col min="267" max="267" width="12.28515625" style="893" customWidth="1"/>
    <col min="268" max="512" width="11.42578125" style="893"/>
    <col min="513" max="513" width="43.85546875" style="893" customWidth="1"/>
    <col min="514" max="521" width="12.28515625" style="893" customWidth="1"/>
    <col min="522" max="522" width="17.42578125" style="893" customWidth="1"/>
    <col min="523" max="523" width="12.28515625" style="893" customWidth="1"/>
    <col min="524" max="768" width="11.42578125" style="893"/>
    <col min="769" max="769" width="43.85546875" style="893" customWidth="1"/>
    <col min="770" max="777" width="12.28515625" style="893" customWidth="1"/>
    <col min="778" max="778" width="17.42578125" style="893" customWidth="1"/>
    <col min="779" max="779" width="12.28515625" style="893" customWidth="1"/>
    <col min="780" max="1024" width="11.42578125" style="893"/>
    <col min="1025" max="1025" width="43.85546875" style="893" customWidth="1"/>
    <col min="1026" max="1033" width="12.28515625" style="893" customWidth="1"/>
    <col min="1034" max="1034" width="17.42578125" style="893" customWidth="1"/>
    <col min="1035" max="1035" width="12.28515625" style="893" customWidth="1"/>
    <col min="1036" max="1280" width="11.42578125" style="893"/>
    <col min="1281" max="1281" width="43.85546875" style="893" customWidth="1"/>
    <col min="1282" max="1289" width="12.28515625" style="893" customWidth="1"/>
    <col min="1290" max="1290" width="17.42578125" style="893" customWidth="1"/>
    <col min="1291" max="1291" width="12.28515625" style="893" customWidth="1"/>
    <col min="1292" max="1536" width="11.42578125" style="893"/>
    <col min="1537" max="1537" width="43.85546875" style="893" customWidth="1"/>
    <col min="1538" max="1545" width="12.28515625" style="893" customWidth="1"/>
    <col min="1546" max="1546" width="17.42578125" style="893" customWidth="1"/>
    <col min="1547" max="1547" width="12.28515625" style="893" customWidth="1"/>
    <col min="1548" max="1792" width="11.42578125" style="893"/>
    <col min="1793" max="1793" width="43.85546875" style="893" customWidth="1"/>
    <col min="1794" max="1801" width="12.28515625" style="893" customWidth="1"/>
    <col min="1802" max="1802" width="17.42578125" style="893" customWidth="1"/>
    <col min="1803" max="1803" width="12.28515625" style="893" customWidth="1"/>
    <col min="1804" max="2048" width="11.42578125" style="893"/>
    <col min="2049" max="2049" width="43.85546875" style="893" customWidth="1"/>
    <col min="2050" max="2057" width="12.28515625" style="893" customWidth="1"/>
    <col min="2058" max="2058" width="17.42578125" style="893" customWidth="1"/>
    <col min="2059" max="2059" width="12.28515625" style="893" customWidth="1"/>
    <col min="2060" max="2304" width="11.42578125" style="893"/>
    <col min="2305" max="2305" width="43.85546875" style="893" customWidth="1"/>
    <col min="2306" max="2313" width="12.28515625" style="893" customWidth="1"/>
    <col min="2314" max="2314" width="17.42578125" style="893" customWidth="1"/>
    <col min="2315" max="2315" width="12.28515625" style="893" customWidth="1"/>
    <col min="2316" max="2560" width="11.42578125" style="893"/>
    <col min="2561" max="2561" width="43.85546875" style="893" customWidth="1"/>
    <col min="2562" max="2569" width="12.28515625" style="893" customWidth="1"/>
    <col min="2570" max="2570" width="17.42578125" style="893" customWidth="1"/>
    <col min="2571" max="2571" width="12.28515625" style="893" customWidth="1"/>
    <col min="2572" max="2816" width="11.42578125" style="893"/>
    <col min="2817" max="2817" width="43.85546875" style="893" customWidth="1"/>
    <col min="2818" max="2825" width="12.28515625" style="893" customWidth="1"/>
    <col min="2826" max="2826" width="17.42578125" style="893" customWidth="1"/>
    <col min="2827" max="2827" width="12.28515625" style="893" customWidth="1"/>
    <col min="2828" max="3072" width="11.42578125" style="893"/>
    <col min="3073" max="3073" width="43.85546875" style="893" customWidth="1"/>
    <col min="3074" max="3081" width="12.28515625" style="893" customWidth="1"/>
    <col min="3082" max="3082" width="17.42578125" style="893" customWidth="1"/>
    <col min="3083" max="3083" width="12.28515625" style="893" customWidth="1"/>
    <col min="3084" max="3328" width="11.42578125" style="893"/>
    <col min="3329" max="3329" width="43.85546875" style="893" customWidth="1"/>
    <col min="3330" max="3337" width="12.28515625" style="893" customWidth="1"/>
    <col min="3338" max="3338" width="17.42578125" style="893" customWidth="1"/>
    <col min="3339" max="3339" width="12.28515625" style="893" customWidth="1"/>
    <col min="3340" max="3584" width="11.42578125" style="893"/>
    <col min="3585" max="3585" width="43.85546875" style="893" customWidth="1"/>
    <col min="3586" max="3593" width="12.28515625" style="893" customWidth="1"/>
    <col min="3594" max="3594" width="17.42578125" style="893" customWidth="1"/>
    <col min="3595" max="3595" width="12.28515625" style="893" customWidth="1"/>
    <col min="3596" max="3840" width="11.42578125" style="893"/>
    <col min="3841" max="3841" width="43.85546875" style="893" customWidth="1"/>
    <col min="3842" max="3849" width="12.28515625" style="893" customWidth="1"/>
    <col min="3850" max="3850" width="17.42578125" style="893" customWidth="1"/>
    <col min="3851" max="3851" width="12.28515625" style="893" customWidth="1"/>
    <col min="3852" max="4096" width="11.42578125" style="893"/>
    <col min="4097" max="4097" width="43.85546875" style="893" customWidth="1"/>
    <col min="4098" max="4105" width="12.28515625" style="893" customWidth="1"/>
    <col min="4106" max="4106" width="17.42578125" style="893" customWidth="1"/>
    <col min="4107" max="4107" width="12.28515625" style="893" customWidth="1"/>
    <col min="4108" max="4352" width="11.42578125" style="893"/>
    <col min="4353" max="4353" width="43.85546875" style="893" customWidth="1"/>
    <col min="4354" max="4361" width="12.28515625" style="893" customWidth="1"/>
    <col min="4362" max="4362" width="17.42578125" style="893" customWidth="1"/>
    <col min="4363" max="4363" width="12.28515625" style="893" customWidth="1"/>
    <col min="4364" max="4608" width="11.42578125" style="893"/>
    <col min="4609" max="4609" width="43.85546875" style="893" customWidth="1"/>
    <col min="4610" max="4617" width="12.28515625" style="893" customWidth="1"/>
    <col min="4618" max="4618" width="17.42578125" style="893" customWidth="1"/>
    <col min="4619" max="4619" width="12.28515625" style="893" customWidth="1"/>
    <col min="4620" max="4864" width="11.42578125" style="893"/>
    <col min="4865" max="4865" width="43.85546875" style="893" customWidth="1"/>
    <col min="4866" max="4873" width="12.28515625" style="893" customWidth="1"/>
    <col min="4874" max="4874" width="17.42578125" style="893" customWidth="1"/>
    <col min="4875" max="4875" width="12.28515625" style="893" customWidth="1"/>
    <col min="4876" max="5120" width="11.42578125" style="893"/>
    <col min="5121" max="5121" width="43.85546875" style="893" customWidth="1"/>
    <col min="5122" max="5129" width="12.28515625" style="893" customWidth="1"/>
    <col min="5130" max="5130" width="17.42578125" style="893" customWidth="1"/>
    <col min="5131" max="5131" width="12.28515625" style="893" customWidth="1"/>
    <col min="5132" max="5376" width="11.42578125" style="893"/>
    <col min="5377" max="5377" width="43.85546875" style="893" customWidth="1"/>
    <col min="5378" max="5385" width="12.28515625" style="893" customWidth="1"/>
    <col min="5386" max="5386" width="17.42578125" style="893" customWidth="1"/>
    <col min="5387" max="5387" width="12.28515625" style="893" customWidth="1"/>
    <col min="5388" max="5632" width="11.42578125" style="893"/>
    <col min="5633" max="5633" width="43.85546875" style="893" customWidth="1"/>
    <col min="5634" max="5641" width="12.28515625" style="893" customWidth="1"/>
    <col min="5642" max="5642" width="17.42578125" style="893" customWidth="1"/>
    <col min="5643" max="5643" width="12.28515625" style="893" customWidth="1"/>
    <col min="5644" max="5888" width="11.42578125" style="893"/>
    <col min="5889" max="5889" width="43.85546875" style="893" customWidth="1"/>
    <col min="5890" max="5897" width="12.28515625" style="893" customWidth="1"/>
    <col min="5898" max="5898" width="17.42578125" style="893" customWidth="1"/>
    <col min="5899" max="5899" width="12.28515625" style="893" customWidth="1"/>
    <col min="5900" max="6144" width="11.42578125" style="893"/>
    <col min="6145" max="6145" width="43.85546875" style="893" customWidth="1"/>
    <col min="6146" max="6153" width="12.28515625" style="893" customWidth="1"/>
    <col min="6154" max="6154" width="17.42578125" style="893" customWidth="1"/>
    <col min="6155" max="6155" width="12.28515625" style="893" customWidth="1"/>
    <col min="6156" max="6400" width="11.42578125" style="893"/>
    <col min="6401" max="6401" width="43.85546875" style="893" customWidth="1"/>
    <col min="6402" max="6409" width="12.28515625" style="893" customWidth="1"/>
    <col min="6410" max="6410" width="17.42578125" style="893" customWidth="1"/>
    <col min="6411" max="6411" width="12.28515625" style="893" customWidth="1"/>
    <col min="6412" max="6656" width="11.42578125" style="893"/>
    <col min="6657" max="6657" width="43.85546875" style="893" customWidth="1"/>
    <col min="6658" max="6665" width="12.28515625" style="893" customWidth="1"/>
    <col min="6666" max="6666" width="17.42578125" style="893" customWidth="1"/>
    <col min="6667" max="6667" width="12.28515625" style="893" customWidth="1"/>
    <col min="6668" max="6912" width="11.42578125" style="893"/>
    <col min="6913" max="6913" width="43.85546875" style="893" customWidth="1"/>
    <col min="6914" max="6921" width="12.28515625" style="893" customWidth="1"/>
    <col min="6922" max="6922" width="17.42578125" style="893" customWidth="1"/>
    <col min="6923" max="6923" width="12.28515625" style="893" customWidth="1"/>
    <col min="6924" max="7168" width="11.42578125" style="893"/>
    <col min="7169" max="7169" width="43.85546875" style="893" customWidth="1"/>
    <col min="7170" max="7177" width="12.28515625" style="893" customWidth="1"/>
    <col min="7178" max="7178" width="17.42578125" style="893" customWidth="1"/>
    <col min="7179" max="7179" width="12.28515625" style="893" customWidth="1"/>
    <col min="7180" max="7424" width="11.42578125" style="893"/>
    <col min="7425" max="7425" width="43.85546875" style="893" customWidth="1"/>
    <col min="7426" max="7433" width="12.28515625" style="893" customWidth="1"/>
    <col min="7434" max="7434" width="17.42578125" style="893" customWidth="1"/>
    <col min="7435" max="7435" width="12.28515625" style="893" customWidth="1"/>
    <col min="7436" max="7680" width="11.42578125" style="893"/>
    <col min="7681" max="7681" width="43.85546875" style="893" customWidth="1"/>
    <col min="7682" max="7689" width="12.28515625" style="893" customWidth="1"/>
    <col min="7690" max="7690" width="17.42578125" style="893" customWidth="1"/>
    <col min="7691" max="7691" width="12.28515625" style="893" customWidth="1"/>
    <col min="7692" max="7936" width="11.42578125" style="893"/>
    <col min="7937" max="7937" width="43.85546875" style="893" customWidth="1"/>
    <col min="7938" max="7945" width="12.28515625" style="893" customWidth="1"/>
    <col min="7946" max="7946" width="17.42578125" style="893" customWidth="1"/>
    <col min="7947" max="7947" width="12.28515625" style="893" customWidth="1"/>
    <col min="7948" max="8192" width="11.42578125" style="893"/>
    <col min="8193" max="8193" width="43.85546875" style="893" customWidth="1"/>
    <col min="8194" max="8201" width="12.28515625" style="893" customWidth="1"/>
    <col min="8202" max="8202" width="17.42578125" style="893" customWidth="1"/>
    <col min="8203" max="8203" width="12.28515625" style="893" customWidth="1"/>
    <col min="8204" max="8448" width="11.42578125" style="893"/>
    <col min="8449" max="8449" width="43.85546875" style="893" customWidth="1"/>
    <col min="8450" max="8457" width="12.28515625" style="893" customWidth="1"/>
    <col min="8458" max="8458" width="17.42578125" style="893" customWidth="1"/>
    <col min="8459" max="8459" width="12.28515625" style="893" customWidth="1"/>
    <col min="8460" max="8704" width="11.42578125" style="893"/>
    <col min="8705" max="8705" width="43.85546875" style="893" customWidth="1"/>
    <col min="8706" max="8713" width="12.28515625" style="893" customWidth="1"/>
    <col min="8714" max="8714" width="17.42578125" style="893" customWidth="1"/>
    <col min="8715" max="8715" width="12.28515625" style="893" customWidth="1"/>
    <col min="8716" max="8960" width="11.42578125" style="893"/>
    <col min="8961" max="8961" width="43.85546875" style="893" customWidth="1"/>
    <col min="8962" max="8969" width="12.28515625" style="893" customWidth="1"/>
    <col min="8970" max="8970" width="17.42578125" style="893" customWidth="1"/>
    <col min="8971" max="8971" width="12.28515625" style="893" customWidth="1"/>
    <col min="8972" max="9216" width="11.42578125" style="893"/>
    <col min="9217" max="9217" width="43.85546875" style="893" customWidth="1"/>
    <col min="9218" max="9225" width="12.28515625" style="893" customWidth="1"/>
    <col min="9226" max="9226" width="17.42578125" style="893" customWidth="1"/>
    <col min="9227" max="9227" width="12.28515625" style="893" customWidth="1"/>
    <col min="9228" max="9472" width="11.42578125" style="893"/>
    <col min="9473" max="9473" width="43.85546875" style="893" customWidth="1"/>
    <col min="9474" max="9481" width="12.28515625" style="893" customWidth="1"/>
    <col min="9482" max="9482" width="17.42578125" style="893" customWidth="1"/>
    <col min="9483" max="9483" width="12.28515625" style="893" customWidth="1"/>
    <col min="9484" max="9728" width="11.42578125" style="893"/>
    <col min="9729" max="9729" width="43.85546875" style="893" customWidth="1"/>
    <col min="9730" max="9737" width="12.28515625" style="893" customWidth="1"/>
    <col min="9738" max="9738" width="17.42578125" style="893" customWidth="1"/>
    <col min="9739" max="9739" width="12.28515625" style="893" customWidth="1"/>
    <col min="9740" max="9984" width="11.42578125" style="893"/>
    <col min="9985" max="9985" width="43.85546875" style="893" customWidth="1"/>
    <col min="9986" max="9993" width="12.28515625" style="893" customWidth="1"/>
    <col min="9994" max="9994" width="17.42578125" style="893" customWidth="1"/>
    <col min="9995" max="9995" width="12.28515625" style="893" customWidth="1"/>
    <col min="9996" max="10240" width="11.42578125" style="893"/>
    <col min="10241" max="10241" width="43.85546875" style="893" customWidth="1"/>
    <col min="10242" max="10249" width="12.28515625" style="893" customWidth="1"/>
    <col min="10250" max="10250" width="17.42578125" style="893" customWidth="1"/>
    <col min="10251" max="10251" width="12.28515625" style="893" customWidth="1"/>
    <col min="10252" max="10496" width="11.42578125" style="893"/>
    <col min="10497" max="10497" width="43.85546875" style="893" customWidth="1"/>
    <col min="10498" max="10505" width="12.28515625" style="893" customWidth="1"/>
    <col min="10506" max="10506" width="17.42578125" style="893" customWidth="1"/>
    <col min="10507" max="10507" width="12.28515625" style="893" customWidth="1"/>
    <col min="10508" max="10752" width="11.42578125" style="893"/>
    <col min="10753" max="10753" width="43.85546875" style="893" customWidth="1"/>
    <col min="10754" max="10761" width="12.28515625" style="893" customWidth="1"/>
    <col min="10762" max="10762" width="17.42578125" style="893" customWidth="1"/>
    <col min="10763" max="10763" width="12.28515625" style="893" customWidth="1"/>
    <col min="10764" max="11008" width="11.42578125" style="893"/>
    <col min="11009" max="11009" width="43.85546875" style="893" customWidth="1"/>
    <col min="11010" max="11017" width="12.28515625" style="893" customWidth="1"/>
    <col min="11018" max="11018" width="17.42578125" style="893" customWidth="1"/>
    <col min="11019" max="11019" width="12.28515625" style="893" customWidth="1"/>
    <col min="11020" max="11264" width="11.42578125" style="893"/>
    <col min="11265" max="11265" width="43.85546875" style="893" customWidth="1"/>
    <col min="11266" max="11273" width="12.28515625" style="893" customWidth="1"/>
    <col min="11274" max="11274" width="17.42578125" style="893" customWidth="1"/>
    <col min="11275" max="11275" width="12.28515625" style="893" customWidth="1"/>
    <col min="11276" max="11520" width="11.42578125" style="893"/>
    <col min="11521" max="11521" width="43.85546875" style="893" customWidth="1"/>
    <col min="11522" max="11529" width="12.28515625" style="893" customWidth="1"/>
    <col min="11530" max="11530" width="17.42578125" style="893" customWidth="1"/>
    <col min="11531" max="11531" width="12.28515625" style="893" customWidth="1"/>
    <col min="11532" max="11776" width="11.42578125" style="893"/>
    <col min="11777" max="11777" width="43.85546875" style="893" customWidth="1"/>
    <col min="11778" max="11785" width="12.28515625" style="893" customWidth="1"/>
    <col min="11786" max="11786" width="17.42578125" style="893" customWidth="1"/>
    <col min="11787" max="11787" width="12.28515625" style="893" customWidth="1"/>
    <col min="11788" max="12032" width="11.42578125" style="893"/>
    <col min="12033" max="12033" width="43.85546875" style="893" customWidth="1"/>
    <col min="12034" max="12041" width="12.28515625" style="893" customWidth="1"/>
    <col min="12042" max="12042" width="17.42578125" style="893" customWidth="1"/>
    <col min="12043" max="12043" width="12.28515625" style="893" customWidth="1"/>
    <col min="12044" max="12288" width="11.42578125" style="893"/>
    <col min="12289" max="12289" width="43.85546875" style="893" customWidth="1"/>
    <col min="12290" max="12297" width="12.28515625" style="893" customWidth="1"/>
    <col min="12298" max="12298" width="17.42578125" style="893" customWidth="1"/>
    <col min="12299" max="12299" width="12.28515625" style="893" customWidth="1"/>
    <col min="12300" max="12544" width="11.42578125" style="893"/>
    <col min="12545" max="12545" width="43.85546875" style="893" customWidth="1"/>
    <col min="12546" max="12553" width="12.28515625" style="893" customWidth="1"/>
    <col min="12554" max="12554" width="17.42578125" style="893" customWidth="1"/>
    <col min="12555" max="12555" width="12.28515625" style="893" customWidth="1"/>
    <col min="12556" max="12800" width="11.42578125" style="893"/>
    <col min="12801" max="12801" width="43.85546875" style="893" customWidth="1"/>
    <col min="12802" max="12809" width="12.28515625" style="893" customWidth="1"/>
    <col min="12810" max="12810" width="17.42578125" style="893" customWidth="1"/>
    <col min="12811" max="12811" width="12.28515625" style="893" customWidth="1"/>
    <col min="12812" max="13056" width="11.42578125" style="893"/>
    <col min="13057" max="13057" width="43.85546875" style="893" customWidth="1"/>
    <col min="13058" max="13065" width="12.28515625" style="893" customWidth="1"/>
    <col min="13066" max="13066" width="17.42578125" style="893" customWidth="1"/>
    <col min="13067" max="13067" width="12.28515625" style="893" customWidth="1"/>
    <col min="13068" max="13312" width="11.42578125" style="893"/>
    <col min="13313" max="13313" width="43.85546875" style="893" customWidth="1"/>
    <col min="13314" max="13321" width="12.28515625" style="893" customWidth="1"/>
    <col min="13322" max="13322" width="17.42578125" style="893" customWidth="1"/>
    <col min="13323" max="13323" width="12.28515625" style="893" customWidth="1"/>
    <col min="13324" max="13568" width="11.42578125" style="893"/>
    <col min="13569" max="13569" width="43.85546875" style="893" customWidth="1"/>
    <col min="13570" max="13577" width="12.28515625" style="893" customWidth="1"/>
    <col min="13578" max="13578" width="17.42578125" style="893" customWidth="1"/>
    <col min="13579" max="13579" width="12.28515625" style="893" customWidth="1"/>
    <col min="13580" max="13824" width="11.42578125" style="893"/>
    <col min="13825" max="13825" width="43.85546875" style="893" customWidth="1"/>
    <col min="13826" max="13833" width="12.28515625" style="893" customWidth="1"/>
    <col min="13834" max="13834" width="17.42578125" style="893" customWidth="1"/>
    <col min="13835" max="13835" width="12.28515625" style="893" customWidth="1"/>
    <col min="13836" max="14080" width="11.42578125" style="893"/>
    <col min="14081" max="14081" width="43.85546875" style="893" customWidth="1"/>
    <col min="14082" max="14089" width="12.28515625" style="893" customWidth="1"/>
    <col min="14090" max="14090" width="17.42578125" style="893" customWidth="1"/>
    <col min="14091" max="14091" width="12.28515625" style="893" customWidth="1"/>
    <col min="14092" max="14336" width="11.42578125" style="893"/>
    <col min="14337" max="14337" width="43.85546875" style="893" customWidth="1"/>
    <col min="14338" max="14345" width="12.28515625" style="893" customWidth="1"/>
    <col min="14346" max="14346" width="17.42578125" style="893" customWidth="1"/>
    <col min="14347" max="14347" width="12.28515625" style="893" customWidth="1"/>
    <col min="14348" max="14592" width="11.42578125" style="893"/>
    <col min="14593" max="14593" width="43.85546875" style="893" customWidth="1"/>
    <col min="14594" max="14601" width="12.28515625" style="893" customWidth="1"/>
    <col min="14602" max="14602" width="17.42578125" style="893" customWidth="1"/>
    <col min="14603" max="14603" width="12.28515625" style="893" customWidth="1"/>
    <col min="14604" max="14848" width="11.42578125" style="893"/>
    <col min="14849" max="14849" width="43.85546875" style="893" customWidth="1"/>
    <col min="14850" max="14857" width="12.28515625" style="893" customWidth="1"/>
    <col min="14858" max="14858" width="17.42578125" style="893" customWidth="1"/>
    <col min="14859" max="14859" width="12.28515625" style="893" customWidth="1"/>
    <col min="14860" max="15104" width="11.42578125" style="893"/>
    <col min="15105" max="15105" width="43.85546875" style="893" customWidth="1"/>
    <col min="15106" max="15113" width="12.28515625" style="893" customWidth="1"/>
    <col min="15114" max="15114" width="17.42578125" style="893" customWidth="1"/>
    <col min="15115" max="15115" width="12.28515625" style="893" customWidth="1"/>
    <col min="15116" max="15360" width="11.42578125" style="893"/>
    <col min="15361" max="15361" width="43.85546875" style="893" customWidth="1"/>
    <col min="15362" max="15369" width="12.28515625" style="893" customWidth="1"/>
    <col min="15370" max="15370" width="17.42578125" style="893" customWidth="1"/>
    <col min="15371" max="15371" width="12.28515625" style="893" customWidth="1"/>
    <col min="15372" max="15616" width="11.42578125" style="893"/>
    <col min="15617" max="15617" width="43.85546875" style="893" customWidth="1"/>
    <col min="15618" max="15625" width="12.28515625" style="893" customWidth="1"/>
    <col min="15626" max="15626" width="17.42578125" style="893" customWidth="1"/>
    <col min="15627" max="15627" width="12.28515625" style="893" customWidth="1"/>
    <col min="15628" max="15872" width="11.42578125" style="893"/>
    <col min="15873" max="15873" width="43.85546875" style="893" customWidth="1"/>
    <col min="15874" max="15881" width="12.28515625" style="893" customWidth="1"/>
    <col min="15882" max="15882" width="17.42578125" style="893" customWidth="1"/>
    <col min="15883" max="15883" width="12.28515625" style="893" customWidth="1"/>
    <col min="15884" max="16128" width="11.42578125" style="893"/>
    <col min="16129" max="16129" width="43.85546875" style="893" customWidth="1"/>
    <col min="16130" max="16137" width="12.28515625" style="893" customWidth="1"/>
    <col min="16138" max="16138" width="17.42578125" style="893" customWidth="1"/>
    <col min="16139" max="16139" width="12.28515625" style="893" customWidth="1"/>
    <col min="16140" max="16384" width="11.42578125" style="893"/>
  </cols>
  <sheetData>
    <row r="1" spans="1:11" s="125" customFormat="1" ht="42.75" customHeight="1">
      <c r="A1" s="976"/>
      <c r="B1" s="977"/>
      <c r="C1" s="976"/>
      <c r="D1" s="976"/>
      <c r="E1" s="976"/>
      <c r="F1" s="976"/>
      <c r="G1" s="976"/>
      <c r="H1" s="976"/>
      <c r="I1" s="976"/>
      <c r="J1" s="976"/>
      <c r="K1" s="976"/>
    </row>
    <row r="2" spans="1:11" s="114" customFormat="1" ht="23.25" customHeight="1">
      <c r="A2" s="1184" t="s">
        <v>878</v>
      </c>
      <c r="B2" s="1184"/>
      <c r="C2" s="1184"/>
      <c r="D2" s="1184"/>
      <c r="E2" s="1184"/>
      <c r="F2" s="1184"/>
      <c r="G2" s="1184"/>
      <c r="H2" s="1184"/>
      <c r="I2" s="1184"/>
      <c r="J2" s="1184"/>
      <c r="K2" s="1184"/>
    </row>
    <row r="3" spans="1:11" s="114" customFormat="1" ht="23.25" customHeight="1">
      <c r="A3" s="1184" t="s">
        <v>893</v>
      </c>
      <c r="B3" s="1184"/>
      <c r="C3" s="1184"/>
      <c r="D3" s="1184"/>
      <c r="E3" s="1184"/>
      <c r="F3" s="1184"/>
      <c r="G3" s="1184"/>
      <c r="H3" s="1184"/>
      <c r="I3" s="1184"/>
      <c r="J3" s="1184"/>
      <c r="K3" s="1184"/>
    </row>
    <row r="4" spans="1:11" s="114" customFormat="1" ht="23.25" customHeight="1">
      <c r="A4" s="1184" t="s">
        <v>1480</v>
      </c>
      <c r="B4" s="1184"/>
      <c r="C4" s="1184"/>
      <c r="D4" s="1184"/>
      <c r="E4" s="1184"/>
      <c r="F4" s="1184"/>
      <c r="G4" s="1184"/>
      <c r="H4" s="1184"/>
      <c r="I4" s="1184"/>
      <c r="J4" s="1184"/>
      <c r="K4" s="1184"/>
    </row>
    <row r="5" spans="1:11" s="115" customFormat="1" ht="23.25">
      <c r="A5" s="1185" t="s">
        <v>894</v>
      </c>
      <c r="B5" s="1185"/>
      <c r="C5" s="1185"/>
      <c r="D5" s="1185"/>
      <c r="E5" s="1185"/>
      <c r="F5" s="1185"/>
      <c r="G5" s="1185"/>
      <c r="H5" s="1185"/>
      <c r="I5" s="1185"/>
      <c r="J5" s="1185"/>
      <c r="K5" s="1185"/>
    </row>
    <row r="6" spans="1:11" s="893" customFormat="1">
      <c r="A6" s="254"/>
    </row>
    <row r="7" spans="1:11" s="893" customFormat="1" ht="17.25" thickBot="1">
      <c r="A7" s="631"/>
      <c r="B7" s="632"/>
      <c r="C7" s="632"/>
      <c r="D7" s="633"/>
      <c r="E7" s="632"/>
      <c r="F7" s="632"/>
      <c r="G7" s="632"/>
      <c r="H7" s="632"/>
      <c r="I7" s="633"/>
      <c r="J7" s="634"/>
      <c r="K7" s="632"/>
    </row>
    <row r="8" spans="1:11" s="979" customFormat="1" ht="13.5" thickTop="1" thickBot="1">
      <c r="A8" s="978" t="s">
        <v>834</v>
      </c>
      <c r="B8" s="978" t="s">
        <v>879</v>
      </c>
      <c r="C8" s="978" t="s">
        <v>880</v>
      </c>
      <c r="D8" s="978" t="s">
        <v>881</v>
      </c>
      <c r="E8" s="978" t="s">
        <v>882</v>
      </c>
      <c r="F8" s="978" t="s">
        <v>883</v>
      </c>
      <c r="G8" s="978" t="s">
        <v>884</v>
      </c>
      <c r="H8" s="978" t="s">
        <v>885</v>
      </c>
      <c r="I8" s="978" t="s">
        <v>886</v>
      </c>
      <c r="J8" s="978" t="s">
        <v>7</v>
      </c>
      <c r="K8" s="978" t="s">
        <v>728</v>
      </c>
    </row>
    <row r="9" spans="1:11" s="94" customFormat="1" ht="12.75" thickTop="1">
      <c r="A9" s="980" t="s">
        <v>836</v>
      </c>
      <c r="B9" s="520">
        <v>0</v>
      </c>
      <c r="C9" s="806">
        <v>15000</v>
      </c>
      <c r="D9" s="806">
        <v>0</v>
      </c>
      <c r="E9" s="806">
        <v>0</v>
      </c>
      <c r="F9" s="806">
        <v>0</v>
      </c>
      <c r="G9" s="806">
        <v>0</v>
      </c>
      <c r="H9" s="520">
        <v>0</v>
      </c>
      <c r="I9" s="520">
        <v>0</v>
      </c>
      <c r="J9" s="520">
        <f t="shared" ref="J9:J23" si="0">SUM(B9:I9)</f>
        <v>15000</v>
      </c>
      <c r="K9" s="981">
        <f>+J9/$J$23</f>
        <v>4.6162763219939479E-3</v>
      </c>
    </row>
    <row r="10" spans="1:11" s="94" customFormat="1" ht="12">
      <c r="A10" s="980" t="s">
        <v>837</v>
      </c>
      <c r="B10" s="520">
        <v>0</v>
      </c>
      <c r="C10" s="806">
        <v>34844.780599999998</v>
      </c>
      <c r="D10" s="806">
        <v>0</v>
      </c>
      <c r="E10" s="806">
        <v>0</v>
      </c>
      <c r="F10" s="806">
        <v>0</v>
      </c>
      <c r="G10" s="806">
        <v>0</v>
      </c>
      <c r="H10" s="520">
        <v>0</v>
      </c>
      <c r="I10" s="520">
        <v>0</v>
      </c>
      <c r="J10" s="520">
        <f t="shared" si="0"/>
        <v>34844.780599999998</v>
      </c>
      <c r="K10" s="981">
        <f t="shared" ref="K10:K23" si="1">+J10/$J$23</f>
        <v>1.0723542375256937E-2</v>
      </c>
    </row>
    <row r="11" spans="1:11" s="94" customFormat="1" ht="12">
      <c r="A11" s="980" t="s">
        <v>838</v>
      </c>
      <c r="B11" s="520">
        <v>19796.91649</v>
      </c>
      <c r="C11" s="806">
        <v>25383.320929999998</v>
      </c>
      <c r="D11" s="806">
        <v>33802.881200000003</v>
      </c>
      <c r="E11" s="806">
        <v>0</v>
      </c>
      <c r="F11" s="806">
        <v>10000</v>
      </c>
      <c r="G11" s="806">
        <v>8639.3840700000001</v>
      </c>
      <c r="H11" s="520">
        <v>0</v>
      </c>
      <c r="I11" s="520">
        <v>0</v>
      </c>
      <c r="J11" s="520">
        <f t="shared" si="0"/>
        <v>97622.502689999994</v>
      </c>
      <c r="K11" s="981">
        <f t="shared" si="1"/>
        <v>3.0043496510775827E-2</v>
      </c>
    </row>
    <row r="12" spans="1:11" s="94" customFormat="1" ht="12">
      <c r="A12" s="980" t="s">
        <v>839</v>
      </c>
      <c r="B12" s="520">
        <v>26780.536949999998</v>
      </c>
      <c r="C12" s="806">
        <v>25237.104309999999</v>
      </c>
      <c r="D12" s="806">
        <v>22426.590649999998</v>
      </c>
      <c r="E12" s="806">
        <v>0</v>
      </c>
      <c r="F12" s="806">
        <v>4567.8333300000004</v>
      </c>
      <c r="G12" s="806">
        <v>0</v>
      </c>
      <c r="H12" s="520">
        <v>11163.4</v>
      </c>
      <c r="I12" s="520">
        <v>4000</v>
      </c>
      <c r="J12" s="520">
        <f t="shared" si="0"/>
        <v>94175.46523999999</v>
      </c>
      <c r="K12" s="981">
        <f t="shared" si="1"/>
        <v>2.89826646866784E-2</v>
      </c>
    </row>
    <row r="13" spans="1:11" s="94" customFormat="1" ht="12">
      <c r="A13" s="980" t="s">
        <v>840</v>
      </c>
      <c r="B13" s="520">
        <v>63198.919430000002</v>
      </c>
      <c r="C13" s="806">
        <v>42930.474569999998</v>
      </c>
      <c r="D13" s="806">
        <v>43101.66115</v>
      </c>
      <c r="E13" s="806">
        <v>1859.9753999999998</v>
      </c>
      <c r="F13" s="806">
        <v>5287.5539000000008</v>
      </c>
      <c r="G13" s="806">
        <v>2862.9435800000001</v>
      </c>
      <c r="H13" s="520">
        <v>5599.3037199999999</v>
      </c>
      <c r="I13" s="520">
        <v>9557.432859999999</v>
      </c>
      <c r="J13" s="520">
        <f t="shared" si="0"/>
        <v>174398.26460999998</v>
      </c>
      <c r="K13" s="981">
        <f t="shared" si="1"/>
        <v>5.3671371967731862E-2</v>
      </c>
    </row>
    <row r="14" spans="1:11" s="94" customFormat="1" ht="12">
      <c r="A14" s="980" t="s">
        <v>841</v>
      </c>
      <c r="B14" s="520">
        <v>118735.54745</v>
      </c>
      <c r="C14" s="806">
        <v>77748.740129999991</v>
      </c>
      <c r="D14" s="806">
        <v>58017.287079999995</v>
      </c>
      <c r="E14" s="806">
        <v>8421.2780199999997</v>
      </c>
      <c r="F14" s="806">
        <v>9832.3809499999988</v>
      </c>
      <c r="G14" s="806">
        <v>4052.0146099999997</v>
      </c>
      <c r="H14" s="520">
        <v>8290.0662900000007</v>
      </c>
      <c r="I14" s="520">
        <v>4542.81963</v>
      </c>
      <c r="J14" s="520">
        <f t="shared" si="0"/>
        <v>289640.13416000002</v>
      </c>
      <c r="K14" s="981">
        <f t="shared" si="1"/>
        <v>8.9137259548130565E-2</v>
      </c>
    </row>
    <row r="15" spans="1:11" s="94" customFormat="1" ht="12">
      <c r="A15" s="980" t="s">
        <v>842</v>
      </c>
      <c r="B15" s="520">
        <v>154876.05986000001</v>
      </c>
      <c r="C15" s="806">
        <v>82898.997719999999</v>
      </c>
      <c r="D15" s="806">
        <v>51485.017449999999</v>
      </c>
      <c r="E15" s="806">
        <v>13621.484179999999</v>
      </c>
      <c r="F15" s="806">
        <v>9301.9527400000006</v>
      </c>
      <c r="G15" s="806">
        <v>5171.7695899999999</v>
      </c>
      <c r="H15" s="520">
        <v>2272.15771</v>
      </c>
      <c r="I15" s="520">
        <v>1859.3182400000001</v>
      </c>
      <c r="J15" s="520">
        <f t="shared" si="0"/>
        <v>321486.75748999993</v>
      </c>
      <c r="K15" s="981">
        <f t="shared" si="1"/>
        <v>9.8938113762379806E-2</v>
      </c>
    </row>
    <row r="16" spans="1:11" s="94" customFormat="1" ht="12">
      <c r="A16" s="980" t="s">
        <v>843</v>
      </c>
      <c r="B16" s="520">
        <v>151404.96591999999</v>
      </c>
      <c r="C16" s="806">
        <v>83989.354309999995</v>
      </c>
      <c r="D16" s="806">
        <v>52191.674229999997</v>
      </c>
      <c r="E16" s="806">
        <v>15250.261630000001</v>
      </c>
      <c r="F16" s="806">
        <v>13142.650029999999</v>
      </c>
      <c r="G16" s="806">
        <v>5969.3837599999997</v>
      </c>
      <c r="H16" s="520">
        <v>3406.92947</v>
      </c>
      <c r="I16" s="520">
        <v>1965.46073</v>
      </c>
      <c r="J16" s="520">
        <f t="shared" si="0"/>
        <v>327320.68007999996</v>
      </c>
      <c r="K16" s="981">
        <f t="shared" si="1"/>
        <v>0.10073351367681732</v>
      </c>
    </row>
    <row r="17" spans="1:11" s="94" customFormat="1" ht="12">
      <c r="A17" s="980" t="s">
        <v>844</v>
      </c>
      <c r="B17" s="520">
        <v>111606.53939000001</v>
      </c>
      <c r="C17" s="806">
        <v>57887.646959999998</v>
      </c>
      <c r="D17" s="806">
        <v>37563.21557</v>
      </c>
      <c r="E17" s="806">
        <v>11423.03636</v>
      </c>
      <c r="F17" s="806">
        <v>6769.1014800000003</v>
      </c>
      <c r="G17" s="806">
        <v>4141.1511200000004</v>
      </c>
      <c r="H17" s="520">
        <v>1353.9309699999999</v>
      </c>
      <c r="I17" s="520">
        <v>1387.6835599999999</v>
      </c>
      <c r="J17" s="520">
        <f t="shared" si="0"/>
        <v>232132.30541</v>
      </c>
      <c r="K17" s="981">
        <f t="shared" si="1"/>
        <v>7.1439124335603371E-2</v>
      </c>
    </row>
    <row r="18" spans="1:11" s="94" customFormat="1" ht="12">
      <c r="A18" s="980" t="s">
        <v>845</v>
      </c>
      <c r="B18" s="520">
        <v>174022.08747999999</v>
      </c>
      <c r="C18" s="806">
        <v>97204.856230000005</v>
      </c>
      <c r="D18" s="806">
        <v>56069.320390000001</v>
      </c>
      <c r="E18" s="806">
        <v>22339.778160000002</v>
      </c>
      <c r="F18" s="806">
        <v>9776.9344000000001</v>
      </c>
      <c r="G18" s="806">
        <v>10245.039480000001</v>
      </c>
      <c r="H18" s="520">
        <v>3699.7580400000002</v>
      </c>
      <c r="I18" s="520">
        <v>2677.0536299999999</v>
      </c>
      <c r="J18" s="520">
        <f t="shared" si="0"/>
        <v>376034.82780999999</v>
      </c>
      <c r="K18" s="981">
        <f t="shared" si="1"/>
        <v>0.11572537812429161</v>
      </c>
    </row>
    <row r="19" spans="1:11" s="94" customFormat="1" ht="12">
      <c r="A19" s="980" t="s">
        <v>846</v>
      </c>
      <c r="B19" s="520">
        <v>250493.79618999999</v>
      </c>
      <c r="C19" s="806">
        <v>127624.66845</v>
      </c>
      <c r="D19" s="806">
        <v>72206.843370000002</v>
      </c>
      <c r="E19" s="806">
        <v>34843.158179999999</v>
      </c>
      <c r="F19" s="806">
        <v>16475.50691</v>
      </c>
      <c r="G19" s="806">
        <v>14652.26736</v>
      </c>
      <c r="H19" s="520">
        <v>4499.1593600000006</v>
      </c>
      <c r="I19" s="520">
        <v>2751.3342900000002</v>
      </c>
      <c r="J19" s="520">
        <f t="shared" si="0"/>
        <v>523546.73411000008</v>
      </c>
      <c r="K19" s="981">
        <f t="shared" si="1"/>
        <v>0.1611224261419503</v>
      </c>
    </row>
    <row r="20" spans="1:11" s="94" customFormat="1" ht="12">
      <c r="A20" s="980" t="s">
        <v>847</v>
      </c>
      <c r="B20" s="520">
        <v>280208.00873</v>
      </c>
      <c r="C20" s="806">
        <v>131236.57211000001</v>
      </c>
      <c r="D20" s="806">
        <v>79206.392659999998</v>
      </c>
      <c r="E20" s="806">
        <v>48061.315820000003</v>
      </c>
      <c r="F20" s="806">
        <v>18430.2448</v>
      </c>
      <c r="G20" s="806">
        <v>18082.32272</v>
      </c>
      <c r="H20" s="520">
        <v>6572.7544800000005</v>
      </c>
      <c r="I20" s="520">
        <v>4136.7810499999996</v>
      </c>
      <c r="J20" s="520">
        <f t="shared" si="0"/>
        <v>585934.39237000002</v>
      </c>
      <c r="K20" s="981">
        <f t="shared" si="1"/>
        <v>0.18032233744930282</v>
      </c>
    </row>
    <row r="21" spans="1:11" s="94" customFormat="1" ht="12">
      <c r="A21" s="980" t="s">
        <v>848</v>
      </c>
      <c r="B21" s="520">
        <v>38930.664840000005</v>
      </c>
      <c r="C21" s="806">
        <v>16665.967079999999</v>
      </c>
      <c r="D21" s="806">
        <v>10744.533220000001</v>
      </c>
      <c r="E21" s="806">
        <v>8622.4836500000001</v>
      </c>
      <c r="F21" s="806">
        <v>2897.8781300000001</v>
      </c>
      <c r="G21" s="806">
        <v>2268.9772799999996</v>
      </c>
      <c r="H21" s="520">
        <v>1283.74225</v>
      </c>
      <c r="I21" s="520">
        <v>905.9121899999999</v>
      </c>
      <c r="J21" s="520">
        <f t="shared" si="0"/>
        <v>82320.158639999994</v>
      </c>
      <c r="K21" s="981">
        <f t="shared" si="1"/>
        <v>2.5334173276841166E-2</v>
      </c>
    </row>
    <row r="22" spans="1:11" s="94" customFormat="1" ht="24.75" customHeight="1" thickBot="1">
      <c r="A22" s="980" t="s">
        <v>849</v>
      </c>
      <c r="B22" s="520">
        <v>40070.497609999999</v>
      </c>
      <c r="C22" s="806">
        <v>18333.209609999998</v>
      </c>
      <c r="D22" s="806">
        <v>14109.80207</v>
      </c>
      <c r="E22" s="806">
        <v>10419.458259999999</v>
      </c>
      <c r="F22" s="806">
        <v>3021.0431699999999</v>
      </c>
      <c r="G22" s="806">
        <v>3383.3106499999999</v>
      </c>
      <c r="H22" s="520">
        <v>3366.4846299999999</v>
      </c>
      <c r="I22" s="520">
        <v>2211.4020099999998</v>
      </c>
      <c r="J22" s="520">
        <f t="shared" si="0"/>
        <v>94915.208010000017</v>
      </c>
      <c r="K22" s="981">
        <f t="shared" si="1"/>
        <v>2.9210321822246223E-2</v>
      </c>
    </row>
    <row r="23" spans="1:11" s="94" customFormat="1" ht="13.5" thickTop="1" thickBot="1">
      <c r="A23" s="804" t="s">
        <v>7</v>
      </c>
      <c r="B23" s="817">
        <f>SUM(B9:B22)</f>
        <v>1430124.5403400001</v>
      </c>
      <c r="C23" s="817">
        <f t="shared" ref="C23:I23" si="2">SUM(C9:C22)</f>
        <v>836985.69300999993</v>
      </c>
      <c r="D23" s="817">
        <f t="shared" si="2"/>
        <v>530925.21904</v>
      </c>
      <c r="E23" s="817">
        <f t="shared" si="2"/>
        <v>174862.22966000001</v>
      </c>
      <c r="F23" s="817">
        <f t="shared" si="2"/>
        <v>109503.07983999999</v>
      </c>
      <c r="G23" s="817">
        <f t="shared" si="2"/>
        <v>79468.56422</v>
      </c>
      <c r="H23" s="817">
        <f t="shared" si="2"/>
        <v>51507.68692</v>
      </c>
      <c r="I23" s="817">
        <f t="shared" si="2"/>
        <v>35995.198189999996</v>
      </c>
      <c r="J23" s="817">
        <f t="shared" si="0"/>
        <v>3249372.2112199995</v>
      </c>
      <c r="K23" s="982">
        <f t="shared" si="1"/>
        <v>1</v>
      </c>
    </row>
    <row r="24" spans="1:11" s="94" customFormat="1" ht="13.5" thickTop="1" thickBot="1">
      <c r="A24" s="983" t="s">
        <v>850</v>
      </c>
      <c r="B24" s="981">
        <f t="shared" ref="B24:J24" si="3">+B23/$J$23</f>
        <v>0.44012333687160138</v>
      </c>
      <c r="C24" s="981">
        <f t="shared" si="3"/>
        <v>0.25758381576598388</v>
      </c>
      <c r="D24" s="981">
        <f t="shared" si="3"/>
        <v>0.16339316782692015</v>
      </c>
      <c r="E24" s="981">
        <f t="shared" si="3"/>
        <v>5.3814158026035057E-2</v>
      </c>
      <c r="F24" s="981">
        <f t="shared" si="3"/>
        <v>3.3699764976720316E-2</v>
      </c>
      <c r="G24" s="981">
        <f t="shared" si="3"/>
        <v>2.4456590090109427E-2</v>
      </c>
      <c r="H24" s="981">
        <f t="shared" si="3"/>
        <v>1.5851581035298226E-2</v>
      </c>
      <c r="I24" s="981">
        <f t="shared" si="3"/>
        <v>1.107758540733176E-2</v>
      </c>
      <c r="J24" s="981">
        <f t="shared" si="3"/>
        <v>1</v>
      </c>
      <c r="K24" s="981"/>
    </row>
    <row r="25" spans="1:11" s="986" customFormat="1" ht="13.5" thickTop="1" thickBot="1">
      <c r="A25" s="984" t="s">
        <v>851</v>
      </c>
      <c r="B25" s="985" t="s">
        <v>879</v>
      </c>
      <c r="C25" s="985" t="s">
        <v>880</v>
      </c>
      <c r="D25" s="985" t="s">
        <v>881</v>
      </c>
      <c r="E25" s="985" t="s">
        <v>882</v>
      </c>
      <c r="F25" s="985" t="s">
        <v>883</v>
      </c>
      <c r="G25" s="985" t="s">
        <v>884</v>
      </c>
      <c r="H25" s="985" t="s">
        <v>885</v>
      </c>
      <c r="I25" s="985" t="s">
        <v>886</v>
      </c>
      <c r="J25" s="985" t="s">
        <v>7</v>
      </c>
      <c r="K25" s="985" t="s">
        <v>728</v>
      </c>
    </row>
    <row r="26" spans="1:11" s="94" customFormat="1" ht="12.75" thickTop="1">
      <c r="A26" s="980" t="s">
        <v>836</v>
      </c>
      <c r="B26" s="520">
        <v>0</v>
      </c>
      <c r="C26" s="806">
        <v>1</v>
      </c>
      <c r="D26" s="806">
        <v>0</v>
      </c>
      <c r="E26" s="806">
        <v>0</v>
      </c>
      <c r="F26" s="806">
        <v>0</v>
      </c>
      <c r="G26" s="806">
        <v>0</v>
      </c>
      <c r="H26" s="520">
        <v>0</v>
      </c>
      <c r="I26" s="520">
        <v>0</v>
      </c>
      <c r="J26" s="520">
        <f t="shared" ref="J26:J40" si="4">SUM(B26:I26)</f>
        <v>1</v>
      </c>
      <c r="K26" s="981">
        <f>+J26/$J$40</f>
        <v>2.7682886992918719E-6</v>
      </c>
    </row>
    <row r="27" spans="1:11" s="94" customFormat="1" ht="12">
      <c r="A27" s="980" t="s">
        <v>837</v>
      </c>
      <c r="B27" s="520">
        <v>0</v>
      </c>
      <c r="C27" s="806">
        <v>3</v>
      </c>
      <c r="D27" s="806">
        <v>0</v>
      </c>
      <c r="E27" s="806">
        <v>0</v>
      </c>
      <c r="F27" s="806">
        <v>0</v>
      </c>
      <c r="G27" s="806">
        <v>0</v>
      </c>
      <c r="H27" s="520">
        <v>0</v>
      </c>
      <c r="I27" s="520">
        <v>0</v>
      </c>
      <c r="J27" s="520">
        <f t="shared" si="4"/>
        <v>3</v>
      </c>
      <c r="K27" s="981">
        <f t="shared" ref="K27:K40" si="5">+J27/$J$40</f>
        <v>8.3048660978756153E-6</v>
      </c>
    </row>
    <row r="28" spans="1:11" s="94" customFormat="1" ht="12">
      <c r="A28" s="980" t="s">
        <v>838</v>
      </c>
      <c r="B28" s="520">
        <v>5</v>
      </c>
      <c r="C28" s="806">
        <v>5</v>
      </c>
      <c r="D28" s="806">
        <v>7</v>
      </c>
      <c r="E28" s="806">
        <v>0</v>
      </c>
      <c r="F28" s="806">
        <v>2</v>
      </c>
      <c r="G28" s="806">
        <v>2</v>
      </c>
      <c r="H28" s="520">
        <v>0</v>
      </c>
      <c r="I28" s="520">
        <v>0</v>
      </c>
      <c r="J28" s="520">
        <f t="shared" si="4"/>
        <v>21</v>
      </c>
      <c r="K28" s="981">
        <f t="shared" si="5"/>
        <v>5.8134062685129307E-5</v>
      </c>
    </row>
    <row r="29" spans="1:11" s="94" customFormat="1" ht="12">
      <c r="A29" s="980" t="s">
        <v>839</v>
      </c>
      <c r="B29" s="520">
        <v>13</v>
      </c>
      <c r="C29" s="806">
        <v>13</v>
      </c>
      <c r="D29" s="806">
        <v>13</v>
      </c>
      <c r="E29" s="806">
        <v>0</v>
      </c>
      <c r="F29" s="806">
        <v>2</v>
      </c>
      <c r="G29" s="806">
        <v>0</v>
      </c>
      <c r="H29" s="520">
        <v>4</v>
      </c>
      <c r="I29" s="520">
        <v>2</v>
      </c>
      <c r="J29" s="520">
        <f t="shared" si="4"/>
        <v>47</v>
      </c>
      <c r="K29" s="981">
        <f t="shared" si="5"/>
        <v>1.3010956886671797E-4</v>
      </c>
    </row>
    <row r="30" spans="1:11" s="94" customFormat="1" ht="12">
      <c r="A30" s="980" t="s">
        <v>840</v>
      </c>
      <c r="B30" s="520">
        <v>72</v>
      </c>
      <c r="C30" s="806">
        <v>50</v>
      </c>
      <c r="D30" s="806">
        <v>44</v>
      </c>
      <c r="E30" s="806">
        <v>2</v>
      </c>
      <c r="F30" s="806">
        <v>6</v>
      </c>
      <c r="G30" s="806">
        <v>3</v>
      </c>
      <c r="H30" s="520">
        <v>5</v>
      </c>
      <c r="I30" s="520">
        <v>10</v>
      </c>
      <c r="J30" s="520">
        <f t="shared" si="4"/>
        <v>192</v>
      </c>
      <c r="K30" s="981">
        <f t="shared" si="5"/>
        <v>5.3151143026403938E-4</v>
      </c>
    </row>
    <row r="31" spans="1:11" s="94" customFormat="1" ht="12">
      <c r="A31" s="980" t="s">
        <v>841</v>
      </c>
      <c r="B31" s="520">
        <v>260</v>
      </c>
      <c r="C31" s="806">
        <v>170</v>
      </c>
      <c r="D31" s="806">
        <v>126</v>
      </c>
      <c r="E31" s="806">
        <v>18</v>
      </c>
      <c r="F31" s="806">
        <v>20</v>
      </c>
      <c r="G31" s="806">
        <v>9</v>
      </c>
      <c r="H31" s="520">
        <v>20</v>
      </c>
      <c r="I31" s="520">
        <v>10</v>
      </c>
      <c r="J31" s="520">
        <f t="shared" si="4"/>
        <v>633</v>
      </c>
      <c r="K31" s="981">
        <f t="shared" si="5"/>
        <v>1.7523267466517548E-3</v>
      </c>
    </row>
    <row r="32" spans="1:11" s="94" customFormat="1" ht="12">
      <c r="A32" s="980" t="s">
        <v>842</v>
      </c>
      <c r="B32" s="520">
        <v>601</v>
      </c>
      <c r="C32" s="806">
        <v>313</v>
      </c>
      <c r="D32" s="806">
        <v>198</v>
      </c>
      <c r="E32" s="806">
        <v>54</v>
      </c>
      <c r="F32" s="806">
        <v>36</v>
      </c>
      <c r="G32" s="806">
        <v>20</v>
      </c>
      <c r="H32" s="520">
        <v>9</v>
      </c>
      <c r="I32" s="520">
        <v>8</v>
      </c>
      <c r="J32" s="520">
        <f t="shared" si="4"/>
        <v>1239</v>
      </c>
      <c r="K32" s="981">
        <f t="shared" si="5"/>
        <v>3.4299096984226293E-3</v>
      </c>
    </row>
    <row r="33" spans="1:11" s="94" customFormat="1" ht="12">
      <c r="A33" s="980" t="s">
        <v>843</v>
      </c>
      <c r="B33" s="520">
        <v>920</v>
      </c>
      <c r="C33" s="806">
        <v>506</v>
      </c>
      <c r="D33" s="806">
        <v>318</v>
      </c>
      <c r="E33" s="806">
        <v>92</v>
      </c>
      <c r="F33" s="806">
        <v>80</v>
      </c>
      <c r="G33" s="806">
        <v>35</v>
      </c>
      <c r="H33" s="520">
        <v>21</v>
      </c>
      <c r="I33" s="520">
        <v>12</v>
      </c>
      <c r="J33" s="520">
        <f t="shared" si="4"/>
        <v>1984</v>
      </c>
      <c r="K33" s="981">
        <f t="shared" si="5"/>
        <v>5.4922847793950737E-3</v>
      </c>
    </row>
    <row r="34" spans="1:11" s="94" customFormat="1" ht="12">
      <c r="A34" s="980" t="s">
        <v>844</v>
      </c>
      <c r="B34" s="520">
        <v>943</v>
      </c>
      <c r="C34" s="806">
        <v>494</v>
      </c>
      <c r="D34" s="806">
        <v>317</v>
      </c>
      <c r="E34" s="806">
        <v>97</v>
      </c>
      <c r="F34" s="806">
        <v>58</v>
      </c>
      <c r="G34" s="806">
        <v>35</v>
      </c>
      <c r="H34" s="520">
        <v>11</v>
      </c>
      <c r="I34" s="520">
        <v>12</v>
      </c>
      <c r="J34" s="520">
        <f t="shared" si="4"/>
        <v>1967</v>
      </c>
      <c r="K34" s="981">
        <f t="shared" si="5"/>
        <v>5.445223871507112E-3</v>
      </c>
    </row>
    <row r="35" spans="1:11" s="94" customFormat="1" ht="12">
      <c r="A35" s="980" t="s">
        <v>845</v>
      </c>
      <c r="B35" s="520">
        <v>2103</v>
      </c>
      <c r="C35" s="806">
        <v>1173</v>
      </c>
      <c r="D35" s="806">
        <v>673</v>
      </c>
      <c r="E35" s="806">
        <v>268</v>
      </c>
      <c r="F35" s="806">
        <v>116</v>
      </c>
      <c r="G35" s="806">
        <v>123</v>
      </c>
      <c r="H35" s="520">
        <v>43</v>
      </c>
      <c r="I35" s="520">
        <v>31</v>
      </c>
      <c r="J35" s="520">
        <f t="shared" si="4"/>
        <v>4530</v>
      </c>
      <c r="K35" s="981">
        <f t="shared" si="5"/>
        <v>1.2540347807792179E-2</v>
      </c>
    </row>
    <row r="36" spans="1:11" s="94" customFormat="1" ht="12">
      <c r="A36" s="980" t="s">
        <v>846</v>
      </c>
      <c r="B36" s="520">
        <v>5213</v>
      </c>
      <c r="C36" s="806">
        <v>2648</v>
      </c>
      <c r="D36" s="806">
        <v>1496</v>
      </c>
      <c r="E36" s="806">
        <v>734</v>
      </c>
      <c r="F36" s="806">
        <v>339</v>
      </c>
      <c r="G36" s="806">
        <v>308</v>
      </c>
      <c r="H36" s="520">
        <v>94</v>
      </c>
      <c r="I36" s="520">
        <v>57</v>
      </c>
      <c r="J36" s="520">
        <f t="shared" si="4"/>
        <v>10889</v>
      </c>
      <c r="K36" s="981">
        <f t="shared" si="5"/>
        <v>3.0143895646589192E-2</v>
      </c>
    </row>
    <row r="37" spans="1:11" s="94" customFormat="1" ht="12">
      <c r="A37" s="980" t="s">
        <v>847</v>
      </c>
      <c r="B37" s="520">
        <v>17811</v>
      </c>
      <c r="C37" s="806">
        <v>7968</v>
      </c>
      <c r="D37" s="806">
        <v>4932</v>
      </c>
      <c r="E37" s="806">
        <v>3116</v>
      </c>
      <c r="F37" s="806">
        <v>1151</v>
      </c>
      <c r="G37" s="806">
        <v>1110</v>
      </c>
      <c r="H37" s="520">
        <v>441</v>
      </c>
      <c r="I37" s="520">
        <v>266</v>
      </c>
      <c r="J37" s="520">
        <f t="shared" si="4"/>
        <v>36795</v>
      </c>
      <c r="K37" s="981">
        <f t="shared" si="5"/>
        <v>0.10185918269044442</v>
      </c>
    </row>
    <row r="38" spans="1:11" s="94" customFormat="1" ht="12">
      <c r="A38" s="980" t="s">
        <v>848</v>
      </c>
      <c r="B38" s="520">
        <v>7866</v>
      </c>
      <c r="C38" s="806">
        <v>3384</v>
      </c>
      <c r="D38" s="806">
        <v>2171</v>
      </c>
      <c r="E38" s="806">
        <v>1769</v>
      </c>
      <c r="F38" s="806">
        <v>589</v>
      </c>
      <c r="G38" s="806">
        <v>461</v>
      </c>
      <c r="H38" s="520">
        <v>267</v>
      </c>
      <c r="I38" s="520">
        <v>189</v>
      </c>
      <c r="J38" s="520">
        <f t="shared" si="4"/>
        <v>16696</v>
      </c>
      <c r="K38" s="981">
        <f t="shared" si="5"/>
        <v>4.6219348123377094E-2</v>
      </c>
    </row>
    <row r="39" spans="1:11" s="94" customFormat="1" ht="12.75" thickBot="1">
      <c r="A39" s="980" t="s">
        <v>849</v>
      </c>
      <c r="B39" s="520">
        <v>137277</v>
      </c>
      <c r="C39" s="806">
        <v>56396</v>
      </c>
      <c r="D39" s="806">
        <v>34571</v>
      </c>
      <c r="E39" s="806">
        <v>17324</v>
      </c>
      <c r="F39" s="806">
        <v>9053</v>
      </c>
      <c r="G39" s="806">
        <v>7748</v>
      </c>
      <c r="H39" s="520">
        <v>18372</v>
      </c>
      <c r="I39" s="520">
        <v>5496</v>
      </c>
      <c r="J39" s="520">
        <f t="shared" si="4"/>
        <v>286237</v>
      </c>
      <c r="K39" s="981">
        <f t="shared" si="5"/>
        <v>0.79238665241920747</v>
      </c>
    </row>
    <row r="40" spans="1:11" s="94" customFormat="1" ht="13.5" thickTop="1" thickBot="1">
      <c r="A40" s="804" t="s">
        <v>7</v>
      </c>
      <c r="B40" s="817">
        <f>SUM(B26:B39)</f>
        <v>173084</v>
      </c>
      <c r="C40" s="817">
        <f t="shared" ref="C40:I40" si="6">SUM(C26:C39)</f>
        <v>73124</v>
      </c>
      <c r="D40" s="817">
        <f t="shared" si="6"/>
        <v>44866</v>
      </c>
      <c r="E40" s="817">
        <f t="shared" si="6"/>
        <v>23474</v>
      </c>
      <c r="F40" s="817">
        <f t="shared" si="6"/>
        <v>11452</v>
      </c>
      <c r="G40" s="817">
        <f t="shared" si="6"/>
        <v>9854</v>
      </c>
      <c r="H40" s="817">
        <f t="shared" si="6"/>
        <v>19287</v>
      </c>
      <c r="I40" s="817">
        <f t="shared" si="6"/>
        <v>6093</v>
      </c>
      <c r="J40" s="817">
        <f t="shared" si="4"/>
        <v>361234</v>
      </c>
      <c r="K40" s="982">
        <f t="shared" si="5"/>
        <v>1</v>
      </c>
    </row>
    <row r="41" spans="1:11" s="94" customFormat="1" ht="12.75" thickTop="1">
      <c r="A41" s="987" t="s">
        <v>850</v>
      </c>
      <c r="B41" s="981">
        <f t="shared" ref="B41:J41" si="7">+B40/$J$40</f>
        <v>0.47914648122823433</v>
      </c>
      <c r="C41" s="981">
        <f t="shared" si="7"/>
        <v>0.20242834284701883</v>
      </c>
      <c r="D41" s="981">
        <f t="shared" si="7"/>
        <v>0.12420204078242912</v>
      </c>
      <c r="E41" s="981">
        <f t="shared" si="7"/>
        <v>6.4982808927177393E-2</v>
      </c>
      <c r="F41" s="981">
        <f t="shared" si="7"/>
        <v>3.1702442184290518E-2</v>
      </c>
      <c r="G41" s="981">
        <f t="shared" si="7"/>
        <v>2.7278716842822105E-2</v>
      </c>
      <c r="H41" s="981">
        <f t="shared" si="7"/>
        <v>5.3391984143242331E-2</v>
      </c>
      <c r="I41" s="981">
        <f t="shared" si="7"/>
        <v>1.6867183044785374E-2</v>
      </c>
      <c r="J41" s="981">
        <f t="shared" si="7"/>
        <v>1</v>
      </c>
      <c r="K41" s="981"/>
    </row>
    <row r="42" spans="1:11" s="94" customFormat="1" ht="41.25" customHeight="1" thickBot="1">
      <c r="A42" s="988"/>
      <c r="B42" s="989"/>
      <c r="C42" s="990"/>
      <c r="D42" s="990"/>
      <c r="E42" s="990"/>
      <c r="F42" s="990"/>
      <c r="G42" s="990"/>
      <c r="H42" s="989"/>
      <c r="I42" s="989"/>
      <c r="J42" s="989"/>
      <c r="K42" s="989"/>
    </row>
    <row r="43" spans="1:11" s="94" customFormat="1" ht="23.25" customHeight="1" thickTop="1">
      <c r="A43" s="1222" t="s">
        <v>852</v>
      </c>
      <c r="B43" s="1223"/>
      <c r="C43" s="1223"/>
      <c r="D43" s="1223"/>
      <c r="E43" s="1223"/>
      <c r="F43" s="1223"/>
      <c r="G43" s="1223"/>
      <c r="H43" s="1223"/>
      <c r="I43" s="1223"/>
      <c r="J43" s="1223"/>
      <c r="K43" s="981"/>
    </row>
    <row r="44" spans="1:11" s="94" customFormat="1" ht="23.25" customHeight="1">
      <c r="A44" s="991"/>
      <c r="C44" s="806"/>
      <c r="D44" s="806"/>
      <c r="E44" s="806"/>
      <c r="F44" s="806"/>
      <c r="G44" s="806"/>
      <c r="K44" s="981"/>
    </row>
    <row r="45" spans="1:11" s="94" customFormat="1" ht="23.25" customHeight="1">
      <c r="A45" s="1184" t="s">
        <v>878</v>
      </c>
      <c r="B45" s="1184"/>
      <c r="C45" s="1184"/>
      <c r="D45" s="1184"/>
      <c r="E45" s="1184"/>
      <c r="F45" s="1184"/>
      <c r="G45" s="1184"/>
      <c r="H45" s="1184"/>
      <c r="I45" s="1184"/>
      <c r="J45" s="1184"/>
      <c r="K45" s="1184"/>
    </row>
    <row r="46" spans="1:11" s="94" customFormat="1" ht="23.25">
      <c r="A46" s="1184" t="s">
        <v>856</v>
      </c>
      <c r="B46" s="1184"/>
      <c r="C46" s="1184"/>
      <c r="D46" s="1184"/>
      <c r="E46" s="1184"/>
      <c r="F46" s="1184"/>
      <c r="G46" s="1184"/>
      <c r="H46" s="1184"/>
      <c r="I46" s="1184"/>
      <c r="J46" s="1184"/>
      <c r="K46" s="1184"/>
    </row>
    <row r="47" spans="1:11" s="94" customFormat="1" ht="23.25">
      <c r="A47" s="1184" t="s">
        <v>1480</v>
      </c>
      <c r="B47" s="1184"/>
      <c r="C47" s="1184"/>
      <c r="D47" s="1184"/>
      <c r="E47" s="1184"/>
      <c r="F47" s="1184"/>
      <c r="G47" s="1184"/>
      <c r="H47" s="1184"/>
      <c r="I47" s="1184"/>
      <c r="J47" s="1184"/>
      <c r="K47" s="1184"/>
    </row>
    <row r="48" spans="1:11" s="94" customFormat="1" ht="23.25">
      <c r="A48" s="1185" t="s">
        <v>2</v>
      </c>
      <c r="B48" s="1185"/>
      <c r="C48" s="1185"/>
      <c r="D48" s="1185"/>
      <c r="E48" s="1185"/>
      <c r="F48" s="1185"/>
      <c r="G48" s="1185"/>
      <c r="H48" s="1185"/>
      <c r="I48" s="1185"/>
      <c r="J48" s="1185"/>
      <c r="K48" s="1185"/>
    </row>
    <row r="49" spans="1:11" s="94" customFormat="1" ht="12">
      <c r="A49" s="992"/>
    </row>
    <row r="50" spans="1:11" s="94" customFormat="1" ht="12.75" thickBot="1">
      <c r="A50" s="993"/>
      <c r="B50" s="994"/>
      <c r="C50" s="994"/>
      <c r="D50" s="995"/>
      <c r="E50" s="994"/>
      <c r="F50" s="994"/>
      <c r="G50" s="994"/>
      <c r="H50" s="994"/>
      <c r="I50" s="995"/>
      <c r="J50" s="996"/>
      <c r="K50" s="994"/>
    </row>
    <row r="51" spans="1:11" s="94" customFormat="1" ht="13.5" thickTop="1" thickBot="1">
      <c r="A51" s="978" t="s">
        <v>834</v>
      </c>
      <c r="B51" s="978" t="s">
        <v>879</v>
      </c>
      <c r="C51" s="978" t="s">
        <v>880</v>
      </c>
      <c r="D51" s="978" t="s">
        <v>881</v>
      </c>
      <c r="E51" s="978" t="s">
        <v>882</v>
      </c>
      <c r="F51" s="978" t="s">
        <v>883</v>
      </c>
      <c r="G51" s="978" t="s">
        <v>884</v>
      </c>
      <c r="H51" s="978" t="s">
        <v>885</v>
      </c>
      <c r="I51" s="978" t="s">
        <v>886</v>
      </c>
      <c r="J51" s="978" t="s">
        <v>7</v>
      </c>
      <c r="K51" s="978" t="s">
        <v>728</v>
      </c>
    </row>
    <row r="52" spans="1:11" s="94" customFormat="1" ht="12.75" thickTop="1">
      <c r="A52" s="980" t="s">
        <v>836</v>
      </c>
      <c r="B52" s="806">
        <v>0</v>
      </c>
      <c r="C52" s="806">
        <v>0</v>
      </c>
      <c r="D52" s="806">
        <v>0</v>
      </c>
      <c r="E52" s="806">
        <v>0</v>
      </c>
      <c r="F52" s="806">
        <v>0</v>
      </c>
      <c r="G52" s="806">
        <v>0</v>
      </c>
      <c r="H52" s="806">
        <v>0</v>
      </c>
      <c r="I52" s="806">
        <v>0</v>
      </c>
      <c r="J52" s="806">
        <f t="shared" ref="J52:J66" si="8">SUM(B52:I52)</f>
        <v>0</v>
      </c>
      <c r="K52" s="997">
        <f>+J52/$J$23</f>
        <v>0</v>
      </c>
    </row>
    <row r="53" spans="1:11" s="94" customFormat="1" ht="12">
      <c r="A53" s="980" t="s">
        <v>837</v>
      </c>
      <c r="B53" s="806">
        <v>0</v>
      </c>
      <c r="C53" s="806">
        <v>24554.780600000002</v>
      </c>
      <c r="D53" s="806">
        <v>0</v>
      </c>
      <c r="E53" s="806">
        <v>0</v>
      </c>
      <c r="F53" s="806">
        <v>0</v>
      </c>
      <c r="G53" s="806">
        <v>0</v>
      </c>
      <c r="H53" s="806">
        <v>0</v>
      </c>
      <c r="I53" s="806">
        <v>0</v>
      </c>
      <c r="J53" s="806">
        <f t="shared" si="8"/>
        <v>24554.780600000002</v>
      </c>
      <c r="K53" s="997">
        <f t="shared" ref="K53:K66" si="9">+J53/$J$23</f>
        <v>7.5567768183690898E-3</v>
      </c>
    </row>
    <row r="54" spans="1:11" s="94" customFormat="1" ht="12">
      <c r="A54" s="980" t="s">
        <v>838</v>
      </c>
      <c r="B54" s="806">
        <v>19796.91649</v>
      </c>
      <c r="C54" s="806">
        <v>5463.4417599999997</v>
      </c>
      <c r="D54" s="806">
        <v>8881.0394099999994</v>
      </c>
      <c r="E54" s="806">
        <v>0</v>
      </c>
      <c r="F54" s="806">
        <v>0</v>
      </c>
      <c r="G54" s="806">
        <v>4490.8851100000002</v>
      </c>
      <c r="H54" s="806">
        <v>0</v>
      </c>
      <c r="I54" s="806">
        <v>0</v>
      </c>
      <c r="J54" s="806">
        <f t="shared" si="8"/>
        <v>38632.282769999998</v>
      </c>
      <c r="K54" s="997">
        <f t="shared" si="9"/>
        <v>1.1889152814381717E-2</v>
      </c>
    </row>
    <row r="55" spans="1:11" s="94" customFormat="1" ht="12">
      <c r="A55" s="980" t="s">
        <v>839</v>
      </c>
      <c r="B55" s="806">
        <v>23839.095170000001</v>
      </c>
      <c r="C55" s="806">
        <v>9768.768970000001</v>
      </c>
      <c r="D55" s="806">
        <v>6945.78359</v>
      </c>
      <c r="E55" s="806">
        <v>0</v>
      </c>
      <c r="F55" s="806">
        <v>0</v>
      </c>
      <c r="G55" s="806">
        <v>0</v>
      </c>
      <c r="H55" s="806">
        <v>0</v>
      </c>
      <c r="I55" s="806">
        <v>0</v>
      </c>
      <c r="J55" s="806">
        <f t="shared" si="8"/>
        <v>40553.647730000004</v>
      </c>
      <c r="K55" s="997">
        <f t="shared" si="9"/>
        <v>1.2480456252432175E-2</v>
      </c>
    </row>
    <row r="56" spans="1:11" s="94" customFormat="1" ht="12">
      <c r="A56" s="980" t="s">
        <v>840</v>
      </c>
      <c r="B56" s="806">
        <v>49192.461670000004</v>
      </c>
      <c r="C56" s="806">
        <v>12219.97416</v>
      </c>
      <c r="D56" s="806">
        <v>18136.700199999999</v>
      </c>
      <c r="E56" s="806">
        <v>1105.3753999999999</v>
      </c>
      <c r="F56" s="806">
        <v>3901.0432400000004</v>
      </c>
      <c r="G56" s="806">
        <v>1599.2092700000001</v>
      </c>
      <c r="H56" s="806">
        <v>1198.3037199999999</v>
      </c>
      <c r="I56" s="806">
        <v>1796.9328600000001</v>
      </c>
      <c r="J56" s="806">
        <f t="shared" si="8"/>
        <v>89150.000520000001</v>
      </c>
      <c r="K56" s="997">
        <f t="shared" si="9"/>
        <v>2.7436069100414941E-2</v>
      </c>
    </row>
    <row r="57" spans="1:11" s="94" customFormat="1" ht="12">
      <c r="A57" s="980" t="s">
        <v>841</v>
      </c>
      <c r="B57" s="806">
        <v>95153.258680000014</v>
      </c>
      <c r="C57" s="806">
        <v>31371.31409</v>
      </c>
      <c r="D57" s="806">
        <v>30539.736710000001</v>
      </c>
      <c r="E57" s="806">
        <v>7460.2780199999997</v>
      </c>
      <c r="F57" s="806">
        <v>1975.4380700000002</v>
      </c>
      <c r="G57" s="806">
        <v>878.01432999999997</v>
      </c>
      <c r="H57" s="806">
        <v>1133.07411</v>
      </c>
      <c r="I57" s="806">
        <v>2559.81963</v>
      </c>
      <c r="J57" s="806">
        <f t="shared" si="8"/>
        <v>171070.93364000003</v>
      </c>
      <c r="K57" s="997">
        <f t="shared" si="9"/>
        <v>5.2647380022915337E-2</v>
      </c>
    </row>
    <row r="58" spans="1:11" s="94" customFormat="1" ht="12">
      <c r="A58" s="980" t="s">
        <v>842</v>
      </c>
      <c r="B58" s="806">
        <v>120920.58682</v>
      </c>
      <c r="C58" s="806">
        <v>33681.683520000006</v>
      </c>
      <c r="D58" s="806">
        <v>26200.796280000002</v>
      </c>
      <c r="E58" s="806">
        <v>11895.17308</v>
      </c>
      <c r="F58" s="806">
        <v>3537.1927400000004</v>
      </c>
      <c r="G58" s="806">
        <v>1984.81628</v>
      </c>
      <c r="H58" s="806">
        <v>1531.5648700000002</v>
      </c>
      <c r="I58" s="806">
        <v>1607.9084499999999</v>
      </c>
      <c r="J58" s="806">
        <f t="shared" si="8"/>
        <v>201359.72203999999</v>
      </c>
      <c r="K58" s="997">
        <f t="shared" si="9"/>
        <v>6.196880780376899E-2</v>
      </c>
    </row>
    <row r="59" spans="1:11" s="94" customFormat="1" ht="12">
      <c r="A59" s="980" t="s">
        <v>843</v>
      </c>
      <c r="B59" s="806">
        <v>123857.71668000001</v>
      </c>
      <c r="C59" s="806">
        <v>36463.937850000002</v>
      </c>
      <c r="D59" s="806">
        <v>31686.95205</v>
      </c>
      <c r="E59" s="806">
        <v>13148.582359999999</v>
      </c>
      <c r="F59" s="806">
        <v>4642.1095300000006</v>
      </c>
      <c r="G59" s="806">
        <v>2213.0046699999998</v>
      </c>
      <c r="H59" s="806">
        <v>1686.8093000000001</v>
      </c>
      <c r="I59" s="806">
        <v>1332.8607299999999</v>
      </c>
      <c r="J59" s="806">
        <f t="shared" si="8"/>
        <v>215031.97316999995</v>
      </c>
      <c r="K59" s="997">
        <f t="shared" si="9"/>
        <v>6.6176467081087237E-2</v>
      </c>
    </row>
    <row r="60" spans="1:11" s="94" customFormat="1" ht="12">
      <c r="A60" s="980" t="s">
        <v>844</v>
      </c>
      <c r="B60" s="806">
        <v>91633.555919999999</v>
      </c>
      <c r="C60" s="806">
        <v>31089.70606</v>
      </c>
      <c r="D60" s="806">
        <v>25136.063309999998</v>
      </c>
      <c r="E60" s="806">
        <v>9892.2866099999992</v>
      </c>
      <c r="F60" s="806">
        <v>3287.6247499999999</v>
      </c>
      <c r="G60" s="806">
        <v>2195.95714</v>
      </c>
      <c r="H60" s="806">
        <v>876.49490000000003</v>
      </c>
      <c r="I60" s="806">
        <v>1053.1835599999999</v>
      </c>
      <c r="J60" s="806">
        <f t="shared" si="8"/>
        <v>165164.87225000001</v>
      </c>
      <c r="K60" s="997">
        <f t="shared" si="9"/>
        <v>5.0829779266188688E-2</v>
      </c>
    </row>
    <row r="61" spans="1:11" s="94" customFormat="1" ht="12">
      <c r="A61" s="980" t="s">
        <v>845</v>
      </c>
      <c r="B61" s="806">
        <v>142238.65619000001</v>
      </c>
      <c r="C61" s="806">
        <v>46279.044190000001</v>
      </c>
      <c r="D61" s="806">
        <v>35883.196219999998</v>
      </c>
      <c r="E61" s="806">
        <v>18688.887340000001</v>
      </c>
      <c r="F61" s="806">
        <v>6021.8731500000004</v>
      </c>
      <c r="G61" s="806">
        <v>3778.6275699999997</v>
      </c>
      <c r="H61" s="806">
        <v>2538.9268099999999</v>
      </c>
      <c r="I61" s="806">
        <v>1883.0371</v>
      </c>
      <c r="J61" s="806">
        <f t="shared" si="8"/>
        <v>257312.24857</v>
      </c>
      <c r="K61" s="997">
        <f t="shared" si="9"/>
        <v>7.9188296028847471E-2</v>
      </c>
    </row>
    <row r="62" spans="1:11" s="94" customFormat="1" ht="12">
      <c r="A62" s="980" t="s">
        <v>846</v>
      </c>
      <c r="B62" s="806">
        <v>214667.99609999999</v>
      </c>
      <c r="C62" s="806">
        <v>77253.285560000004</v>
      </c>
      <c r="D62" s="806">
        <v>50790.474200000004</v>
      </c>
      <c r="E62" s="806">
        <v>30655.125319999999</v>
      </c>
      <c r="F62" s="806">
        <v>9840.2203000000009</v>
      </c>
      <c r="G62" s="806">
        <v>6258.0808799999995</v>
      </c>
      <c r="H62" s="806">
        <v>3577.0404900000003</v>
      </c>
      <c r="I62" s="806">
        <v>2651.3342900000002</v>
      </c>
      <c r="J62" s="806">
        <f t="shared" si="8"/>
        <v>395693.55713999999</v>
      </c>
      <c r="K62" s="997">
        <f t="shared" si="9"/>
        <v>0.1217753865727294</v>
      </c>
    </row>
    <row r="63" spans="1:11" s="94" customFormat="1" ht="44.25" customHeight="1">
      <c r="A63" s="980" t="s">
        <v>847</v>
      </c>
      <c r="B63" s="806">
        <v>256214.76113</v>
      </c>
      <c r="C63" s="806">
        <v>100722.75134999999</v>
      </c>
      <c r="D63" s="806">
        <v>63888.154950000004</v>
      </c>
      <c r="E63" s="806">
        <v>44004.858529999998</v>
      </c>
      <c r="F63" s="806">
        <v>14429.43599</v>
      </c>
      <c r="G63" s="806">
        <v>10616.819449999999</v>
      </c>
      <c r="H63" s="806">
        <v>6151.2305800000004</v>
      </c>
      <c r="I63" s="806">
        <v>3874.8817200000003</v>
      </c>
      <c r="J63" s="806">
        <f t="shared" si="8"/>
        <v>499902.89370000002</v>
      </c>
      <c r="K63" s="997">
        <f t="shared" si="9"/>
        <v>0.15384599276557118</v>
      </c>
    </row>
    <row r="64" spans="1:11" s="94" customFormat="1" ht="12">
      <c r="A64" s="980" t="s">
        <v>848</v>
      </c>
      <c r="B64" s="806">
        <v>37615.35946</v>
      </c>
      <c r="C64" s="806">
        <v>15185.008019999999</v>
      </c>
      <c r="D64" s="806">
        <v>10070.045679999999</v>
      </c>
      <c r="E64" s="806">
        <v>8365.8357699999997</v>
      </c>
      <c r="F64" s="806">
        <v>2692.6510200000002</v>
      </c>
      <c r="G64" s="806">
        <v>1992.9809700000001</v>
      </c>
      <c r="H64" s="806">
        <v>1277.82475</v>
      </c>
      <c r="I64" s="806">
        <v>899.9121899999999</v>
      </c>
      <c r="J64" s="806">
        <f t="shared" si="8"/>
        <v>78099.617860000013</v>
      </c>
      <c r="K64" s="997">
        <f t="shared" si="9"/>
        <v>2.4035294445592912E-2</v>
      </c>
    </row>
    <row r="65" spans="1:11" s="94" customFormat="1" ht="12.75" thickBot="1">
      <c r="A65" s="980" t="s">
        <v>849</v>
      </c>
      <c r="B65" s="806">
        <v>39568.780290000002</v>
      </c>
      <c r="C65" s="806">
        <v>17947.37847</v>
      </c>
      <c r="D65" s="806">
        <v>14096.08207</v>
      </c>
      <c r="E65" s="806">
        <v>10399.058060000001</v>
      </c>
      <c r="F65" s="806">
        <v>2980.1096699999998</v>
      </c>
      <c r="G65" s="806">
        <v>3301.0222599999997</v>
      </c>
      <c r="H65" s="806">
        <v>3366.4846299999999</v>
      </c>
      <c r="I65" s="806">
        <v>2211.4020099999998</v>
      </c>
      <c r="J65" s="806">
        <f t="shared" si="8"/>
        <v>93870.31746000002</v>
      </c>
      <c r="K65" s="997">
        <f t="shared" si="9"/>
        <v>2.888875492191021E-2</v>
      </c>
    </row>
    <row r="66" spans="1:11" s="94" customFormat="1" ht="13.5" thickTop="1" thickBot="1">
      <c r="A66" s="804" t="s">
        <v>7</v>
      </c>
      <c r="B66" s="998">
        <f>SUM(B52:B65)</f>
        <v>1214699.1446</v>
      </c>
      <c r="C66" s="998">
        <f t="shared" ref="C66:I66" si="10">SUM(C52:C65)</f>
        <v>442001.07459999999</v>
      </c>
      <c r="D66" s="998">
        <f t="shared" si="10"/>
        <v>322255.02466999996</v>
      </c>
      <c r="E66" s="998">
        <f t="shared" si="10"/>
        <v>155615.46049</v>
      </c>
      <c r="F66" s="998">
        <f t="shared" si="10"/>
        <v>53307.69846</v>
      </c>
      <c r="G66" s="998">
        <f t="shared" si="10"/>
        <v>39309.417929999989</v>
      </c>
      <c r="H66" s="998">
        <f t="shared" si="10"/>
        <v>23337.754159999997</v>
      </c>
      <c r="I66" s="998">
        <f t="shared" si="10"/>
        <v>19871.272539999998</v>
      </c>
      <c r="J66" s="998">
        <f t="shared" si="8"/>
        <v>2270396.8474499998</v>
      </c>
      <c r="K66" s="999">
        <f t="shared" si="9"/>
        <v>0.69871861389420931</v>
      </c>
    </row>
    <row r="67" spans="1:11" s="94" customFormat="1" ht="13.5" thickTop="1" thickBot="1">
      <c r="A67" s="1000" t="s">
        <v>850</v>
      </c>
      <c r="B67" s="1001">
        <f t="shared" ref="B67:J67" si="11">+B66/$J$23</f>
        <v>0.37382579330421883</v>
      </c>
      <c r="C67" s="1001">
        <f t="shared" si="11"/>
        <v>0.13602660633145736</v>
      </c>
      <c r="D67" s="1001">
        <f t="shared" si="11"/>
        <v>9.9174549335179746E-2</v>
      </c>
      <c r="E67" s="1001">
        <f t="shared" si="11"/>
        <v>4.7890931039744775E-2</v>
      </c>
      <c r="F67" s="1001">
        <f t="shared" si="11"/>
        <v>1.6405537745392749E-2</v>
      </c>
      <c r="G67" s="1001">
        <f t="shared" si="11"/>
        <v>1.2097542348108219E-2</v>
      </c>
      <c r="H67" s="1001">
        <f t="shared" si="11"/>
        <v>7.1822347958215823E-3</v>
      </c>
      <c r="I67" s="1001">
        <f t="shared" si="11"/>
        <v>6.1154189942860347E-3</v>
      </c>
      <c r="J67" s="1001">
        <f t="shared" si="11"/>
        <v>0.69871861389420931</v>
      </c>
      <c r="K67" s="1001"/>
    </row>
    <row r="68" spans="1:11" s="94" customFormat="1" ht="13.5" thickTop="1" thickBot="1">
      <c r="A68" s="1002" t="s">
        <v>854</v>
      </c>
      <c r="B68" s="985" t="s">
        <v>879</v>
      </c>
      <c r="C68" s="985" t="s">
        <v>880</v>
      </c>
      <c r="D68" s="985" t="s">
        <v>881</v>
      </c>
      <c r="E68" s="985" t="s">
        <v>882</v>
      </c>
      <c r="F68" s="985" t="s">
        <v>883</v>
      </c>
      <c r="G68" s="985" t="s">
        <v>884</v>
      </c>
      <c r="H68" s="985" t="s">
        <v>885</v>
      </c>
      <c r="I68" s="985" t="s">
        <v>886</v>
      </c>
      <c r="J68" s="1002" t="s">
        <v>7</v>
      </c>
      <c r="K68" s="1003" t="s">
        <v>728</v>
      </c>
    </row>
    <row r="69" spans="1:11" s="94" customFormat="1" ht="12.75" thickTop="1">
      <c r="A69" s="980" t="s">
        <v>836</v>
      </c>
      <c r="B69" s="806">
        <v>0</v>
      </c>
      <c r="C69" s="806">
        <v>0</v>
      </c>
      <c r="D69" s="806">
        <v>0</v>
      </c>
      <c r="E69" s="806">
        <v>0</v>
      </c>
      <c r="F69" s="806">
        <v>0</v>
      </c>
      <c r="G69" s="806">
        <v>0</v>
      </c>
      <c r="H69" s="806">
        <v>0</v>
      </c>
      <c r="I69" s="806">
        <v>0</v>
      </c>
      <c r="J69" s="806">
        <f t="shared" ref="J69:J83" si="12">SUM(B69:I69)</f>
        <v>0</v>
      </c>
      <c r="K69" s="997">
        <f>+J69/$J$40</f>
        <v>0</v>
      </c>
    </row>
    <row r="70" spans="1:11" s="94" customFormat="1" ht="12">
      <c r="A70" s="980" t="s">
        <v>837</v>
      </c>
      <c r="B70" s="806">
        <v>0</v>
      </c>
      <c r="C70" s="806">
        <v>2</v>
      </c>
      <c r="D70" s="806">
        <v>0</v>
      </c>
      <c r="E70" s="806">
        <v>0</v>
      </c>
      <c r="F70" s="806">
        <v>0</v>
      </c>
      <c r="G70" s="806">
        <v>0</v>
      </c>
      <c r="H70" s="806">
        <v>0</v>
      </c>
      <c r="I70" s="806">
        <v>0</v>
      </c>
      <c r="J70" s="806">
        <f t="shared" si="12"/>
        <v>2</v>
      </c>
      <c r="K70" s="997">
        <f t="shared" ref="K70:K83" si="13">+J70/$J$40</f>
        <v>5.5365773985837438E-6</v>
      </c>
    </row>
    <row r="71" spans="1:11" s="94" customFormat="1" ht="12">
      <c r="A71" s="980" t="s">
        <v>838</v>
      </c>
      <c r="B71" s="806">
        <v>5</v>
      </c>
      <c r="C71" s="806">
        <v>1</v>
      </c>
      <c r="D71" s="806">
        <v>2</v>
      </c>
      <c r="E71" s="806">
        <v>0</v>
      </c>
      <c r="F71" s="806">
        <v>0</v>
      </c>
      <c r="G71" s="806">
        <v>1</v>
      </c>
      <c r="H71" s="806">
        <v>0</v>
      </c>
      <c r="I71" s="806">
        <v>0</v>
      </c>
      <c r="J71" s="806">
        <f t="shared" si="12"/>
        <v>9</v>
      </c>
      <c r="K71" s="997">
        <f t="shared" si="13"/>
        <v>2.4914598293626846E-5</v>
      </c>
    </row>
    <row r="72" spans="1:11" s="94" customFormat="1" ht="12">
      <c r="A72" s="980" t="s">
        <v>839</v>
      </c>
      <c r="B72" s="806">
        <v>11</v>
      </c>
      <c r="C72" s="806">
        <v>5</v>
      </c>
      <c r="D72" s="806">
        <v>4</v>
      </c>
      <c r="E72" s="806">
        <v>0</v>
      </c>
      <c r="F72" s="806">
        <v>0</v>
      </c>
      <c r="G72" s="806">
        <v>0</v>
      </c>
      <c r="H72" s="806">
        <v>0</v>
      </c>
      <c r="I72" s="806">
        <v>0</v>
      </c>
      <c r="J72" s="806">
        <f t="shared" si="12"/>
        <v>20</v>
      </c>
      <c r="K72" s="997">
        <f t="shared" si="13"/>
        <v>5.5365773985837433E-5</v>
      </c>
    </row>
    <row r="73" spans="1:11" s="94" customFormat="1" ht="12">
      <c r="A73" s="980" t="s">
        <v>840</v>
      </c>
      <c r="B73" s="806">
        <v>56</v>
      </c>
      <c r="C73" s="806">
        <v>14</v>
      </c>
      <c r="D73" s="806">
        <v>19</v>
      </c>
      <c r="E73" s="806">
        <v>1</v>
      </c>
      <c r="F73" s="806">
        <v>4</v>
      </c>
      <c r="G73" s="806">
        <v>2</v>
      </c>
      <c r="H73" s="806">
        <v>1</v>
      </c>
      <c r="I73" s="806">
        <v>2</v>
      </c>
      <c r="J73" s="806">
        <f t="shared" si="12"/>
        <v>99</v>
      </c>
      <c r="K73" s="997">
        <f t="shared" si="13"/>
        <v>2.7406058122989528E-4</v>
      </c>
    </row>
    <row r="74" spans="1:11" s="94" customFormat="1" ht="12">
      <c r="A74" s="980" t="s">
        <v>841</v>
      </c>
      <c r="B74" s="806">
        <v>206</v>
      </c>
      <c r="C74" s="806">
        <v>70</v>
      </c>
      <c r="D74" s="806">
        <v>68</v>
      </c>
      <c r="E74" s="806">
        <v>16</v>
      </c>
      <c r="F74" s="806">
        <v>5</v>
      </c>
      <c r="G74" s="806">
        <v>2</v>
      </c>
      <c r="H74" s="806">
        <v>3</v>
      </c>
      <c r="I74" s="806">
        <v>6</v>
      </c>
      <c r="J74" s="806">
        <f t="shared" si="12"/>
        <v>376</v>
      </c>
      <c r="K74" s="997">
        <f t="shared" si="13"/>
        <v>1.0408765509337438E-3</v>
      </c>
    </row>
    <row r="75" spans="1:11" s="94" customFormat="1" ht="12">
      <c r="A75" s="980" t="s">
        <v>842</v>
      </c>
      <c r="B75" s="806">
        <v>470</v>
      </c>
      <c r="C75" s="806">
        <v>128</v>
      </c>
      <c r="D75" s="806">
        <v>101</v>
      </c>
      <c r="E75" s="806">
        <v>47</v>
      </c>
      <c r="F75" s="806">
        <v>14</v>
      </c>
      <c r="G75" s="806">
        <v>8</v>
      </c>
      <c r="H75" s="806">
        <v>6</v>
      </c>
      <c r="I75" s="806">
        <v>7</v>
      </c>
      <c r="J75" s="806">
        <f t="shared" si="12"/>
        <v>781</v>
      </c>
      <c r="K75" s="997">
        <f t="shared" si="13"/>
        <v>2.162033474146952E-3</v>
      </c>
    </row>
    <row r="76" spans="1:11" s="94" customFormat="1" ht="12">
      <c r="A76" s="980" t="s">
        <v>843</v>
      </c>
      <c r="B76" s="806">
        <v>751</v>
      </c>
      <c r="C76" s="806">
        <v>221</v>
      </c>
      <c r="D76" s="806">
        <v>194</v>
      </c>
      <c r="E76" s="806">
        <v>80</v>
      </c>
      <c r="F76" s="806">
        <v>29</v>
      </c>
      <c r="G76" s="806">
        <v>13</v>
      </c>
      <c r="H76" s="806">
        <v>10</v>
      </c>
      <c r="I76" s="806">
        <v>8</v>
      </c>
      <c r="J76" s="806">
        <f t="shared" si="12"/>
        <v>1306</v>
      </c>
      <c r="K76" s="997">
        <f t="shared" si="13"/>
        <v>3.6153850412751847E-3</v>
      </c>
    </row>
    <row r="77" spans="1:11" s="94" customFormat="1" ht="12">
      <c r="A77" s="980" t="s">
        <v>844</v>
      </c>
      <c r="B77" s="806">
        <v>774</v>
      </c>
      <c r="C77" s="806">
        <v>266</v>
      </c>
      <c r="D77" s="806">
        <v>213</v>
      </c>
      <c r="E77" s="806">
        <v>84</v>
      </c>
      <c r="F77" s="806">
        <v>28</v>
      </c>
      <c r="G77" s="806">
        <v>18</v>
      </c>
      <c r="H77" s="806">
        <v>7</v>
      </c>
      <c r="I77" s="806">
        <v>9</v>
      </c>
      <c r="J77" s="806">
        <f t="shared" si="12"/>
        <v>1399</v>
      </c>
      <c r="K77" s="997">
        <f t="shared" si="13"/>
        <v>3.8728358903093287E-3</v>
      </c>
    </row>
    <row r="78" spans="1:11" s="94" customFormat="1" ht="12">
      <c r="A78" s="980" t="s">
        <v>845</v>
      </c>
      <c r="B78" s="806">
        <v>1716</v>
      </c>
      <c r="C78" s="806">
        <v>561</v>
      </c>
      <c r="D78" s="806">
        <v>433</v>
      </c>
      <c r="E78" s="806">
        <v>226</v>
      </c>
      <c r="F78" s="806">
        <v>73</v>
      </c>
      <c r="G78" s="806">
        <v>46</v>
      </c>
      <c r="H78" s="806">
        <v>29</v>
      </c>
      <c r="I78" s="806">
        <v>22</v>
      </c>
      <c r="J78" s="806">
        <f t="shared" si="12"/>
        <v>3106</v>
      </c>
      <c r="K78" s="997">
        <f t="shared" si="13"/>
        <v>8.5983047000005534E-3</v>
      </c>
    </row>
    <row r="79" spans="1:11" s="94" customFormat="1" ht="12">
      <c r="A79" s="980" t="s">
        <v>846</v>
      </c>
      <c r="B79" s="806">
        <v>4474</v>
      </c>
      <c r="C79" s="806">
        <v>1616</v>
      </c>
      <c r="D79" s="806">
        <v>1056</v>
      </c>
      <c r="E79" s="806">
        <v>647</v>
      </c>
      <c r="F79" s="806">
        <v>203</v>
      </c>
      <c r="G79" s="806">
        <v>132</v>
      </c>
      <c r="H79" s="806">
        <v>75</v>
      </c>
      <c r="I79" s="806">
        <v>55</v>
      </c>
      <c r="J79" s="806">
        <f t="shared" si="12"/>
        <v>8258</v>
      </c>
      <c r="K79" s="997">
        <f t="shared" si="13"/>
        <v>2.2860528078752277E-2</v>
      </c>
    </row>
    <row r="80" spans="1:11" s="94" customFormat="1" ht="12">
      <c r="A80" s="980" t="s">
        <v>847</v>
      </c>
      <c r="B80" s="806">
        <v>16464</v>
      </c>
      <c r="C80" s="806">
        <v>6324</v>
      </c>
      <c r="D80" s="806">
        <v>4106</v>
      </c>
      <c r="E80" s="806">
        <v>2887</v>
      </c>
      <c r="F80" s="806">
        <v>950</v>
      </c>
      <c r="G80" s="806">
        <v>705</v>
      </c>
      <c r="H80" s="806">
        <v>419</v>
      </c>
      <c r="I80" s="806">
        <v>253</v>
      </c>
      <c r="J80" s="806">
        <f t="shared" si="12"/>
        <v>32108</v>
      </c>
      <c r="K80" s="997">
        <f t="shared" si="13"/>
        <v>8.888421355686342E-2</v>
      </c>
    </row>
    <row r="81" spans="1:11" s="94" customFormat="1" ht="12">
      <c r="A81" s="980" t="s">
        <v>848</v>
      </c>
      <c r="B81" s="806">
        <v>7600</v>
      </c>
      <c r="C81" s="806">
        <v>3087</v>
      </c>
      <c r="D81" s="806">
        <v>2038</v>
      </c>
      <c r="E81" s="806">
        <v>1717</v>
      </c>
      <c r="F81" s="806">
        <v>549</v>
      </c>
      <c r="G81" s="806">
        <v>408</v>
      </c>
      <c r="H81" s="806">
        <v>266</v>
      </c>
      <c r="I81" s="806">
        <v>188</v>
      </c>
      <c r="J81" s="806">
        <f t="shared" si="12"/>
        <v>15853</v>
      </c>
      <c r="K81" s="997">
        <f t="shared" si="13"/>
        <v>4.3885680749874041E-2</v>
      </c>
    </row>
    <row r="82" spans="1:11" s="94" customFormat="1" ht="12.75" thickBot="1">
      <c r="A82" s="980" t="s">
        <v>849</v>
      </c>
      <c r="B82" s="806">
        <v>137016</v>
      </c>
      <c r="C82" s="806">
        <v>56256</v>
      </c>
      <c r="D82" s="806">
        <v>34567</v>
      </c>
      <c r="E82" s="806">
        <v>17317</v>
      </c>
      <c r="F82" s="806">
        <v>9034</v>
      </c>
      <c r="G82" s="806">
        <v>7711</v>
      </c>
      <c r="H82" s="806">
        <v>18372</v>
      </c>
      <c r="I82" s="806">
        <v>5496</v>
      </c>
      <c r="J82" s="806">
        <f t="shared" si="12"/>
        <v>285769</v>
      </c>
      <c r="K82" s="997">
        <f t="shared" si="13"/>
        <v>0.79109109330793892</v>
      </c>
    </row>
    <row r="83" spans="1:11" s="94" customFormat="1" ht="37.5" customHeight="1" thickTop="1" thickBot="1">
      <c r="A83" s="804" t="s">
        <v>7</v>
      </c>
      <c r="B83" s="998">
        <f>SUM(B69:B82)</f>
        <v>169543</v>
      </c>
      <c r="C83" s="998">
        <f t="shared" ref="C83:I83" si="14">SUM(C69:C82)</f>
        <v>68551</v>
      </c>
      <c r="D83" s="998">
        <f t="shared" si="14"/>
        <v>42801</v>
      </c>
      <c r="E83" s="998">
        <f t="shared" si="14"/>
        <v>23022</v>
      </c>
      <c r="F83" s="998">
        <f t="shared" si="14"/>
        <v>10889</v>
      </c>
      <c r="G83" s="998">
        <f t="shared" si="14"/>
        <v>9046</v>
      </c>
      <c r="H83" s="998">
        <f t="shared" si="14"/>
        <v>19188</v>
      </c>
      <c r="I83" s="998">
        <f t="shared" si="14"/>
        <v>6046</v>
      </c>
      <c r="J83" s="998">
        <f t="shared" si="12"/>
        <v>349086</v>
      </c>
      <c r="K83" s="999">
        <f t="shared" si="13"/>
        <v>0.96637082888100234</v>
      </c>
    </row>
    <row r="84" spans="1:11" s="94" customFormat="1" ht="23.25" customHeight="1" thickTop="1">
      <c r="A84" s="987" t="s">
        <v>850</v>
      </c>
      <c r="B84" s="997">
        <f t="shared" ref="B84:J84" si="15">+B83/$J$40</f>
        <v>0.46934397094404179</v>
      </c>
      <c r="C84" s="997">
        <f t="shared" si="15"/>
        <v>0.18976895862515711</v>
      </c>
      <c r="D84" s="997">
        <f t="shared" si="15"/>
        <v>0.1184855246183914</v>
      </c>
      <c r="E84" s="997">
        <f t="shared" si="15"/>
        <v>6.3731542435097474E-2</v>
      </c>
      <c r="F84" s="997">
        <f t="shared" si="15"/>
        <v>3.0143895646589192E-2</v>
      </c>
      <c r="G84" s="997">
        <f t="shared" si="15"/>
        <v>2.5041939573794272E-2</v>
      </c>
      <c r="H84" s="997">
        <f t="shared" si="15"/>
        <v>5.3117923562012434E-2</v>
      </c>
      <c r="I84" s="997">
        <f t="shared" si="15"/>
        <v>1.6737073475918657E-2</v>
      </c>
      <c r="J84" s="997">
        <f t="shared" si="15"/>
        <v>0.96637082888100234</v>
      </c>
      <c r="K84" s="997"/>
    </row>
    <row r="85" spans="1:11" s="94" customFormat="1" ht="23.25" customHeight="1" thickBot="1">
      <c r="A85" s="988"/>
      <c r="B85" s="1004"/>
      <c r="C85" s="1005"/>
      <c r="D85" s="1005"/>
      <c r="E85" s="1005"/>
      <c r="F85" s="1005"/>
      <c r="G85" s="1005"/>
      <c r="H85" s="1004"/>
      <c r="I85" s="1004"/>
      <c r="J85" s="1004"/>
      <c r="K85" s="1006"/>
    </row>
    <row r="86" spans="1:11" s="94" customFormat="1" ht="23.25" customHeight="1" thickTop="1">
      <c r="A86" s="991" t="s">
        <v>857</v>
      </c>
      <c r="C86" s="806"/>
      <c r="D86" s="806"/>
      <c r="E86" s="806"/>
      <c r="F86" s="806"/>
      <c r="G86" s="806"/>
      <c r="K86" s="981"/>
    </row>
    <row r="87" spans="1:11" s="94" customFormat="1" ht="12">
      <c r="A87" s="991"/>
      <c r="C87" s="806"/>
      <c r="D87" s="806"/>
      <c r="E87" s="806"/>
      <c r="F87" s="806"/>
      <c r="G87" s="806"/>
      <c r="K87" s="981"/>
    </row>
    <row r="88" spans="1:11" s="94" customFormat="1" ht="23.25">
      <c r="A88" s="1184" t="s">
        <v>878</v>
      </c>
      <c r="B88" s="1184"/>
      <c r="C88" s="1184"/>
      <c r="D88" s="1184"/>
      <c r="E88" s="1184"/>
      <c r="F88" s="1184"/>
      <c r="G88" s="1184"/>
      <c r="H88" s="1184"/>
      <c r="I88" s="1184"/>
      <c r="J88" s="1184"/>
      <c r="K88" s="1184"/>
    </row>
    <row r="89" spans="1:11" s="94" customFormat="1" ht="23.25">
      <c r="A89" s="1184" t="s">
        <v>858</v>
      </c>
      <c r="B89" s="1184"/>
      <c r="C89" s="1184"/>
      <c r="D89" s="1184"/>
      <c r="E89" s="1184"/>
      <c r="F89" s="1184"/>
      <c r="G89" s="1184"/>
      <c r="H89" s="1184"/>
      <c r="I89" s="1184"/>
      <c r="J89" s="1184"/>
      <c r="K89" s="1184"/>
    </row>
    <row r="90" spans="1:11" s="94" customFormat="1" ht="23.25">
      <c r="A90" s="1184" t="s">
        <v>1480</v>
      </c>
      <c r="B90" s="1184"/>
      <c r="C90" s="1184"/>
      <c r="D90" s="1184"/>
      <c r="E90" s="1184"/>
      <c r="F90" s="1184"/>
      <c r="G90" s="1184"/>
      <c r="H90" s="1184"/>
      <c r="I90" s="1184"/>
      <c r="J90" s="1184"/>
      <c r="K90" s="1184"/>
    </row>
    <row r="91" spans="1:11" s="94" customFormat="1" ht="23.25">
      <c r="A91" s="1221" t="s">
        <v>2</v>
      </c>
      <c r="B91" s="1221"/>
      <c r="C91" s="1221"/>
      <c r="D91" s="1221"/>
      <c r="E91" s="1221"/>
      <c r="F91" s="1221"/>
      <c r="G91" s="1221"/>
      <c r="H91" s="1221"/>
      <c r="I91" s="1221"/>
      <c r="J91" s="1221"/>
      <c r="K91" s="1221"/>
    </row>
    <row r="92" spans="1:11" s="94" customFormat="1" ht="12">
      <c r="A92" s="992"/>
    </row>
    <row r="93" spans="1:11" s="94" customFormat="1" ht="12.75" thickBot="1">
      <c r="A93" s="993"/>
      <c r="B93" s="994"/>
      <c r="C93" s="994"/>
      <c r="D93" s="995"/>
      <c r="E93" s="994"/>
      <c r="F93" s="994"/>
      <c r="G93" s="994"/>
      <c r="H93" s="994"/>
      <c r="I93" s="995"/>
      <c r="J93" s="996"/>
      <c r="K93" s="994"/>
    </row>
    <row r="94" spans="1:11" s="94" customFormat="1" ht="13.5" thickTop="1" thickBot="1">
      <c r="A94" s="985" t="s">
        <v>834</v>
      </c>
      <c r="B94" s="985" t="s">
        <v>879</v>
      </c>
      <c r="C94" s="985" t="s">
        <v>880</v>
      </c>
      <c r="D94" s="985" t="s">
        <v>881</v>
      </c>
      <c r="E94" s="985" t="s">
        <v>882</v>
      </c>
      <c r="F94" s="985" t="s">
        <v>883</v>
      </c>
      <c r="G94" s="985" t="s">
        <v>884</v>
      </c>
      <c r="H94" s="985" t="s">
        <v>885</v>
      </c>
      <c r="I94" s="985" t="s">
        <v>886</v>
      </c>
      <c r="J94" s="985" t="s">
        <v>7</v>
      </c>
      <c r="K94" s="985" t="s">
        <v>728</v>
      </c>
    </row>
    <row r="95" spans="1:11" s="94" customFormat="1" ht="12.75" thickTop="1">
      <c r="A95" s="980" t="s">
        <v>836</v>
      </c>
      <c r="B95" s="806">
        <v>0</v>
      </c>
      <c r="C95" s="806">
        <v>15000</v>
      </c>
      <c r="D95" s="806">
        <v>0</v>
      </c>
      <c r="E95" s="806">
        <v>0</v>
      </c>
      <c r="F95" s="806">
        <v>0</v>
      </c>
      <c r="G95" s="806">
        <v>0</v>
      </c>
      <c r="H95" s="806">
        <v>0</v>
      </c>
      <c r="I95" s="806">
        <v>0</v>
      </c>
      <c r="J95" s="806">
        <f t="shared" ref="J95:J109" si="16">SUM(B95:I95)</f>
        <v>15000</v>
      </c>
      <c r="K95" s="997">
        <f>+J95/$J$23</f>
        <v>4.6162763219939479E-3</v>
      </c>
    </row>
    <row r="96" spans="1:11" s="94" customFormat="1" ht="12">
      <c r="A96" s="980" t="s">
        <v>837</v>
      </c>
      <c r="B96" s="806">
        <v>0</v>
      </c>
      <c r="C96" s="806">
        <v>10290</v>
      </c>
      <c r="D96" s="806">
        <v>0</v>
      </c>
      <c r="E96" s="806">
        <v>0</v>
      </c>
      <c r="F96" s="806">
        <v>0</v>
      </c>
      <c r="G96" s="806">
        <v>0</v>
      </c>
      <c r="H96" s="806">
        <v>0</v>
      </c>
      <c r="I96" s="806">
        <v>0</v>
      </c>
      <c r="J96" s="806">
        <f t="shared" si="16"/>
        <v>10290</v>
      </c>
      <c r="K96" s="997">
        <f t="shared" ref="K96:K109" si="17">+J96/$J$23</f>
        <v>3.1667655568878481E-3</v>
      </c>
    </row>
    <row r="97" spans="1:11" s="94" customFormat="1" ht="12">
      <c r="A97" s="980" t="s">
        <v>838</v>
      </c>
      <c r="B97" s="806">
        <v>0</v>
      </c>
      <c r="C97" s="806">
        <v>19919.87917</v>
      </c>
      <c r="D97" s="806">
        <v>24921.841789999999</v>
      </c>
      <c r="E97" s="806">
        <v>0</v>
      </c>
      <c r="F97" s="806">
        <v>10000</v>
      </c>
      <c r="G97" s="806">
        <v>4148.4989599999999</v>
      </c>
      <c r="H97" s="806">
        <v>0</v>
      </c>
      <c r="I97" s="806">
        <v>0</v>
      </c>
      <c r="J97" s="806">
        <f t="shared" si="16"/>
        <v>58990.219919999996</v>
      </c>
      <c r="K97" s="997">
        <f t="shared" si="17"/>
        <v>1.8154343696394112E-2</v>
      </c>
    </row>
    <row r="98" spans="1:11" s="94" customFormat="1" ht="12">
      <c r="A98" s="980" t="s">
        <v>839</v>
      </c>
      <c r="B98" s="806">
        <v>2941.4417799999997</v>
      </c>
      <c r="C98" s="806">
        <v>15468.33534</v>
      </c>
      <c r="D98" s="806">
        <v>15480.807060000001</v>
      </c>
      <c r="E98" s="806">
        <v>0</v>
      </c>
      <c r="F98" s="806">
        <v>4567.8333300000004</v>
      </c>
      <c r="G98" s="806">
        <v>0</v>
      </c>
      <c r="H98" s="806">
        <v>11163.4</v>
      </c>
      <c r="I98" s="806">
        <v>4000</v>
      </c>
      <c r="J98" s="806">
        <f t="shared" si="16"/>
        <v>53621.817510000001</v>
      </c>
      <c r="K98" s="997">
        <f t="shared" si="17"/>
        <v>1.650220843424623E-2</v>
      </c>
    </row>
    <row r="99" spans="1:11" s="94" customFormat="1" ht="12">
      <c r="A99" s="980" t="s">
        <v>840</v>
      </c>
      <c r="B99" s="806">
        <v>14006.457759999999</v>
      </c>
      <c r="C99" s="806">
        <v>30710.500410000001</v>
      </c>
      <c r="D99" s="806">
        <v>24964.960950000001</v>
      </c>
      <c r="E99" s="806">
        <v>754.6</v>
      </c>
      <c r="F99" s="806">
        <v>1386.5106599999999</v>
      </c>
      <c r="G99" s="806">
        <v>1263.7343100000001</v>
      </c>
      <c r="H99" s="806">
        <v>3372</v>
      </c>
      <c r="I99" s="806">
        <v>7760.5</v>
      </c>
      <c r="J99" s="806">
        <f t="shared" si="16"/>
        <v>84219.264090000011</v>
      </c>
      <c r="K99" s="997">
        <f t="shared" si="17"/>
        <v>2.5918626311628147E-2</v>
      </c>
    </row>
    <row r="100" spans="1:11" s="94" customFormat="1" ht="12">
      <c r="A100" s="980" t="s">
        <v>841</v>
      </c>
      <c r="B100" s="806">
        <v>22731.22061</v>
      </c>
      <c r="C100" s="806">
        <v>44933.27637</v>
      </c>
      <c r="D100" s="806">
        <v>26306.861739999997</v>
      </c>
      <c r="E100" s="806">
        <v>961</v>
      </c>
      <c r="F100" s="806">
        <v>6934.9128799999999</v>
      </c>
      <c r="G100" s="806">
        <v>3174.0002799999997</v>
      </c>
      <c r="H100" s="806">
        <v>5735.3921799999998</v>
      </c>
      <c r="I100" s="806">
        <v>1983</v>
      </c>
      <c r="J100" s="806">
        <f t="shared" si="16"/>
        <v>112759.66405999998</v>
      </c>
      <c r="K100" s="997">
        <f t="shared" si="17"/>
        <v>3.470198448507799E-2</v>
      </c>
    </row>
    <row r="101" spans="1:11" s="94" customFormat="1" ht="12">
      <c r="A101" s="980" t="s">
        <v>842</v>
      </c>
      <c r="B101" s="806">
        <v>33346.347090000003</v>
      </c>
      <c r="C101" s="806">
        <v>47997.742200000001</v>
      </c>
      <c r="D101" s="806">
        <v>24029.211329999998</v>
      </c>
      <c r="E101" s="806">
        <v>1726.3111000000001</v>
      </c>
      <c r="F101" s="806">
        <v>5764.76</v>
      </c>
      <c r="G101" s="806">
        <v>3186.9533099999999</v>
      </c>
      <c r="H101" s="806">
        <v>740.59284000000002</v>
      </c>
      <c r="I101" s="806">
        <v>251.40979000000002</v>
      </c>
      <c r="J101" s="806">
        <f t="shared" si="16"/>
        <v>117043.32766</v>
      </c>
      <c r="K101" s="997">
        <f t="shared" si="17"/>
        <v>3.6020289474949153E-2</v>
      </c>
    </row>
    <row r="102" spans="1:11" s="94" customFormat="1" ht="12">
      <c r="A102" s="980" t="s">
        <v>843</v>
      </c>
      <c r="B102" s="806">
        <v>27400.445239999997</v>
      </c>
      <c r="C102" s="806">
        <v>47348.329460000001</v>
      </c>
      <c r="D102" s="806">
        <v>19601.674289999999</v>
      </c>
      <c r="E102" s="806">
        <v>2101.6792700000001</v>
      </c>
      <c r="F102" s="806">
        <v>7587.5940899999996</v>
      </c>
      <c r="G102" s="806">
        <v>3756.3790899999999</v>
      </c>
      <c r="H102" s="806">
        <v>1373.32017</v>
      </c>
      <c r="I102" s="806">
        <v>632.6</v>
      </c>
      <c r="J102" s="806">
        <f t="shared" si="16"/>
        <v>109802.02161</v>
      </c>
      <c r="K102" s="997">
        <f t="shared" si="17"/>
        <v>3.3791764831020719E-2</v>
      </c>
    </row>
    <row r="103" spans="1:11" s="94" customFormat="1" ht="12">
      <c r="A103" s="980" t="s">
        <v>844</v>
      </c>
      <c r="B103" s="806">
        <v>19862.983469999999</v>
      </c>
      <c r="C103" s="806">
        <v>26531.814730000002</v>
      </c>
      <c r="D103" s="806">
        <v>12169.95226</v>
      </c>
      <c r="E103" s="806">
        <v>1530.7497499999999</v>
      </c>
      <c r="F103" s="806">
        <v>3372.5399300000004</v>
      </c>
      <c r="G103" s="806">
        <v>1945.19398</v>
      </c>
      <c r="H103" s="806">
        <v>373.63607000000002</v>
      </c>
      <c r="I103" s="806">
        <v>334.5</v>
      </c>
      <c r="J103" s="806">
        <f t="shared" si="16"/>
        <v>66121.370190000001</v>
      </c>
      <c r="K103" s="997">
        <f t="shared" si="17"/>
        <v>2.034896770572623E-2</v>
      </c>
    </row>
    <row r="104" spans="1:11" s="94" customFormat="1" ht="41.25" customHeight="1">
      <c r="A104" s="980" t="s">
        <v>845</v>
      </c>
      <c r="B104" s="806">
        <v>31494.858530000001</v>
      </c>
      <c r="C104" s="806">
        <v>50925.812039999997</v>
      </c>
      <c r="D104" s="806">
        <v>19367.58857</v>
      </c>
      <c r="E104" s="806">
        <v>3650.8908199999996</v>
      </c>
      <c r="F104" s="806">
        <v>3755.0612500000002</v>
      </c>
      <c r="G104" s="806">
        <v>6226.4119099999998</v>
      </c>
      <c r="H104" s="806">
        <v>860.03615000000002</v>
      </c>
      <c r="I104" s="806">
        <v>794.01652999999999</v>
      </c>
      <c r="J104" s="806">
        <f t="shared" si="16"/>
        <v>117074.6758</v>
      </c>
      <c r="K104" s="997">
        <f t="shared" si="17"/>
        <v>3.6029936920043852E-2</v>
      </c>
    </row>
    <row r="105" spans="1:11" s="94" customFormat="1" ht="12">
      <c r="A105" s="980" t="s">
        <v>846</v>
      </c>
      <c r="B105" s="806">
        <v>35089.85471</v>
      </c>
      <c r="C105" s="806">
        <v>50197.67398</v>
      </c>
      <c r="D105" s="806">
        <v>20428.99541</v>
      </c>
      <c r="E105" s="806">
        <v>4139.7405099999996</v>
      </c>
      <c r="F105" s="806">
        <v>6555.7755099999995</v>
      </c>
      <c r="G105" s="806">
        <v>8120.3064299999996</v>
      </c>
      <c r="H105" s="806">
        <v>670.05775000000006</v>
      </c>
      <c r="I105" s="806">
        <v>100</v>
      </c>
      <c r="J105" s="806">
        <f t="shared" si="16"/>
        <v>125302.40430000002</v>
      </c>
      <c r="K105" s="997">
        <f t="shared" si="17"/>
        <v>3.8562034803933512E-2</v>
      </c>
    </row>
    <row r="106" spans="1:11" s="94" customFormat="1" ht="12">
      <c r="A106" s="980" t="s">
        <v>847</v>
      </c>
      <c r="B106" s="806">
        <v>22556.298839999999</v>
      </c>
      <c r="C106" s="806">
        <v>30261.237100000002</v>
      </c>
      <c r="D106" s="806">
        <v>14983.240599999999</v>
      </c>
      <c r="E106" s="806">
        <v>4056.4572899999998</v>
      </c>
      <c r="F106" s="806">
        <v>3919.0408700000003</v>
      </c>
      <c r="G106" s="806">
        <v>7364.0632699999996</v>
      </c>
      <c r="H106" s="806">
        <v>347.71646000000004</v>
      </c>
      <c r="I106" s="806">
        <v>261.89932999999996</v>
      </c>
      <c r="J106" s="806">
        <f t="shared" si="16"/>
        <v>83749.953760000004</v>
      </c>
      <c r="K106" s="997">
        <f t="shared" si="17"/>
        <v>2.5774195234025066E-2</v>
      </c>
    </row>
    <row r="107" spans="1:11" s="94" customFormat="1" ht="12">
      <c r="A107" s="980" t="s">
        <v>848</v>
      </c>
      <c r="B107" s="806">
        <v>1071.7427399999999</v>
      </c>
      <c r="C107" s="806">
        <v>1480.9590600000001</v>
      </c>
      <c r="D107" s="806">
        <v>652.25499000000002</v>
      </c>
      <c r="E107" s="806">
        <v>256.64787999999999</v>
      </c>
      <c r="F107" s="806">
        <v>182.71710999999999</v>
      </c>
      <c r="G107" s="806">
        <v>275.99630999999999</v>
      </c>
      <c r="H107" s="806">
        <v>5.9175000000000004</v>
      </c>
      <c r="I107" s="806">
        <v>6</v>
      </c>
      <c r="J107" s="806">
        <f t="shared" si="16"/>
        <v>3932.2355899999998</v>
      </c>
      <c r="K107" s="997">
        <f t="shared" si="17"/>
        <v>1.2101524031079267E-3</v>
      </c>
    </row>
    <row r="108" spans="1:11" s="94" customFormat="1" ht="12.75" thickBot="1">
      <c r="A108" s="980" t="s">
        <v>849</v>
      </c>
      <c r="B108" s="806">
        <v>406.57403999999997</v>
      </c>
      <c r="C108" s="806">
        <v>385.83114</v>
      </c>
      <c r="D108" s="806">
        <v>13.72</v>
      </c>
      <c r="E108" s="806">
        <v>20.400200000000002</v>
      </c>
      <c r="F108" s="806">
        <v>39.283499999999997</v>
      </c>
      <c r="G108" s="806">
        <v>82.288389999999993</v>
      </c>
      <c r="H108" s="806">
        <v>0</v>
      </c>
      <c r="I108" s="806">
        <v>0</v>
      </c>
      <c r="J108" s="806">
        <f t="shared" si="16"/>
        <v>948.09726999999998</v>
      </c>
      <c r="K108" s="997">
        <f t="shared" si="17"/>
        <v>2.9177859856320684E-4</v>
      </c>
    </row>
    <row r="109" spans="1:11" s="94" customFormat="1" ht="13.5" thickTop="1" thickBot="1">
      <c r="A109" s="804" t="s">
        <v>7</v>
      </c>
      <c r="B109" s="998">
        <f>SUM(B95:B108)</f>
        <v>210908.22480999999</v>
      </c>
      <c r="C109" s="998">
        <f t="shared" ref="C109:I109" si="18">SUM(C95:C108)</f>
        <v>391451.39100000012</v>
      </c>
      <c r="D109" s="998">
        <f t="shared" si="18"/>
        <v>202921.10898999995</v>
      </c>
      <c r="E109" s="998">
        <f t="shared" si="18"/>
        <v>19198.47682</v>
      </c>
      <c r="F109" s="998">
        <f t="shared" si="18"/>
        <v>54066.029129999988</v>
      </c>
      <c r="G109" s="998">
        <f t="shared" si="18"/>
        <v>39543.826240000002</v>
      </c>
      <c r="H109" s="998">
        <f t="shared" si="18"/>
        <v>24642.06912</v>
      </c>
      <c r="I109" s="998">
        <f t="shared" si="18"/>
        <v>16123.925650000001</v>
      </c>
      <c r="J109" s="998">
        <f t="shared" si="16"/>
        <v>958855.05176000006</v>
      </c>
      <c r="K109" s="999">
        <f t="shared" si="17"/>
        <v>0.29508932477759797</v>
      </c>
    </row>
    <row r="110" spans="1:11" s="94" customFormat="1" ht="13.5" thickTop="1" thickBot="1">
      <c r="A110" s="983" t="s">
        <v>850</v>
      </c>
      <c r="B110" s="997">
        <f t="shared" ref="B110:J110" si="19">+B109/$J$23</f>
        <v>6.490737628694529E-2</v>
      </c>
      <c r="C110" s="997">
        <f t="shared" si="19"/>
        <v>0.12046985249899302</v>
      </c>
      <c r="D110" s="997">
        <f t="shared" si="19"/>
        <v>6.2449327377552662E-2</v>
      </c>
      <c r="E110" s="997">
        <f t="shared" si="19"/>
        <v>5.9083649308343776E-3</v>
      </c>
      <c r="F110" s="997">
        <f t="shared" si="19"/>
        <v>1.6638915339803599E-2</v>
      </c>
      <c r="G110" s="997">
        <f t="shared" si="19"/>
        <v>1.2169681916850332E-2</v>
      </c>
      <c r="H110" s="997">
        <f t="shared" si="19"/>
        <v>7.5836400135729492E-3</v>
      </c>
      <c r="I110" s="997">
        <f t="shared" si="19"/>
        <v>4.9621664130457249E-3</v>
      </c>
      <c r="J110" s="997">
        <f t="shared" si="19"/>
        <v>0.29508932477759797</v>
      </c>
      <c r="K110" s="997"/>
    </row>
    <row r="111" spans="1:11" s="94" customFormat="1" ht="13.5" thickTop="1" thickBot="1">
      <c r="A111" s="1002" t="s">
        <v>859</v>
      </c>
      <c r="B111" s="985" t="s">
        <v>879</v>
      </c>
      <c r="C111" s="985" t="s">
        <v>880</v>
      </c>
      <c r="D111" s="985" t="s">
        <v>881</v>
      </c>
      <c r="E111" s="985" t="s">
        <v>882</v>
      </c>
      <c r="F111" s="985" t="s">
        <v>883</v>
      </c>
      <c r="G111" s="985" t="s">
        <v>884</v>
      </c>
      <c r="H111" s="985" t="s">
        <v>885</v>
      </c>
      <c r="I111" s="985" t="s">
        <v>886</v>
      </c>
      <c r="J111" s="1002" t="s">
        <v>7</v>
      </c>
      <c r="K111" s="985" t="s">
        <v>728</v>
      </c>
    </row>
    <row r="112" spans="1:11" s="94" customFormat="1" ht="12.75" thickTop="1">
      <c r="A112" s="980" t="s">
        <v>836</v>
      </c>
      <c r="B112" s="806">
        <v>0</v>
      </c>
      <c r="C112" s="806">
        <v>1</v>
      </c>
      <c r="D112" s="806">
        <v>0</v>
      </c>
      <c r="E112" s="806">
        <v>0</v>
      </c>
      <c r="F112" s="806">
        <v>0</v>
      </c>
      <c r="G112" s="806">
        <v>0</v>
      </c>
      <c r="H112" s="806">
        <v>0</v>
      </c>
      <c r="I112" s="806">
        <v>0</v>
      </c>
      <c r="J112" s="806">
        <f t="shared" ref="J112:J126" si="20">SUM(B112:I112)</f>
        <v>1</v>
      </c>
      <c r="K112" s="997">
        <f>+J112/$J$40</f>
        <v>2.7682886992918719E-6</v>
      </c>
    </row>
    <row r="113" spans="1:11" s="94" customFormat="1" ht="12">
      <c r="A113" s="980" t="s">
        <v>837</v>
      </c>
      <c r="B113" s="806">
        <v>0</v>
      </c>
      <c r="C113" s="806">
        <v>1</v>
      </c>
      <c r="D113" s="806">
        <v>0</v>
      </c>
      <c r="E113" s="806">
        <v>0</v>
      </c>
      <c r="F113" s="806">
        <v>0</v>
      </c>
      <c r="G113" s="806">
        <v>0</v>
      </c>
      <c r="H113" s="806">
        <v>0</v>
      </c>
      <c r="I113" s="806">
        <v>0</v>
      </c>
      <c r="J113" s="806">
        <f t="shared" si="20"/>
        <v>1</v>
      </c>
      <c r="K113" s="997">
        <f t="shared" ref="K113:K126" si="21">+J113/$J$40</f>
        <v>2.7682886992918719E-6</v>
      </c>
    </row>
    <row r="114" spans="1:11" s="94" customFormat="1" ht="12">
      <c r="A114" s="980" t="s">
        <v>838</v>
      </c>
      <c r="B114" s="806">
        <v>0</v>
      </c>
      <c r="C114" s="806">
        <v>4</v>
      </c>
      <c r="D114" s="806">
        <v>5</v>
      </c>
      <c r="E114" s="806">
        <v>0</v>
      </c>
      <c r="F114" s="806">
        <v>2</v>
      </c>
      <c r="G114" s="806">
        <v>1</v>
      </c>
      <c r="H114" s="806">
        <v>0</v>
      </c>
      <c r="I114" s="806">
        <v>0</v>
      </c>
      <c r="J114" s="806">
        <f t="shared" si="20"/>
        <v>12</v>
      </c>
      <c r="K114" s="997">
        <f t="shared" si="21"/>
        <v>3.3219464391502461E-5</v>
      </c>
    </row>
    <row r="115" spans="1:11" s="94" customFormat="1" ht="12">
      <c r="A115" s="980" t="s">
        <v>839</v>
      </c>
      <c r="B115" s="806">
        <v>2</v>
      </c>
      <c r="C115" s="806">
        <v>8</v>
      </c>
      <c r="D115" s="806">
        <v>9</v>
      </c>
      <c r="E115" s="806">
        <v>0</v>
      </c>
      <c r="F115" s="806">
        <v>2</v>
      </c>
      <c r="G115" s="806">
        <v>0</v>
      </c>
      <c r="H115" s="806">
        <v>4</v>
      </c>
      <c r="I115" s="806">
        <v>2</v>
      </c>
      <c r="J115" s="806">
        <f t="shared" si="20"/>
        <v>27</v>
      </c>
      <c r="K115" s="997">
        <f t="shared" si="21"/>
        <v>7.4743794880880531E-5</v>
      </c>
    </row>
    <row r="116" spans="1:11" s="94" customFormat="1" ht="12">
      <c r="A116" s="980" t="s">
        <v>840</v>
      </c>
      <c r="B116" s="806">
        <v>16</v>
      </c>
      <c r="C116" s="806">
        <v>36</v>
      </c>
      <c r="D116" s="806">
        <v>25</v>
      </c>
      <c r="E116" s="806">
        <v>1</v>
      </c>
      <c r="F116" s="806">
        <v>2</v>
      </c>
      <c r="G116" s="806">
        <v>1</v>
      </c>
      <c r="H116" s="806">
        <v>3</v>
      </c>
      <c r="I116" s="806">
        <v>8</v>
      </c>
      <c r="J116" s="806">
        <f t="shared" si="20"/>
        <v>92</v>
      </c>
      <c r="K116" s="997">
        <f t="shared" si="21"/>
        <v>2.5468256033485219E-4</v>
      </c>
    </row>
    <row r="117" spans="1:11" s="94" customFormat="1" ht="12">
      <c r="A117" s="980" t="s">
        <v>841</v>
      </c>
      <c r="B117" s="806">
        <v>52</v>
      </c>
      <c r="C117" s="806">
        <v>97</v>
      </c>
      <c r="D117" s="806">
        <v>55</v>
      </c>
      <c r="E117" s="806">
        <v>2</v>
      </c>
      <c r="F117" s="806">
        <v>13</v>
      </c>
      <c r="G117" s="806">
        <v>7</v>
      </c>
      <c r="H117" s="806">
        <v>14</v>
      </c>
      <c r="I117" s="806">
        <v>4</v>
      </c>
      <c r="J117" s="806">
        <f t="shared" si="20"/>
        <v>244</v>
      </c>
      <c r="K117" s="997">
        <f t="shared" si="21"/>
        <v>6.7546244262721672E-4</v>
      </c>
    </row>
    <row r="118" spans="1:11" s="94" customFormat="1" ht="12">
      <c r="A118" s="980" t="s">
        <v>842</v>
      </c>
      <c r="B118" s="806">
        <v>129</v>
      </c>
      <c r="C118" s="806">
        <v>180</v>
      </c>
      <c r="D118" s="806">
        <v>92</v>
      </c>
      <c r="E118" s="806">
        <v>7</v>
      </c>
      <c r="F118" s="806">
        <v>22</v>
      </c>
      <c r="G118" s="806">
        <v>12</v>
      </c>
      <c r="H118" s="806">
        <v>3</v>
      </c>
      <c r="I118" s="806">
        <v>1</v>
      </c>
      <c r="J118" s="806">
        <f t="shared" si="20"/>
        <v>446</v>
      </c>
      <c r="K118" s="997">
        <f t="shared" si="21"/>
        <v>1.2346567598841749E-3</v>
      </c>
    </row>
    <row r="119" spans="1:11" s="94" customFormat="1" ht="12">
      <c r="A119" s="980" t="s">
        <v>843</v>
      </c>
      <c r="B119" s="806">
        <v>168</v>
      </c>
      <c r="C119" s="806">
        <v>284</v>
      </c>
      <c r="D119" s="806">
        <v>118</v>
      </c>
      <c r="E119" s="806">
        <v>12</v>
      </c>
      <c r="F119" s="806">
        <v>46</v>
      </c>
      <c r="G119" s="806">
        <v>22</v>
      </c>
      <c r="H119" s="806">
        <v>9</v>
      </c>
      <c r="I119" s="806">
        <v>4</v>
      </c>
      <c r="J119" s="806">
        <f t="shared" si="20"/>
        <v>663</v>
      </c>
      <c r="K119" s="997">
        <f t="shared" si="21"/>
        <v>1.8353754076305109E-3</v>
      </c>
    </row>
    <row r="120" spans="1:11" s="94" customFormat="1" ht="12">
      <c r="A120" s="980" t="s">
        <v>844</v>
      </c>
      <c r="B120" s="806">
        <v>168</v>
      </c>
      <c r="C120" s="806">
        <v>226</v>
      </c>
      <c r="D120" s="806">
        <v>102</v>
      </c>
      <c r="E120" s="806">
        <v>13</v>
      </c>
      <c r="F120" s="806">
        <v>29</v>
      </c>
      <c r="G120" s="806">
        <v>17</v>
      </c>
      <c r="H120" s="806">
        <v>3</v>
      </c>
      <c r="I120" s="806">
        <v>3</v>
      </c>
      <c r="J120" s="806">
        <f t="shared" si="20"/>
        <v>561</v>
      </c>
      <c r="K120" s="997">
        <f t="shared" si="21"/>
        <v>1.55300996030274E-3</v>
      </c>
    </row>
    <row r="121" spans="1:11" s="94" customFormat="1" ht="12">
      <c r="A121" s="980" t="s">
        <v>845</v>
      </c>
      <c r="B121" s="806">
        <v>384</v>
      </c>
      <c r="C121" s="806">
        <v>612</v>
      </c>
      <c r="D121" s="806">
        <v>230</v>
      </c>
      <c r="E121" s="806">
        <v>42</v>
      </c>
      <c r="F121" s="806">
        <v>43</v>
      </c>
      <c r="G121" s="806">
        <v>74</v>
      </c>
      <c r="H121" s="806">
        <v>10</v>
      </c>
      <c r="I121" s="806">
        <v>9</v>
      </c>
      <c r="J121" s="806">
        <f t="shared" si="20"/>
        <v>1404</v>
      </c>
      <c r="K121" s="997">
        <f t="shared" si="21"/>
        <v>3.886677333805788E-3</v>
      </c>
    </row>
    <row r="122" spans="1:11" s="94" customFormat="1" ht="12">
      <c r="A122" s="980" t="s">
        <v>846</v>
      </c>
      <c r="B122" s="806">
        <v>722</v>
      </c>
      <c r="C122" s="806">
        <v>1029</v>
      </c>
      <c r="D122" s="806">
        <v>420</v>
      </c>
      <c r="E122" s="806">
        <v>86</v>
      </c>
      <c r="F122" s="806">
        <v>134</v>
      </c>
      <c r="G122" s="806">
        <v>170</v>
      </c>
      <c r="H122" s="806">
        <v>14</v>
      </c>
      <c r="I122" s="806">
        <v>2</v>
      </c>
      <c r="J122" s="806">
        <f t="shared" si="20"/>
        <v>2577</v>
      </c>
      <c r="K122" s="997">
        <f t="shared" si="21"/>
        <v>7.1338799780751531E-3</v>
      </c>
    </row>
    <row r="123" spans="1:11" s="94" customFormat="1" ht="12">
      <c r="A123" s="980" t="s">
        <v>847</v>
      </c>
      <c r="B123" s="806">
        <v>1247</v>
      </c>
      <c r="C123" s="806">
        <v>1633</v>
      </c>
      <c r="D123" s="806">
        <v>804</v>
      </c>
      <c r="E123" s="806">
        <v>229</v>
      </c>
      <c r="F123" s="806">
        <v>196</v>
      </c>
      <c r="G123" s="806">
        <v>400</v>
      </c>
      <c r="H123" s="806">
        <v>18</v>
      </c>
      <c r="I123" s="806">
        <v>13</v>
      </c>
      <c r="J123" s="806">
        <f t="shared" si="20"/>
        <v>4540</v>
      </c>
      <c r="K123" s="997">
        <f t="shared" si="21"/>
        <v>1.2568030694785098E-2</v>
      </c>
    </row>
    <row r="124" spans="1:11" s="94" customFormat="1" ht="26.25" customHeight="1">
      <c r="A124" s="980" t="s">
        <v>848</v>
      </c>
      <c r="B124" s="806">
        <v>211</v>
      </c>
      <c r="C124" s="806">
        <v>297</v>
      </c>
      <c r="D124" s="806">
        <v>129</v>
      </c>
      <c r="E124" s="806">
        <v>52</v>
      </c>
      <c r="F124" s="806">
        <v>36</v>
      </c>
      <c r="G124" s="806">
        <v>53</v>
      </c>
      <c r="H124" s="806">
        <v>1</v>
      </c>
      <c r="I124" s="806">
        <v>1</v>
      </c>
      <c r="J124" s="806">
        <f t="shared" si="20"/>
        <v>780</v>
      </c>
      <c r="K124" s="997">
        <f t="shared" si="21"/>
        <v>2.1592651854476599E-3</v>
      </c>
    </row>
    <row r="125" spans="1:11" s="94" customFormat="1" ht="23.25" customHeight="1" thickBot="1">
      <c r="A125" s="980" t="s">
        <v>849</v>
      </c>
      <c r="B125" s="806">
        <v>229</v>
      </c>
      <c r="C125" s="806">
        <v>140</v>
      </c>
      <c r="D125" s="806">
        <v>4</v>
      </c>
      <c r="E125" s="806">
        <v>7</v>
      </c>
      <c r="F125" s="806">
        <v>18</v>
      </c>
      <c r="G125" s="806">
        <v>37</v>
      </c>
      <c r="H125" s="806">
        <v>0</v>
      </c>
      <c r="I125" s="806">
        <v>0</v>
      </c>
      <c r="J125" s="806">
        <f t="shared" si="20"/>
        <v>435</v>
      </c>
      <c r="K125" s="997">
        <f t="shared" si="21"/>
        <v>1.2042055841919642E-3</v>
      </c>
    </row>
    <row r="126" spans="1:11" s="94" customFormat="1" ht="23.25" customHeight="1" thickTop="1" thickBot="1">
      <c r="A126" s="804" t="s">
        <v>7</v>
      </c>
      <c r="B126" s="998">
        <f>SUM(B112:B125)</f>
        <v>3328</v>
      </c>
      <c r="C126" s="998">
        <f t="shared" ref="C126:I126" si="22">SUM(C112:C125)</f>
        <v>4548</v>
      </c>
      <c r="D126" s="998">
        <f t="shared" si="22"/>
        <v>1993</v>
      </c>
      <c r="E126" s="998">
        <f t="shared" si="22"/>
        <v>451</v>
      </c>
      <c r="F126" s="998">
        <f t="shared" si="22"/>
        <v>543</v>
      </c>
      <c r="G126" s="998">
        <f t="shared" si="22"/>
        <v>794</v>
      </c>
      <c r="H126" s="998">
        <f t="shared" si="22"/>
        <v>79</v>
      </c>
      <c r="I126" s="998">
        <f t="shared" si="22"/>
        <v>47</v>
      </c>
      <c r="J126" s="998">
        <f t="shared" si="20"/>
        <v>11783</v>
      </c>
      <c r="K126" s="999">
        <f t="shared" si="21"/>
        <v>3.2618745743756124E-2</v>
      </c>
    </row>
    <row r="127" spans="1:11" s="94" customFormat="1" ht="23.25" customHeight="1" thickTop="1">
      <c r="A127" s="987" t="s">
        <v>850</v>
      </c>
      <c r="B127" s="997">
        <f t="shared" ref="B127:J127" si="23">+B126/$J$40</f>
        <v>9.2128647912433498E-3</v>
      </c>
      <c r="C127" s="997">
        <f t="shared" si="23"/>
        <v>1.2590177004379434E-2</v>
      </c>
      <c r="D127" s="997">
        <f t="shared" si="23"/>
        <v>5.5171993776887002E-3</v>
      </c>
      <c r="E127" s="997">
        <f t="shared" si="23"/>
        <v>1.2484982033806342E-3</v>
      </c>
      <c r="F127" s="997">
        <f t="shared" si="23"/>
        <v>1.5031807637154863E-3</v>
      </c>
      <c r="G127" s="997">
        <f t="shared" si="23"/>
        <v>2.1980212272377461E-3</v>
      </c>
      <c r="H127" s="997">
        <f t="shared" si="23"/>
        <v>2.1869480724405786E-4</v>
      </c>
      <c r="I127" s="997">
        <f t="shared" si="23"/>
        <v>1.3010956886671797E-4</v>
      </c>
      <c r="J127" s="997">
        <f t="shared" si="23"/>
        <v>3.2618745743756124E-2</v>
      </c>
      <c r="K127" s="997"/>
    </row>
    <row r="128" spans="1:11" s="94" customFormat="1" ht="12.75" thickBot="1">
      <c r="A128" s="988"/>
      <c r="B128" s="989"/>
      <c r="C128" s="990"/>
      <c r="D128" s="990"/>
      <c r="E128" s="990"/>
      <c r="F128" s="990"/>
      <c r="G128" s="990"/>
      <c r="H128" s="989"/>
      <c r="I128" s="989"/>
      <c r="J128" s="989"/>
      <c r="K128" s="1007"/>
    </row>
    <row r="129" spans="1:11" s="94" customFormat="1" ht="12.75" thickTop="1">
      <c r="A129" s="815" t="s">
        <v>860</v>
      </c>
      <c r="C129" s="806"/>
      <c r="D129" s="806"/>
      <c r="E129" s="806"/>
      <c r="F129" s="806"/>
      <c r="G129" s="806"/>
      <c r="K129" s="981"/>
    </row>
    <row r="130" spans="1:11" s="94" customFormat="1" ht="12">
      <c r="A130" s="991"/>
      <c r="C130" s="806"/>
      <c r="D130" s="806"/>
      <c r="E130" s="806"/>
      <c r="F130" s="806"/>
      <c r="G130" s="806"/>
      <c r="K130" s="981"/>
    </row>
    <row r="131" spans="1:11" s="94" customFormat="1" ht="23.25">
      <c r="A131" s="1184" t="s">
        <v>878</v>
      </c>
      <c r="B131" s="1184"/>
      <c r="C131" s="1184"/>
      <c r="D131" s="1184"/>
      <c r="E131" s="1184"/>
      <c r="F131" s="1184"/>
      <c r="G131" s="1184"/>
      <c r="H131" s="1184"/>
      <c r="I131" s="1184"/>
      <c r="J131" s="1184"/>
      <c r="K131" s="1184"/>
    </row>
    <row r="132" spans="1:11" s="94" customFormat="1" ht="23.25">
      <c r="A132" s="1184" t="s">
        <v>861</v>
      </c>
      <c r="B132" s="1184"/>
      <c r="C132" s="1184"/>
      <c r="D132" s="1184"/>
      <c r="E132" s="1184"/>
      <c r="F132" s="1184"/>
      <c r="G132" s="1184"/>
      <c r="H132" s="1184"/>
      <c r="I132" s="1184"/>
      <c r="J132" s="1184"/>
      <c r="K132" s="1184"/>
    </row>
    <row r="133" spans="1:11" s="94" customFormat="1" ht="23.25">
      <c r="A133" s="1184" t="s">
        <v>1480</v>
      </c>
      <c r="B133" s="1184"/>
      <c r="C133" s="1184"/>
      <c r="D133" s="1184"/>
      <c r="E133" s="1184"/>
      <c r="F133" s="1184"/>
      <c r="G133" s="1184"/>
      <c r="H133" s="1184"/>
      <c r="I133" s="1184"/>
      <c r="J133" s="1184"/>
      <c r="K133" s="1184"/>
    </row>
    <row r="134" spans="1:11" s="94" customFormat="1" ht="23.25">
      <c r="A134" s="1185" t="s">
        <v>2</v>
      </c>
      <c r="B134" s="1185"/>
      <c r="C134" s="1185"/>
      <c r="D134" s="1185"/>
      <c r="E134" s="1185"/>
      <c r="F134" s="1185"/>
      <c r="G134" s="1185"/>
      <c r="H134" s="1185"/>
      <c r="I134" s="1185"/>
      <c r="J134" s="1185"/>
      <c r="K134" s="1185"/>
    </row>
    <row r="135" spans="1:11" s="94" customFormat="1" ht="12.75" thickBot="1">
      <c r="A135" s="992"/>
    </row>
    <row r="136" spans="1:11" s="94" customFormat="1" ht="13.5" thickTop="1" thickBot="1">
      <c r="A136" s="978" t="s">
        <v>834</v>
      </c>
      <c r="B136" s="978" t="s">
        <v>879</v>
      </c>
      <c r="C136" s="978" t="s">
        <v>880</v>
      </c>
      <c r="D136" s="978" t="s">
        <v>881</v>
      </c>
      <c r="E136" s="978" t="s">
        <v>882</v>
      </c>
      <c r="F136" s="978" t="s">
        <v>883</v>
      </c>
      <c r="G136" s="978" t="s">
        <v>884</v>
      </c>
      <c r="H136" s="978" t="s">
        <v>885</v>
      </c>
      <c r="I136" s="978" t="s">
        <v>886</v>
      </c>
      <c r="J136" s="978" t="s">
        <v>7</v>
      </c>
      <c r="K136" s="978" t="s">
        <v>728</v>
      </c>
    </row>
    <row r="137" spans="1:11" s="94" customFormat="1" ht="12.75" thickTop="1">
      <c r="A137" s="980" t="s">
        <v>836</v>
      </c>
      <c r="B137" s="806">
        <v>0</v>
      </c>
      <c r="C137" s="806">
        <v>0</v>
      </c>
      <c r="D137" s="806">
        <v>0</v>
      </c>
      <c r="E137" s="806">
        <v>0</v>
      </c>
      <c r="F137" s="806">
        <v>0</v>
      </c>
      <c r="G137" s="806">
        <v>0</v>
      </c>
      <c r="H137" s="806">
        <v>0</v>
      </c>
      <c r="I137" s="806">
        <v>0</v>
      </c>
      <c r="J137" s="806">
        <f t="shared" ref="J137:J151" si="24">SUM(B137:I137)</f>
        <v>0</v>
      </c>
      <c r="K137" s="997">
        <f>+J137/$J$23</f>
        <v>0</v>
      </c>
    </row>
    <row r="138" spans="1:11" s="94" customFormat="1" ht="12">
      <c r="A138" s="980" t="s">
        <v>837</v>
      </c>
      <c r="B138" s="806">
        <v>0</v>
      </c>
      <c r="C138" s="806">
        <v>0</v>
      </c>
      <c r="D138" s="806">
        <v>0</v>
      </c>
      <c r="E138" s="806">
        <v>0</v>
      </c>
      <c r="F138" s="806">
        <v>0</v>
      </c>
      <c r="G138" s="806">
        <v>0</v>
      </c>
      <c r="H138" s="806">
        <v>0</v>
      </c>
      <c r="I138" s="806">
        <v>0</v>
      </c>
      <c r="J138" s="806">
        <f t="shared" si="24"/>
        <v>0</v>
      </c>
      <c r="K138" s="997">
        <f t="shared" ref="K138:K151" si="25">+J138/$J$23</f>
        <v>0</v>
      </c>
    </row>
    <row r="139" spans="1:11" s="94" customFormat="1" ht="12">
      <c r="A139" s="980" t="s">
        <v>838</v>
      </c>
      <c r="B139" s="806">
        <v>0</v>
      </c>
      <c r="C139" s="806">
        <v>0</v>
      </c>
      <c r="D139" s="806">
        <v>0</v>
      </c>
      <c r="E139" s="806">
        <v>0</v>
      </c>
      <c r="F139" s="806">
        <v>0</v>
      </c>
      <c r="G139" s="806">
        <v>0</v>
      </c>
      <c r="H139" s="806">
        <v>0</v>
      </c>
      <c r="I139" s="806">
        <v>0</v>
      </c>
      <c r="J139" s="806">
        <f t="shared" si="24"/>
        <v>0</v>
      </c>
      <c r="K139" s="997">
        <f t="shared" si="25"/>
        <v>0</v>
      </c>
    </row>
    <row r="140" spans="1:11" s="94" customFormat="1" ht="12">
      <c r="A140" s="980" t="s">
        <v>839</v>
      </c>
      <c r="B140" s="806">
        <v>0</v>
      </c>
      <c r="C140" s="806">
        <v>0</v>
      </c>
      <c r="D140" s="806">
        <v>0</v>
      </c>
      <c r="E140" s="806">
        <v>0</v>
      </c>
      <c r="F140" s="806">
        <v>0</v>
      </c>
      <c r="G140" s="806">
        <v>0</v>
      </c>
      <c r="H140" s="806">
        <v>0</v>
      </c>
      <c r="I140" s="806">
        <v>0</v>
      </c>
      <c r="J140" s="806">
        <f t="shared" si="24"/>
        <v>0</v>
      </c>
      <c r="K140" s="997">
        <f t="shared" si="25"/>
        <v>0</v>
      </c>
    </row>
    <row r="141" spans="1:11" s="94" customFormat="1" ht="12">
      <c r="A141" s="980" t="s">
        <v>840</v>
      </c>
      <c r="B141" s="806">
        <v>0</v>
      </c>
      <c r="C141" s="806">
        <v>0</v>
      </c>
      <c r="D141" s="806">
        <v>0</v>
      </c>
      <c r="E141" s="806">
        <v>0</v>
      </c>
      <c r="F141" s="806">
        <v>0</v>
      </c>
      <c r="G141" s="806">
        <v>0</v>
      </c>
      <c r="H141" s="806">
        <v>1029</v>
      </c>
      <c r="I141" s="806">
        <v>0</v>
      </c>
      <c r="J141" s="806">
        <f t="shared" si="24"/>
        <v>1029</v>
      </c>
      <c r="K141" s="997">
        <f t="shared" si="25"/>
        <v>3.1667655568878481E-4</v>
      </c>
    </row>
    <row r="142" spans="1:11" s="94" customFormat="1" ht="12">
      <c r="A142" s="980" t="s">
        <v>841</v>
      </c>
      <c r="B142" s="806">
        <v>851.06816000000003</v>
      </c>
      <c r="C142" s="806">
        <v>1444.14967</v>
      </c>
      <c r="D142" s="806">
        <v>1170.6886299999999</v>
      </c>
      <c r="E142" s="806">
        <v>0</v>
      </c>
      <c r="F142" s="806">
        <v>922.03</v>
      </c>
      <c r="G142" s="806">
        <v>0</v>
      </c>
      <c r="H142" s="806">
        <v>1421.6</v>
      </c>
      <c r="I142" s="806">
        <v>0</v>
      </c>
      <c r="J142" s="806">
        <f t="shared" si="24"/>
        <v>5809.5364599999994</v>
      </c>
      <c r="K142" s="997">
        <f t="shared" si="25"/>
        <v>1.7878950401372356E-3</v>
      </c>
    </row>
    <row r="143" spans="1:11" s="94" customFormat="1" ht="12">
      <c r="A143" s="980" t="s">
        <v>842</v>
      </c>
      <c r="B143" s="806">
        <v>609.12594999999999</v>
      </c>
      <c r="C143" s="806">
        <v>1219.5719999999999</v>
      </c>
      <c r="D143" s="806">
        <v>1255.0098400000002</v>
      </c>
      <c r="E143" s="806">
        <v>0</v>
      </c>
      <c r="F143" s="806">
        <v>0</v>
      </c>
      <c r="G143" s="806">
        <v>0</v>
      </c>
      <c r="H143" s="806">
        <v>0</v>
      </c>
      <c r="I143" s="806">
        <v>0</v>
      </c>
      <c r="J143" s="806">
        <f t="shared" si="24"/>
        <v>3083.7077899999999</v>
      </c>
      <c r="K143" s="997">
        <f t="shared" si="25"/>
        <v>9.4901648366168558E-4</v>
      </c>
    </row>
    <row r="144" spans="1:11" s="94" customFormat="1" ht="12">
      <c r="A144" s="980" t="s">
        <v>843</v>
      </c>
      <c r="B144" s="806">
        <v>146.804</v>
      </c>
      <c r="C144" s="806">
        <v>177.08699999999999</v>
      </c>
      <c r="D144" s="806">
        <v>903.04789000000005</v>
      </c>
      <c r="E144" s="806">
        <v>0</v>
      </c>
      <c r="F144" s="806">
        <v>912.94641000000001</v>
      </c>
      <c r="G144" s="806">
        <v>0</v>
      </c>
      <c r="H144" s="806">
        <v>346.8</v>
      </c>
      <c r="I144" s="806">
        <v>0</v>
      </c>
      <c r="J144" s="806">
        <f t="shared" si="24"/>
        <v>2486.6853000000001</v>
      </c>
      <c r="K144" s="997">
        <f t="shared" si="25"/>
        <v>7.6528176470936108E-4</v>
      </c>
    </row>
    <row r="145" spans="1:11" s="94" customFormat="1" ht="37.5" customHeight="1">
      <c r="A145" s="980" t="s">
        <v>844</v>
      </c>
      <c r="B145" s="806">
        <v>110</v>
      </c>
      <c r="C145" s="806">
        <v>266.12617</v>
      </c>
      <c r="D145" s="806">
        <v>257.2</v>
      </c>
      <c r="E145" s="806">
        <v>0</v>
      </c>
      <c r="F145" s="806">
        <v>108.93680000000001</v>
      </c>
      <c r="G145" s="806">
        <v>0</v>
      </c>
      <c r="H145" s="806">
        <v>103.8</v>
      </c>
      <c r="I145" s="806">
        <v>0</v>
      </c>
      <c r="J145" s="806">
        <f t="shared" si="24"/>
        <v>846.06296999999995</v>
      </c>
      <c r="K145" s="997">
        <f t="shared" si="25"/>
        <v>2.6037736368845837E-4</v>
      </c>
    </row>
    <row r="146" spans="1:11" s="94" customFormat="1" ht="12">
      <c r="A146" s="980" t="s">
        <v>845</v>
      </c>
      <c r="B146" s="806">
        <v>288.57276000000002</v>
      </c>
      <c r="C146" s="806">
        <v>0</v>
      </c>
      <c r="D146" s="806">
        <v>818.53559999999993</v>
      </c>
      <c r="E146" s="806">
        <v>0</v>
      </c>
      <c r="F146" s="806">
        <v>0</v>
      </c>
      <c r="G146" s="806">
        <v>240</v>
      </c>
      <c r="H146" s="806">
        <v>300.79508000000004</v>
      </c>
      <c r="I146" s="806">
        <v>0</v>
      </c>
      <c r="J146" s="806">
        <f t="shared" si="24"/>
        <v>1647.90344</v>
      </c>
      <c r="K146" s="997">
        <f t="shared" si="25"/>
        <v>5.0714517540029159E-4</v>
      </c>
    </row>
    <row r="147" spans="1:11" s="94" customFormat="1" ht="12">
      <c r="A147" s="980" t="s">
        <v>846</v>
      </c>
      <c r="B147" s="806">
        <v>735.94538</v>
      </c>
      <c r="C147" s="806">
        <v>173.70891</v>
      </c>
      <c r="D147" s="806">
        <v>987.37376000000006</v>
      </c>
      <c r="E147" s="806">
        <v>48.292349999999999</v>
      </c>
      <c r="F147" s="806">
        <v>79.511099999999999</v>
      </c>
      <c r="G147" s="806">
        <v>273.88004999999998</v>
      </c>
      <c r="H147" s="806">
        <v>252.06111999999999</v>
      </c>
      <c r="I147" s="806">
        <v>0</v>
      </c>
      <c r="J147" s="806">
        <f t="shared" si="24"/>
        <v>2550.7726699999998</v>
      </c>
      <c r="K147" s="997">
        <f t="shared" si="25"/>
        <v>7.8500476528735211E-4</v>
      </c>
    </row>
    <row r="148" spans="1:11" s="94" customFormat="1" ht="12">
      <c r="A148" s="980" t="s">
        <v>847</v>
      </c>
      <c r="B148" s="806">
        <v>1436.94876</v>
      </c>
      <c r="C148" s="806">
        <v>252.58366000000001</v>
      </c>
      <c r="D148" s="806">
        <v>334.99710999999996</v>
      </c>
      <c r="E148" s="806">
        <v>0</v>
      </c>
      <c r="F148" s="806">
        <v>81.767939999999996</v>
      </c>
      <c r="G148" s="806">
        <v>101.44</v>
      </c>
      <c r="H148" s="806">
        <v>73.80744</v>
      </c>
      <c r="I148" s="806">
        <v>0</v>
      </c>
      <c r="J148" s="806">
        <f t="shared" si="24"/>
        <v>2281.5449100000001</v>
      </c>
      <c r="K148" s="997">
        <f t="shared" si="25"/>
        <v>7.0214944970658751E-4</v>
      </c>
    </row>
    <row r="149" spans="1:11" s="94" customFormat="1" ht="12">
      <c r="A149" s="980" t="s">
        <v>848</v>
      </c>
      <c r="B149" s="806">
        <v>243.56264000000002</v>
      </c>
      <c r="C149" s="806">
        <v>0</v>
      </c>
      <c r="D149" s="806">
        <v>22.23255</v>
      </c>
      <c r="E149" s="806">
        <v>0</v>
      </c>
      <c r="F149" s="806">
        <v>22.51</v>
      </c>
      <c r="G149" s="806">
        <v>0</v>
      </c>
      <c r="H149" s="806">
        <v>0</v>
      </c>
      <c r="I149" s="806">
        <v>0</v>
      </c>
      <c r="J149" s="806">
        <f t="shared" si="24"/>
        <v>288.30518999999998</v>
      </c>
      <c r="K149" s="997">
        <f t="shared" si="25"/>
        <v>8.872642814033108E-5</v>
      </c>
    </row>
    <row r="150" spans="1:11" s="94" customFormat="1" ht="12.75" thickBot="1">
      <c r="A150" s="980" t="s">
        <v>849</v>
      </c>
      <c r="B150" s="806">
        <v>95.143280000000004</v>
      </c>
      <c r="C150" s="806">
        <v>0</v>
      </c>
      <c r="D150" s="806">
        <v>0</v>
      </c>
      <c r="E150" s="806">
        <v>0</v>
      </c>
      <c r="F150" s="806">
        <v>1.65</v>
      </c>
      <c r="G150" s="806">
        <v>0</v>
      </c>
      <c r="H150" s="806">
        <v>0</v>
      </c>
      <c r="I150" s="806">
        <v>0</v>
      </c>
      <c r="J150" s="806">
        <f t="shared" si="24"/>
        <v>96.79328000000001</v>
      </c>
      <c r="K150" s="997">
        <f t="shared" si="25"/>
        <v>2.9788301772808694E-5</v>
      </c>
    </row>
    <row r="151" spans="1:11" s="94" customFormat="1" ht="13.5" thickTop="1" thickBot="1">
      <c r="A151" s="804" t="s">
        <v>7</v>
      </c>
      <c r="B151" s="998">
        <f>SUM(B137:B150)</f>
        <v>4517.1709300000002</v>
      </c>
      <c r="C151" s="998">
        <f t="shared" ref="C151:I151" si="26">SUM(C137:C150)</f>
        <v>3533.2274099999995</v>
      </c>
      <c r="D151" s="998">
        <f t="shared" si="26"/>
        <v>5749.0853800000004</v>
      </c>
      <c r="E151" s="998">
        <f t="shared" si="26"/>
        <v>48.292349999999999</v>
      </c>
      <c r="F151" s="998">
        <f t="shared" si="26"/>
        <v>2129.3522500000004</v>
      </c>
      <c r="G151" s="998">
        <f t="shared" si="26"/>
        <v>615.32005000000004</v>
      </c>
      <c r="H151" s="998">
        <f t="shared" si="26"/>
        <v>3527.86364</v>
      </c>
      <c r="I151" s="998">
        <f t="shared" si="26"/>
        <v>0</v>
      </c>
      <c r="J151" s="998">
        <f t="shared" si="24"/>
        <v>20120.312009999998</v>
      </c>
      <c r="K151" s="999">
        <f t="shared" si="25"/>
        <v>6.192061328192896E-3</v>
      </c>
    </row>
    <row r="152" spans="1:11" s="94" customFormat="1" ht="13.5" thickTop="1" thickBot="1">
      <c r="A152" s="983" t="s">
        <v>850</v>
      </c>
      <c r="B152" s="997">
        <f t="shared" ref="B152:J152" si="27">+B151/$J$23</f>
        <v>1.3901672804372254E-3</v>
      </c>
      <c r="C152" s="997">
        <f t="shared" si="27"/>
        <v>1.0873569355335333E-3</v>
      </c>
      <c r="D152" s="997">
        <f t="shared" si="27"/>
        <v>1.7692911141877052E-3</v>
      </c>
      <c r="E152" s="997">
        <f t="shared" si="27"/>
        <v>1.4862055455896295E-5</v>
      </c>
      <c r="F152" s="997">
        <f t="shared" si="27"/>
        <v>6.5531189152396923E-4</v>
      </c>
      <c r="G152" s="997">
        <f t="shared" si="27"/>
        <v>1.8936582515087548E-4</v>
      </c>
      <c r="H152" s="997">
        <f t="shared" si="27"/>
        <v>1.0857062259036921E-3</v>
      </c>
      <c r="I152" s="997">
        <f t="shared" si="27"/>
        <v>0</v>
      </c>
      <c r="J152" s="997">
        <f t="shared" si="27"/>
        <v>6.192061328192896E-3</v>
      </c>
      <c r="K152" s="997"/>
    </row>
    <row r="153" spans="1:11" s="94" customFormat="1" ht="13.5" thickTop="1" thickBot="1">
      <c r="A153" s="1002" t="s">
        <v>859</v>
      </c>
      <c r="B153" s="985" t="s">
        <v>879</v>
      </c>
      <c r="C153" s="985" t="s">
        <v>880</v>
      </c>
      <c r="D153" s="985" t="s">
        <v>881</v>
      </c>
      <c r="E153" s="985" t="s">
        <v>882</v>
      </c>
      <c r="F153" s="985" t="s">
        <v>883</v>
      </c>
      <c r="G153" s="985" t="s">
        <v>884</v>
      </c>
      <c r="H153" s="985" t="s">
        <v>885</v>
      </c>
      <c r="I153" s="985" t="s">
        <v>886</v>
      </c>
      <c r="J153" s="1002" t="s">
        <v>7</v>
      </c>
      <c r="K153" s="1003" t="s">
        <v>728</v>
      </c>
    </row>
    <row r="154" spans="1:11" s="94" customFormat="1" ht="12.75" thickTop="1">
      <c r="A154" s="980" t="s">
        <v>836</v>
      </c>
      <c r="B154" s="806">
        <v>0</v>
      </c>
      <c r="C154" s="806">
        <v>0</v>
      </c>
      <c r="D154" s="806">
        <v>0</v>
      </c>
      <c r="E154" s="806">
        <v>0</v>
      </c>
      <c r="F154" s="806">
        <v>0</v>
      </c>
      <c r="G154" s="806">
        <v>0</v>
      </c>
      <c r="H154" s="806">
        <v>0</v>
      </c>
      <c r="I154" s="806">
        <v>0</v>
      </c>
      <c r="J154" s="806">
        <f t="shared" ref="J154:J168" si="28">SUM(B154:I154)</f>
        <v>0</v>
      </c>
      <c r="K154" s="997">
        <f>+J154/$J$40</f>
        <v>0</v>
      </c>
    </row>
    <row r="155" spans="1:11" s="94" customFormat="1" ht="12">
      <c r="A155" s="980" t="s">
        <v>837</v>
      </c>
      <c r="B155" s="806">
        <v>0</v>
      </c>
      <c r="C155" s="806">
        <v>0</v>
      </c>
      <c r="D155" s="806">
        <v>0</v>
      </c>
      <c r="E155" s="806">
        <v>0</v>
      </c>
      <c r="F155" s="806">
        <v>0</v>
      </c>
      <c r="G155" s="806">
        <v>0</v>
      </c>
      <c r="H155" s="806">
        <v>0</v>
      </c>
      <c r="I155" s="806">
        <v>0</v>
      </c>
      <c r="J155" s="806">
        <f t="shared" si="28"/>
        <v>0</v>
      </c>
      <c r="K155" s="997">
        <f t="shared" ref="K155:K168" si="29">+J155/$J$40</f>
        <v>0</v>
      </c>
    </row>
    <row r="156" spans="1:11" s="94" customFormat="1" ht="12">
      <c r="A156" s="980" t="s">
        <v>838</v>
      </c>
      <c r="B156" s="806">
        <v>0</v>
      </c>
      <c r="C156" s="806">
        <v>0</v>
      </c>
      <c r="D156" s="806">
        <v>0</v>
      </c>
      <c r="E156" s="806">
        <v>0</v>
      </c>
      <c r="F156" s="806">
        <v>0</v>
      </c>
      <c r="G156" s="806">
        <v>0</v>
      </c>
      <c r="H156" s="806">
        <v>0</v>
      </c>
      <c r="I156" s="806">
        <v>0</v>
      </c>
      <c r="J156" s="806">
        <f t="shared" si="28"/>
        <v>0</v>
      </c>
      <c r="K156" s="997">
        <f t="shared" si="29"/>
        <v>0</v>
      </c>
    </row>
    <row r="157" spans="1:11" s="94" customFormat="1" ht="12">
      <c r="A157" s="980" t="s">
        <v>839</v>
      </c>
      <c r="B157" s="806">
        <v>0</v>
      </c>
      <c r="C157" s="806">
        <v>0</v>
      </c>
      <c r="D157" s="806">
        <v>0</v>
      </c>
      <c r="E157" s="806">
        <v>0</v>
      </c>
      <c r="F157" s="806">
        <v>0</v>
      </c>
      <c r="G157" s="806">
        <v>0</v>
      </c>
      <c r="H157" s="806">
        <v>0</v>
      </c>
      <c r="I157" s="806">
        <v>0</v>
      </c>
      <c r="J157" s="806">
        <f t="shared" si="28"/>
        <v>0</v>
      </c>
      <c r="K157" s="997">
        <f t="shared" si="29"/>
        <v>0</v>
      </c>
    </row>
    <row r="158" spans="1:11" s="94" customFormat="1" ht="12">
      <c r="A158" s="980" t="s">
        <v>840</v>
      </c>
      <c r="B158" s="806">
        <v>0</v>
      </c>
      <c r="C158" s="806">
        <v>0</v>
      </c>
      <c r="D158" s="806">
        <v>0</v>
      </c>
      <c r="E158" s="806">
        <v>0</v>
      </c>
      <c r="F158" s="806">
        <v>0</v>
      </c>
      <c r="G158" s="806">
        <v>0</v>
      </c>
      <c r="H158" s="806">
        <v>1</v>
      </c>
      <c r="I158" s="806">
        <v>0</v>
      </c>
      <c r="J158" s="806">
        <f t="shared" si="28"/>
        <v>1</v>
      </c>
      <c r="K158" s="997">
        <f t="shared" si="29"/>
        <v>2.7682886992918719E-6</v>
      </c>
    </row>
    <row r="159" spans="1:11" s="94" customFormat="1" ht="12">
      <c r="A159" s="980" t="s">
        <v>841</v>
      </c>
      <c r="B159" s="806">
        <v>2</v>
      </c>
      <c r="C159" s="806">
        <v>3</v>
      </c>
      <c r="D159" s="806">
        <v>3</v>
      </c>
      <c r="E159" s="806">
        <v>0</v>
      </c>
      <c r="F159" s="806">
        <v>2</v>
      </c>
      <c r="G159" s="806">
        <v>0</v>
      </c>
      <c r="H159" s="806">
        <v>3</v>
      </c>
      <c r="I159" s="806">
        <v>0</v>
      </c>
      <c r="J159" s="806">
        <f t="shared" si="28"/>
        <v>13</v>
      </c>
      <c r="K159" s="997">
        <f t="shared" si="29"/>
        <v>3.5987753090794335E-5</v>
      </c>
    </row>
    <row r="160" spans="1:11" s="94" customFormat="1" ht="12">
      <c r="A160" s="980" t="s">
        <v>842</v>
      </c>
      <c r="B160" s="806">
        <v>2</v>
      </c>
      <c r="C160" s="806">
        <v>5</v>
      </c>
      <c r="D160" s="806">
        <v>5</v>
      </c>
      <c r="E160" s="806">
        <v>0</v>
      </c>
      <c r="F160" s="806">
        <v>0</v>
      </c>
      <c r="G160" s="806">
        <v>0</v>
      </c>
      <c r="H160" s="806">
        <v>0</v>
      </c>
      <c r="I160" s="806">
        <v>0</v>
      </c>
      <c r="J160" s="806">
        <f t="shared" si="28"/>
        <v>12</v>
      </c>
      <c r="K160" s="997">
        <f t="shared" si="29"/>
        <v>3.3219464391502461E-5</v>
      </c>
    </row>
    <row r="161" spans="1:11" s="94" customFormat="1" ht="12">
      <c r="A161" s="980" t="s">
        <v>843</v>
      </c>
      <c r="B161" s="806">
        <v>1</v>
      </c>
      <c r="C161" s="806">
        <v>1</v>
      </c>
      <c r="D161" s="806">
        <v>6</v>
      </c>
      <c r="E161" s="806">
        <v>0</v>
      </c>
      <c r="F161" s="806">
        <v>5</v>
      </c>
      <c r="G161" s="806">
        <v>0</v>
      </c>
      <c r="H161" s="806">
        <v>2</v>
      </c>
      <c r="I161" s="806">
        <v>0</v>
      </c>
      <c r="J161" s="806">
        <f t="shared" si="28"/>
        <v>15</v>
      </c>
      <c r="K161" s="997">
        <f t="shared" si="29"/>
        <v>4.1524330489378076E-5</v>
      </c>
    </row>
    <row r="162" spans="1:11" s="94" customFormat="1" ht="12">
      <c r="A162" s="980" t="s">
        <v>844</v>
      </c>
      <c r="B162" s="806">
        <v>1</v>
      </c>
      <c r="C162" s="806">
        <v>2</v>
      </c>
      <c r="D162" s="806">
        <v>2</v>
      </c>
      <c r="E162" s="806">
        <v>0</v>
      </c>
      <c r="F162" s="806">
        <v>1</v>
      </c>
      <c r="G162" s="806">
        <v>0</v>
      </c>
      <c r="H162" s="806">
        <v>1</v>
      </c>
      <c r="I162" s="806">
        <v>0</v>
      </c>
      <c r="J162" s="806">
        <f t="shared" si="28"/>
        <v>7</v>
      </c>
      <c r="K162" s="997">
        <f t="shared" si="29"/>
        <v>1.9378020895043101E-5</v>
      </c>
    </row>
    <row r="163" spans="1:11" s="94" customFormat="1" ht="12">
      <c r="A163" s="980" t="s">
        <v>845</v>
      </c>
      <c r="B163" s="806">
        <v>3</v>
      </c>
      <c r="C163" s="806">
        <v>0</v>
      </c>
      <c r="D163" s="806">
        <v>10</v>
      </c>
      <c r="E163" s="806">
        <v>0</v>
      </c>
      <c r="F163" s="806">
        <v>0</v>
      </c>
      <c r="G163" s="806">
        <v>3</v>
      </c>
      <c r="H163" s="806">
        <v>4</v>
      </c>
      <c r="I163" s="806">
        <v>0</v>
      </c>
      <c r="J163" s="806">
        <f t="shared" si="28"/>
        <v>20</v>
      </c>
      <c r="K163" s="997">
        <f t="shared" si="29"/>
        <v>5.5365773985837433E-5</v>
      </c>
    </row>
    <row r="164" spans="1:11" s="94" customFormat="1" ht="12">
      <c r="A164" s="980" t="s">
        <v>846</v>
      </c>
      <c r="B164" s="806">
        <v>17</v>
      </c>
      <c r="C164" s="806">
        <v>3</v>
      </c>
      <c r="D164" s="806">
        <v>20</v>
      </c>
      <c r="E164" s="806">
        <v>1</v>
      </c>
      <c r="F164" s="806">
        <v>2</v>
      </c>
      <c r="G164" s="806">
        <v>6</v>
      </c>
      <c r="H164" s="806">
        <v>5</v>
      </c>
      <c r="I164" s="806">
        <v>0</v>
      </c>
      <c r="J164" s="806">
        <f t="shared" si="28"/>
        <v>54</v>
      </c>
      <c r="K164" s="997">
        <f t="shared" si="29"/>
        <v>1.4948758976176106E-4</v>
      </c>
    </row>
    <row r="165" spans="1:11" s="94" customFormat="1" ht="12">
      <c r="A165" s="980" t="s">
        <v>847</v>
      </c>
      <c r="B165" s="806">
        <v>100</v>
      </c>
      <c r="C165" s="806">
        <v>11</v>
      </c>
      <c r="D165" s="806">
        <v>22</v>
      </c>
      <c r="E165" s="806">
        <v>0</v>
      </c>
      <c r="F165" s="806">
        <v>5</v>
      </c>
      <c r="G165" s="806">
        <v>5</v>
      </c>
      <c r="H165" s="806">
        <v>4</v>
      </c>
      <c r="I165" s="806">
        <v>0</v>
      </c>
      <c r="J165" s="806">
        <f t="shared" si="28"/>
        <v>147</v>
      </c>
      <c r="K165" s="997">
        <f t="shared" si="29"/>
        <v>4.0693843879590513E-4</v>
      </c>
    </row>
    <row r="166" spans="1:11" s="94" customFormat="1" ht="12">
      <c r="A166" s="980" t="s">
        <v>848</v>
      </c>
      <c r="B166" s="806">
        <v>55</v>
      </c>
      <c r="C166" s="806">
        <v>0</v>
      </c>
      <c r="D166" s="806">
        <v>4</v>
      </c>
      <c r="E166" s="806">
        <v>0</v>
      </c>
      <c r="F166" s="806">
        <v>4</v>
      </c>
      <c r="G166" s="806">
        <v>0</v>
      </c>
      <c r="H166" s="806">
        <v>0</v>
      </c>
      <c r="I166" s="806">
        <v>0</v>
      </c>
      <c r="J166" s="806">
        <f t="shared" si="28"/>
        <v>63</v>
      </c>
      <c r="K166" s="997">
        <f t="shared" si="29"/>
        <v>1.7440218805538793E-4</v>
      </c>
    </row>
    <row r="167" spans="1:11" s="94" customFormat="1" ht="12.75" thickBot="1">
      <c r="A167" s="980" t="s">
        <v>849</v>
      </c>
      <c r="B167" s="806">
        <v>32</v>
      </c>
      <c r="C167" s="806">
        <v>0</v>
      </c>
      <c r="D167" s="806">
        <v>0</v>
      </c>
      <c r="E167" s="806">
        <v>0</v>
      </c>
      <c r="F167" s="806">
        <v>1</v>
      </c>
      <c r="G167" s="806">
        <v>0</v>
      </c>
      <c r="H167" s="806">
        <v>0</v>
      </c>
      <c r="I167" s="806">
        <v>0</v>
      </c>
      <c r="J167" s="806">
        <f t="shared" si="28"/>
        <v>33</v>
      </c>
      <c r="K167" s="997">
        <f t="shared" si="29"/>
        <v>9.1353527076631761E-5</v>
      </c>
    </row>
    <row r="168" spans="1:11" s="94" customFormat="1" ht="13.5" thickTop="1" thickBot="1">
      <c r="A168" s="804" t="s">
        <v>7</v>
      </c>
      <c r="B168" s="998">
        <f>SUM(B154:B167)</f>
        <v>213</v>
      </c>
      <c r="C168" s="998">
        <f t="shared" ref="C168:I168" si="30">SUM(C154:C167)</f>
        <v>25</v>
      </c>
      <c r="D168" s="998">
        <f t="shared" si="30"/>
        <v>72</v>
      </c>
      <c r="E168" s="998">
        <f t="shared" si="30"/>
        <v>1</v>
      </c>
      <c r="F168" s="998">
        <f t="shared" si="30"/>
        <v>20</v>
      </c>
      <c r="G168" s="998">
        <f t="shared" si="30"/>
        <v>14</v>
      </c>
      <c r="H168" s="998">
        <f t="shared" si="30"/>
        <v>20</v>
      </c>
      <c r="I168" s="998">
        <f t="shared" si="30"/>
        <v>0</v>
      </c>
      <c r="J168" s="998">
        <f t="shared" si="28"/>
        <v>365</v>
      </c>
      <c r="K168" s="999">
        <f t="shared" si="29"/>
        <v>1.0104253752415333E-3</v>
      </c>
    </row>
    <row r="169" spans="1:11" s="94" customFormat="1" ht="12.75" thickTop="1">
      <c r="A169" s="987" t="s">
        <v>850</v>
      </c>
      <c r="B169" s="997">
        <f t="shared" ref="B169:J169" si="31">+B168/$J$40</f>
        <v>5.8964549294916865E-4</v>
      </c>
      <c r="C169" s="997">
        <f t="shared" si="31"/>
        <v>6.9207217482296796E-5</v>
      </c>
      <c r="D169" s="997">
        <f t="shared" si="31"/>
        <v>1.9931678634901477E-4</v>
      </c>
      <c r="E169" s="997">
        <f t="shared" si="31"/>
        <v>2.7682886992918719E-6</v>
      </c>
      <c r="F169" s="997">
        <f t="shared" si="31"/>
        <v>5.5365773985837433E-5</v>
      </c>
      <c r="G169" s="997">
        <f t="shared" si="31"/>
        <v>3.8756041790086202E-5</v>
      </c>
      <c r="H169" s="997">
        <f t="shared" si="31"/>
        <v>5.5365773985837433E-5</v>
      </c>
      <c r="I169" s="997">
        <f t="shared" si="31"/>
        <v>0</v>
      </c>
      <c r="J169" s="997">
        <f t="shared" si="31"/>
        <v>1.0104253752415333E-3</v>
      </c>
      <c r="K169" s="997"/>
    </row>
    <row r="170" spans="1:11" s="893" customFormat="1" ht="15.75" thickBot="1">
      <c r="A170" s="876"/>
      <c r="B170" s="641"/>
      <c r="C170" s="877"/>
      <c r="D170" s="877"/>
      <c r="E170" s="877"/>
      <c r="F170" s="877"/>
      <c r="G170" s="877"/>
      <c r="H170" s="641"/>
      <c r="I170" s="641"/>
      <c r="J170" s="641"/>
      <c r="K170" s="641"/>
    </row>
    <row r="171" spans="1:11" s="893" customFormat="1" ht="15.75" thickTop="1">
      <c r="A171" s="636" t="s">
        <v>862</v>
      </c>
      <c r="B171" s="130"/>
      <c r="C171" s="281"/>
      <c r="D171" s="281"/>
      <c r="E171" s="281"/>
      <c r="F171" s="281"/>
      <c r="G171" s="281"/>
      <c r="H171" s="130"/>
      <c r="I171" s="130"/>
      <c r="J171" s="130"/>
      <c r="K171" s="382"/>
    </row>
    <row r="172" spans="1:11" s="893" customFormat="1">
      <c r="A172" s="280"/>
      <c r="B172" s="130"/>
      <c r="C172" s="281"/>
      <c r="D172" s="281"/>
      <c r="E172" s="281"/>
      <c r="F172" s="281"/>
      <c r="G172" s="281"/>
      <c r="H172" s="130"/>
      <c r="I172" s="130"/>
      <c r="J172" s="130"/>
      <c r="K172" s="382"/>
    </row>
    <row r="173" spans="1:11" s="893" customFormat="1">
      <c r="A173" s="280"/>
      <c r="B173" s="130"/>
      <c r="C173" s="281"/>
      <c r="D173" s="281"/>
      <c r="E173" s="281"/>
      <c r="F173" s="281"/>
      <c r="G173" s="281"/>
      <c r="H173" s="130"/>
      <c r="I173" s="130"/>
      <c r="J173" s="130"/>
      <c r="K173" s="382"/>
    </row>
    <row r="174" spans="1:11" s="893" customFormat="1" ht="15.75">
      <c r="A174" s="287"/>
      <c r="C174" s="131"/>
      <c r="D174" s="131"/>
      <c r="E174" s="131"/>
      <c r="F174" s="131"/>
      <c r="G174" s="131"/>
    </row>
    <row r="175" spans="1:11" s="893" customFormat="1" ht="15.75">
      <c r="A175" s="287"/>
      <c r="C175" s="131"/>
      <c r="D175" s="131"/>
      <c r="E175" s="131"/>
      <c r="F175" s="131"/>
      <c r="G175" s="131"/>
    </row>
    <row r="176" spans="1:11" s="893" customFormat="1" ht="15.75">
      <c r="A176" s="287"/>
      <c r="C176" s="131"/>
      <c r="D176" s="131"/>
      <c r="E176" s="131"/>
      <c r="F176" s="131"/>
      <c r="G176" s="131"/>
    </row>
    <row r="177" spans="1:7" s="893" customFormat="1" ht="15.75">
      <c r="A177" s="287"/>
      <c r="C177" s="131"/>
      <c r="D177" s="131"/>
      <c r="E177" s="131"/>
      <c r="F177" s="131"/>
      <c r="G177" s="131"/>
    </row>
    <row r="178" spans="1:7" s="893" customFormat="1" ht="15.75">
      <c r="A178" s="287"/>
      <c r="C178" s="131"/>
      <c r="D178" s="131"/>
      <c r="E178" s="131"/>
      <c r="F178" s="131"/>
      <c r="G178" s="131"/>
    </row>
    <row r="179" spans="1:7" s="893" customFormat="1" ht="15.75">
      <c r="A179" s="287"/>
      <c r="C179" s="131"/>
      <c r="D179" s="131"/>
      <c r="E179" s="131"/>
      <c r="F179" s="131"/>
      <c r="G179" s="131"/>
    </row>
    <row r="180" spans="1:7" s="893" customFormat="1" ht="15.75">
      <c r="A180" s="287"/>
      <c r="C180" s="131"/>
      <c r="D180" s="131"/>
      <c r="E180" s="131"/>
      <c r="F180" s="131"/>
      <c r="G180" s="131"/>
    </row>
    <row r="181" spans="1:7" s="893" customFormat="1" ht="15.75">
      <c r="A181" s="287"/>
      <c r="C181" s="131"/>
      <c r="D181" s="131"/>
      <c r="E181" s="131"/>
      <c r="F181" s="131"/>
      <c r="G181" s="131"/>
    </row>
    <row r="182" spans="1:7" s="893" customFormat="1" ht="15.75">
      <c r="A182" s="287"/>
      <c r="C182" s="131"/>
      <c r="D182" s="131"/>
      <c r="E182" s="131"/>
      <c r="F182" s="131"/>
      <c r="G182" s="131"/>
    </row>
    <row r="183" spans="1:7" s="893" customFormat="1" ht="15.75">
      <c r="A183" s="287"/>
      <c r="C183" s="131"/>
      <c r="D183" s="131"/>
      <c r="E183" s="131"/>
      <c r="F183" s="131"/>
      <c r="G183" s="131"/>
    </row>
    <row r="184" spans="1:7" s="893" customFormat="1" ht="15.75">
      <c r="A184" s="287"/>
      <c r="C184" s="131"/>
      <c r="D184" s="131"/>
      <c r="E184" s="131"/>
      <c r="F184" s="131"/>
      <c r="G184" s="131"/>
    </row>
    <row r="185" spans="1:7" s="893" customFormat="1" ht="15.75">
      <c r="A185" s="287"/>
      <c r="C185" s="131"/>
      <c r="D185" s="131"/>
      <c r="E185" s="131"/>
      <c r="F185" s="131"/>
      <c r="G185" s="131"/>
    </row>
    <row r="186" spans="1:7" s="893" customFormat="1" ht="15.75">
      <c r="A186" s="287"/>
      <c r="C186" s="131"/>
      <c r="D186" s="131"/>
      <c r="E186" s="131"/>
      <c r="F186" s="131"/>
      <c r="G186" s="131"/>
    </row>
    <row r="187" spans="1:7" s="893" customFormat="1" ht="15.75">
      <c r="A187" s="120"/>
      <c r="C187" s="131"/>
      <c r="D187" s="131"/>
      <c r="E187" s="131"/>
      <c r="F187" s="131"/>
      <c r="G187" s="131"/>
    </row>
    <row r="188" spans="1:7" s="893" customFormat="1" ht="15.75">
      <c r="A188" s="120"/>
      <c r="C188" s="131"/>
      <c r="D188" s="131"/>
      <c r="E188" s="131"/>
      <c r="F188" s="131"/>
      <c r="G188" s="131"/>
    </row>
    <row r="189" spans="1:7" s="893" customFormat="1" ht="15.75">
      <c r="A189" s="120"/>
      <c r="C189" s="131"/>
      <c r="D189" s="131"/>
      <c r="E189" s="131"/>
      <c r="F189" s="131"/>
      <c r="G189" s="131"/>
    </row>
    <row r="190" spans="1:7" s="893" customFormat="1" ht="15.75">
      <c r="A190" s="120"/>
      <c r="C190" s="131"/>
      <c r="D190" s="131"/>
      <c r="E190" s="131"/>
      <c r="F190" s="131"/>
      <c r="G190" s="131"/>
    </row>
    <row r="191" spans="1:7" s="893" customFormat="1" ht="15.75">
      <c r="A191" s="120"/>
      <c r="C191" s="131"/>
      <c r="D191" s="131"/>
      <c r="E191" s="131"/>
      <c r="F191" s="131"/>
      <c r="G191" s="131"/>
    </row>
    <row r="192" spans="1:7" s="893" customFormat="1" ht="15.75">
      <c r="A192" s="120"/>
      <c r="C192" s="131"/>
      <c r="D192" s="131"/>
      <c r="E192" s="131"/>
      <c r="F192" s="131"/>
      <c r="G192" s="131"/>
    </row>
    <row r="193" spans="1:12" ht="15.75">
      <c r="A193" s="120"/>
      <c r="C193" s="131"/>
      <c r="D193" s="131"/>
      <c r="E193" s="131"/>
      <c r="F193" s="131"/>
      <c r="G193" s="131"/>
      <c r="L193" s="893"/>
    </row>
    <row r="194" spans="1:12" ht="15.75">
      <c r="A194" s="120"/>
      <c r="C194" s="131"/>
      <c r="D194" s="131"/>
      <c r="E194" s="131"/>
      <c r="F194" s="131"/>
      <c r="G194" s="131"/>
    </row>
    <row r="195" spans="1:12" ht="15.75">
      <c r="A195" s="120"/>
      <c r="C195" s="131"/>
      <c r="D195" s="131"/>
      <c r="E195" s="131"/>
      <c r="F195" s="131"/>
      <c r="G195" s="131"/>
    </row>
    <row r="196" spans="1:12" ht="15.75">
      <c r="A196" s="120"/>
      <c r="C196" s="131"/>
      <c r="D196" s="131"/>
      <c r="E196" s="131"/>
      <c r="F196" s="131"/>
      <c r="G196" s="131"/>
    </row>
    <row r="197" spans="1:12" ht="15.75">
      <c r="A197" s="120"/>
      <c r="C197" s="131"/>
      <c r="D197" s="131"/>
      <c r="E197" s="131"/>
      <c r="F197" s="131"/>
      <c r="G197" s="131"/>
    </row>
    <row r="198" spans="1:12" ht="15.75">
      <c r="A198" s="120"/>
      <c r="C198" s="131"/>
      <c r="D198" s="131"/>
      <c r="E198" s="131"/>
      <c r="F198" s="131"/>
      <c r="G198" s="131"/>
    </row>
    <row r="199" spans="1:12" ht="15.75">
      <c r="A199" s="120"/>
      <c r="C199" s="131"/>
      <c r="D199" s="131"/>
      <c r="E199" s="131"/>
      <c r="F199" s="131"/>
      <c r="G199" s="131"/>
    </row>
    <row r="200" spans="1:12" ht="15.75">
      <c r="A200" s="120"/>
      <c r="C200" s="131"/>
      <c r="D200" s="131"/>
      <c r="E200" s="131"/>
      <c r="F200" s="131"/>
      <c r="G200" s="131"/>
    </row>
    <row r="201" spans="1:12" ht="15.75">
      <c r="A201" s="120"/>
      <c r="C201" s="131"/>
      <c r="D201" s="131"/>
      <c r="E201" s="131"/>
      <c r="F201" s="131"/>
      <c r="G201" s="131"/>
    </row>
    <row r="202" spans="1:12" ht="15.75">
      <c r="A202" s="120"/>
      <c r="C202" s="131"/>
      <c r="D202" s="131"/>
      <c r="E202" s="131"/>
      <c r="F202" s="131"/>
      <c r="G202" s="131"/>
    </row>
    <row r="203" spans="1:12" ht="15.75">
      <c r="A203" s="120"/>
      <c r="C203" s="131"/>
      <c r="D203" s="131"/>
      <c r="E203" s="131"/>
      <c r="F203" s="131"/>
      <c r="G203" s="131"/>
    </row>
    <row r="204" spans="1:12" ht="15.75">
      <c r="A204" s="120"/>
      <c r="C204" s="131"/>
      <c r="D204" s="131"/>
      <c r="E204" s="131"/>
      <c r="F204" s="131"/>
      <c r="G204" s="131"/>
    </row>
    <row r="205" spans="1:12" ht="15.75">
      <c r="A205" s="120"/>
      <c r="C205" s="131"/>
      <c r="D205" s="131"/>
      <c r="E205" s="131"/>
      <c r="F205" s="131"/>
      <c r="G205" s="131"/>
    </row>
    <row r="206" spans="1:12" ht="15.75">
      <c r="A206" s="120"/>
      <c r="C206" s="131"/>
      <c r="D206" s="131"/>
      <c r="E206" s="131"/>
      <c r="F206" s="131"/>
      <c r="G206" s="131"/>
    </row>
    <row r="207" spans="1:12" ht="15.75">
      <c r="A207" s="120"/>
      <c r="C207" s="131"/>
      <c r="D207" s="131"/>
      <c r="E207" s="131"/>
      <c r="F207" s="131"/>
      <c r="G207" s="131"/>
    </row>
    <row r="208" spans="1:12" ht="15.75">
      <c r="A208" s="120"/>
      <c r="C208" s="131"/>
      <c r="D208" s="131"/>
      <c r="E208" s="131"/>
      <c r="F208" s="131"/>
      <c r="G208" s="131"/>
    </row>
    <row r="209" spans="1:7" ht="15.75">
      <c r="A209" s="120"/>
      <c r="C209" s="131"/>
      <c r="D209" s="131"/>
      <c r="E209" s="131"/>
      <c r="F209" s="131"/>
      <c r="G209" s="131"/>
    </row>
    <row r="210" spans="1:7" ht="15.75">
      <c r="A210" s="120"/>
      <c r="C210" s="131"/>
      <c r="D210" s="131"/>
      <c r="E210" s="131"/>
      <c r="F210" s="131"/>
      <c r="G210" s="131"/>
    </row>
    <row r="211" spans="1:7" ht="15.75">
      <c r="A211" s="120"/>
      <c r="C211" s="131"/>
      <c r="D211" s="131"/>
      <c r="E211" s="131"/>
      <c r="F211" s="131"/>
      <c r="G211" s="131"/>
    </row>
    <row r="212" spans="1:7" ht="15.75">
      <c r="A212" s="120"/>
      <c r="C212" s="131"/>
      <c r="D212" s="131"/>
      <c r="E212" s="131"/>
      <c r="F212" s="131"/>
      <c r="G212" s="131"/>
    </row>
    <row r="213" spans="1:7" ht="15.75">
      <c r="A213" s="120"/>
      <c r="C213" s="131"/>
      <c r="D213" s="131"/>
      <c r="E213" s="131"/>
      <c r="F213" s="131"/>
      <c r="G213" s="131"/>
    </row>
    <row r="214" spans="1:7" ht="15.75">
      <c r="A214" s="120"/>
      <c r="C214" s="131"/>
      <c r="D214" s="131"/>
      <c r="E214" s="131"/>
      <c r="F214" s="131"/>
      <c r="G214" s="131"/>
    </row>
    <row r="215" spans="1:7" ht="15.75">
      <c r="A215" s="120"/>
      <c r="C215" s="131"/>
      <c r="D215" s="131"/>
      <c r="E215" s="131"/>
      <c r="F215" s="131"/>
      <c r="G215" s="131"/>
    </row>
    <row r="216" spans="1:7" ht="15.75">
      <c r="A216" s="120"/>
      <c r="C216" s="131"/>
      <c r="D216" s="131"/>
      <c r="E216" s="131"/>
      <c r="F216" s="131"/>
      <c r="G216" s="131"/>
    </row>
    <row r="217" spans="1:7" ht="15.75">
      <c r="A217" s="120"/>
      <c r="C217" s="131"/>
      <c r="D217" s="131"/>
      <c r="E217" s="131"/>
      <c r="F217" s="131"/>
      <c r="G217" s="131"/>
    </row>
    <row r="218" spans="1:7" ht="15.75">
      <c r="A218" s="120"/>
      <c r="C218" s="131"/>
      <c r="D218" s="131"/>
      <c r="E218" s="131"/>
      <c r="F218" s="131"/>
      <c r="G218" s="131"/>
    </row>
    <row r="219" spans="1:7" ht="15.75">
      <c r="A219" s="120"/>
      <c r="C219" s="131"/>
      <c r="D219" s="131"/>
      <c r="E219" s="131"/>
      <c r="F219" s="131"/>
      <c r="G219" s="131"/>
    </row>
    <row r="220" spans="1:7" ht="15.75">
      <c r="A220" s="120"/>
      <c r="C220" s="131"/>
      <c r="D220" s="131"/>
      <c r="E220" s="131"/>
      <c r="F220" s="131"/>
      <c r="G220" s="131"/>
    </row>
    <row r="221" spans="1:7" ht="15.75">
      <c r="A221" s="120"/>
      <c r="C221" s="131"/>
      <c r="D221" s="131"/>
      <c r="E221" s="131"/>
      <c r="F221" s="131"/>
      <c r="G221" s="131"/>
    </row>
    <row r="222" spans="1:7" ht="15.75">
      <c r="A222" s="120"/>
      <c r="C222" s="131"/>
      <c r="D222" s="131"/>
      <c r="E222" s="131"/>
      <c r="F222" s="131"/>
      <c r="G222" s="131"/>
    </row>
    <row r="223" spans="1:7" ht="15.75">
      <c r="A223" s="120"/>
      <c r="C223" s="131"/>
      <c r="D223" s="131"/>
      <c r="E223" s="131"/>
      <c r="F223" s="131"/>
      <c r="G223" s="131"/>
    </row>
    <row r="224" spans="1:7" ht="15.75">
      <c r="A224" s="120"/>
      <c r="C224" s="131"/>
      <c r="D224" s="131"/>
      <c r="E224" s="131"/>
      <c r="F224" s="131"/>
      <c r="G224" s="131"/>
    </row>
    <row r="225" spans="1:7" ht="15.75">
      <c r="A225" s="120"/>
      <c r="C225" s="131"/>
      <c r="D225" s="131"/>
      <c r="E225" s="131"/>
      <c r="F225" s="131"/>
      <c r="G225" s="131"/>
    </row>
    <row r="226" spans="1:7" ht="15.75">
      <c r="A226" s="120"/>
      <c r="C226" s="131"/>
      <c r="D226" s="131"/>
      <c r="E226" s="131"/>
      <c r="F226" s="131"/>
      <c r="G226" s="131"/>
    </row>
    <row r="227" spans="1:7" ht="15.75">
      <c r="A227" s="120"/>
      <c r="C227" s="131"/>
      <c r="D227" s="131"/>
      <c r="E227" s="131"/>
      <c r="F227" s="131"/>
      <c r="G227" s="131"/>
    </row>
    <row r="228" spans="1:7" ht="15.75">
      <c r="A228" s="120"/>
      <c r="C228" s="131"/>
      <c r="D228" s="131"/>
      <c r="E228" s="131"/>
      <c r="F228" s="131"/>
      <c r="G228" s="131"/>
    </row>
    <row r="229" spans="1:7" ht="15.75">
      <c r="A229" s="120"/>
      <c r="C229" s="131"/>
      <c r="D229" s="131"/>
      <c r="E229" s="131"/>
      <c r="F229" s="131"/>
      <c r="G229" s="131"/>
    </row>
    <row r="230" spans="1:7" ht="15.75">
      <c r="A230" s="120"/>
      <c r="C230" s="131"/>
      <c r="D230" s="131"/>
      <c r="E230" s="131"/>
      <c r="F230" s="131"/>
      <c r="G230" s="131"/>
    </row>
    <row r="231" spans="1:7" ht="15.75">
      <c r="A231" s="120"/>
      <c r="C231" s="131"/>
      <c r="D231" s="131"/>
      <c r="E231" s="131"/>
      <c r="F231" s="131"/>
      <c r="G231" s="131"/>
    </row>
    <row r="232" spans="1:7" ht="15.75">
      <c r="A232" s="120"/>
      <c r="C232" s="131"/>
      <c r="D232" s="131"/>
      <c r="E232" s="131"/>
      <c r="F232" s="131"/>
      <c r="G232" s="131"/>
    </row>
    <row r="233" spans="1:7" ht="15.75">
      <c r="A233" s="120"/>
      <c r="C233" s="131"/>
      <c r="D233" s="131"/>
      <c r="E233" s="131"/>
      <c r="F233" s="131"/>
      <c r="G233" s="131"/>
    </row>
    <row r="234" spans="1:7" ht="15.75">
      <c r="A234" s="120"/>
      <c r="C234" s="131"/>
      <c r="D234" s="131"/>
      <c r="E234" s="131"/>
      <c r="F234" s="131"/>
      <c r="G234" s="131"/>
    </row>
    <row r="235" spans="1:7" ht="15.75">
      <c r="A235" s="120"/>
      <c r="C235" s="131"/>
      <c r="D235" s="131"/>
      <c r="E235" s="131"/>
      <c r="F235" s="131"/>
      <c r="G235" s="131"/>
    </row>
    <row r="236" spans="1:7" ht="15.75">
      <c r="A236" s="120"/>
      <c r="C236" s="131"/>
      <c r="D236" s="131"/>
      <c r="E236" s="131"/>
      <c r="F236" s="131"/>
      <c r="G236" s="131"/>
    </row>
    <row r="237" spans="1:7" ht="15.75">
      <c r="A237" s="120"/>
      <c r="C237" s="131"/>
      <c r="D237" s="131"/>
      <c r="E237" s="131"/>
      <c r="F237" s="131"/>
      <c r="G237" s="131"/>
    </row>
    <row r="238" spans="1:7" ht="15.75">
      <c r="A238" s="120"/>
      <c r="C238" s="131"/>
      <c r="D238" s="131"/>
      <c r="E238" s="131"/>
      <c r="F238" s="131"/>
      <c r="G238" s="131"/>
    </row>
    <row r="239" spans="1:7" ht="15.75">
      <c r="A239" s="120"/>
      <c r="C239" s="131"/>
      <c r="D239" s="131"/>
      <c r="E239" s="131"/>
      <c r="F239" s="131"/>
      <c r="G239" s="131"/>
    </row>
    <row r="240" spans="1:7" ht="15.75">
      <c r="A240" s="120"/>
      <c r="C240" s="131"/>
      <c r="D240" s="131"/>
      <c r="E240" s="131"/>
      <c r="F240" s="131"/>
      <c r="G240" s="131"/>
    </row>
    <row r="241" spans="1:7" ht="15.75">
      <c r="A241" s="120"/>
      <c r="C241" s="131"/>
      <c r="D241" s="131"/>
      <c r="E241" s="131"/>
      <c r="F241" s="131"/>
      <c r="G241" s="131"/>
    </row>
    <row r="242" spans="1:7" ht="15.75">
      <c r="A242" s="120"/>
      <c r="C242" s="131"/>
      <c r="D242" s="131"/>
      <c r="E242" s="131"/>
      <c r="F242" s="131"/>
      <c r="G242" s="131"/>
    </row>
    <row r="243" spans="1:7" ht="15.75">
      <c r="A243" s="120"/>
      <c r="C243" s="131"/>
      <c r="D243" s="131"/>
      <c r="E243" s="131"/>
      <c r="F243" s="131"/>
      <c r="G243" s="131"/>
    </row>
    <row r="244" spans="1:7" ht="15.75">
      <c r="A244" s="120"/>
      <c r="C244" s="131"/>
      <c r="D244" s="131"/>
      <c r="E244" s="131"/>
      <c r="F244" s="131"/>
      <c r="G244" s="131"/>
    </row>
    <row r="245" spans="1:7" ht="15.75">
      <c r="A245" s="120"/>
      <c r="C245" s="131"/>
      <c r="D245" s="131"/>
      <c r="E245" s="131"/>
      <c r="F245" s="131"/>
      <c r="G245" s="131"/>
    </row>
    <row r="246" spans="1:7" ht="15.75">
      <c r="A246" s="120"/>
      <c r="C246" s="131"/>
      <c r="D246" s="131"/>
      <c r="E246" s="131"/>
      <c r="F246" s="131"/>
      <c r="G246" s="131"/>
    </row>
    <row r="247" spans="1:7" ht="15.75">
      <c r="A247" s="120"/>
      <c r="C247" s="131"/>
      <c r="D247" s="131"/>
      <c r="E247" s="131"/>
      <c r="F247" s="131"/>
      <c r="G247" s="131"/>
    </row>
    <row r="248" spans="1:7" ht="15.75">
      <c r="A248" s="120"/>
      <c r="C248" s="131"/>
      <c r="D248" s="131"/>
      <c r="E248" s="131"/>
      <c r="F248" s="131"/>
      <c r="G248" s="131"/>
    </row>
    <row r="249" spans="1:7" ht="15.75">
      <c r="A249" s="120"/>
      <c r="C249" s="131"/>
      <c r="D249" s="131"/>
      <c r="E249" s="131"/>
      <c r="F249" s="131"/>
      <c r="G249" s="131"/>
    </row>
    <row r="250" spans="1:7" ht="15.75">
      <c r="A250" s="120"/>
      <c r="C250" s="131"/>
      <c r="D250" s="131"/>
      <c r="E250" s="131"/>
      <c r="F250" s="131"/>
      <c r="G250" s="131"/>
    </row>
    <row r="251" spans="1:7" ht="15.75">
      <c r="A251" s="120"/>
      <c r="C251" s="131"/>
      <c r="D251" s="131"/>
      <c r="E251" s="131"/>
      <c r="F251" s="131"/>
      <c r="G251" s="131"/>
    </row>
    <row r="252" spans="1:7" ht="15.75">
      <c r="A252" s="120"/>
      <c r="C252" s="131"/>
      <c r="D252" s="131"/>
      <c r="E252" s="131"/>
      <c r="F252" s="131"/>
      <c r="G252" s="131"/>
    </row>
    <row r="253" spans="1:7" ht="15.75">
      <c r="A253" s="120"/>
      <c r="C253" s="131"/>
      <c r="D253" s="131"/>
      <c r="E253" s="131"/>
      <c r="F253" s="131"/>
      <c r="G253" s="131"/>
    </row>
    <row r="254" spans="1:7" ht="15.75">
      <c r="A254" s="120"/>
      <c r="C254" s="131"/>
      <c r="D254" s="131"/>
      <c r="E254" s="131"/>
      <c r="F254" s="131"/>
      <c r="G254" s="131"/>
    </row>
    <row r="255" spans="1:7" ht="15.75">
      <c r="A255" s="120"/>
      <c r="C255" s="131"/>
      <c r="D255" s="131"/>
      <c r="E255" s="131"/>
      <c r="F255" s="131"/>
      <c r="G255" s="131"/>
    </row>
    <row r="256" spans="1:7" ht="15.75">
      <c r="A256" s="120"/>
      <c r="C256" s="131"/>
      <c r="D256" s="131"/>
      <c r="E256" s="131"/>
      <c r="F256" s="131"/>
      <c r="G256" s="131"/>
    </row>
    <row r="257" spans="1:7" ht="15.75">
      <c r="A257" s="120"/>
      <c r="C257" s="131"/>
      <c r="D257" s="131"/>
      <c r="E257" s="131"/>
      <c r="F257" s="131"/>
      <c r="G257" s="131"/>
    </row>
    <row r="258" spans="1:7" ht="15.75">
      <c r="A258" s="120"/>
      <c r="C258" s="131"/>
      <c r="D258" s="131"/>
      <c r="E258" s="131"/>
      <c r="F258" s="131"/>
      <c r="G258" s="131"/>
    </row>
    <row r="259" spans="1:7" ht="15.75">
      <c r="A259" s="120"/>
    </row>
    <row r="260" spans="1:7" ht="15.75">
      <c r="A260" s="120"/>
    </row>
    <row r="261" spans="1:7" ht="15.75">
      <c r="A261" s="120"/>
    </row>
    <row r="262" spans="1:7" ht="15.75">
      <c r="A262" s="120"/>
    </row>
    <row r="263" spans="1:7" ht="15.75">
      <c r="A263" s="120"/>
    </row>
    <row r="264" spans="1:7" ht="15.75">
      <c r="A264" s="120"/>
    </row>
    <row r="265" spans="1:7" ht="15.75">
      <c r="A265" s="120"/>
    </row>
    <row r="266" spans="1:7" ht="15.75">
      <c r="A266" s="120"/>
    </row>
    <row r="267" spans="1:7" ht="15.75">
      <c r="A267" s="120"/>
    </row>
    <row r="268" spans="1:7" ht="15.75">
      <c r="A268" s="120"/>
    </row>
    <row r="269" spans="1:7" ht="15.75">
      <c r="A269" s="120"/>
    </row>
    <row r="270" spans="1:7" ht="15.75">
      <c r="A270" s="120"/>
    </row>
    <row r="271" spans="1:7" ht="15.75">
      <c r="A271" s="120"/>
    </row>
    <row r="272" spans="1:7" ht="15.75">
      <c r="A272" s="120"/>
    </row>
    <row r="273" spans="1:1" ht="15.75">
      <c r="A273" s="120"/>
    </row>
    <row r="274" spans="1:1" ht="15.75">
      <c r="A274" s="120"/>
    </row>
    <row r="275" spans="1:1" ht="15.75">
      <c r="A275" s="120"/>
    </row>
    <row r="276" spans="1:1" ht="15.75">
      <c r="A276" s="120"/>
    </row>
    <row r="277" spans="1:1" ht="15.75">
      <c r="A277" s="120"/>
    </row>
    <row r="278" spans="1:1" ht="15.75">
      <c r="A278" s="120"/>
    </row>
    <row r="279" spans="1:1" ht="15.75">
      <c r="A279" s="120"/>
    </row>
    <row r="280" spans="1:1" ht="15.75">
      <c r="A280" s="120"/>
    </row>
    <row r="281" spans="1:1" ht="15.75">
      <c r="A281" s="120"/>
    </row>
    <row r="282" spans="1:1" ht="15.75">
      <c r="A282" s="120"/>
    </row>
    <row r="283" spans="1:1" ht="15.75">
      <c r="A283" s="120"/>
    </row>
    <row r="284" spans="1:1" ht="15.75">
      <c r="A284" s="120"/>
    </row>
    <row r="285" spans="1:1" ht="15.75">
      <c r="A285" s="120"/>
    </row>
    <row r="286" spans="1:1" ht="15.75">
      <c r="A286" s="120"/>
    </row>
    <row r="287" spans="1:1" ht="15.75">
      <c r="A287" s="120"/>
    </row>
    <row r="288" spans="1:1" ht="15.75">
      <c r="A288" s="120"/>
    </row>
    <row r="289" spans="1:1" ht="15.75">
      <c r="A289" s="120"/>
    </row>
    <row r="290" spans="1:1" ht="15.75">
      <c r="A290" s="120"/>
    </row>
    <row r="291" spans="1:1" ht="15.75">
      <c r="A291" s="120"/>
    </row>
    <row r="292" spans="1:1" ht="15.75">
      <c r="A292" s="120"/>
    </row>
    <row r="293" spans="1:1" ht="15.75">
      <c r="A293" s="120"/>
    </row>
    <row r="294" spans="1:1" ht="15.75">
      <c r="A294" s="120"/>
    </row>
    <row r="295" spans="1:1" ht="15.75">
      <c r="A295" s="120"/>
    </row>
    <row r="296" spans="1:1" ht="15.75">
      <c r="A296" s="120"/>
    </row>
    <row r="297" spans="1:1" ht="15.75">
      <c r="A297" s="120"/>
    </row>
    <row r="298" spans="1:1" ht="15.75">
      <c r="A298" s="120"/>
    </row>
    <row r="299" spans="1:1" ht="15.75">
      <c r="A299" s="120"/>
    </row>
    <row r="300" spans="1:1" ht="15.75">
      <c r="A300" s="120"/>
    </row>
    <row r="301" spans="1:1" ht="15.75">
      <c r="A301" s="120"/>
    </row>
    <row r="302" spans="1:1" ht="15.75">
      <c r="A302" s="120"/>
    </row>
    <row r="303" spans="1:1" ht="15.75">
      <c r="A303" s="120"/>
    </row>
    <row r="304" spans="1:1" ht="15.75">
      <c r="A304" s="120"/>
    </row>
    <row r="305" spans="1:1" ht="15.75">
      <c r="A305" s="120"/>
    </row>
    <row r="306" spans="1:1" ht="15.75">
      <c r="A306" s="120"/>
    </row>
    <row r="307" spans="1:1" ht="15.75">
      <c r="A307" s="120"/>
    </row>
    <row r="308" spans="1:1" ht="15.75">
      <c r="A308" s="120"/>
    </row>
    <row r="309" spans="1:1" ht="15.75">
      <c r="A309" s="120"/>
    </row>
    <row r="310" spans="1:1" ht="15.75">
      <c r="A310" s="120"/>
    </row>
    <row r="311" spans="1:1" ht="15.75">
      <c r="A311" s="120"/>
    </row>
    <row r="312" spans="1:1" ht="15.75">
      <c r="A312" s="120"/>
    </row>
    <row r="313" spans="1:1" ht="15.75">
      <c r="A313" s="120"/>
    </row>
    <row r="314" spans="1:1" ht="15.75">
      <c r="A314" s="120"/>
    </row>
    <row r="315" spans="1:1" ht="15.75">
      <c r="A315" s="120"/>
    </row>
    <row r="316" spans="1:1" ht="15.75">
      <c r="A316" s="120"/>
    </row>
    <row r="317" spans="1:1" ht="15.75">
      <c r="A317" s="120"/>
    </row>
    <row r="318" spans="1:1" ht="15.75">
      <c r="A318" s="120"/>
    </row>
    <row r="319" spans="1:1" ht="15.75">
      <c r="A319" s="120"/>
    </row>
    <row r="320" spans="1:1" ht="15.75">
      <c r="A320" s="120"/>
    </row>
    <row r="321" spans="1:1" ht="15.75">
      <c r="A321" s="120"/>
    </row>
    <row r="322" spans="1:1" ht="15.75">
      <c r="A322" s="120"/>
    </row>
    <row r="323" spans="1:1" ht="15.75">
      <c r="A323" s="120"/>
    </row>
    <row r="324" spans="1:1" ht="15.75">
      <c r="A324" s="120"/>
    </row>
    <row r="325" spans="1:1" ht="15.75">
      <c r="A325" s="120"/>
    </row>
    <row r="326" spans="1:1" ht="15.75">
      <c r="A326" s="120"/>
    </row>
    <row r="327" spans="1:1" ht="15.75">
      <c r="A327" s="120"/>
    </row>
    <row r="328" spans="1:1" ht="15.75">
      <c r="A328" s="120"/>
    </row>
    <row r="329" spans="1:1" ht="15.75">
      <c r="A329" s="120"/>
    </row>
    <row r="330" spans="1:1" ht="15.75">
      <c r="A330" s="120"/>
    </row>
    <row r="331" spans="1:1" ht="15.75">
      <c r="A331" s="120"/>
    </row>
    <row r="332" spans="1:1" ht="15.75">
      <c r="A332" s="120"/>
    </row>
    <row r="333" spans="1:1" ht="15.75">
      <c r="A333" s="120"/>
    </row>
    <row r="334" spans="1:1" ht="15.75">
      <c r="A334" s="120"/>
    </row>
    <row r="335" spans="1:1" ht="15.75">
      <c r="A335" s="120"/>
    </row>
    <row r="336" spans="1:1" ht="15.75">
      <c r="A336" s="120"/>
    </row>
    <row r="337" spans="1:1" ht="15.75">
      <c r="A337" s="120"/>
    </row>
    <row r="338" spans="1:1" ht="15.75">
      <c r="A338" s="120"/>
    </row>
    <row r="339" spans="1:1" ht="15.75">
      <c r="A339" s="120"/>
    </row>
    <row r="340" spans="1:1" ht="15.75">
      <c r="A340" s="120"/>
    </row>
    <row r="341" spans="1:1" ht="15.75">
      <c r="A341" s="120"/>
    </row>
    <row r="342" spans="1:1" ht="15.75">
      <c r="A342" s="120"/>
    </row>
    <row r="343" spans="1:1" ht="15.75">
      <c r="A343" s="120"/>
    </row>
    <row r="344" spans="1:1" ht="15.75">
      <c r="A344" s="120"/>
    </row>
    <row r="345" spans="1:1" ht="15.75">
      <c r="A345" s="120"/>
    </row>
    <row r="346" spans="1:1" ht="15.75">
      <c r="A346" s="120"/>
    </row>
    <row r="347" spans="1:1" ht="15.75">
      <c r="A347" s="120"/>
    </row>
    <row r="348" spans="1:1" ht="15.75">
      <c r="A348" s="120"/>
    </row>
    <row r="349" spans="1:1" ht="15.75">
      <c r="A349" s="120"/>
    </row>
    <row r="350" spans="1:1" ht="15.75">
      <c r="A350" s="120"/>
    </row>
    <row r="351" spans="1:1" ht="15.75">
      <c r="A351" s="120"/>
    </row>
    <row r="352" spans="1:1" ht="15.75">
      <c r="A352" s="120"/>
    </row>
    <row r="353" spans="1:1" ht="15.75">
      <c r="A353" s="120"/>
    </row>
    <row r="354" spans="1:1" ht="15.75">
      <c r="A354" s="120"/>
    </row>
    <row r="355" spans="1:1" ht="15.75">
      <c r="A355" s="120"/>
    </row>
    <row r="356" spans="1:1" ht="15.75">
      <c r="A356" s="120"/>
    </row>
    <row r="357" spans="1:1" ht="15.75">
      <c r="A357" s="120"/>
    </row>
    <row r="358" spans="1:1" ht="15.75">
      <c r="A358" s="120"/>
    </row>
    <row r="359" spans="1:1" ht="15.75">
      <c r="A359" s="120"/>
    </row>
    <row r="360" spans="1:1" ht="15.75">
      <c r="A360" s="120"/>
    </row>
    <row r="361" spans="1:1" ht="15.75">
      <c r="A361" s="120"/>
    </row>
    <row r="362" spans="1:1" ht="15.75">
      <c r="A362" s="120"/>
    </row>
    <row r="363" spans="1:1" ht="15.75">
      <c r="A363" s="120"/>
    </row>
    <row r="364" spans="1:1" ht="15.75">
      <c r="A364" s="120"/>
    </row>
    <row r="365" spans="1:1" ht="15.75">
      <c r="A365" s="120"/>
    </row>
    <row r="366" spans="1:1" ht="15.75">
      <c r="A366" s="120"/>
    </row>
    <row r="367" spans="1:1" ht="15.75">
      <c r="A367" s="120"/>
    </row>
    <row r="368" spans="1:1" ht="15.75">
      <c r="A368" s="120"/>
    </row>
    <row r="369" spans="1:1" ht="15.75">
      <c r="A369" s="120"/>
    </row>
    <row r="370" spans="1:1" ht="15.75">
      <c r="A370" s="120"/>
    </row>
    <row r="371" spans="1:1" ht="15.75">
      <c r="A371" s="120"/>
    </row>
    <row r="372" spans="1:1" ht="15.75">
      <c r="A372" s="120"/>
    </row>
    <row r="373" spans="1:1" ht="15.75">
      <c r="A373" s="120"/>
    </row>
    <row r="374" spans="1:1" ht="15.75">
      <c r="A374" s="120"/>
    </row>
    <row r="375" spans="1:1" ht="15.75">
      <c r="A375" s="120"/>
    </row>
    <row r="376" spans="1:1" ht="15.75">
      <c r="A376" s="120"/>
    </row>
    <row r="377" spans="1:1" ht="15.75">
      <c r="A377" s="120"/>
    </row>
    <row r="378" spans="1:1" ht="15.75">
      <c r="A378" s="120"/>
    </row>
    <row r="379" spans="1:1" ht="15.75">
      <c r="A379" s="120"/>
    </row>
    <row r="380" spans="1:1" ht="15.75">
      <c r="A380" s="120"/>
    </row>
    <row r="381" spans="1:1" ht="15.75">
      <c r="A381" s="120"/>
    </row>
    <row r="382" spans="1:1" ht="15.75">
      <c r="A382" s="120"/>
    </row>
    <row r="383" spans="1:1" ht="15.75">
      <c r="A383" s="120"/>
    </row>
    <row r="384" spans="1:1" ht="15.75">
      <c r="A384" s="120"/>
    </row>
    <row r="385" spans="1:1" ht="15.75">
      <c r="A385" s="120"/>
    </row>
    <row r="386" spans="1:1" ht="15.75">
      <c r="A386" s="120"/>
    </row>
    <row r="387" spans="1:1" ht="15.75">
      <c r="A387" s="120"/>
    </row>
    <row r="388" spans="1:1" ht="15.75">
      <c r="A388" s="120"/>
    </row>
    <row r="389" spans="1:1" ht="15.75">
      <c r="A389" s="120"/>
    </row>
    <row r="390" spans="1:1" ht="15.75">
      <c r="A390" s="120"/>
    </row>
    <row r="391" spans="1:1" ht="15.75">
      <c r="A391" s="120"/>
    </row>
    <row r="392" spans="1:1" ht="15.75">
      <c r="A392" s="120"/>
    </row>
    <row r="393" spans="1:1" ht="15.75">
      <c r="A393" s="120"/>
    </row>
    <row r="394" spans="1:1" ht="15.75">
      <c r="A394" s="120"/>
    </row>
    <row r="395" spans="1:1" ht="15.75">
      <c r="A395" s="120"/>
    </row>
    <row r="396" spans="1:1" ht="15.75">
      <c r="A396" s="120"/>
    </row>
    <row r="397" spans="1:1" ht="15.75">
      <c r="A397" s="120"/>
    </row>
    <row r="398" spans="1:1" ht="15.75">
      <c r="A398" s="120"/>
    </row>
    <row r="399" spans="1:1" ht="15.75">
      <c r="A399" s="120"/>
    </row>
    <row r="400" spans="1:1" ht="15.75">
      <c r="A400" s="120"/>
    </row>
    <row r="401" spans="1:1" ht="15.75">
      <c r="A401" s="120"/>
    </row>
    <row r="402" spans="1:1" ht="15.75">
      <c r="A402" s="120"/>
    </row>
    <row r="403" spans="1:1" ht="15.75">
      <c r="A403" s="120"/>
    </row>
    <row r="404" spans="1:1" ht="15.75">
      <c r="A404" s="120"/>
    </row>
    <row r="405" spans="1:1" ht="15.75">
      <c r="A405" s="120"/>
    </row>
    <row r="406" spans="1:1" ht="15.75">
      <c r="A406" s="120"/>
    </row>
    <row r="407" spans="1:1" ht="15.75">
      <c r="A407" s="120"/>
    </row>
    <row r="408" spans="1:1" ht="15.75">
      <c r="A408" s="120"/>
    </row>
    <row r="409" spans="1:1" ht="15.75">
      <c r="A409" s="120"/>
    </row>
    <row r="410" spans="1:1" ht="15.75">
      <c r="A410" s="120"/>
    </row>
    <row r="411" spans="1:1" ht="15.75">
      <c r="A411" s="120"/>
    </row>
    <row r="412" spans="1:1" ht="15.75">
      <c r="A412" s="120"/>
    </row>
    <row r="413" spans="1:1" ht="15.75">
      <c r="A413" s="120"/>
    </row>
    <row r="414" spans="1:1" ht="15.75">
      <c r="A414" s="120"/>
    </row>
    <row r="415" spans="1:1" ht="15.75">
      <c r="A415" s="120"/>
    </row>
    <row r="416" spans="1:1" ht="15.75">
      <c r="A416" s="120"/>
    </row>
    <row r="417" spans="1:1" ht="15.75">
      <c r="A417" s="120"/>
    </row>
    <row r="418" spans="1:1" ht="15.75">
      <c r="A418" s="120"/>
    </row>
    <row r="419" spans="1:1" ht="15.75">
      <c r="A419" s="120"/>
    </row>
    <row r="420" spans="1:1" ht="15.75">
      <c r="A420" s="120"/>
    </row>
    <row r="421" spans="1:1" ht="15.75">
      <c r="A421" s="120"/>
    </row>
    <row r="422" spans="1:1" ht="15.75">
      <c r="A422" s="120"/>
    </row>
    <row r="423" spans="1:1" ht="15.75">
      <c r="A423" s="120"/>
    </row>
    <row r="424" spans="1:1" ht="15.75">
      <c r="A424" s="120"/>
    </row>
    <row r="425" spans="1:1" ht="15.75">
      <c r="A425" s="120"/>
    </row>
    <row r="426" spans="1:1" ht="15.75">
      <c r="A426" s="120"/>
    </row>
    <row r="427" spans="1:1" ht="15.75">
      <c r="A427" s="120"/>
    </row>
    <row r="428" spans="1:1" ht="15.75">
      <c r="A428" s="120"/>
    </row>
    <row r="429" spans="1:1" ht="15.75">
      <c r="A429" s="120"/>
    </row>
    <row r="430" spans="1:1" ht="15.75">
      <c r="A430" s="120"/>
    </row>
    <row r="431" spans="1:1" ht="15.75">
      <c r="A431" s="120"/>
    </row>
    <row r="432" spans="1:1" ht="15.75">
      <c r="A432" s="120"/>
    </row>
    <row r="433" spans="1:1" ht="15.75">
      <c r="A433" s="120"/>
    </row>
    <row r="434" spans="1:1" ht="15.75">
      <c r="A434" s="120"/>
    </row>
    <row r="435" spans="1:1" ht="15.75">
      <c r="A435" s="120"/>
    </row>
    <row r="436" spans="1:1" ht="15.75">
      <c r="A436" s="120"/>
    </row>
    <row r="437" spans="1:1" ht="15.75">
      <c r="A437" s="120"/>
    </row>
    <row r="438" spans="1:1" ht="15.75">
      <c r="A438" s="120"/>
    </row>
    <row r="439" spans="1:1" ht="15.75">
      <c r="A439" s="120"/>
    </row>
    <row r="440" spans="1:1" ht="15.75">
      <c r="A440" s="120"/>
    </row>
    <row r="441" spans="1:1" ht="15.75">
      <c r="A441" s="120"/>
    </row>
    <row r="442" spans="1:1" ht="15.75">
      <c r="A442" s="120"/>
    </row>
    <row r="443" spans="1:1" ht="15.75">
      <c r="A443" s="120"/>
    </row>
    <row r="444" spans="1:1" ht="15.75">
      <c r="A444" s="120"/>
    </row>
    <row r="445" spans="1:1" ht="15.75">
      <c r="A445" s="120"/>
    </row>
    <row r="446" spans="1:1" ht="15.75">
      <c r="A446" s="120"/>
    </row>
    <row r="447" spans="1:1" ht="15.75">
      <c r="A447" s="120"/>
    </row>
    <row r="448" spans="1:1" ht="15.75">
      <c r="A448" s="120"/>
    </row>
    <row r="449" spans="1:1" ht="15.75">
      <c r="A449" s="120"/>
    </row>
    <row r="450" spans="1:1" ht="15.75">
      <c r="A450" s="120"/>
    </row>
    <row r="451" spans="1:1" ht="15.75">
      <c r="A451" s="120"/>
    </row>
    <row r="452" spans="1:1" ht="15.75">
      <c r="A452" s="120"/>
    </row>
    <row r="453" spans="1:1" ht="15.75">
      <c r="A453" s="120"/>
    </row>
    <row r="454" spans="1:1" ht="15.75">
      <c r="A454" s="120"/>
    </row>
    <row r="455" spans="1:1" ht="15.75">
      <c r="A455" s="120"/>
    </row>
    <row r="456" spans="1:1" ht="15.75">
      <c r="A456" s="120"/>
    </row>
    <row r="457" spans="1:1" ht="15.75">
      <c r="A457" s="120"/>
    </row>
    <row r="458" spans="1:1" ht="15.75">
      <c r="A458" s="120"/>
    </row>
    <row r="459" spans="1:1" ht="15.75">
      <c r="A459" s="120"/>
    </row>
    <row r="460" spans="1:1" ht="15.75">
      <c r="A460" s="120"/>
    </row>
    <row r="461" spans="1:1" ht="15.75">
      <c r="A461" s="120"/>
    </row>
    <row r="462" spans="1:1" ht="15.75">
      <c r="A462" s="120"/>
    </row>
    <row r="463" spans="1:1" ht="15.75">
      <c r="A463" s="120"/>
    </row>
    <row r="464" spans="1:1" ht="15.75">
      <c r="A464" s="120"/>
    </row>
    <row r="465" spans="1:1" ht="15.75">
      <c r="A465" s="120"/>
    </row>
    <row r="466" spans="1:1" ht="15.75">
      <c r="A466" s="120"/>
    </row>
    <row r="467" spans="1:1" ht="15.75">
      <c r="A467" s="120"/>
    </row>
    <row r="468" spans="1:1" ht="15.75">
      <c r="A468" s="120"/>
    </row>
    <row r="469" spans="1:1" ht="15.75">
      <c r="A469" s="120"/>
    </row>
    <row r="470" spans="1:1" ht="15.75">
      <c r="A470" s="120"/>
    </row>
    <row r="471" spans="1:1" ht="15.75">
      <c r="A471" s="120"/>
    </row>
    <row r="472" spans="1:1" ht="15.75">
      <c r="A472" s="120"/>
    </row>
    <row r="473" spans="1:1" ht="15.75">
      <c r="A473" s="120"/>
    </row>
    <row r="474" spans="1:1" ht="15.75">
      <c r="A474" s="120"/>
    </row>
    <row r="475" spans="1:1" ht="15.75">
      <c r="A475" s="120"/>
    </row>
    <row r="476" spans="1:1" ht="15.75">
      <c r="A476" s="120"/>
    </row>
    <row r="477" spans="1:1" ht="15.75">
      <c r="A477" s="120"/>
    </row>
    <row r="478" spans="1:1" ht="15.75">
      <c r="A478" s="120"/>
    </row>
    <row r="479" spans="1:1" ht="15.75">
      <c r="A479" s="120"/>
    </row>
    <row r="480" spans="1:1" ht="15.75">
      <c r="A480" s="120"/>
    </row>
    <row r="481" spans="1:1" ht="15.75">
      <c r="A481" s="120"/>
    </row>
    <row r="482" spans="1:1" ht="15.75">
      <c r="A482" s="120"/>
    </row>
    <row r="483" spans="1:1" ht="15.75">
      <c r="A483" s="120"/>
    </row>
    <row r="484" spans="1:1" ht="15.75">
      <c r="A484" s="120"/>
    </row>
    <row r="485" spans="1:1" ht="15.75">
      <c r="A485" s="120"/>
    </row>
    <row r="486" spans="1:1" ht="15.75">
      <c r="A486" s="120"/>
    </row>
    <row r="487" spans="1:1" ht="15.75">
      <c r="A487" s="120"/>
    </row>
    <row r="488" spans="1:1" ht="15.75">
      <c r="A488" s="120"/>
    </row>
    <row r="489" spans="1:1" ht="15.75">
      <c r="A489" s="120"/>
    </row>
    <row r="490" spans="1:1" ht="15.75">
      <c r="A490" s="120"/>
    </row>
    <row r="491" spans="1:1" ht="15.75">
      <c r="A491" s="120"/>
    </row>
    <row r="492" spans="1:1" ht="15.75">
      <c r="A492" s="120"/>
    </row>
    <row r="493" spans="1:1" ht="15.75">
      <c r="A493" s="120"/>
    </row>
    <row r="494" spans="1:1" ht="15.75">
      <c r="A494" s="120"/>
    </row>
    <row r="495" spans="1:1" ht="15.75">
      <c r="A495" s="120"/>
    </row>
    <row r="496" spans="1:1" ht="15.75">
      <c r="A496" s="120"/>
    </row>
    <row r="497" spans="1:1" ht="15.75">
      <c r="A497" s="120"/>
    </row>
    <row r="498" spans="1:1" ht="15.75">
      <c r="A498" s="120"/>
    </row>
    <row r="499" spans="1:1" ht="15.75">
      <c r="A499" s="120"/>
    </row>
    <row r="500" spans="1:1" ht="15.75">
      <c r="A500" s="120"/>
    </row>
    <row r="501" spans="1:1" ht="15.75">
      <c r="A501" s="120"/>
    </row>
    <row r="502" spans="1:1" ht="15.75">
      <c r="A502" s="120"/>
    </row>
    <row r="503" spans="1:1" ht="15.75">
      <c r="A503" s="120"/>
    </row>
    <row r="504" spans="1:1" ht="15.75">
      <c r="A504" s="120"/>
    </row>
    <row r="505" spans="1:1" ht="15.75">
      <c r="A505" s="120"/>
    </row>
    <row r="506" spans="1:1" ht="15.75">
      <c r="A506" s="120"/>
    </row>
    <row r="507" spans="1:1" ht="15.75">
      <c r="A507" s="120"/>
    </row>
    <row r="508" spans="1:1" ht="15.75">
      <c r="A508" s="120"/>
    </row>
    <row r="509" spans="1:1" ht="15.75">
      <c r="A509" s="120"/>
    </row>
    <row r="510" spans="1:1" ht="15.75">
      <c r="A510" s="120"/>
    </row>
    <row r="511" spans="1:1" ht="15.75">
      <c r="A511" s="120"/>
    </row>
    <row r="512" spans="1:1" ht="15.75">
      <c r="A512" s="120"/>
    </row>
    <row r="513" spans="1:1" ht="15.75">
      <c r="A513" s="120"/>
    </row>
    <row r="514" spans="1:1" ht="15.75">
      <c r="A514" s="120"/>
    </row>
    <row r="515" spans="1:1" ht="15.75">
      <c r="A515" s="120"/>
    </row>
    <row r="516" spans="1:1" ht="15.75">
      <c r="A516" s="120"/>
    </row>
    <row r="517" spans="1:1" ht="15.75">
      <c r="A517" s="120"/>
    </row>
    <row r="518" spans="1:1" ht="15.75">
      <c r="A518" s="120"/>
    </row>
    <row r="519" spans="1:1" ht="15.75">
      <c r="A519" s="120"/>
    </row>
    <row r="520" spans="1:1" ht="15.75">
      <c r="A520" s="120"/>
    </row>
    <row r="521" spans="1:1" ht="15.75">
      <c r="A521" s="120"/>
    </row>
    <row r="522" spans="1:1" ht="15.75">
      <c r="A522" s="120"/>
    </row>
    <row r="523" spans="1:1" ht="15.75">
      <c r="A523" s="120"/>
    </row>
    <row r="524" spans="1:1" ht="15.75">
      <c r="A524" s="120"/>
    </row>
    <row r="525" spans="1:1" ht="15.75">
      <c r="A525" s="120"/>
    </row>
    <row r="526" spans="1:1" ht="15.75">
      <c r="A526" s="120"/>
    </row>
    <row r="527" spans="1:1" ht="15.75">
      <c r="A527" s="120"/>
    </row>
    <row r="528" spans="1:1" ht="15.75">
      <c r="A528" s="120"/>
    </row>
    <row r="529" spans="1:1" ht="15.75">
      <c r="A529" s="120"/>
    </row>
    <row r="530" spans="1:1" ht="15.75">
      <c r="A530" s="120"/>
    </row>
    <row r="531" spans="1:1" ht="15.75">
      <c r="A531" s="120"/>
    </row>
    <row r="532" spans="1:1" ht="15.75">
      <c r="A532" s="120"/>
    </row>
    <row r="533" spans="1:1" ht="15.75">
      <c r="A533" s="120"/>
    </row>
    <row r="534" spans="1:1" ht="15.75">
      <c r="A534" s="120"/>
    </row>
    <row r="535" spans="1:1" ht="15.75">
      <c r="A535" s="120"/>
    </row>
    <row r="536" spans="1:1" ht="15.75">
      <c r="A536" s="120"/>
    </row>
    <row r="537" spans="1:1" ht="15.75">
      <c r="A537" s="120"/>
    </row>
    <row r="538" spans="1:1" ht="15.75">
      <c r="A538" s="120"/>
    </row>
    <row r="539" spans="1:1" ht="15.75">
      <c r="A539" s="120"/>
    </row>
    <row r="540" spans="1:1" ht="15.75">
      <c r="A540" s="120"/>
    </row>
    <row r="541" spans="1:1" ht="15.75">
      <c r="A541" s="120"/>
    </row>
    <row r="542" spans="1:1" ht="15.75">
      <c r="A542" s="120"/>
    </row>
    <row r="543" spans="1:1" ht="15.75">
      <c r="A543" s="120"/>
    </row>
    <row r="544" spans="1:1" ht="15.75">
      <c r="A544" s="120"/>
    </row>
    <row r="545" spans="1:1" ht="15.75">
      <c r="A545" s="120"/>
    </row>
    <row r="546" spans="1:1" ht="15.75">
      <c r="A546" s="120"/>
    </row>
    <row r="547" spans="1:1" ht="15.75">
      <c r="A547" s="120"/>
    </row>
    <row r="548" spans="1:1" ht="15.75">
      <c r="A548" s="120"/>
    </row>
    <row r="549" spans="1:1" ht="15.75">
      <c r="A549" s="120"/>
    </row>
    <row r="550" spans="1:1" ht="15.75">
      <c r="A550" s="120"/>
    </row>
    <row r="551" spans="1:1" ht="15.75">
      <c r="A551" s="120"/>
    </row>
    <row r="552" spans="1:1" ht="15.75">
      <c r="A552" s="120"/>
    </row>
    <row r="553" spans="1:1" ht="15.75">
      <c r="A553" s="120"/>
    </row>
    <row r="554" spans="1:1" ht="15.75">
      <c r="A554" s="120"/>
    </row>
    <row r="555" spans="1:1" ht="15.75">
      <c r="A555" s="120"/>
    </row>
    <row r="556" spans="1:1" ht="15.75">
      <c r="A556" s="120"/>
    </row>
    <row r="557" spans="1:1" ht="15.75">
      <c r="A557" s="120"/>
    </row>
    <row r="558" spans="1:1" ht="15.75">
      <c r="A558" s="120"/>
    </row>
    <row r="559" spans="1:1" ht="15.75">
      <c r="A559" s="120"/>
    </row>
    <row r="560" spans="1:1" ht="15.75">
      <c r="A560" s="120"/>
    </row>
    <row r="561" spans="1:1" ht="15.75">
      <c r="A561" s="120"/>
    </row>
    <row r="562" spans="1:1" ht="15.75">
      <c r="A562" s="120"/>
    </row>
    <row r="563" spans="1:1" ht="15.75">
      <c r="A563" s="120"/>
    </row>
    <row r="564" spans="1:1" ht="15.75">
      <c r="A564" s="120"/>
    </row>
    <row r="565" spans="1:1" ht="15.75">
      <c r="A565" s="120"/>
    </row>
    <row r="566" spans="1:1" ht="15.75">
      <c r="A566" s="120"/>
    </row>
    <row r="567" spans="1:1" ht="15.75">
      <c r="A567" s="120"/>
    </row>
    <row r="568" spans="1:1" ht="15.75">
      <c r="A568" s="120"/>
    </row>
    <row r="569" spans="1:1" ht="15.75">
      <c r="A569" s="120"/>
    </row>
    <row r="570" spans="1:1" ht="15.75">
      <c r="A570" s="120"/>
    </row>
    <row r="571" spans="1:1" ht="15.75">
      <c r="A571" s="120"/>
    </row>
    <row r="572" spans="1:1" ht="15.75">
      <c r="A572" s="120"/>
    </row>
    <row r="573" spans="1:1" ht="15.75">
      <c r="A573" s="120"/>
    </row>
    <row r="574" spans="1:1" ht="15.75">
      <c r="A574" s="120"/>
    </row>
    <row r="575" spans="1:1" ht="15.75">
      <c r="A575" s="120"/>
    </row>
    <row r="576" spans="1:1" ht="15.75">
      <c r="A576" s="120"/>
    </row>
    <row r="577" spans="1:1" ht="15.75">
      <c r="A577" s="120"/>
    </row>
    <row r="578" spans="1:1" ht="15.75">
      <c r="A578" s="120"/>
    </row>
    <row r="579" spans="1:1" ht="15.75">
      <c r="A579" s="120"/>
    </row>
    <row r="580" spans="1:1" ht="15.75">
      <c r="A580" s="120"/>
    </row>
    <row r="581" spans="1:1" ht="15.75">
      <c r="A581" s="120"/>
    </row>
    <row r="582" spans="1:1" ht="15.75">
      <c r="A582" s="120"/>
    </row>
    <row r="583" spans="1:1" ht="15.75">
      <c r="A583" s="120"/>
    </row>
    <row r="584" spans="1:1" ht="15.75">
      <c r="A584" s="120"/>
    </row>
    <row r="585" spans="1:1" ht="15.75">
      <c r="A585" s="120"/>
    </row>
    <row r="586" spans="1:1" ht="15.75">
      <c r="A586" s="120"/>
    </row>
    <row r="587" spans="1:1" ht="15.75">
      <c r="A587" s="120"/>
    </row>
    <row r="588" spans="1:1" ht="15.75">
      <c r="A588" s="120"/>
    </row>
    <row r="589" spans="1:1" ht="15.75">
      <c r="A589" s="120"/>
    </row>
    <row r="590" spans="1:1" ht="15.75">
      <c r="A590" s="120"/>
    </row>
    <row r="591" spans="1:1" ht="15.75">
      <c r="A591" s="120"/>
    </row>
    <row r="592" spans="1:1" ht="15.75">
      <c r="A592" s="120"/>
    </row>
    <row r="593" spans="1:1" ht="15.75">
      <c r="A593" s="120"/>
    </row>
    <row r="594" spans="1:1" ht="15.75">
      <c r="A594" s="120"/>
    </row>
    <row r="595" spans="1:1" ht="15.75">
      <c r="A595" s="120"/>
    </row>
    <row r="596" spans="1:1" ht="15.75">
      <c r="A596" s="120"/>
    </row>
    <row r="597" spans="1:1" ht="15.75">
      <c r="A597" s="120"/>
    </row>
    <row r="598" spans="1:1" ht="15.75">
      <c r="A598" s="120"/>
    </row>
    <row r="599" spans="1:1" ht="15.75">
      <c r="A599" s="120"/>
    </row>
    <row r="600" spans="1:1" ht="15.75">
      <c r="A600" s="120"/>
    </row>
    <row r="601" spans="1:1" ht="15.75">
      <c r="A601" s="120"/>
    </row>
    <row r="602" spans="1:1" ht="15.75">
      <c r="A602" s="120"/>
    </row>
    <row r="603" spans="1:1" ht="15.75">
      <c r="A603" s="120"/>
    </row>
    <row r="604" spans="1:1" ht="15.75">
      <c r="A604" s="120"/>
    </row>
    <row r="605" spans="1:1" ht="15.75">
      <c r="A605" s="120"/>
    </row>
    <row r="606" spans="1:1" ht="15.75">
      <c r="A606" s="120"/>
    </row>
    <row r="607" spans="1:1" ht="15.75">
      <c r="A607" s="120"/>
    </row>
    <row r="608" spans="1:1" ht="15.75">
      <c r="A608" s="120"/>
    </row>
    <row r="609" spans="1:1" ht="15.75">
      <c r="A609" s="120"/>
    </row>
    <row r="610" spans="1:1" ht="15.75">
      <c r="A610" s="120"/>
    </row>
    <row r="611" spans="1:1" ht="15.75">
      <c r="A611" s="120"/>
    </row>
    <row r="612" spans="1:1" ht="15.75">
      <c r="A612" s="120"/>
    </row>
    <row r="613" spans="1:1" ht="15.75">
      <c r="A613" s="120"/>
    </row>
    <row r="614" spans="1:1" ht="15.75">
      <c r="A614" s="120"/>
    </row>
    <row r="615" spans="1:1" ht="15.75">
      <c r="A615" s="120"/>
    </row>
    <row r="616" spans="1:1" ht="15.75">
      <c r="A616" s="120"/>
    </row>
    <row r="617" spans="1:1" ht="15.75">
      <c r="A617" s="120"/>
    </row>
    <row r="618" spans="1:1" ht="15.75">
      <c r="A618" s="120"/>
    </row>
    <row r="619" spans="1:1" ht="15.75">
      <c r="A619" s="120"/>
    </row>
    <row r="620" spans="1:1" ht="15.75">
      <c r="A620" s="120"/>
    </row>
    <row r="621" spans="1:1" ht="15.75">
      <c r="A621" s="120"/>
    </row>
    <row r="622" spans="1:1" ht="15.75">
      <c r="A622" s="120"/>
    </row>
    <row r="623" spans="1:1" ht="15.75">
      <c r="A623" s="120"/>
    </row>
    <row r="624" spans="1:1" ht="15.75">
      <c r="A624" s="120"/>
    </row>
    <row r="625" spans="1:1" ht="15.75">
      <c r="A625" s="120"/>
    </row>
    <row r="626" spans="1:1" ht="15.75">
      <c r="A626" s="120"/>
    </row>
    <row r="627" spans="1:1" ht="15.75">
      <c r="A627" s="120"/>
    </row>
    <row r="628" spans="1:1" ht="15.75">
      <c r="A628" s="120"/>
    </row>
    <row r="629" spans="1:1" ht="15.75">
      <c r="A629" s="120"/>
    </row>
    <row r="630" spans="1:1" ht="15.75">
      <c r="A630" s="120"/>
    </row>
    <row r="631" spans="1:1" ht="15.75">
      <c r="A631" s="120"/>
    </row>
    <row r="632" spans="1:1" ht="15.75">
      <c r="A632" s="120"/>
    </row>
    <row r="633" spans="1:1" ht="15.75">
      <c r="A633" s="120"/>
    </row>
    <row r="634" spans="1:1" ht="15.75">
      <c r="A634" s="120"/>
    </row>
    <row r="635" spans="1:1" ht="15.75">
      <c r="A635" s="120"/>
    </row>
    <row r="636" spans="1:1" ht="15.75">
      <c r="A636" s="120"/>
    </row>
    <row r="637" spans="1:1" ht="15.75">
      <c r="A637" s="120"/>
    </row>
    <row r="638" spans="1:1" ht="15.75">
      <c r="A638" s="120"/>
    </row>
    <row r="639" spans="1:1" ht="15.75">
      <c r="A639" s="120"/>
    </row>
    <row r="640" spans="1:1" ht="15.75">
      <c r="A640" s="120"/>
    </row>
    <row r="641" spans="1:1" ht="15.75">
      <c r="A641" s="120"/>
    </row>
    <row r="642" spans="1:1" ht="15.75">
      <c r="A642" s="120"/>
    </row>
  </sheetData>
  <mergeCells count="17">
    <mergeCell ref="A2:K2"/>
    <mergeCell ref="A3:K3"/>
    <mergeCell ref="A4:K4"/>
    <mergeCell ref="A5:K5"/>
    <mergeCell ref="A43:J43"/>
    <mergeCell ref="A45:K45"/>
    <mergeCell ref="A46:K46"/>
    <mergeCell ref="A47:K47"/>
    <mergeCell ref="A48:K48"/>
    <mergeCell ref="A132:K132"/>
    <mergeCell ref="A133:K133"/>
    <mergeCell ref="A134:K134"/>
    <mergeCell ref="A88:K88"/>
    <mergeCell ref="A89:K89"/>
    <mergeCell ref="A90:K90"/>
    <mergeCell ref="A91:K91"/>
    <mergeCell ref="A131:K131"/>
  </mergeCells>
  <pageMargins left="0.75" right="0.75" top="1" bottom="1" header="0.5" footer="0.5"/>
  <pageSetup orientation="portrait" r:id="rId1"/>
  <headerFooter alignWithMargins="0"/>
</worksheet>
</file>

<file path=xl/worksheets/sheet46.xml><?xml version="1.0" encoding="utf-8"?>
<worksheet xmlns="http://schemas.openxmlformats.org/spreadsheetml/2006/main" xmlns:r="http://schemas.openxmlformats.org/officeDocument/2006/relationships">
  <sheetPr codeName="Sheet45">
    <pageSetUpPr fitToPage="1"/>
  </sheetPr>
  <dimension ref="A1:Z62"/>
  <sheetViews>
    <sheetView zoomScale="75" workbookViewId="0">
      <selection activeCell="B13" sqref="B13"/>
    </sheetView>
  </sheetViews>
  <sheetFormatPr defaultColWidth="17.7109375" defaultRowHeight="15"/>
  <cols>
    <col min="1" max="1" width="17.5703125" style="217" customWidth="1"/>
    <col min="2" max="2" width="18.42578125" style="893" bestFit="1" customWidth="1"/>
    <col min="3" max="7" width="11.140625" style="893" customWidth="1"/>
    <col min="8" max="13" width="11.85546875" style="893" customWidth="1"/>
    <col min="14" max="17" width="11.28515625" style="893" customWidth="1"/>
    <col min="18" max="19" width="15.140625" style="893" customWidth="1"/>
    <col min="20" max="20" width="4" style="893" customWidth="1"/>
    <col min="21" max="256" width="17.7109375" style="893"/>
    <col min="257" max="257" width="17.5703125" style="893" customWidth="1"/>
    <col min="258" max="258" width="16.42578125" style="893" customWidth="1"/>
    <col min="259" max="263" width="11.140625" style="893" customWidth="1"/>
    <col min="264" max="269" width="11.85546875" style="893" customWidth="1"/>
    <col min="270" max="273" width="11.28515625" style="893" customWidth="1"/>
    <col min="274" max="275" width="15.140625" style="893" customWidth="1"/>
    <col min="276" max="276" width="4" style="893" customWidth="1"/>
    <col min="277" max="512" width="17.7109375" style="893"/>
    <col min="513" max="513" width="17.5703125" style="893" customWidth="1"/>
    <col min="514" max="514" width="16.42578125" style="893" customWidth="1"/>
    <col min="515" max="519" width="11.140625" style="893" customWidth="1"/>
    <col min="520" max="525" width="11.85546875" style="893" customWidth="1"/>
    <col min="526" max="529" width="11.28515625" style="893" customWidth="1"/>
    <col min="530" max="531" width="15.140625" style="893" customWidth="1"/>
    <col min="532" max="532" width="4" style="893" customWidth="1"/>
    <col min="533" max="768" width="17.7109375" style="893"/>
    <col min="769" max="769" width="17.5703125" style="893" customWidth="1"/>
    <col min="770" max="770" width="16.42578125" style="893" customWidth="1"/>
    <col min="771" max="775" width="11.140625" style="893" customWidth="1"/>
    <col min="776" max="781" width="11.85546875" style="893" customWidth="1"/>
    <col min="782" max="785" width="11.28515625" style="893" customWidth="1"/>
    <col min="786" max="787" width="15.140625" style="893" customWidth="1"/>
    <col min="788" max="788" width="4" style="893" customWidth="1"/>
    <col min="789" max="1024" width="17.7109375" style="893"/>
    <col min="1025" max="1025" width="17.5703125" style="893" customWidth="1"/>
    <col min="1026" max="1026" width="16.42578125" style="893" customWidth="1"/>
    <col min="1027" max="1031" width="11.140625" style="893" customWidth="1"/>
    <col min="1032" max="1037" width="11.85546875" style="893" customWidth="1"/>
    <col min="1038" max="1041" width="11.28515625" style="893" customWidth="1"/>
    <col min="1042" max="1043" width="15.140625" style="893" customWidth="1"/>
    <col min="1044" max="1044" width="4" style="893" customWidth="1"/>
    <col min="1045" max="1280" width="17.7109375" style="893"/>
    <col min="1281" max="1281" width="17.5703125" style="893" customWidth="1"/>
    <col min="1282" max="1282" width="16.42578125" style="893" customWidth="1"/>
    <col min="1283" max="1287" width="11.140625" style="893" customWidth="1"/>
    <col min="1288" max="1293" width="11.85546875" style="893" customWidth="1"/>
    <col min="1294" max="1297" width="11.28515625" style="893" customWidth="1"/>
    <col min="1298" max="1299" width="15.140625" style="893" customWidth="1"/>
    <col min="1300" max="1300" width="4" style="893" customWidth="1"/>
    <col min="1301" max="1536" width="17.7109375" style="893"/>
    <col min="1537" max="1537" width="17.5703125" style="893" customWidth="1"/>
    <col min="1538" max="1538" width="16.42578125" style="893" customWidth="1"/>
    <col min="1539" max="1543" width="11.140625" style="893" customWidth="1"/>
    <col min="1544" max="1549" width="11.85546875" style="893" customWidth="1"/>
    <col min="1550" max="1553" width="11.28515625" style="893" customWidth="1"/>
    <col min="1554" max="1555" width="15.140625" style="893" customWidth="1"/>
    <col min="1556" max="1556" width="4" style="893" customWidth="1"/>
    <col min="1557" max="1792" width="17.7109375" style="893"/>
    <col min="1793" max="1793" width="17.5703125" style="893" customWidth="1"/>
    <col min="1794" max="1794" width="16.42578125" style="893" customWidth="1"/>
    <col min="1795" max="1799" width="11.140625" style="893" customWidth="1"/>
    <col min="1800" max="1805" width="11.85546875" style="893" customWidth="1"/>
    <col min="1806" max="1809" width="11.28515625" style="893" customWidth="1"/>
    <col min="1810" max="1811" width="15.140625" style="893" customWidth="1"/>
    <col min="1812" max="1812" width="4" style="893" customWidth="1"/>
    <col min="1813" max="2048" width="17.7109375" style="893"/>
    <col min="2049" max="2049" width="17.5703125" style="893" customWidth="1"/>
    <col min="2050" max="2050" width="16.42578125" style="893" customWidth="1"/>
    <col min="2051" max="2055" width="11.140625" style="893" customWidth="1"/>
    <col min="2056" max="2061" width="11.85546875" style="893" customWidth="1"/>
    <col min="2062" max="2065" width="11.28515625" style="893" customWidth="1"/>
    <col min="2066" max="2067" width="15.140625" style="893" customWidth="1"/>
    <col min="2068" max="2068" width="4" style="893" customWidth="1"/>
    <col min="2069" max="2304" width="17.7109375" style="893"/>
    <col min="2305" max="2305" width="17.5703125" style="893" customWidth="1"/>
    <col min="2306" max="2306" width="16.42578125" style="893" customWidth="1"/>
    <col min="2307" max="2311" width="11.140625" style="893" customWidth="1"/>
    <col min="2312" max="2317" width="11.85546875" style="893" customWidth="1"/>
    <col min="2318" max="2321" width="11.28515625" style="893" customWidth="1"/>
    <col min="2322" max="2323" width="15.140625" style="893" customWidth="1"/>
    <col min="2324" max="2324" width="4" style="893" customWidth="1"/>
    <col min="2325" max="2560" width="17.7109375" style="893"/>
    <col min="2561" max="2561" width="17.5703125" style="893" customWidth="1"/>
    <col min="2562" max="2562" width="16.42578125" style="893" customWidth="1"/>
    <col min="2563" max="2567" width="11.140625" style="893" customWidth="1"/>
    <col min="2568" max="2573" width="11.85546875" style="893" customWidth="1"/>
    <col min="2574" max="2577" width="11.28515625" style="893" customWidth="1"/>
    <col min="2578" max="2579" width="15.140625" style="893" customWidth="1"/>
    <col min="2580" max="2580" width="4" style="893" customWidth="1"/>
    <col min="2581" max="2816" width="17.7109375" style="893"/>
    <col min="2817" max="2817" width="17.5703125" style="893" customWidth="1"/>
    <col min="2818" max="2818" width="16.42578125" style="893" customWidth="1"/>
    <col min="2819" max="2823" width="11.140625" style="893" customWidth="1"/>
    <col min="2824" max="2829" width="11.85546875" style="893" customWidth="1"/>
    <col min="2830" max="2833" width="11.28515625" style="893" customWidth="1"/>
    <col min="2834" max="2835" width="15.140625" style="893" customWidth="1"/>
    <col min="2836" max="2836" width="4" style="893" customWidth="1"/>
    <col min="2837" max="3072" width="17.7109375" style="893"/>
    <col min="3073" max="3073" width="17.5703125" style="893" customWidth="1"/>
    <col min="3074" max="3074" width="16.42578125" style="893" customWidth="1"/>
    <col min="3075" max="3079" width="11.140625" style="893" customWidth="1"/>
    <col min="3080" max="3085" width="11.85546875" style="893" customWidth="1"/>
    <col min="3086" max="3089" width="11.28515625" style="893" customWidth="1"/>
    <col min="3090" max="3091" width="15.140625" style="893" customWidth="1"/>
    <col min="3092" max="3092" width="4" style="893" customWidth="1"/>
    <col min="3093" max="3328" width="17.7109375" style="893"/>
    <col min="3329" max="3329" width="17.5703125" style="893" customWidth="1"/>
    <col min="3330" max="3330" width="16.42578125" style="893" customWidth="1"/>
    <col min="3331" max="3335" width="11.140625" style="893" customWidth="1"/>
    <col min="3336" max="3341" width="11.85546875" style="893" customWidth="1"/>
    <col min="3342" max="3345" width="11.28515625" style="893" customWidth="1"/>
    <col min="3346" max="3347" width="15.140625" style="893" customWidth="1"/>
    <col min="3348" max="3348" width="4" style="893" customWidth="1"/>
    <col min="3349" max="3584" width="17.7109375" style="893"/>
    <col min="3585" max="3585" width="17.5703125" style="893" customWidth="1"/>
    <col min="3586" max="3586" width="16.42578125" style="893" customWidth="1"/>
    <col min="3587" max="3591" width="11.140625" style="893" customWidth="1"/>
    <col min="3592" max="3597" width="11.85546875" style="893" customWidth="1"/>
    <col min="3598" max="3601" width="11.28515625" style="893" customWidth="1"/>
    <col min="3602" max="3603" width="15.140625" style="893" customWidth="1"/>
    <col min="3604" max="3604" width="4" style="893" customWidth="1"/>
    <col min="3605" max="3840" width="17.7109375" style="893"/>
    <col min="3841" max="3841" width="17.5703125" style="893" customWidth="1"/>
    <col min="3842" max="3842" width="16.42578125" style="893" customWidth="1"/>
    <col min="3843" max="3847" width="11.140625" style="893" customWidth="1"/>
    <col min="3848" max="3853" width="11.85546875" style="893" customWidth="1"/>
    <col min="3854" max="3857" width="11.28515625" style="893" customWidth="1"/>
    <col min="3858" max="3859" width="15.140625" style="893" customWidth="1"/>
    <col min="3860" max="3860" width="4" style="893" customWidth="1"/>
    <col min="3861" max="4096" width="17.7109375" style="893"/>
    <col min="4097" max="4097" width="17.5703125" style="893" customWidth="1"/>
    <col min="4098" max="4098" width="16.42578125" style="893" customWidth="1"/>
    <col min="4099" max="4103" width="11.140625" style="893" customWidth="1"/>
    <col min="4104" max="4109" width="11.85546875" style="893" customWidth="1"/>
    <col min="4110" max="4113" width="11.28515625" style="893" customWidth="1"/>
    <col min="4114" max="4115" width="15.140625" style="893" customWidth="1"/>
    <col min="4116" max="4116" width="4" style="893" customWidth="1"/>
    <col min="4117" max="4352" width="17.7109375" style="893"/>
    <col min="4353" max="4353" width="17.5703125" style="893" customWidth="1"/>
    <col min="4354" max="4354" width="16.42578125" style="893" customWidth="1"/>
    <col min="4355" max="4359" width="11.140625" style="893" customWidth="1"/>
    <col min="4360" max="4365" width="11.85546875" style="893" customWidth="1"/>
    <col min="4366" max="4369" width="11.28515625" style="893" customWidth="1"/>
    <col min="4370" max="4371" width="15.140625" style="893" customWidth="1"/>
    <col min="4372" max="4372" width="4" style="893" customWidth="1"/>
    <col min="4373" max="4608" width="17.7109375" style="893"/>
    <col min="4609" max="4609" width="17.5703125" style="893" customWidth="1"/>
    <col min="4610" max="4610" width="16.42578125" style="893" customWidth="1"/>
    <col min="4611" max="4615" width="11.140625" style="893" customWidth="1"/>
    <col min="4616" max="4621" width="11.85546875" style="893" customWidth="1"/>
    <col min="4622" max="4625" width="11.28515625" style="893" customWidth="1"/>
    <col min="4626" max="4627" width="15.140625" style="893" customWidth="1"/>
    <col min="4628" max="4628" width="4" style="893" customWidth="1"/>
    <col min="4629" max="4864" width="17.7109375" style="893"/>
    <col min="4865" max="4865" width="17.5703125" style="893" customWidth="1"/>
    <col min="4866" max="4866" width="16.42578125" style="893" customWidth="1"/>
    <col min="4867" max="4871" width="11.140625" style="893" customWidth="1"/>
    <col min="4872" max="4877" width="11.85546875" style="893" customWidth="1"/>
    <col min="4878" max="4881" width="11.28515625" style="893" customWidth="1"/>
    <col min="4882" max="4883" width="15.140625" style="893" customWidth="1"/>
    <col min="4884" max="4884" width="4" style="893" customWidth="1"/>
    <col min="4885" max="5120" width="17.7109375" style="893"/>
    <col min="5121" max="5121" width="17.5703125" style="893" customWidth="1"/>
    <col min="5122" max="5122" width="16.42578125" style="893" customWidth="1"/>
    <col min="5123" max="5127" width="11.140625" style="893" customWidth="1"/>
    <col min="5128" max="5133" width="11.85546875" style="893" customWidth="1"/>
    <col min="5134" max="5137" width="11.28515625" style="893" customWidth="1"/>
    <col min="5138" max="5139" width="15.140625" style="893" customWidth="1"/>
    <col min="5140" max="5140" width="4" style="893" customWidth="1"/>
    <col min="5141" max="5376" width="17.7109375" style="893"/>
    <col min="5377" max="5377" width="17.5703125" style="893" customWidth="1"/>
    <col min="5378" max="5378" width="16.42578125" style="893" customWidth="1"/>
    <col min="5379" max="5383" width="11.140625" style="893" customWidth="1"/>
    <col min="5384" max="5389" width="11.85546875" style="893" customWidth="1"/>
    <col min="5390" max="5393" width="11.28515625" style="893" customWidth="1"/>
    <col min="5394" max="5395" width="15.140625" style="893" customWidth="1"/>
    <col min="5396" max="5396" width="4" style="893" customWidth="1"/>
    <col min="5397" max="5632" width="17.7109375" style="893"/>
    <col min="5633" max="5633" width="17.5703125" style="893" customWidth="1"/>
    <col min="5634" max="5634" width="16.42578125" style="893" customWidth="1"/>
    <col min="5635" max="5639" width="11.140625" style="893" customWidth="1"/>
    <col min="5640" max="5645" width="11.85546875" style="893" customWidth="1"/>
    <col min="5646" max="5649" width="11.28515625" style="893" customWidth="1"/>
    <col min="5650" max="5651" width="15.140625" style="893" customWidth="1"/>
    <col min="5652" max="5652" width="4" style="893" customWidth="1"/>
    <col min="5653" max="5888" width="17.7109375" style="893"/>
    <col min="5889" max="5889" width="17.5703125" style="893" customWidth="1"/>
    <col min="5890" max="5890" width="16.42578125" style="893" customWidth="1"/>
    <col min="5891" max="5895" width="11.140625" style="893" customWidth="1"/>
    <col min="5896" max="5901" width="11.85546875" style="893" customWidth="1"/>
    <col min="5902" max="5905" width="11.28515625" style="893" customWidth="1"/>
    <col min="5906" max="5907" width="15.140625" style="893" customWidth="1"/>
    <col min="5908" max="5908" width="4" style="893" customWidth="1"/>
    <col min="5909" max="6144" width="17.7109375" style="893"/>
    <col min="6145" max="6145" width="17.5703125" style="893" customWidth="1"/>
    <col min="6146" max="6146" width="16.42578125" style="893" customWidth="1"/>
    <col min="6147" max="6151" width="11.140625" style="893" customWidth="1"/>
    <col min="6152" max="6157" width="11.85546875" style="893" customWidth="1"/>
    <col min="6158" max="6161" width="11.28515625" style="893" customWidth="1"/>
    <col min="6162" max="6163" width="15.140625" style="893" customWidth="1"/>
    <col min="6164" max="6164" width="4" style="893" customWidth="1"/>
    <col min="6165" max="6400" width="17.7109375" style="893"/>
    <col min="6401" max="6401" width="17.5703125" style="893" customWidth="1"/>
    <col min="6402" max="6402" width="16.42578125" style="893" customWidth="1"/>
    <col min="6403" max="6407" width="11.140625" style="893" customWidth="1"/>
    <col min="6408" max="6413" width="11.85546875" style="893" customWidth="1"/>
    <col min="6414" max="6417" width="11.28515625" style="893" customWidth="1"/>
    <col min="6418" max="6419" width="15.140625" style="893" customWidth="1"/>
    <col min="6420" max="6420" width="4" style="893" customWidth="1"/>
    <col min="6421" max="6656" width="17.7109375" style="893"/>
    <col min="6657" max="6657" width="17.5703125" style="893" customWidth="1"/>
    <col min="6658" max="6658" width="16.42578125" style="893" customWidth="1"/>
    <col min="6659" max="6663" width="11.140625" style="893" customWidth="1"/>
    <col min="6664" max="6669" width="11.85546875" style="893" customWidth="1"/>
    <col min="6670" max="6673" width="11.28515625" style="893" customWidth="1"/>
    <col min="6674" max="6675" width="15.140625" style="893" customWidth="1"/>
    <col min="6676" max="6676" width="4" style="893" customWidth="1"/>
    <col min="6677" max="6912" width="17.7109375" style="893"/>
    <col min="6913" max="6913" width="17.5703125" style="893" customWidth="1"/>
    <col min="6914" max="6914" width="16.42578125" style="893" customWidth="1"/>
    <col min="6915" max="6919" width="11.140625" style="893" customWidth="1"/>
    <col min="6920" max="6925" width="11.85546875" style="893" customWidth="1"/>
    <col min="6926" max="6929" width="11.28515625" style="893" customWidth="1"/>
    <col min="6930" max="6931" width="15.140625" style="893" customWidth="1"/>
    <col min="6932" max="6932" width="4" style="893" customWidth="1"/>
    <col min="6933" max="7168" width="17.7109375" style="893"/>
    <col min="7169" max="7169" width="17.5703125" style="893" customWidth="1"/>
    <col min="7170" max="7170" width="16.42578125" style="893" customWidth="1"/>
    <col min="7171" max="7175" width="11.140625" style="893" customWidth="1"/>
    <col min="7176" max="7181" width="11.85546875" style="893" customWidth="1"/>
    <col min="7182" max="7185" width="11.28515625" style="893" customWidth="1"/>
    <col min="7186" max="7187" width="15.140625" style="893" customWidth="1"/>
    <col min="7188" max="7188" width="4" style="893" customWidth="1"/>
    <col min="7189" max="7424" width="17.7109375" style="893"/>
    <col min="7425" max="7425" width="17.5703125" style="893" customWidth="1"/>
    <col min="7426" max="7426" width="16.42578125" style="893" customWidth="1"/>
    <col min="7427" max="7431" width="11.140625" style="893" customWidth="1"/>
    <col min="7432" max="7437" width="11.85546875" style="893" customWidth="1"/>
    <col min="7438" max="7441" width="11.28515625" style="893" customWidth="1"/>
    <col min="7442" max="7443" width="15.140625" style="893" customWidth="1"/>
    <col min="7444" max="7444" width="4" style="893" customWidth="1"/>
    <col min="7445" max="7680" width="17.7109375" style="893"/>
    <col min="7681" max="7681" width="17.5703125" style="893" customWidth="1"/>
    <col min="7682" max="7682" width="16.42578125" style="893" customWidth="1"/>
    <col min="7683" max="7687" width="11.140625" style="893" customWidth="1"/>
    <col min="7688" max="7693" width="11.85546875" style="893" customWidth="1"/>
    <col min="7694" max="7697" width="11.28515625" style="893" customWidth="1"/>
    <col min="7698" max="7699" width="15.140625" style="893" customWidth="1"/>
    <col min="7700" max="7700" width="4" style="893" customWidth="1"/>
    <col min="7701" max="7936" width="17.7109375" style="893"/>
    <col min="7937" max="7937" width="17.5703125" style="893" customWidth="1"/>
    <col min="7938" max="7938" width="16.42578125" style="893" customWidth="1"/>
    <col min="7939" max="7943" width="11.140625" style="893" customWidth="1"/>
    <col min="7944" max="7949" width="11.85546875" style="893" customWidth="1"/>
    <col min="7950" max="7953" width="11.28515625" style="893" customWidth="1"/>
    <col min="7954" max="7955" width="15.140625" style="893" customWidth="1"/>
    <col min="7956" max="7956" width="4" style="893" customWidth="1"/>
    <col min="7957" max="8192" width="17.7109375" style="893"/>
    <col min="8193" max="8193" width="17.5703125" style="893" customWidth="1"/>
    <col min="8194" max="8194" width="16.42578125" style="893" customWidth="1"/>
    <col min="8195" max="8199" width="11.140625" style="893" customWidth="1"/>
    <col min="8200" max="8205" width="11.85546875" style="893" customWidth="1"/>
    <col min="8206" max="8209" width="11.28515625" style="893" customWidth="1"/>
    <col min="8210" max="8211" width="15.140625" style="893" customWidth="1"/>
    <col min="8212" max="8212" width="4" style="893" customWidth="1"/>
    <col min="8213" max="8448" width="17.7109375" style="893"/>
    <col min="8449" max="8449" width="17.5703125" style="893" customWidth="1"/>
    <col min="8450" max="8450" width="16.42578125" style="893" customWidth="1"/>
    <col min="8451" max="8455" width="11.140625" style="893" customWidth="1"/>
    <col min="8456" max="8461" width="11.85546875" style="893" customWidth="1"/>
    <col min="8462" max="8465" width="11.28515625" style="893" customWidth="1"/>
    <col min="8466" max="8467" width="15.140625" style="893" customWidth="1"/>
    <col min="8468" max="8468" width="4" style="893" customWidth="1"/>
    <col min="8469" max="8704" width="17.7109375" style="893"/>
    <col min="8705" max="8705" width="17.5703125" style="893" customWidth="1"/>
    <col min="8706" max="8706" width="16.42578125" style="893" customWidth="1"/>
    <col min="8707" max="8711" width="11.140625" style="893" customWidth="1"/>
    <col min="8712" max="8717" width="11.85546875" style="893" customWidth="1"/>
    <col min="8718" max="8721" width="11.28515625" style="893" customWidth="1"/>
    <col min="8722" max="8723" width="15.140625" style="893" customWidth="1"/>
    <col min="8724" max="8724" width="4" style="893" customWidth="1"/>
    <col min="8725" max="8960" width="17.7109375" style="893"/>
    <col min="8961" max="8961" width="17.5703125" style="893" customWidth="1"/>
    <col min="8962" max="8962" width="16.42578125" style="893" customWidth="1"/>
    <col min="8963" max="8967" width="11.140625" style="893" customWidth="1"/>
    <col min="8968" max="8973" width="11.85546875" style="893" customWidth="1"/>
    <col min="8974" max="8977" width="11.28515625" style="893" customWidth="1"/>
    <col min="8978" max="8979" width="15.140625" style="893" customWidth="1"/>
    <col min="8980" max="8980" width="4" style="893" customWidth="1"/>
    <col min="8981" max="9216" width="17.7109375" style="893"/>
    <col min="9217" max="9217" width="17.5703125" style="893" customWidth="1"/>
    <col min="9218" max="9218" width="16.42578125" style="893" customWidth="1"/>
    <col min="9219" max="9223" width="11.140625" style="893" customWidth="1"/>
    <col min="9224" max="9229" width="11.85546875" style="893" customWidth="1"/>
    <col min="9230" max="9233" width="11.28515625" style="893" customWidth="1"/>
    <col min="9234" max="9235" width="15.140625" style="893" customWidth="1"/>
    <col min="9236" max="9236" width="4" style="893" customWidth="1"/>
    <col min="9237" max="9472" width="17.7109375" style="893"/>
    <col min="9473" max="9473" width="17.5703125" style="893" customWidth="1"/>
    <col min="9474" max="9474" width="16.42578125" style="893" customWidth="1"/>
    <col min="9475" max="9479" width="11.140625" style="893" customWidth="1"/>
    <col min="9480" max="9485" width="11.85546875" style="893" customWidth="1"/>
    <col min="9486" max="9489" width="11.28515625" style="893" customWidth="1"/>
    <col min="9490" max="9491" width="15.140625" style="893" customWidth="1"/>
    <col min="9492" max="9492" width="4" style="893" customWidth="1"/>
    <col min="9493" max="9728" width="17.7109375" style="893"/>
    <col min="9729" max="9729" width="17.5703125" style="893" customWidth="1"/>
    <col min="9730" max="9730" width="16.42578125" style="893" customWidth="1"/>
    <col min="9731" max="9735" width="11.140625" style="893" customWidth="1"/>
    <col min="9736" max="9741" width="11.85546875" style="893" customWidth="1"/>
    <col min="9742" max="9745" width="11.28515625" style="893" customWidth="1"/>
    <col min="9746" max="9747" width="15.140625" style="893" customWidth="1"/>
    <col min="9748" max="9748" width="4" style="893" customWidth="1"/>
    <col min="9749" max="9984" width="17.7109375" style="893"/>
    <col min="9985" max="9985" width="17.5703125" style="893" customWidth="1"/>
    <col min="9986" max="9986" width="16.42578125" style="893" customWidth="1"/>
    <col min="9987" max="9991" width="11.140625" style="893" customWidth="1"/>
    <col min="9992" max="9997" width="11.85546875" style="893" customWidth="1"/>
    <col min="9998" max="10001" width="11.28515625" style="893" customWidth="1"/>
    <col min="10002" max="10003" width="15.140625" style="893" customWidth="1"/>
    <col min="10004" max="10004" width="4" style="893" customWidth="1"/>
    <col min="10005" max="10240" width="17.7109375" style="893"/>
    <col min="10241" max="10241" width="17.5703125" style="893" customWidth="1"/>
    <col min="10242" max="10242" width="16.42578125" style="893" customWidth="1"/>
    <col min="10243" max="10247" width="11.140625" style="893" customWidth="1"/>
    <col min="10248" max="10253" width="11.85546875" style="893" customWidth="1"/>
    <col min="10254" max="10257" width="11.28515625" style="893" customWidth="1"/>
    <col min="10258" max="10259" width="15.140625" style="893" customWidth="1"/>
    <col min="10260" max="10260" width="4" style="893" customWidth="1"/>
    <col min="10261" max="10496" width="17.7109375" style="893"/>
    <col min="10497" max="10497" width="17.5703125" style="893" customWidth="1"/>
    <col min="10498" max="10498" width="16.42578125" style="893" customWidth="1"/>
    <col min="10499" max="10503" width="11.140625" style="893" customWidth="1"/>
    <col min="10504" max="10509" width="11.85546875" style="893" customWidth="1"/>
    <col min="10510" max="10513" width="11.28515625" style="893" customWidth="1"/>
    <col min="10514" max="10515" width="15.140625" style="893" customWidth="1"/>
    <col min="10516" max="10516" width="4" style="893" customWidth="1"/>
    <col min="10517" max="10752" width="17.7109375" style="893"/>
    <col min="10753" max="10753" width="17.5703125" style="893" customWidth="1"/>
    <col min="10754" max="10754" width="16.42578125" style="893" customWidth="1"/>
    <col min="10755" max="10759" width="11.140625" style="893" customWidth="1"/>
    <col min="10760" max="10765" width="11.85546875" style="893" customWidth="1"/>
    <col min="10766" max="10769" width="11.28515625" style="893" customWidth="1"/>
    <col min="10770" max="10771" width="15.140625" style="893" customWidth="1"/>
    <col min="10772" max="10772" width="4" style="893" customWidth="1"/>
    <col min="10773" max="11008" width="17.7109375" style="893"/>
    <col min="11009" max="11009" width="17.5703125" style="893" customWidth="1"/>
    <col min="11010" max="11010" width="16.42578125" style="893" customWidth="1"/>
    <col min="11011" max="11015" width="11.140625" style="893" customWidth="1"/>
    <col min="11016" max="11021" width="11.85546875" style="893" customWidth="1"/>
    <col min="11022" max="11025" width="11.28515625" style="893" customWidth="1"/>
    <col min="11026" max="11027" width="15.140625" style="893" customWidth="1"/>
    <col min="11028" max="11028" width="4" style="893" customWidth="1"/>
    <col min="11029" max="11264" width="17.7109375" style="893"/>
    <col min="11265" max="11265" width="17.5703125" style="893" customWidth="1"/>
    <col min="11266" max="11266" width="16.42578125" style="893" customWidth="1"/>
    <col min="11267" max="11271" width="11.140625" style="893" customWidth="1"/>
    <col min="11272" max="11277" width="11.85546875" style="893" customWidth="1"/>
    <col min="11278" max="11281" width="11.28515625" style="893" customWidth="1"/>
    <col min="11282" max="11283" width="15.140625" style="893" customWidth="1"/>
    <col min="11284" max="11284" width="4" style="893" customWidth="1"/>
    <col min="11285" max="11520" width="17.7109375" style="893"/>
    <col min="11521" max="11521" width="17.5703125" style="893" customWidth="1"/>
    <col min="11522" max="11522" width="16.42578125" style="893" customWidth="1"/>
    <col min="11523" max="11527" width="11.140625" style="893" customWidth="1"/>
    <col min="11528" max="11533" width="11.85546875" style="893" customWidth="1"/>
    <col min="11534" max="11537" width="11.28515625" style="893" customWidth="1"/>
    <col min="11538" max="11539" width="15.140625" style="893" customWidth="1"/>
    <col min="11540" max="11540" width="4" style="893" customWidth="1"/>
    <col min="11541" max="11776" width="17.7109375" style="893"/>
    <col min="11777" max="11777" width="17.5703125" style="893" customWidth="1"/>
    <col min="11778" max="11778" width="16.42578125" style="893" customWidth="1"/>
    <col min="11779" max="11783" width="11.140625" style="893" customWidth="1"/>
    <col min="11784" max="11789" width="11.85546875" style="893" customWidth="1"/>
    <col min="11790" max="11793" width="11.28515625" style="893" customWidth="1"/>
    <col min="11794" max="11795" width="15.140625" style="893" customWidth="1"/>
    <col min="11796" max="11796" width="4" style="893" customWidth="1"/>
    <col min="11797" max="12032" width="17.7109375" style="893"/>
    <col min="12033" max="12033" width="17.5703125" style="893" customWidth="1"/>
    <col min="12034" max="12034" width="16.42578125" style="893" customWidth="1"/>
    <col min="12035" max="12039" width="11.140625" style="893" customWidth="1"/>
    <col min="12040" max="12045" width="11.85546875" style="893" customWidth="1"/>
    <col min="12046" max="12049" width="11.28515625" style="893" customWidth="1"/>
    <col min="12050" max="12051" width="15.140625" style="893" customWidth="1"/>
    <col min="12052" max="12052" width="4" style="893" customWidth="1"/>
    <col min="12053" max="12288" width="17.7109375" style="893"/>
    <col min="12289" max="12289" width="17.5703125" style="893" customWidth="1"/>
    <col min="12290" max="12290" width="16.42578125" style="893" customWidth="1"/>
    <col min="12291" max="12295" width="11.140625" style="893" customWidth="1"/>
    <col min="12296" max="12301" width="11.85546875" style="893" customWidth="1"/>
    <col min="12302" max="12305" width="11.28515625" style="893" customWidth="1"/>
    <col min="12306" max="12307" width="15.140625" style="893" customWidth="1"/>
    <col min="12308" max="12308" width="4" style="893" customWidth="1"/>
    <col min="12309" max="12544" width="17.7109375" style="893"/>
    <col min="12545" max="12545" width="17.5703125" style="893" customWidth="1"/>
    <col min="12546" max="12546" width="16.42578125" style="893" customWidth="1"/>
    <col min="12547" max="12551" width="11.140625" style="893" customWidth="1"/>
    <col min="12552" max="12557" width="11.85546875" style="893" customWidth="1"/>
    <col min="12558" max="12561" width="11.28515625" style="893" customWidth="1"/>
    <col min="12562" max="12563" width="15.140625" style="893" customWidth="1"/>
    <col min="12564" max="12564" width="4" style="893" customWidth="1"/>
    <col min="12565" max="12800" width="17.7109375" style="893"/>
    <col min="12801" max="12801" width="17.5703125" style="893" customWidth="1"/>
    <col min="12802" max="12802" width="16.42578125" style="893" customWidth="1"/>
    <col min="12803" max="12807" width="11.140625" style="893" customWidth="1"/>
    <col min="12808" max="12813" width="11.85546875" style="893" customWidth="1"/>
    <col min="12814" max="12817" width="11.28515625" style="893" customWidth="1"/>
    <col min="12818" max="12819" width="15.140625" style="893" customWidth="1"/>
    <col min="12820" max="12820" width="4" style="893" customWidth="1"/>
    <col min="12821" max="13056" width="17.7109375" style="893"/>
    <col min="13057" max="13057" width="17.5703125" style="893" customWidth="1"/>
    <col min="13058" max="13058" width="16.42578125" style="893" customWidth="1"/>
    <col min="13059" max="13063" width="11.140625" style="893" customWidth="1"/>
    <col min="13064" max="13069" width="11.85546875" style="893" customWidth="1"/>
    <col min="13070" max="13073" width="11.28515625" style="893" customWidth="1"/>
    <col min="13074" max="13075" width="15.140625" style="893" customWidth="1"/>
    <col min="13076" max="13076" width="4" style="893" customWidth="1"/>
    <col min="13077" max="13312" width="17.7109375" style="893"/>
    <col min="13313" max="13313" width="17.5703125" style="893" customWidth="1"/>
    <col min="13314" max="13314" width="16.42578125" style="893" customWidth="1"/>
    <col min="13315" max="13319" width="11.140625" style="893" customWidth="1"/>
    <col min="13320" max="13325" width="11.85546875" style="893" customWidth="1"/>
    <col min="13326" max="13329" width="11.28515625" style="893" customWidth="1"/>
    <col min="13330" max="13331" width="15.140625" style="893" customWidth="1"/>
    <col min="13332" max="13332" width="4" style="893" customWidth="1"/>
    <col min="13333" max="13568" width="17.7109375" style="893"/>
    <col min="13569" max="13569" width="17.5703125" style="893" customWidth="1"/>
    <col min="13570" max="13570" width="16.42578125" style="893" customWidth="1"/>
    <col min="13571" max="13575" width="11.140625" style="893" customWidth="1"/>
    <col min="13576" max="13581" width="11.85546875" style="893" customWidth="1"/>
    <col min="13582" max="13585" width="11.28515625" style="893" customWidth="1"/>
    <col min="13586" max="13587" width="15.140625" style="893" customWidth="1"/>
    <col min="13588" max="13588" width="4" style="893" customWidth="1"/>
    <col min="13589" max="13824" width="17.7109375" style="893"/>
    <col min="13825" max="13825" width="17.5703125" style="893" customWidth="1"/>
    <col min="13826" max="13826" width="16.42578125" style="893" customWidth="1"/>
    <col min="13827" max="13831" width="11.140625" style="893" customWidth="1"/>
    <col min="13832" max="13837" width="11.85546875" style="893" customWidth="1"/>
    <col min="13838" max="13841" width="11.28515625" style="893" customWidth="1"/>
    <col min="13842" max="13843" width="15.140625" style="893" customWidth="1"/>
    <col min="13844" max="13844" width="4" style="893" customWidth="1"/>
    <col min="13845" max="14080" width="17.7109375" style="893"/>
    <col min="14081" max="14081" width="17.5703125" style="893" customWidth="1"/>
    <col min="14082" max="14082" width="16.42578125" style="893" customWidth="1"/>
    <col min="14083" max="14087" width="11.140625" style="893" customWidth="1"/>
    <col min="14088" max="14093" width="11.85546875" style="893" customWidth="1"/>
    <col min="14094" max="14097" width="11.28515625" style="893" customWidth="1"/>
    <col min="14098" max="14099" width="15.140625" style="893" customWidth="1"/>
    <col min="14100" max="14100" width="4" style="893" customWidth="1"/>
    <col min="14101" max="14336" width="17.7109375" style="893"/>
    <col min="14337" max="14337" width="17.5703125" style="893" customWidth="1"/>
    <col min="14338" max="14338" width="16.42578125" style="893" customWidth="1"/>
    <col min="14339" max="14343" width="11.140625" style="893" customWidth="1"/>
    <col min="14344" max="14349" width="11.85546875" style="893" customWidth="1"/>
    <col min="14350" max="14353" width="11.28515625" style="893" customWidth="1"/>
    <col min="14354" max="14355" width="15.140625" style="893" customWidth="1"/>
    <col min="14356" max="14356" width="4" style="893" customWidth="1"/>
    <col min="14357" max="14592" width="17.7109375" style="893"/>
    <col min="14593" max="14593" width="17.5703125" style="893" customWidth="1"/>
    <col min="14594" max="14594" width="16.42578125" style="893" customWidth="1"/>
    <col min="14595" max="14599" width="11.140625" style="893" customWidth="1"/>
    <col min="14600" max="14605" width="11.85546875" style="893" customWidth="1"/>
    <col min="14606" max="14609" width="11.28515625" style="893" customWidth="1"/>
    <col min="14610" max="14611" width="15.140625" style="893" customWidth="1"/>
    <col min="14612" max="14612" width="4" style="893" customWidth="1"/>
    <col min="14613" max="14848" width="17.7109375" style="893"/>
    <col min="14849" max="14849" width="17.5703125" style="893" customWidth="1"/>
    <col min="14850" max="14850" width="16.42578125" style="893" customWidth="1"/>
    <col min="14851" max="14855" width="11.140625" style="893" customWidth="1"/>
    <col min="14856" max="14861" width="11.85546875" style="893" customWidth="1"/>
    <col min="14862" max="14865" width="11.28515625" style="893" customWidth="1"/>
    <col min="14866" max="14867" width="15.140625" style="893" customWidth="1"/>
    <col min="14868" max="14868" width="4" style="893" customWidth="1"/>
    <col min="14869" max="15104" width="17.7109375" style="893"/>
    <col min="15105" max="15105" width="17.5703125" style="893" customWidth="1"/>
    <col min="15106" max="15106" width="16.42578125" style="893" customWidth="1"/>
    <col min="15107" max="15111" width="11.140625" style="893" customWidth="1"/>
    <col min="15112" max="15117" width="11.85546875" style="893" customWidth="1"/>
    <col min="15118" max="15121" width="11.28515625" style="893" customWidth="1"/>
    <col min="15122" max="15123" width="15.140625" style="893" customWidth="1"/>
    <col min="15124" max="15124" width="4" style="893" customWidth="1"/>
    <col min="15125" max="15360" width="17.7109375" style="893"/>
    <col min="15361" max="15361" width="17.5703125" style="893" customWidth="1"/>
    <col min="15362" max="15362" width="16.42578125" style="893" customWidth="1"/>
    <col min="15363" max="15367" width="11.140625" style="893" customWidth="1"/>
    <col min="15368" max="15373" width="11.85546875" style="893" customWidth="1"/>
    <col min="15374" max="15377" width="11.28515625" style="893" customWidth="1"/>
    <col min="15378" max="15379" width="15.140625" style="893" customWidth="1"/>
    <col min="15380" max="15380" width="4" style="893" customWidth="1"/>
    <col min="15381" max="15616" width="17.7109375" style="893"/>
    <col min="15617" max="15617" width="17.5703125" style="893" customWidth="1"/>
    <col min="15618" max="15618" width="16.42578125" style="893" customWidth="1"/>
    <col min="15619" max="15623" width="11.140625" style="893" customWidth="1"/>
    <col min="15624" max="15629" width="11.85546875" style="893" customWidth="1"/>
    <col min="15630" max="15633" width="11.28515625" style="893" customWidth="1"/>
    <col min="15634" max="15635" width="15.140625" style="893" customWidth="1"/>
    <col min="15636" max="15636" width="4" style="893" customWidth="1"/>
    <col min="15637" max="15872" width="17.7109375" style="893"/>
    <col min="15873" max="15873" width="17.5703125" style="893" customWidth="1"/>
    <col min="15874" max="15874" width="16.42578125" style="893" customWidth="1"/>
    <col min="15875" max="15879" width="11.140625" style="893" customWidth="1"/>
    <col min="15880" max="15885" width="11.85546875" style="893" customWidth="1"/>
    <col min="15886" max="15889" width="11.28515625" style="893" customWidth="1"/>
    <col min="15890" max="15891" width="15.140625" style="893" customWidth="1"/>
    <col min="15892" max="15892" width="4" style="893" customWidth="1"/>
    <col min="15893" max="16128" width="17.7109375" style="893"/>
    <col min="16129" max="16129" width="17.5703125" style="893" customWidth="1"/>
    <col min="16130" max="16130" width="16.42578125" style="893" customWidth="1"/>
    <col min="16131" max="16135" width="11.140625" style="893" customWidth="1"/>
    <col min="16136" max="16141" width="11.85546875" style="893" customWidth="1"/>
    <col min="16142" max="16145" width="11.28515625" style="893" customWidth="1"/>
    <col min="16146" max="16147" width="15.140625" style="893" customWidth="1"/>
    <col min="16148" max="16148" width="4" style="893" customWidth="1"/>
    <col min="16149" max="16384" width="17.7109375" style="893"/>
  </cols>
  <sheetData>
    <row r="1" spans="1:24" s="217" customFormat="1" ht="20.25" customHeight="1">
      <c r="A1" s="886"/>
      <c r="B1" s="886"/>
      <c r="C1" s="886"/>
      <c r="D1" s="886"/>
      <c r="E1" s="886"/>
      <c r="F1" s="886"/>
      <c r="G1" s="886"/>
      <c r="H1" s="886"/>
      <c r="I1" s="886"/>
      <c r="J1" s="886"/>
      <c r="K1" s="886"/>
      <c r="L1" s="886"/>
      <c r="M1" s="886" t="s">
        <v>863</v>
      </c>
      <c r="N1" s="886"/>
      <c r="O1" s="886"/>
      <c r="P1" s="886"/>
      <c r="Q1" s="886"/>
      <c r="R1" s="886"/>
      <c r="S1" s="886"/>
    </row>
    <row r="2" spans="1:24" s="217" customFormat="1" ht="29.25" customHeight="1">
      <c r="A2" s="1174" t="s">
        <v>895</v>
      </c>
      <c r="B2" s="1174"/>
      <c r="C2" s="1174"/>
      <c r="D2" s="1174"/>
      <c r="E2" s="1174"/>
      <c r="F2" s="1174"/>
      <c r="G2" s="1174"/>
      <c r="H2" s="1174"/>
      <c r="I2" s="1174"/>
      <c r="J2" s="1174"/>
      <c r="K2" s="1174"/>
      <c r="L2" s="1174"/>
      <c r="M2" s="1174"/>
      <c r="N2" s="1174"/>
      <c r="O2" s="1174"/>
      <c r="P2" s="1174"/>
      <c r="Q2" s="1174"/>
      <c r="R2" s="1174"/>
      <c r="S2" s="1174"/>
    </row>
    <row r="3" spans="1:24" s="217" customFormat="1" ht="29.25" customHeight="1">
      <c r="A3" s="1174" t="s">
        <v>896</v>
      </c>
      <c r="B3" s="1174"/>
      <c r="C3" s="1174"/>
      <c r="D3" s="1174"/>
      <c r="E3" s="1174"/>
      <c r="F3" s="1174"/>
      <c r="G3" s="1174"/>
      <c r="H3" s="1174"/>
      <c r="I3" s="1174"/>
      <c r="J3" s="1174"/>
      <c r="K3" s="1174"/>
      <c r="L3" s="1174"/>
      <c r="M3" s="1174"/>
      <c r="N3" s="1174"/>
      <c r="O3" s="1174"/>
      <c r="P3" s="1174"/>
      <c r="Q3" s="1174"/>
      <c r="R3" s="1174"/>
      <c r="S3" s="1174"/>
    </row>
    <row r="4" spans="1:24" s="217" customFormat="1" ht="29.25" customHeight="1">
      <c r="A4" s="1224" t="s">
        <v>1480</v>
      </c>
      <c r="B4" s="1224"/>
      <c r="C4" s="1224"/>
      <c r="D4" s="1224"/>
      <c r="E4" s="1224"/>
      <c r="F4" s="1224"/>
      <c r="G4" s="1224"/>
      <c r="H4" s="1224"/>
      <c r="I4" s="1225"/>
      <c r="J4" s="1224"/>
      <c r="K4" s="1224"/>
      <c r="L4" s="1224"/>
      <c r="M4" s="1224"/>
      <c r="N4" s="1224"/>
      <c r="O4" s="1224"/>
      <c r="P4" s="1224"/>
      <c r="Q4" s="1224"/>
      <c r="R4" s="1224"/>
      <c r="S4" s="1224"/>
    </row>
    <row r="5" spans="1:24" s="217" customFormat="1" ht="29.25" customHeight="1">
      <c r="A5" s="1226" t="s">
        <v>2</v>
      </c>
      <c r="B5" s="1226"/>
      <c r="C5" s="1226"/>
      <c r="D5" s="1226"/>
      <c r="E5" s="1226"/>
      <c r="F5" s="1226"/>
      <c r="G5" s="1226"/>
      <c r="H5" s="1226"/>
      <c r="I5" s="1226"/>
      <c r="J5" s="1226"/>
      <c r="K5" s="1226"/>
      <c r="L5" s="1226"/>
      <c r="M5" s="1226"/>
      <c r="N5" s="1226"/>
      <c r="O5" s="1226"/>
      <c r="P5" s="1226"/>
      <c r="Q5" s="1226"/>
      <c r="R5" s="1226"/>
      <c r="S5" s="1226"/>
    </row>
    <row r="6" spans="1:24" s="217" customFormat="1" ht="18.75" customHeight="1">
      <c r="A6" s="886"/>
      <c r="B6" s="886"/>
      <c r="C6" s="886"/>
      <c r="D6" s="886"/>
      <c r="E6" s="886"/>
      <c r="F6" s="886"/>
      <c r="G6" s="886"/>
      <c r="H6" s="886"/>
      <c r="I6" s="886"/>
      <c r="J6" s="886"/>
      <c r="K6" s="886"/>
      <c r="L6" s="886"/>
      <c r="M6" s="886"/>
      <c r="N6" s="886"/>
      <c r="O6" s="886"/>
      <c r="P6" s="886"/>
      <c r="Q6" s="886"/>
      <c r="R6" s="886"/>
      <c r="S6" s="886"/>
    </row>
    <row r="7" spans="1:24" s="217" customFormat="1" ht="12.75" customHeight="1"/>
    <row r="8" spans="1:24" s="217" customFormat="1" ht="12.75">
      <c r="A8" s="89"/>
      <c r="B8" s="895" t="s">
        <v>865</v>
      </c>
      <c r="C8" s="1227" t="s">
        <v>897</v>
      </c>
      <c r="D8" s="1227"/>
      <c r="E8" s="1227"/>
      <c r="F8" s="1227"/>
      <c r="G8" s="1227"/>
      <c r="H8" s="1227" t="s">
        <v>898</v>
      </c>
      <c r="I8" s="1227"/>
      <c r="J8" s="1227"/>
      <c r="K8" s="1227"/>
      <c r="L8" s="1227"/>
      <c r="M8" s="1227" t="s">
        <v>899</v>
      </c>
      <c r="N8" s="1227"/>
      <c r="O8" s="1227"/>
      <c r="P8" s="1227"/>
      <c r="Q8" s="1227"/>
      <c r="R8" s="1227" t="s">
        <v>869</v>
      </c>
      <c r="S8" s="1227"/>
    </row>
    <row r="9" spans="1:24" s="217" customFormat="1" ht="13.5" thickBot="1">
      <c r="A9" s="89"/>
      <c r="B9" s="895" t="s">
        <v>870</v>
      </c>
      <c r="C9" s="89"/>
      <c r="D9" s="89"/>
      <c r="E9" s="89"/>
      <c r="F9" s="89"/>
      <c r="G9" s="89"/>
      <c r="H9" s="89"/>
      <c r="I9" s="89"/>
      <c r="J9" s="89"/>
      <c r="K9" s="89"/>
      <c r="L9" s="89"/>
      <c r="M9" s="89"/>
      <c r="N9" s="89"/>
      <c r="O9" s="89"/>
      <c r="P9" s="89"/>
      <c r="Q9" s="89"/>
      <c r="R9" s="89"/>
      <c r="S9" s="89"/>
    </row>
    <row r="10" spans="1:24" s="212" customFormat="1" ht="21" customHeight="1" thickTop="1" thickBot="1">
      <c r="A10" s="383" t="s">
        <v>900</v>
      </c>
      <c r="B10" s="384" t="s">
        <v>872</v>
      </c>
      <c r="C10" s="384" t="s">
        <v>3</v>
      </c>
      <c r="D10" s="384" t="s">
        <v>5</v>
      </c>
      <c r="E10" s="384" t="s">
        <v>4</v>
      </c>
      <c r="F10" s="384" t="s">
        <v>6</v>
      </c>
      <c r="G10" s="384" t="s">
        <v>7</v>
      </c>
      <c r="H10" s="384" t="s">
        <v>3</v>
      </c>
      <c r="I10" s="384" t="s">
        <v>5</v>
      </c>
      <c r="J10" s="384" t="s">
        <v>4</v>
      </c>
      <c r="K10" s="384" t="s">
        <v>6</v>
      </c>
      <c r="L10" s="384" t="s">
        <v>7</v>
      </c>
      <c r="M10" s="384" t="s">
        <v>3</v>
      </c>
      <c r="N10" s="384" t="s">
        <v>5</v>
      </c>
      <c r="O10" s="384" t="s">
        <v>4</v>
      </c>
      <c r="P10" s="384" t="s">
        <v>6</v>
      </c>
      <c r="Q10" s="384" t="s">
        <v>7</v>
      </c>
      <c r="R10" s="384" t="s">
        <v>873</v>
      </c>
      <c r="S10" s="384" t="s">
        <v>874</v>
      </c>
    </row>
    <row r="11" spans="1:24" ht="11.25" customHeight="1" thickTop="1">
      <c r="A11" s="192"/>
      <c r="D11" s="334" t="s">
        <v>863</v>
      </c>
      <c r="E11" s="334" t="s">
        <v>863</v>
      </c>
      <c r="F11" s="334"/>
      <c r="G11" s="334" t="s">
        <v>863</v>
      </c>
      <c r="I11" s="334" t="s">
        <v>863</v>
      </c>
      <c r="J11" s="334" t="s">
        <v>863</v>
      </c>
      <c r="K11" s="334"/>
    </row>
    <row r="12" spans="1:24" ht="11.25" customHeight="1">
      <c r="A12" s="192"/>
      <c r="B12" s="334" t="s">
        <v>863</v>
      </c>
      <c r="D12" s="334" t="s">
        <v>863</v>
      </c>
      <c r="E12" s="335" t="s">
        <v>863</v>
      </c>
      <c r="F12" s="335"/>
      <c r="G12" s="335" t="s">
        <v>863</v>
      </c>
      <c r="I12" s="334" t="s">
        <v>863</v>
      </c>
      <c r="J12" s="334" t="s">
        <v>863</v>
      </c>
      <c r="K12" s="334"/>
      <c r="L12" s="336"/>
      <c r="M12" s="336"/>
      <c r="N12" s="336"/>
      <c r="O12" s="336"/>
      <c r="P12" s="336"/>
      <c r="X12" s="336"/>
    </row>
    <row r="13" spans="1:24" ht="13.5" customHeight="1">
      <c r="A13" s="337" t="s">
        <v>879</v>
      </c>
      <c r="B13" s="385">
        <v>1412651.86</v>
      </c>
      <c r="C13" s="385">
        <v>54563.01</v>
      </c>
      <c r="D13" s="385">
        <v>0</v>
      </c>
      <c r="E13" s="385">
        <v>210427.84</v>
      </c>
      <c r="F13" s="385">
        <v>0</v>
      </c>
      <c r="G13" s="385">
        <f>SUM(C13:F13)</f>
        <v>264990.84999999998</v>
      </c>
      <c r="H13" s="385">
        <v>55892.19</v>
      </c>
      <c r="I13" s="385">
        <v>0</v>
      </c>
      <c r="J13" s="385">
        <v>211213.94</v>
      </c>
      <c r="K13" s="385">
        <v>0</v>
      </c>
      <c r="L13" s="385">
        <f>SUM(H13:K13)</f>
        <v>267106.13</v>
      </c>
      <c r="M13" s="385">
        <f t="shared" ref="M13:P20" si="0">H13-C13</f>
        <v>1329.1800000000003</v>
      </c>
      <c r="N13" s="385">
        <f t="shared" si="0"/>
        <v>0</v>
      </c>
      <c r="O13" s="385">
        <f t="shared" si="0"/>
        <v>786.10000000000582</v>
      </c>
      <c r="P13" s="385">
        <f t="shared" si="0"/>
        <v>0</v>
      </c>
      <c r="Q13" s="385">
        <f>SUM(M13:P13)</f>
        <v>2115.2800000000061</v>
      </c>
      <c r="R13" s="386">
        <f t="shared" ref="R13:R20" si="1">G13/B13</f>
        <v>0.18758397415765266</v>
      </c>
      <c r="S13" s="386">
        <f t="shared" ref="S13:S20" si="2">L13/B13</f>
        <v>0.18908135653465249</v>
      </c>
    </row>
    <row r="14" spans="1:24" ht="13.5" customHeight="1">
      <c r="A14" s="337" t="s">
        <v>880</v>
      </c>
      <c r="B14" s="385">
        <v>635118.22</v>
      </c>
      <c r="C14" s="385">
        <v>25271.97</v>
      </c>
      <c r="D14" s="385">
        <v>0</v>
      </c>
      <c r="E14" s="385">
        <v>97364.94</v>
      </c>
      <c r="F14" s="385">
        <v>3.92</v>
      </c>
      <c r="G14" s="385">
        <f t="shared" ref="G14:G20" si="3">SUM(C14:F14)</f>
        <v>122640.83</v>
      </c>
      <c r="H14" s="385">
        <v>33732.480000000003</v>
      </c>
      <c r="I14" s="385">
        <v>0</v>
      </c>
      <c r="J14" s="385">
        <v>100806.31</v>
      </c>
      <c r="K14" s="385">
        <v>572.41</v>
      </c>
      <c r="L14" s="385">
        <f t="shared" ref="L14:L20" si="4">SUM(H14:K14)</f>
        <v>135111.20000000001</v>
      </c>
      <c r="M14" s="385">
        <f t="shared" si="0"/>
        <v>8460.510000000002</v>
      </c>
      <c r="N14" s="385">
        <f t="shared" si="0"/>
        <v>0</v>
      </c>
      <c r="O14" s="385">
        <f t="shared" si="0"/>
        <v>3441.3699999999953</v>
      </c>
      <c r="P14" s="385">
        <f t="shared" si="0"/>
        <v>568.49</v>
      </c>
      <c r="Q14" s="385">
        <f t="shared" ref="Q14:Q20" si="5">SUM(M14:P14)</f>
        <v>12470.369999999997</v>
      </c>
      <c r="R14" s="386">
        <f t="shared" si="1"/>
        <v>0.19309921544999922</v>
      </c>
      <c r="S14" s="386">
        <f t="shared" si="2"/>
        <v>0.21273393794308093</v>
      </c>
    </row>
    <row r="15" spans="1:24" ht="13.5" customHeight="1">
      <c r="A15" s="337" t="s">
        <v>881</v>
      </c>
      <c r="B15" s="385">
        <v>399116.04</v>
      </c>
      <c r="C15" s="385">
        <v>11290.19</v>
      </c>
      <c r="D15" s="385">
        <v>0</v>
      </c>
      <c r="E15" s="385">
        <v>114166.62</v>
      </c>
      <c r="F15" s="385">
        <v>0</v>
      </c>
      <c r="G15" s="385">
        <f t="shared" si="3"/>
        <v>125456.81</v>
      </c>
      <c r="H15" s="385">
        <v>11991.64</v>
      </c>
      <c r="I15" s="385">
        <v>0</v>
      </c>
      <c r="J15" s="385">
        <v>116069.55</v>
      </c>
      <c r="K15" s="385">
        <v>0</v>
      </c>
      <c r="L15" s="385">
        <f t="shared" si="4"/>
        <v>128061.19</v>
      </c>
      <c r="M15" s="385">
        <f t="shared" si="0"/>
        <v>701.44999999999891</v>
      </c>
      <c r="N15" s="385">
        <f t="shared" si="0"/>
        <v>0</v>
      </c>
      <c r="O15" s="385">
        <f t="shared" si="0"/>
        <v>1902.9300000000076</v>
      </c>
      <c r="P15" s="385">
        <f t="shared" si="0"/>
        <v>0</v>
      </c>
      <c r="Q15" s="385">
        <f t="shared" si="5"/>
        <v>2604.3800000000065</v>
      </c>
      <c r="R15" s="386">
        <f t="shared" si="1"/>
        <v>0.31433667762388101</v>
      </c>
      <c r="S15" s="386">
        <f t="shared" si="2"/>
        <v>0.32086204803996354</v>
      </c>
    </row>
    <row r="16" spans="1:24" ht="13.5" customHeight="1">
      <c r="A16" s="337" t="s">
        <v>882</v>
      </c>
      <c r="B16" s="385">
        <v>172528.3</v>
      </c>
      <c r="C16" s="385">
        <v>7901.49</v>
      </c>
      <c r="D16" s="385">
        <v>0</v>
      </c>
      <c r="E16" s="385">
        <v>14929.18</v>
      </c>
      <c r="F16" s="385">
        <v>0</v>
      </c>
      <c r="G16" s="385">
        <f t="shared" si="3"/>
        <v>22830.67</v>
      </c>
      <c r="H16" s="385">
        <v>12666.38</v>
      </c>
      <c r="I16" s="385">
        <v>0</v>
      </c>
      <c r="J16" s="385">
        <v>18380.7</v>
      </c>
      <c r="K16" s="385">
        <v>0</v>
      </c>
      <c r="L16" s="385">
        <f t="shared" si="4"/>
        <v>31047.08</v>
      </c>
      <c r="M16" s="385">
        <f t="shared" si="0"/>
        <v>4764.8899999999994</v>
      </c>
      <c r="N16" s="385">
        <f t="shared" si="0"/>
        <v>0</v>
      </c>
      <c r="O16" s="385">
        <f t="shared" si="0"/>
        <v>3451.5200000000004</v>
      </c>
      <c r="P16" s="385">
        <f t="shared" si="0"/>
        <v>0</v>
      </c>
      <c r="Q16" s="385">
        <f t="shared" si="5"/>
        <v>8216.41</v>
      </c>
      <c r="R16" s="386">
        <f t="shared" si="1"/>
        <v>0.13233000035356518</v>
      </c>
      <c r="S16" s="386">
        <f t="shared" si="2"/>
        <v>0.17995354964953578</v>
      </c>
    </row>
    <row r="17" spans="1:26" ht="13.5" customHeight="1">
      <c r="A17" s="337" t="s">
        <v>883</v>
      </c>
      <c r="B17" s="385">
        <v>78081.69</v>
      </c>
      <c r="C17" s="385">
        <v>2260.71</v>
      </c>
      <c r="D17" s="385">
        <v>0</v>
      </c>
      <c r="E17" s="385">
        <v>13464.27</v>
      </c>
      <c r="F17" s="385">
        <v>0</v>
      </c>
      <c r="G17" s="385">
        <f>SUM(C17:F17)</f>
        <v>15724.98</v>
      </c>
      <c r="H17" s="385">
        <v>2581.21</v>
      </c>
      <c r="I17" s="385">
        <v>0</v>
      </c>
      <c r="J17" s="385">
        <v>15255.49</v>
      </c>
      <c r="K17" s="385">
        <v>0</v>
      </c>
      <c r="L17" s="385">
        <f>SUM(H17:K17)</f>
        <v>17836.7</v>
      </c>
      <c r="M17" s="385">
        <f>H17-C17</f>
        <v>320.5</v>
      </c>
      <c r="N17" s="385">
        <f>I17-D17</f>
        <v>0</v>
      </c>
      <c r="O17" s="385">
        <f>J17-E17</f>
        <v>1791.2199999999993</v>
      </c>
      <c r="P17" s="385">
        <f>K17-F17</f>
        <v>0</v>
      </c>
      <c r="Q17" s="385">
        <f>SUM(M17:P17)</f>
        <v>2111.7199999999993</v>
      </c>
      <c r="R17" s="386">
        <f>G17/B17</f>
        <v>0.20139138894150471</v>
      </c>
      <c r="S17" s="386">
        <f>L17/B17</f>
        <v>0.22843639782899167</v>
      </c>
    </row>
    <row r="18" spans="1:26" ht="13.5" customHeight="1">
      <c r="A18" s="337" t="s">
        <v>884</v>
      </c>
      <c r="B18" s="385">
        <v>49182.58</v>
      </c>
      <c r="C18" s="385">
        <v>2525.0500000000002</v>
      </c>
      <c r="D18" s="385">
        <v>0</v>
      </c>
      <c r="E18" s="385">
        <v>1594.26</v>
      </c>
      <c r="F18" s="385">
        <v>0</v>
      </c>
      <c r="G18" s="385">
        <f t="shared" si="3"/>
        <v>4119.3100000000004</v>
      </c>
      <c r="H18" s="385">
        <v>2793.07</v>
      </c>
      <c r="I18" s="385">
        <v>0</v>
      </c>
      <c r="J18" s="385">
        <v>2033.21</v>
      </c>
      <c r="K18" s="385">
        <v>0</v>
      </c>
      <c r="L18" s="385">
        <f t="shared" si="4"/>
        <v>4826.2800000000007</v>
      </c>
      <c r="M18" s="385">
        <f t="shared" si="0"/>
        <v>268.02</v>
      </c>
      <c r="N18" s="385">
        <f t="shared" si="0"/>
        <v>0</v>
      </c>
      <c r="O18" s="385">
        <f t="shared" si="0"/>
        <v>438.95000000000005</v>
      </c>
      <c r="P18" s="385">
        <f t="shared" si="0"/>
        <v>0</v>
      </c>
      <c r="Q18" s="385">
        <f t="shared" si="5"/>
        <v>706.97</v>
      </c>
      <c r="R18" s="386">
        <f t="shared" si="1"/>
        <v>8.3755467891273708E-2</v>
      </c>
      <c r="S18" s="386">
        <f t="shared" si="2"/>
        <v>9.8129866306322283E-2</v>
      </c>
    </row>
    <row r="19" spans="1:26" ht="13.5" customHeight="1">
      <c r="A19" s="337" t="s">
        <v>885</v>
      </c>
      <c r="B19" s="385">
        <v>30546.48</v>
      </c>
      <c r="C19" s="385">
        <v>3795.42</v>
      </c>
      <c r="D19" s="385">
        <v>0</v>
      </c>
      <c r="E19" s="385">
        <v>6508.2</v>
      </c>
      <c r="F19" s="385">
        <v>0</v>
      </c>
      <c r="G19" s="385">
        <f t="shared" si="3"/>
        <v>10303.619999999999</v>
      </c>
      <c r="H19" s="385">
        <v>3971.3</v>
      </c>
      <c r="I19" s="385">
        <v>0</v>
      </c>
      <c r="J19" s="385">
        <v>7504.4</v>
      </c>
      <c r="K19" s="385">
        <v>0</v>
      </c>
      <c r="L19" s="385">
        <f t="shared" si="4"/>
        <v>11475.7</v>
      </c>
      <c r="M19" s="385">
        <f t="shared" si="0"/>
        <v>175.88000000000011</v>
      </c>
      <c r="N19" s="385">
        <f t="shared" si="0"/>
        <v>0</v>
      </c>
      <c r="O19" s="385">
        <f t="shared" si="0"/>
        <v>996.19999999999982</v>
      </c>
      <c r="P19" s="385">
        <f t="shared" si="0"/>
        <v>0</v>
      </c>
      <c r="Q19" s="385">
        <f t="shared" si="5"/>
        <v>1172.08</v>
      </c>
      <c r="R19" s="386">
        <f t="shared" si="1"/>
        <v>0.33730956889304425</v>
      </c>
      <c r="S19" s="386">
        <f t="shared" si="2"/>
        <v>0.37567994741128929</v>
      </c>
    </row>
    <row r="20" spans="1:26" ht="13.5" customHeight="1">
      <c r="A20" s="337" t="s">
        <v>886</v>
      </c>
      <c r="B20" s="385">
        <v>20867.23</v>
      </c>
      <c r="C20" s="385">
        <v>1083.06</v>
      </c>
      <c r="D20" s="385">
        <v>0</v>
      </c>
      <c r="E20" s="385">
        <v>605.49</v>
      </c>
      <c r="F20" s="385">
        <v>0</v>
      </c>
      <c r="G20" s="385">
        <f t="shared" si="3"/>
        <v>1688.55</v>
      </c>
      <c r="H20" s="385">
        <v>1219.95</v>
      </c>
      <c r="I20" s="385">
        <v>25</v>
      </c>
      <c r="J20" s="385">
        <v>807.52</v>
      </c>
      <c r="K20" s="385">
        <v>0</v>
      </c>
      <c r="L20" s="385">
        <f t="shared" si="4"/>
        <v>2052.4700000000003</v>
      </c>
      <c r="M20" s="385">
        <f t="shared" si="0"/>
        <v>136.8900000000001</v>
      </c>
      <c r="N20" s="385">
        <f t="shared" si="0"/>
        <v>25</v>
      </c>
      <c r="O20" s="385">
        <f t="shared" si="0"/>
        <v>202.02999999999997</v>
      </c>
      <c r="P20" s="385">
        <f t="shared" si="0"/>
        <v>0</v>
      </c>
      <c r="Q20" s="385">
        <f t="shared" si="5"/>
        <v>363.92000000000007</v>
      </c>
      <c r="R20" s="386">
        <f t="shared" si="1"/>
        <v>8.0918741970065031E-2</v>
      </c>
      <c r="S20" s="386">
        <f t="shared" si="2"/>
        <v>9.8358526742648653E-2</v>
      </c>
      <c r="U20" s="346" t="s">
        <v>863</v>
      </c>
      <c r="V20" s="346"/>
      <c r="W20" s="336"/>
    </row>
    <row r="21" spans="1:26" ht="11.25" customHeight="1">
      <c r="A21" s="192"/>
      <c r="B21" s="387" t="s">
        <v>863</v>
      </c>
      <c r="C21" s="387" t="s">
        <v>863</v>
      </c>
      <c r="D21" s="387" t="s">
        <v>863</v>
      </c>
      <c r="E21" s="387" t="s">
        <v>863</v>
      </c>
      <c r="F21" s="387" t="s">
        <v>863</v>
      </c>
      <c r="G21" s="387" t="s">
        <v>863</v>
      </c>
      <c r="H21" s="387" t="s">
        <v>863</v>
      </c>
      <c r="I21" s="387" t="s">
        <v>863</v>
      </c>
      <c r="J21" s="387" t="s">
        <v>863</v>
      </c>
      <c r="K21" s="387" t="s">
        <v>863</v>
      </c>
      <c r="L21" s="131"/>
      <c r="M21" s="131"/>
      <c r="N21" s="387" t="s">
        <v>863</v>
      </c>
      <c r="O21" s="131"/>
      <c r="P21" s="131"/>
      <c r="Q21" s="131"/>
      <c r="U21" s="336"/>
      <c r="V21" s="336"/>
      <c r="W21" s="336"/>
      <c r="X21" s="336"/>
    </row>
    <row r="22" spans="1:26" s="90" customFormat="1" ht="15.75">
      <c r="A22" s="388" t="s">
        <v>7</v>
      </c>
      <c r="B22" s="389">
        <f t="shared" ref="B22:Q22" si="6">SUM(B13:B20)</f>
        <v>2798092.4</v>
      </c>
      <c r="C22" s="389">
        <f t="shared" si="6"/>
        <v>108690.90000000002</v>
      </c>
      <c r="D22" s="389">
        <f t="shared" si="6"/>
        <v>0</v>
      </c>
      <c r="E22" s="389">
        <f t="shared" si="6"/>
        <v>459060.80000000005</v>
      </c>
      <c r="F22" s="389">
        <f t="shared" si="6"/>
        <v>3.92</v>
      </c>
      <c r="G22" s="389">
        <f t="shared" si="6"/>
        <v>567755.62000000011</v>
      </c>
      <c r="H22" s="389">
        <f t="shared" si="6"/>
        <v>124848.22000000003</v>
      </c>
      <c r="I22" s="389">
        <f t="shared" si="6"/>
        <v>25</v>
      </c>
      <c r="J22" s="389">
        <f t="shared" si="6"/>
        <v>472071.12000000005</v>
      </c>
      <c r="K22" s="389">
        <f t="shared" si="6"/>
        <v>572.41</v>
      </c>
      <c r="L22" s="389">
        <f t="shared" si="6"/>
        <v>597516.74999999988</v>
      </c>
      <c r="M22" s="389">
        <f t="shared" si="6"/>
        <v>16157.32</v>
      </c>
      <c r="N22" s="389">
        <f t="shared" si="6"/>
        <v>25</v>
      </c>
      <c r="O22" s="389">
        <f t="shared" si="6"/>
        <v>13010.320000000009</v>
      </c>
      <c r="P22" s="389">
        <f t="shared" si="6"/>
        <v>568.49</v>
      </c>
      <c r="Q22" s="389">
        <f t="shared" si="6"/>
        <v>29761.130000000012</v>
      </c>
      <c r="R22" s="390">
        <f>G22/B22</f>
        <v>0.20290810267738124</v>
      </c>
      <c r="S22" s="390">
        <f>L22/B22</f>
        <v>0.21354432398301068</v>
      </c>
      <c r="T22" s="391" t="s">
        <v>863</v>
      </c>
      <c r="U22" s="391"/>
      <c r="V22" s="391"/>
      <c r="W22" s="391"/>
      <c r="X22" s="391"/>
      <c r="Y22" s="391"/>
      <c r="Z22" s="391"/>
    </row>
    <row r="23" spans="1:26" ht="22.5" customHeight="1" thickBot="1">
      <c r="A23" s="192"/>
      <c r="B23" s="387"/>
      <c r="C23" s="387" t="s">
        <v>863</v>
      </c>
      <c r="D23" s="385" t="s">
        <v>863</v>
      </c>
      <c r="E23" s="385" t="s">
        <v>863</v>
      </c>
      <c r="F23" s="385"/>
      <c r="G23" s="387"/>
      <c r="H23" s="387"/>
      <c r="I23" s="387"/>
      <c r="J23" s="387"/>
      <c r="K23" s="387"/>
      <c r="L23" s="387" t="s">
        <v>863</v>
      </c>
      <c r="M23" s="387" t="s">
        <v>863</v>
      </c>
      <c r="N23" s="387" t="s">
        <v>863</v>
      </c>
      <c r="O23" s="387" t="s">
        <v>863</v>
      </c>
      <c r="P23" s="387"/>
      <c r="Q23" s="387" t="s">
        <v>863</v>
      </c>
      <c r="R23" s="392" t="s">
        <v>863</v>
      </c>
      <c r="S23" s="392" t="s">
        <v>863</v>
      </c>
      <c r="T23" s="334" t="s">
        <v>863</v>
      </c>
      <c r="U23" s="336"/>
      <c r="V23" s="336"/>
    </row>
    <row r="24" spans="1:26" s="212" customFormat="1" ht="21" customHeight="1" thickTop="1" thickBot="1">
      <c r="A24" s="383" t="s">
        <v>901</v>
      </c>
      <c r="B24" s="384"/>
      <c r="C24" s="384"/>
      <c r="D24" s="384" t="s">
        <v>863</v>
      </c>
      <c r="E24" s="384" t="s">
        <v>863</v>
      </c>
      <c r="F24" s="384"/>
      <c r="G24" s="384"/>
      <c r="H24" s="384"/>
      <c r="I24" s="384"/>
      <c r="J24" s="384"/>
      <c r="K24" s="384"/>
      <c r="L24" s="384" t="s">
        <v>863</v>
      </c>
      <c r="M24" s="384"/>
      <c r="N24" s="384"/>
      <c r="O24" s="384"/>
      <c r="P24" s="384"/>
      <c r="Q24" s="384" t="s">
        <v>863</v>
      </c>
      <c r="R24" s="384"/>
      <c r="S24" s="384"/>
    </row>
    <row r="25" spans="1:26" ht="16.5" customHeight="1" thickTop="1">
      <c r="A25" s="192"/>
      <c r="B25" s="387" t="s">
        <v>863</v>
      </c>
      <c r="C25" s="131"/>
      <c r="D25" s="387" t="s">
        <v>863</v>
      </c>
      <c r="E25" s="387" t="s">
        <v>863</v>
      </c>
      <c r="F25" s="387"/>
      <c r="G25" s="387" t="s">
        <v>863</v>
      </c>
      <c r="H25" s="387" t="s">
        <v>863</v>
      </c>
      <c r="I25" s="387" t="s">
        <v>863</v>
      </c>
      <c r="J25" s="387" t="s">
        <v>863</v>
      </c>
      <c r="K25" s="387"/>
      <c r="L25" s="387" t="s">
        <v>863</v>
      </c>
      <c r="M25" s="387" t="s">
        <v>863</v>
      </c>
      <c r="N25" s="387" t="s">
        <v>863</v>
      </c>
      <c r="O25" s="131"/>
      <c r="P25" s="131"/>
      <c r="Q25" s="131"/>
    </row>
    <row r="26" spans="1:26" ht="13.5" customHeight="1">
      <c r="A26" s="337" t="s">
        <v>902</v>
      </c>
      <c r="B26" s="385">
        <v>760720.48</v>
      </c>
      <c r="C26" s="385">
        <v>33310.21</v>
      </c>
      <c r="D26" s="385">
        <v>0</v>
      </c>
      <c r="E26" s="385">
        <v>176816.75</v>
      </c>
      <c r="F26" s="385">
        <v>30.8</v>
      </c>
      <c r="G26" s="385">
        <f t="shared" ref="G26:G51" si="7">SUM(C26:F26)</f>
        <v>210157.75999999998</v>
      </c>
      <c r="H26" s="385">
        <v>57791.31</v>
      </c>
      <c r="I26" s="385">
        <v>0.69</v>
      </c>
      <c r="J26" s="385">
        <v>230769.73</v>
      </c>
      <c r="K26" s="385">
        <v>60.19</v>
      </c>
      <c r="L26" s="385">
        <f t="shared" ref="L26:L51" si="8">SUM(H26:K26)</f>
        <v>288621.92</v>
      </c>
      <c r="M26" s="385">
        <f t="shared" ref="M26:P48" si="9">H26-C26</f>
        <v>24481.1</v>
      </c>
      <c r="N26" s="385">
        <f t="shared" si="9"/>
        <v>0.69</v>
      </c>
      <c r="O26" s="385">
        <f t="shared" si="9"/>
        <v>53952.98000000001</v>
      </c>
      <c r="P26" s="385">
        <f t="shared" si="9"/>
        <v>29.389999999999997</v>
      </c>
      <c r="Q26" s="385">
        <f t="shared" ref="Q26:Q51" si="10">SUM(M26:P26)</f>
        <v>78464.160000000003</v>
      </c>
      <c r="R26" s="386">
        <f>G26/B26</f>
        <v>0.27626147254507988</v>
      </c>
      <c r="S26" s="386">
        <f>L26/B26</f>
        <v>0.3794060073155911</v>
      </c>
    </row>
    <row r="27" spans="1:26" ht="13.5" customHeight="1">
      <c r="A27" s="337" t="s">
        <v>903</v>
      </c>
      <c r="B27" s="385">
        <v>370393.77</v>
      </c>
      <c r="C27" s="385">
        <v>12592.41</v>
      </c>
      <c r="D27" s="385">
        <v>0</v>
      </c>
      <c r="E27" s="385">
        <v>106272.61</v>
      </c>
      <c r="F27" s="385">
        <v>0</v>
      </c>
      <c r="G27" s="385">
        <f t="shared" si="7"/>
        <v>118865.02</v>
      </c>
      <c r="H27" s="385">
        <v>14795.09</v>
      </c>
      <c r="I27" s="385">
        <v>0</v>
      </c>
      <c r="J27" s="385">
        <v>121638.76</v>
      </c>
      <c r="K27" s="385">
        <v>0</v>
      </c>
      <c r="L27" s="385">
        <f t="shared" si="8"/>
        <v>136433.85</v>
      </c>
      <c r="M27" s="385">
        <f t="shared" si="9"/>
        <v>2202.6800000000003</v>
      </c>
      <c r="N27" s="385">
        <f t="shared" si="9"/>
        <v>0</v>
      </c>
      <c r="O27" s="385">
        <f t="shared" si="9"/>
        <v>15366.149999999994</v>
      </c>
      <c r="P27" s="385">
        <f t="shared" si="9"/>
        <v>0</v>
      </c>
      <c r="Q27" s="385">
        <f t="shared" si="10"/>
        <v>17568.829999999994</v>
      </c>
      <c r="R27" s="386">
        <f t="shared" ref="R27:R51" si="11">G27/B27</f>
        <v>0.32091527889359478</v>
      </c>
      <c r="S27" s="386">
        <f t="shared" ref="S27:S51" si="12">L27/B27</f>
        <v>0.36834812313392851</v>
      </c>
    </row>
    <row r="28" spans="1:26" ht="13.5" customHeight="1">
      <c r="A28" s="337" t="s">
        <v>904</v>
      </c>
      <c r="B28" s="385">
        <v>290345.24</v>
      </c>
      <c r="C28" s="385">
        <v>8324.1200000000008</v>
      </c>
      <c r="D28" s="385">
        <v>0</v>
      </c>
      <c r="E28" s="385">
        <v>107279.38</v>
      </c>
      <c r="F28" s="385">
        <v>0</v>
      </c>
      <c r="G28" s="385">
        <f t="shared" si="7"/>
        <v>115603.5</v>
      </c>
      <c r="H28" s="385">
        <v>8832.6299999999992</v>
      </c>
      <c r="I28" s="385">
        <v>0</v>
      </c>
      <c r="J28" s="385">
        <v>114598.36</v>
      </c>
      <c r="K28" s="385">
        <v>0</v>
      </c>
      <c r="L28" s="385">
        <f t="shared" si="8"/>
        <v>123430.99</v>
      </c>
      <c r="M28" s="385">
        <f t="shared" si="9"/>
        <v>508.5099999999984</v>
      </c>
      <c r="N28" s="385">
        <f t="shared" si="9"/>
        <v>0</v>
      </c>
      <c r="O28" s="385">
        <f t="shared" si="9"/>
        <v>7318.9799999999959</v>
      </c>
      <c r="P28" s="385">
        <f t="shared" si="9"/>
        <v>0</v>
      </c>
      <c r="Q28" s="385">
        <f t="shared" si="10"/>
        <v>7827.4899999999943</v>
      </c>
      <c r="R28" s="386">
        <f t="shared" si="11"/>
        <v>0.3981587574847103</v>
      </c>
      <c r="S28" s="386">
        <f t="shared" si="12"/>
        <v>0.42511800778962316</v>
      </c>
    </row>
    <row r="29" spans="1:26" ht="13.5" customHeight="1">
      <c r="A29" s="337" t="s">
        <v>905</v>
      </c>
      <c r="B29" s="385">
        <v>94230.94</v>
      </c>
      <c r="C29" s="385">
        <v>2805.94</v>
      </c>
      <c r="D29" s="385">
        <v>0</v>
      </c>
      <c r="E29" s="385">
        <v>26854.15</v>
      </c>
      <c r="F29" s="385">
        <v>0</v>
      </c>
      <c r="G29" s="385">
        <f t="shared" si="7"/>
        <v>29660.09</v>
      </c>
      <c r="H29" s="385">
        <v>3096.35</v>
      </c>
      <c r="I29" s="385">
        <v>0</v>
      </c>
      <c r="J29" s="385">
        <v>28439.4</v>
      </c>
      <c r="K29" s="385">
        <v>0</v>
      </c>
      <c r="L29" s="385">
        <f t="shared" si="8"/>
        <v>31535.75</v>
      </c>
      <c r="M29" s="385">
        <f t="shared" si="9"/>
        <v>290.40999999999985</v>
      </c>
      <c r="N29" s="385">
        <f t="shared" si="9"/>
        <v>0</v>
      </c>
      <c r="O29" s="385">
        <f t="shared" si="9"/>
        <v>1585.25</v>
      </c>
      <c r="P29" s="385">
        <f t="shared" si="9"/>
        <v>0</v>
      </c>
      <c r="Q29" s="385">
        <f t="shared" si="10"/>
        <v>1875.6599999999999</v>
      </c>
      <c r="R29" s="386">
        <f t="shared" si="11"/>
        <v>0.31475956835408836</v>
      </c>
      <c r="S29" s="386">
        <f t="shared" si="12"/>
        <v>0.33466449554679173</v>
      </c>
    </row>
    <row r="30" spans="1:26" ht="13.5" customHeight="1">
      <c r="A30" s="337" t="s">
        <v>906</v>
      </c>
      <c r="B30" s="385">
        <v>68252.09</v>
      </c>
      <c r="C30" s="385">
        <v>2084.3200000000002</v>
      </c>
      <c r="D30" s="385">
        <v>0</v>
      </c>
      <c r="E30" s="385">
        <v>19169.830000000002</v>
      </c>
      <c r="F30" s="385">
        <v>0</v>
      </c>
      <c r="G30" s="385">
        <f t="shared" si="7"/>
        <v>21254.15</v>
      </c>
      <c r="H30" s="385">
        <v>2180.79</v>
      </c>
      <c r="I30" s="385">
        <v>0</v>
      </c>
      <c r="J30" s="385">
        <v>21658.27</v>
      </c>
      <c r="K30" s="385">
        <v>0</v>
      </c>
      <c r="L30" s="385">
        <f t="shared" si="8"/>
        <v>23839.06</v>
      </c>
      <c r="M30" s="385">
        <f t="shared" si="9"/>
        <v>96.4699999999998</v>
      </c>
      <c r="N30" s="385">
        <f t="shared" si="9"/>
        <v>0</v>
      </c>
      <c r="O30" s="385">
        <f t="shared" si="9"/>
        <v>2488.4399999999987</v>
      </c>
      <c r="P30" s="385">
        <f t="shared" si="9"/>
        <v>0</v>
      </c>
      <c r="Q30" s="385">
        <f t="shared" si="10"/>
        <v>2584.9099999999985</v>
      </c>
      <c r="R30" s="386">
        <f t="shared" si="11"/>
        <v>0.31140658110249814</v>
      </c>
      <c r="S30" s="386">
        <f t="shared" si="12"/>
        <v>0.34927956052334813</v>
      </c>
    </row>
    <row r="31" spans="1:26" ht="13.5" customHeight="1">
      <c r="A31" s="337" t="s">
        <v>923</v>
      </c>
      <c r="B31" s="385">
        <v>85560.84</v>
      </c>
      <c r="C31" s="385">
        <v>3213.09</v>
      </c>
      <c r="D31" s="385">
        <v>0</v>
      </c>
      <c r="E31" s="385">
        <v>17341.97</v>
      </c>
      <c r="F31" s="385">
        <v>0</v>
      </c>
      <c r="G31" s="385">
        <f t="shared" si="7"/>
        <v>20555.060000000001</v>
      </c>
      <c r="H31" s="385">
        <v>3648.64</v>
      </c>
      <c r="I31" s="385">
        <v>0</v>
      </c>
      <c r="J31" s="385">
        <v>23487.91</v>
      </c>
      <c r="K31" s="385">
        <v>0</v>
      </c>
      <c r="L31" s="385">
        <f t="shared" si="8"/>
        <v>27136.55</v>
      </c>
      <c r="M31" s="385">
        <f>H31-C31</f>
        <v>435.54999999999973</v>
      </c>
      <c r="N31" s="385">
        <f>I31-D31</f>
        <v>0</v>
      </c>
      <c r="O31" s="385">
        <f>J31-E31</f>
        <v>6145.9399999999987</v>
      </c>
      <c r="P31" s="385">
        <f>K31-F31</f>
        <v>0</v>
      </c>
      <c r="Q31" s="385">
        <f t="shared" si="10"/>
        <v>6581.489999999998</v>
      </c>
      <c r="R31" s="386">
        <f>G31/B31</f>
        <v>0.24023910938695789</v>
      </c>
      <c r="S31" s="386">
        <f>L31/B31</f>
        <v>0.31716086471334315</v>
      </c>
    </row>
    <row r="32" spans="1:26" ht="13.5" customHeight="1">
      <c r="A32" s="337" t="s">
        <v>907</v>
      </c>
      <c r="B32" s="385">
        <v>138353.72</v>
      </c>
      <c r="C32" s="385">
        <v>4928.04</v>
      </c>
      <c r="D32" s="385">
        <v>0</v>
      </c>
      <c r="E32" s="385">
        <v>29253.32</v>
      </c>
      <c r="F32" s="385">
        <v>0</v>
      </c>
      <c r="G32" s="385">
        <f t="shared" si="7"/>
        <v>34181.360000000001</v>
      </c>
      <c r="H32" s="385">
        <v>5145.72</v>
      </c>
      <c r="I32" s="385">
        <v>0</v>
      </c>
      <c r="J32" s="385">
        <v>33711.68</v>
      </c>
      <c r="K32" s="385">
        <v>0</v>
      </c>
      <c r="L32" s="385">
        <f t="shared" si="8"/>
        <v>38857.4</v>
      </c>
      <c r="M32" s="385">
        <f t="shared" si="9"/>
        <v>217.68000000000029</v>
      </c>
      <c r="N32" s="385">
        <f t="shared" si="9"/>
        <v>0</v>
      </c>
      <c r="O32" s="385">
        <f t="shared" si="9"/>
        <v>4458.3600000000006</v>
      </c>
      <c r="P32" s="385">
        <f t="shared" si="9"/>
        <v>0</v>
      </c>
      <c r="Q32" s="385">
        <f t="shared" si="10"/>
        <v>4676.0400000000009</v>
      </c>
      <c r="R32" s="386">
        <f t="shared" si="11"/>
        <v>0.24705775890955445</v>
      </c>
      <c r="S32" s="386">
        <f t="shared" si="12"/>
        <v>0.28085547681695872</v>
      </c>
    </row>
    <row r="33" spans="1:19" ht="13.5" customHeight="1">
      <c r="A33" s="337" t="s">
        <v>908</v>
      </c>
      <c r="B33" s="385">
        <v>56483.29</v>
      </c>
      <c r="C33" s="385">
        <v>2093.13</v>
      </c>
      <c r="D33" s="385">
        <v>0</v>
      </c>
      <c r="E33" s="385">
        <v>10038.36</v>
      </c>
      <c r="F33" s="385">
        <v>0</v>
      </c>
      <c r="G33" s="385">
        <f t="shared" si="7"/>
        <v>12131.490000000002</v>
      </c>
      <c r="H33" s="385">
        <v>2276.9699999999998</v>
      </c>
      <c r="I33" s="385">
        <v>0</v>
      </c>
      <c r="J33" s="385">
        <v>11742.82</v>
      </c>
      <c r="K33" s="385">
        <v>0</v>
      </c>
      <c r="L33" s="385">
        <f t="shared" si="8"/>
        <v>14019.789999999999</v>
      </c>
      <c r="M33" s="385">
        <f t="shared" si="9"/>
        <v>183.83999999999969</v>
      </c>
      <c r="N33" s="385">
        <f t="shared" si="9"/>
        <v>0</v>
      </c>
      <c r="O33" s="385">
        <f t="shared" si="9"/>
        <v>1704.4599999999991</v>
      </c>
      <c r="P33" s="385">
        <f t="shared" si="9"/>
        <v>0</v>
      </c>
      <c r="Q33" s="385">
        <f t="shared" si="10"/>
        <v>1888.2999999999988</v>
      </c>
      <c r="R33" s="386">
        <f t="shared" si="11"/>
        <v>0.21478015887530633</v>
      </c>
      <c r="S33" s="386">
        <f t="shared" si="12"/>
        <v>0.24821128514291571</v>
      </c>
    </row>
    <row r="34" spans="1:19" ht="13.5" customHeight="1">
      <c r="A34" s="337" t="s">
        <v>909</v>
      </c>
      <c r="B34" s="385">
        <v>69392.7</v>
      </c>
      <c r="C34" s="385">
        <v>2628.05</v>
      </c>
      <c r="D34" s="385">
        <v>0</v>
      </c>
      <c r="E34" s="385">
        <v>14997.76</v>
      </c>
      <c r="F34" s="385">
        <v>0</v>
      </c>
      <c r="G34" s="385">
        <f t="shared" si="7"/>
        <v>17625.810000000001</v>
      </c>
      <c r="H34" s="385">
        <v>2955.58</v>
      </c>
      <c r="I34" s="385">
        <v>0</v>
      </c>
      <c r="J34" s="385">
        <v>18084.53</v>
      </c>
      <c r="K34" s="385">
        <v>0</v>
      </c>
      <c r="L34" s="385">
        <f t="shared" si="8"/>
        <v>21040.11</v>
      </c>
      <c r="M34" s="385">
        <f t="shared" si="9"/>
        <v>327.52999999999975</v>
      </c>
      <c r="N34" s="385">
        <f t="shared" si="9"/>
        <v>0</v>
      </c>
      <c r="O34" s="385">
        <f t="shared" si="9"/>
        <v>3086.7699999999986</v>
      </c>
      <c r="P34" s="385">
        <f t="shared" si="9"/>
        <v>0</v>
      </c>
      <c r="Q34" s="385">
        <f t="shared" si="10"/>
        <v>3414.2999999999984</v>
      </c>
      <c r="R34" s="386">
        <f t="shared" si="11"/>
        <v>0.25400092516936223</v>
      </c>
      <c r="S34" s="386">
        <f t="shared" si="12"/>
        <v>0.30320350699713372</v>
      </c>
    </row>
    <row r="35" spans="1:19" ht="13.5" customHeight="1">
      <c r="A35" s="337" t="s">
        <v>910</v>
      </c>
      <c r="B35" s="385">
        <v>67392.639999999999</v>
      </c>
      <c r="C35" s="385">
        <v>3393.93</v>
      </c>
      <c r="D35" s="385">
        <v>0</v>
      </c>
      <c r="E35" s="385">
        <v>2327.83</v>
      </c>
      <c r="F35" s="385">
        <v>0</v>
      </c>
      <c r="G35" s="385">
        <f t="shared" si="7"/>
        <v>5721.76</v>
      </c>
      <c r="H35" s="385">
        <v>4329.05</v>
      </c>
      <c r="I35" s="385">
        <v>0</v>
      </c>
      <c r="J35" s="385">
        <v>2644.24</v>
      </c>
      <c r="K35" s="385">
        <v>0</v>
      </c>
      <c r="L35" s="385">
        <f t="shared" si="8"/>
        <v>6973.29</v>
      </c>
      <c r="M35" s="385">
        <f t="shared" si="9"/>
        <v>935.12000000000035</v>
      </c>
      <c r="N35" s="385">
        <f t="shared" si="9"/>
        <v>0</v>
      </c>
      <c r="O35" s="385">
        <f t="shared" si="9"/>
        <v>316.40999999999985</v>
      </c>
      <c r="P35" s="385">
        <f t="shared" si="9"/>
        <v>0</v>
      </c>
      <c r="Q35" s="385">
        <f t="shared" si="10"/>
        <v>1251.5300000000002</v>
      </c>
      <c r="R35" s="386">
        <f t="shared" si="11"/>
        <v>8.4901852783924189E-2</v>
      </c>
      <c r="S35" s="386">
        <f t="shared" si="12"/>
        <v>0.10347257504677068</v>
      </c>
    </row>
    <row r="36" spans="1:19" ht="13.5" customHeight="1">
      <c r="A36" s="337" t="s">
        <v>911</v>
      </c>
      <c r="B36" s="385">
        <v>55249.39</v>
      </c>
      <c r="C36" s="385">
        <v>2483.4699999999998</v>
      </c>
      <c r="D36" s="385">
        <v>0</v>
      </c>
      <c r="E36" s="385">
        <v>2985.25</v>
      </c>
      <c r="F36" s="385">
        <v>0</v>
      </c>
      <c r="G36" s="385">
        <f t="shared" si="7"/>
        <v>5468.7199999999993</v>
      </c>
      <c r="H36" s="385">
        <v>2564.69</v>
      </c>
      <c r="I36" s="385">
        <v>0</v>
      </c>
      <c r="J36" s="385">
        <v>3994.34</v>
      </c>
      <c r="K36" s="385">
        <v>0</v>
      </c>
      <c r="L36" s="385">
        <f t="shared" si="8"/>
        <v>6559.0300000000007</v>
      </c>
      <c r="M36" s="385">
        <f t="shared" si="9"/>
        <v>81.220000000000255</v>
      </c>
      <c r="N36" s="385">
        <f t="shared" si="9"/>
        <v>0</v>
      </c>
      <c r="O36" s="385">
        <f t="shared" si="9"/>
        <v>1009.0900000000001</v>
      </c>
      <c r="P36" s="385">
        <f t="shared" si="9"/>
        <v>0</v>
      </c>
      <c r="Q36" s="385">
        <f t="shared" si="10"/>
        <v>1090.3100000000004</v>
      </c>
      <c r="R36" s="386">
        <f t="shared" si="11"/>
        <v>9.8982450303976191E-2</v>
      </c>
      <c r="S36" s="386">
        <f t="shared" si="12"/>
        <v>0.11871678583238658</v>
      </c>
    </row>
    <row r="37" spans="1:19" ht="13.5" customHeight="1">
      <c r="A37" s="337" t="s">
        <v>917</v>
      </c>
      <c r="B37" s="385">
        <v>20774.96</v>
      </c>
      <c r="C37" s="385">
        <v>1070.05</v>
      </c>
      <c r="D37" s="385">
        <v>0</v>
      </c>
      <c r="E37" s="385">
        <v>626.35</v>
      </c>
      <c r="F37" s="385">
        <v>0</v>
      </c>
      <c r="G37" s="385">
        <f t="shared" si="7"/>
        <v>1696.4</v>
      </c>
      <c r="H37" s="385">
        <v>1312.09</v>
      </c>
      <c r="I37" s="385">
        <v>0</v>
      </c>
      <c r="J37" s="385">
        <v>1211.77</v>
      </c>
      <c r="K37" s="385">
        <v>0</v>
      </c>
      <c r="L37" s="385">
        <f t="shared" si="8"/>
        <v>2523.8599999999997</v>
      </c>
      <c r="M37" s="385">
        <f t="shared" si="9"/>
        <v>242.03999999999996</v>
      </c>
      <c r="N37" s="385">
        <f t="shared" si="9"/>
        <v>0</v>
      </c>
      <c r="O37" s="385">
        <f t="shared" si="9"/>
        <v>585.41999999999996</v>
      </c>
      <c r="P37" s="385">
        <f t="shared" si="9"/>
        <v>0</v>
      </c>
      <c r="Q37" s="385">
        <f t="shared" si="10"/>
        <v>827.45999999999992</v>
      </c>
      <c r="R37" s="386">
        <f t="shared" si="11"/>
        <v>8.1655993561479789E-2</v>
      </c>
      <c r="S37" s="386">
        <f t="shared" si="12"/>
        <v>0.12148567313727679</v>
      </c>
    </row>
    <row r="38" spans="1:19" ht="13.5" customHeight="1">
      <c r="A38" s="337" t="s">
        <v>915</v>
      </c>
      <c r="B38" s="385">
        <v>57757.38</v>
      </c>
      <c r="C38" s="385">
        <v>2963.17</v>
      </c>
      <c r="D38" s="385">
        <v>0</v>
      </c>
      <c r="E38" s="385">
        <v>6414.74</v>
      </c>
      <c r="F38" s="385">
        <v>0</v>
      </c>
      <c r="G38" s="385">
        <f t="shared" si="7"/>
        <v>9377.91</v>
      </c>
      <c r="H38" s="385">
        <v>3355.44</v>
      </c>
      <c r="I38" s="385">
        <v>0</v>
      </c>
      <c r="J38" s="385">
        <v>9448.1299999999992</v>
      </c>
      <c r="K38" s="385">
        <v>0</v>
      </c>
      <c r="L38" s="385">
        <f t="shared" si="8"/>
        <v>12803.57</v>
      </c>
      <c r="M38" s="385">
        <f t="shared" si="9"/>
        <v>392.27</v>
      </c>
      <c r="N38" s="385">
        <f t="shared" si="9"/>
        <v>0</v>
      </c>
      <c r="O38" s="385">
        <f t="shared" si="9"/>
        <v>3033.3899999999994</v>
      </c>
      <c r="P38" s="385">
        <f t="shared" si="9"/>
        <v>0</v>
      </c>
      <c r="Q38" s="385">
        <f t="shared" si="10"/>
        <v>3425.6599999999994</v>
      </c>
      <c r="R38" s="386">
        <f t="shared" si="11"/>
        <v>0.16236730267197025</v>
      </c>
      <c r="S38" s="386">
        <f t="shared" si="12"/>
        <v>0.22167851104049388</v>
      </c>
    </row>
    <row r="39" spans="1:19" ht="13.5" customHeight="1">
      <c r="A39" s="337" t="s">
        <v>924</v>
      </c>
      <c r="B39" s="385">
        <v>75283.73</v>
      </c>
      <c r="C39" s="385">
        <v>2889.67</v>
      </c>
      <c r="D39" s="385">
        <v>0</v>
      </c>
      <c r="E39" s="385">
        <v>16072.43</v>
      </c>
      <c r="F39" s="385">
        <v>0</v>
      </c>
      <c r="G39" s="385">
        <f t="shared" si="7"/>
        <v>18962.099999999999</v>
      </c>
      <c r="H39" s="385">
        <v>3014.37</v>
      </c>
      <c r="I39" s="385">
        <v>0</v>
      </c>
      <c r="J39" s="385">
        <v>16984.05</v>
      </c>
      <c r="K39" s="385">
        <v>0</v>
      </c>
      <c r="L39" s="385">
        <f t="shared" si="8"/>
        <v>19998.419999999998</v>
      </c>
      <c r="M39" s="385">
        <f t="shared" si="9"/>
        <v>124.69999999999982</v>
      </c>
      <c r="N39" s="385">
        <f t="shared" si="9"/>
        <v>0</v>
      </c>
      <c r="O39" s="385">
        <f t="shared" si="9"/>
        <v>911.61999999999898</v>
      </c>
      <c r="P39" s="385">
        <f t="shared" si="9"/>
        <v>0</v>
      </c>
      <c r="Q39" s="385">
        <f t="shared" si="10"/>
        <v>1036.3199999999988</v>
      </c>
      <c r="R39" s="386">
        <f t="shared" si="11"/>
        <v>0.25187513955538599</v>
      </c>
      <c r="S39" s="386">
        <f t="shared" si="12"/>
        <v>0.26564066365999667</v>
      </c>
    </row>
    <row r="40" spans="1:19" ht="13.5" customHeight="1">
      <c r="A40" s="337" t="s">
        <v>916</v>
      </c>
      <c r="B40" s="385">
        <v>51442.2</v>
      </c>
      <c r="C40" s="385">
        <v>2527.0100000000002</v>
      </c>
      <c r="D40" s="385">
        <v>0</v>
      </c>
      <c r="E40" s="385">
        <v>4164.3599999999997</v>
      </c>
      <c r="F40" s="385">
        <v>0</v>
      </c>
      <c r="G40" s="385">
        <f t="shared" si="7"/>
        <v>6691.37</v>
      </c>
      <c r="H40" s="385">
        <v>2626.59</v>
      </c>
      <c r="I40" s="385">
        <v>0</v>
      </c>
      <c r="J40" s="385">
        <v>8422.7199999999993</v>
      </c>
      <c r="K40" s="385">
        <v>0</v>
      </c>
      <c r="L40" s="385">
        <f t="shared" si="8"/>
        <v>11049.31</v>
      </c>
      <c r="M40" s="385">
        <f t="shared" si="9"/>
        <v>99.579999999999927</v>
      </c>
      <c r="N40" s="385">
        <f t="shared" si="9"/>
        <v>0</v>
      </c>
      <c r="O40" s="385">
        <f t="shared" si="9"/>
        <v>4258.3599999999997</v>
      </c>
      <c r="P40" s="385">
        <f t="shared" si="9"/>
        <v>0</v>
      </c>
      <c r="Q40" s="385">
        <f t="shared" si="10"/>
        <v>4357.9399999999996</v>
      </c>
      <c r="R40" s="386">
        <f t="shared" si="11"/>
        <v>0.13007550221413547</v>
      </c>
      <c r="S40" s="386">
        <f t="shared" si="12"/>
        <v>0.21479077488909884</v>
      </c>
    </row>
    <row r="41" spans="1:19" ht="13.5" customHeight="1">
      <c r="A41" s="337" t="s">
        <v>914</v>
      </c>
      <c r="B41" s="385">
        <v>92803.62</v>
      </c>
      <c r="C41" s="385">
        <v>4652.2</v>
      </c>
      <c r="D41" s="385">
        <v>0</v>
      </c>
      <c r="E41" s="385">
        <v>3991.21</v>
      </c>
      <c r="F41" s="385">
        <v>0</v>
      </c>
      <c r="G41" s="385">
        <f t="shared" si="7"/>
        <v>8643.41</v>
      </c>
      <c r="H41" s="385">
        <v>4927.83</v>
      </c>
      <c r="I41" s="385">
        <v>0</v>
      </c>
      <c r="J41" s="385">
        <v>6500.5</v>
      </c>
      <c r="K41" s="385">
        <v>0</v>
      </c>
      <c r="L41" s="385">
        <f t="shared" si="8"/>
        <v>11428.33</v>
      </c>
      <c r="M41" s="385">
        <f t="shared" si="9"/>
        <v>275.63000000000011</v>
      </c>
      <c r="N41" s="385">
        <f t="shared" si="9"/>
        <v>0</v>
      </c>
      <c r="O41" s="385">
        <f t="shared" si="9"/>
        <v>2509.29</v>
      </c>
      <c r="P41" s="385">
        <f t="shared" si="9"/>
        <v>0</v>
      </c>
      <c r="Q41" s="385">
        <f t="shared" si="10"/>
        <v>2784.92</v>
      </c>
      <c r="R41" s="386">
        <f t="shared" si="11"/>
        <v>9.3136560836743224E-2</v>
      </c>
      <c r="S41" s="386">
        <f t="shared" si="12"/>
        <v>0.12314530403016608</v>
      </c>
    </row>
    <row r="42" spans="1:19" ht="13.5" customHeight="1">
      <c r="A42" s="337" t="s">
        <v>912</v>
      </c>
      <c r="B42" s="385">
        <v>47333.71</v>
      </c>
      <c r="C42" s="385">
        <v>2128.17</v>
      </c>
      <c r="D42" s="385">
        <v>0</v>
      </c>
      <c r="E42" s="385">
        <v>5928.55</v>
      </c>
      <c r="F42" s="385">
        <v>0</v>
      </c>
      <c r="G42" s="385">
        <f t="shared" si="7"/>
        <v>8056.72</v>
      </c>
      <c r="H42" s="385">
        <v>2936.95</v>
      </c>
      <c r="I42" s="385">
        <v>0</v>
      </c>
      <c r="J42" s="385">
        <v>7595.09</v>
      </c>
      <c r="K42" s="385">
        <v>0</v>
      </c>
      <c r="L42" s="385">
        <f t="shared" si="8"/>
        <v>10532.04</v>
      </c>
      <c r="M42" s="385">
        <f t="shared" si="9"/>
        <v>808.77999999999975</v>
      </c>
      <c r="N42" s="385">
        <f t="shared" si="9"/>
        <v>0</v>
      </c>
      <c r="O42" s="385">
        <f t="shared" si="9"/>
        <v>1666.54</v>
      </c>
      <c r="P42" s="385">
        <f t="shared" si="9"/>
        <v>0</v>
      </c>
      <c r="Q42" s="385">
        <f t="shared" si="10"/>
        <v>2475.3199999999997</v>
      </c>
      <c r="R42" s="386">
        <f t="shared" si="11"/>
        <v>0.170211039869894</v>
      </c>
      <c r="S42" s="386">
        <f t="shared" si="12"/>
        <v>0.22250611667667716</v>
      </c>
    </row>
    <row r="43" spans="1:19" ht="13.5" customHeight="1">
      <c r="A43" s="337" t="s">
        <v>913</v>
      </c>
      <c r="B43" s="385">
        <v>49000.22</v>
      </c>
      <c r="C43" s="385">
        <v>2844.32</v>
      </c>
      <c r="D43" s="385">
        <v>0</v>
      </c>
      <c r="E43" s="385">
        <v>555.08000000000004</v>
      </c>
      <c r="F43" s="385">
        <v>1.98</v>
      </c>
      <c r="G43" s="385">
        <f t="shared" si="7"/>
        <v>3401.38</v>
      </c>
      <c r="H43" s="385">
        <v>3210.02</v>
      </c>
      <c r="I43" s="385">
        <v>0</v>
      </c>
      <c r="J43" s="385">
        <v>1266.58</v>
      </c>
      <c r="K43" s="385">
        <v>10.24</v>
      </c>
      <c r="L43" s="385">
        <f t="shared" si="8"/>
        <v>4486.84</v>
      </c>
      <c r="M43" s="385">
        <f t="shared" si="9"/>
        <v>365.69999999999982</v>
      </c>
      <c r="N43" s="385">
        <f t="shared" si="9"/>
        <v>0</v>
      </c>
      <c r="O43" s="385">
        <f t="shared" si="9"/>
        <v>711.49999999999989</v>
      </c>
      <c r="P43" s="385">
        <f t="shared" si="9"/>
        <v>8.26</v>
      </c>
      <c r="Q43" s="385">
        <f t="shared" si="10"/>
        <v>1085.4599999999998</v>
      </c>
      <c r="R43" s="386">
        <f t="shared" si="11"/>
        <v>6.9415606705439281E-2</v>
      </c>
      <c r="S43" s="386">
        <f t="shared" si="12"/>
        <v>9.1567752144786296E-2</v>
      </c>
    </row>
    <row r="44" spans="1:19" ht="13.5" customHeight="1">
      <c r="A44" s="337" t="s">
        <v>921</v>
      </c>
      <c r="B44" s="385">
        <v>151162.29999999999</v>
      </c>
      <c r="C44" s="385">
        <v>8107.2</v>
      </c>
      <c r="D44" s="385">
        <v>0</v>
      </c>
      <c r="E44" s="385">
        <v>7585.83</v>
      </c>
      <c r="F44" s="385">
        <v>0</v>
      </c>
      <c r="G44" s="385">
        <f t="shared" si="7"/>
        <v>15693.029999999999</v>
      </c>
      <c r="H44" s="385">
        <v>8946.56</v>
      </c>
      <c r="I44" s="385">
        <v>0</v>
      </c>
      <c r="J44" s="385">
        <v>10145.17</v>
      </c>
      <c r="K44" s="385">
        <v>0</v>
      </c>
      <c r="L44" s="385">
        <f t="shared" si="8"/>
        <v>19091.73</v>
      </c>
      <c r="M44" s="385">
        <f t="shared" si="9"/>
        <v>839.35999999999967</v>
      </c>
      <c r="N44" s="385">
        <f t="shared" si="9"/>
        <v>0</v>
      </c>
      <c r="O44" s="385">
        <f t="shared" si="9"/>
        <v>2559.34</v>
      </c>
      <c r="P44" s="385">
        <f t="shared" si="9"/>
        <v>0</v>
      </c>
      <c r="Q44" s="385">
        <f t="shared" si="10"/>
        <v>3398.7</v>
      </c>
      <c r="R44" s="386">
        <f t="shared" si="11"/>
        <v>0.10381576623271808</v>
      </c>
      <c r="S44" s="386">
        <f t="shared" si="12"/>
        <v>0.12629954691083689</v>
      </c>
    </row>
    <row r="45" spans="1:19" ht="13.5" customHeight="1">
      <c r="A45" s="337" t="s">
        <v>922</v>
      </c>
      <c r="B45" s="385">
        <v>167913.4</v>
      </c>
      <c r="C45" s="385">
        <v>8960.19</v>
      </c>
      <c r="D45" s="385">
        <v>0</v>
      </c>
      <c r="E45" s="385">
        <v>9389.3799999999992</v>
      </c>
      <c r="F45" s="385">
        <v>0</v>
      </c>
      <c r="G45" s="385">
        <f t="shared" si="7"/>
        <v>18349.57</v>
      </c>
      <c r="H45" s="385">
        <v>11197.83</v>
      </c>
      <c r="I45" s="385">
        <v>0</v>
      </c>
      <c r="J45" s="385">
        <v>14883.69</v>
      </c>
      <c r="K45" s="385">
        <v>168.85</v>
      </c>
      <c r="L45" s="385">
        <f t="shared" si="8"/>
        <v>26250.37</v>
      </c>
      <c r="M45" s="385">
        <f t="shared" si="9"/>
        <v>2237.6399999999994</v>
      </c>
      <c r="N45" s="385">
        <f t="shared" si="9"/>
        <v>0</v>
      </c>
      <c r="O45" s="385">
        <f t="shared" si="9"/>
        <v>5494.3100000000013</v>
      </c>
      <c r="P45" s="385">
        <f t="shared" si="9"/>
        <v>168.85</v>
      </c>
      <c r="Q45" s="385">
        <f t="shared" si="10"/>
        <v>7900.8000000000011</v>
      </c>
      <c r="R45" s="386">
        <f t="shared" si="11"/>
        <v>0.10927996217097623</v>
      </c>
      <c r="S45" s="386">
        <f t="shared" si="12"/>
        <v>0.15633278821106594</v>
      </c>
    </row>
    <row r="46" spans="1:19" ht="13.5" customHeight="1">
      <c r="A46" s="337" t="s">
        <v>920</v>
      </c>
      <c r="B46" s="385">
        <v>54282.9</v>
      </c>
      <c r="C46" s="385">
        <v>2665.13</v>
      </c>
      <c r="D46" s="385">
        <v>0</v>
      </c>
      <c r="E46" s="385">
        <v>5676.74</v>
      </c>
      <c r="F46" s="385">
        <v>0</v>
      </c>
      <c r="G46" s="385">
        <f t="shared" si="7"/>
        <v>8341.869999999999</v>
      </c>
      <c r="H46" s="385">
        <v>2804</v>
      </c>
      <c r="I46" s="385">
        <v>0</v>
      </c>
      <c r="J46" s="385">
        <v>6291.42</v>
      </c>
      <c r="K46" s="385">
        <v>0</v>
      </c>
      <c r="L46" s="385">
        <f t="shared" si="8"/>
        <v>9095.42</v>
      </c>
      <c r="M46" s="385">
        <f t="shared" si="9"/>
        <v>138.86999999999989</v>
      </c>
      <c r="N46" s="385">
        <f t="shared" si="9"/>
        <v>0</v>
      </c>
      <c r="O46" s="385">
        <f t="shared" si="9"/>
        <v>614.68000000000029</v>
      </c>
      <c r="P46" s="385">
        <f t="shared" si="9"/>
        <v>0</v>
      </c>
      <c r="Q46" s="385">
        <f t="shared" si="10"/>
        <v>753.55000000000018</v>
      </c>
      <c r="R46" s="386">
        <f t="shared" si="11"/>
        <v>0.15367399309911592</v>
      </c>
      <c r="S46" s="386">
        <f t="shared" si="12"/>
        <v>0.16755589697676432</v>
      </c>
    </row>
    <row r="47" spans="1:19" ht="13.5" customHeight="1">
      <c r="A47" s="337" t="s">
        <v>919</v>
      </c>
      <c r="B47" s="385">
        <v>66131.47</v>
      </c>
      <c r="C47" s="385">
        <v>3424.86</v>
      </c>
      <c r="D47" s="385">
        <v>0</v>
      </c>
      <c r="E47" s="385">
        <v>5075.97</v>
      </c>
      <c r="F47" s="385">
        <v>0</v>
      </c>
      <c r="G47" s="385">
        <f t="shared" si="7"/>
        <v>8500.83</v>
      </c>
      <c r="H47" s="385">
        <v>4158.99</v>
      </c>
      <c r="I47" s="385">
        <v>0</v>
      </c>
      <c r="J47" s="385">
        <v>6123.61</v>
      </c>
      <c r="K47" s="385">
        <v>0</v>
      </c>
      <c r="L47" s="385">
        <f t="shared" si="8"/>
        <v>10282.599999999999</v>
      </c>
      <c r="M47" s="385">
        <f t="shared" si="9"/>
        <v>734.12999999999965</v>
      </c>
      <c r="N47" s="385">
        <f t="shared" si="9"/>
        <v>0</v>
      </c>
      <c r="O47" s="385">
        <f t="shared" si="9"/>
        <v>1047.6399999999994</v>
      </c>
      <c r="P47" s="385">
        <f t="shared" si="9"/>
        <v>0</v>
      </c>
      <c r="Q47" s="385">
        <f t="shared" si="10"/>
        <v>1781.7699999999991</v>
      </c>
      <c r="R47" s="386">
        <f t="shared" si="11"/>
        <v>0.12854439799992348</v>
      </c>
      <c r="S47" s="386">
        <f t="shared" si="12"/>
        <v>0.15548724381901685</v>
      </c>
    </row>
    <row r="48" spans="1:19" ht="13.5" customHeight="1">
      <c r="A48" s="337" t="s">
        <v>918</v>
      </c>
      <c r="B48" s="385">
        <v>49165.89</v>
      </c>
      <c r="C48" s="385">
        <v>2001.31</v>
      </c>
      <c r="D48" s="385">
        <v>0</v>
      </c>
      <c r="E48" s="385">
        <v>8243.2000000000007</v>
      </c>
      <c r="F48" s="385">
        <v>0</v>
      </c>
      <c r="G48" s="385">
        <f t="shared" si="7"/>
        <v>10244.51</v>
      </c>
      <c r="H48" s="385">
        <v>2030.83</v>
      </c>
      <c r="I48" s="385">
        <v>0</v>
      </c>
      <c r="J48" s="385">
        <v>8331.0300000000007</v>
      </c>
      <c r="K48" s="385">
        <v>0</v>
      </c>
      <c r="L48" s="385">
        <f t="shared" si="8"/>
        <v>10361.86</v>
      </c>
      <c r="M48" s="385">
        <f t="shared" si="9"/>
        <v>29.519999999999982</v>
      </c>
      <c r="N48" s="385">
        <f t="shared" si="9"/>
        <v>0</v>
      </c>
      <c r="O48" s="385">
        <f t="shared" si="9"/>
        <v>87.829999999999927</v>
      </c>
      <c r="P48" s="385">
        <f t="shared" si="9"/>
        <v>0</v>
      </c>
      <c r="Q48" s="385">
        <f t="shared" si="10"/>
        <v>117.34999999999991</v>
      </c>
      <c r="R48" s="386">
        <f t="shared" si="11"/>
        <v>0.20836620673397757</v>
      </c>
      <c r="S48" s="386">
        <f t="shared" si="12"/>
        <v>0.21075302409861799</v>
      </c>
    </row>
    <row r="49" spans="1:21" ht="13.5" customHeight="1">
      <c r="A49" s="337" t="s">
        <v>925</v>
      </c>
      <c r="B49" s="385">
        <v>66577.11</v>
      </c>
      <c r="C49" s="385">
        <v>3069.33</v>
      </c>
      <c r="D49" s="385">
        <v>0</v>
      </c>
      <c r="E49" s="385">
        <v>7731.86</v>
      </c>
      <c r="F49" s="385">
        <v>0</v>
      </c>
      <c r="G49" s="385">
        <f t="shared" si="7"/>
        <v>10801.189999999999</v>
      </c>
      <c r="H49" s="385">
        <v>3309.14</v>
      </c>
      <c r="I49" s="385">
        <v>0</v>
      </c>
      <c r="J49" s="385">
        <v>9704.6200000000008</v>
      </c>
      <c r="K49" s="385">
        <v>0</v>
      </c>
      <c r="L49" s="385">
        <f t="shared" si="8"/>
        <v>13013.76</v>
      </c>
      <c r="M49" s="385">
        <f t="shared" ref="M49:P51" si="13">H49-C49</f>
        <v>239.80999999999995</v>
      </c>
      <c r="N49" s="385">
        <f t="shared" si="13"/>
        <v>0</v>
      </c>
      <c r="O49" s="385">
        <f t="shared" si="13"/>
        <v>1972.7600000000011</v>
      </c>
      <c r="P49" s="385">
        <f t="shared" si="13"/>
        <v>0</v>
      </c>
      <c r="Q49" s="385">
        <f t="shared" si="10"/>
        <v>2212.5700000000011</v>
      </c>
      <c r="R49" s="386">
        <f t="shared" si="11"/>
        <v>0.16223578944775463</v>
      </c>
      <c r="S49" s="386">
        <f t="shared" si="12"/>
        <v>0.19546898325866052</v>
      </c>
    </row>
    <row r="50" spans="1:21" ht="13.5" customHeight="1">
      <c r="A50" s="337" t="s">
        <v>926</v>
      </c>
      <c r="B50" s="385">
        <v>138327.42000000001</v>
      </c>
      <c r="C50" s="385">
        <v>4634.0600000000004</v>
      </c>
      <c r="D50" s="385">
        <v>0</v>
      </c>
      <c r="E50" s="385">
        <v>40805.81</v>
      </c>
      <c r="F50" s="385">
        <v>0</v>
      </c>
      <c r="G50" s="385">
        <f t="shared" si="7"/>
        <v>45439.869999999995</v>
      </c>
      <c r="H50" s="385">
        <v>5042.08</v>
      </c>
      <c r="I50" s="385">
        <v>0</v>
      </c>
      <c r="J50" s="385">
        <v>42907.89</v>
      </c>
      <c r="K50" s="385">
        <v>0</v>
      </c>
      <c r="L50" s="385">
        <f t="shared" si="8"/>
        <v>47949.97</v>
      </c>
      <c r="M50" s="385">
        <f t="shared" si="13"/>
        <v>408.01999999999953</v>
      </c>
      <c r="N50" s="385">
        <f t="shared" si="13"/>
        <v>0</v>
      </c>
      <c r="O50" s="385">
        <f t="shared" si="13"/>
        <v>2102.0800000000017</v>
      </c>
      <c r="P50" s="385">
        <f t="shared" si="13"/>
        <v>0</v>
      </c>
      <c r="Q50" s="385">
        <f t="shared" si="10"/>
        <v>2510.1000000000013</v>
      </c>
      <c r="R50" s="386">
        <f t="shared" si="11"/>
        <v>0.32849503012490217</v>
      </c>
      <c r="S50" s="386">
        <f t="shared" si="12"/>
        <v>0.34664110701985185</v>
      </c>
    </row>
    <row r="51" spans="1:21" ht="13.5" customHeight="1">
      <c r="A51" s="337" t="s">
        <v>927</v>
      </c>
      <c r="B51" s="385">
        <v>42689.03</v>
      </c>
      <c r="C51" s="385">
        <v>2031.63</v>
      </c>
      <c r="D51" s="385">
        <v>0</v>
      </c>
      <c r="E51" s="385">
        <v>3306.13</v>
      </c>
      <c r="F51" s="385">
        <v>0</v>
      </c>
      <c r="G51" s="385">
        <f t="shared" si="7"/>
        <v>5337.76</v>
      </c>
      <c r="H51" s="385">
        <v>3106.27</v>
      </c>
      <c r="I51" s="385">
        <v>0</v>
      </c>
      <c r="J51" s="385">
        <v>4812.54</v>
      </c>
      <c r="K51" s="385">
        <v>0</v>
      </c>
      <c r="L51" s="385">
        <f t="shared" si="8"/>
        <v>7918.8099999999995</v>
      </c>
      <c r="M51" s="385">
        <f t="shared" si="13"/>
        <v>1074.6399999999999</v>
      </c>
      <c r="N51" s="385">
        <f t="shared" si="13"/>
        <v>0</v>
      </c>
      <c r="O51" s="385">
        <f t="shared" si="13"/>
        <v>1506.4099999999999</v>
      </c>
      <c r="P51" s="385">
        <f t="shared" si="13"/>
        <v>0</v>
      </c>
      <c r="Q51" s="385">
        <f t="shared" si="10"/>
        <v>2581.0499999999997</v>
      </c>
      <c r="R51" s="386">
        <f t="shared" si="11"/>
        <v>0.12503821239320734</v>
      </c>
      <c r="S51" s="386">
        <f t="shared" si="12"/>
        <v>0.18549988135125112</v>
      </c>
    </row>
    <row r="52" spans="1:21" ht="10.5" customHeight="1">
      <c r="A52" s="192" t="s">
        <v>863</v>
      </c>
      <c r="B52" s="131"/>
      <c r="C52" s="387" t="s">
        <v>863</v>
      </c>
      <c r="D52" s="387" t="s">
        <v>863</v>
      </c>
      <c r="E52" s="131"/>
      <c r="F52" s="131"/>
      <c r="G52" s="387" t="s">
        <v>863</v>
      </c>
      <c r="H52" s="387" t="s">
        <v>863</v>
      </c>
      <c r="I52" s="387" t="s">
        <v>863</v>
      </c>
      <c r="J52" s="131"/>
      <c r="K52" s="131"/>
      <c r="L52" s="131"/>
      <c r="M52" s="131"/>
      <c r="N52" s="387" t="s">
        <v>863</v>
      </c>
      <c r="O52" s="387" t="s">
        <v>863</v>
      </c>
      <c r="P52" s="387" t="s">
        <v>863</v>
      </c>
      <c r="Q52" s="131"/>
    </row>
    <row r="53" spans="1:21" s="217" customFormat="1" ht="15.75">
      <c r="A53" s="337" t="s">
        <v>7</v>
      </c>
      <c r="B53" s="393">
        <f t="shared" ref="B53:Q53" si="14">SUM(B26:B51)</f>
        <v>3187020.44</v>
      </c>
      <c r="C53" s="393">
        <f t="shared" si="14"/>
        <v>131825.00999999998</v>
      </c>
      <c r="D53" s="393">
        <f t="shared" si="14"/>
        <v>0</v>
      </c>
      <c r="E53" s="393">
        <f t="shared" si="14"/>
        <v>638904.85</v>
      </c>
      <c r="F53" s="393">
        <f t="shared" si="14"/>
        <v>32.78</v>
      </c>
      <c r="G53" s="393">
        <f t="shared" si="14"/>
        <v>770762.64</v>
      </c>
      <c r="H53" s="393">
        <f t="shared" si="14"/>
        <v>169595.80999999997</v>
      </c>
      <c r="I53" s="393">
        <f t="shared" si="14"/>
        <v>0.69</v>
      </c>
      <c r="J53" s="393">
        <f t="shared" si="14"/>
        <v>765398.85000000009</v>
      </c>
      <c r="K53" s="393">
        <f t="shared" si="14"/>
        <v>239.27999999999997</v>
      </c>
      <c r="L53" s="393">
        <f t="shared" si="14"/>
        <v>935234.63000000024</v>
      </c>
      <c r="M53" s="393">
        <f t="shared" si="14"/>
        <v>37770.799999999988</v>
      </c>
      <c r="N53" s="393">
        <f t="shared" si="14"/>
        <v>0.69</v>
      </c>
      <c r="O53" s="393">
        <f t="shared" si="14"/>
        <v>126493.99999999997</v>
      </c>
      <c r="P53" s="393">
        <f t="shared" si="14"/>
        <v>206.5</v>
      </c>
      <c r="Q53" s="393">
        <f t="shared" si="14"/>
        <v>164471.99</v>
      </c>
      <c r="R53" s="394">
        <f>G53/B53</f>
        <v>0.24184427257705321</v>
      </c>
      <c r="S53" s="394">
        <f>L53/B53</f>
        <v>0.29345109251950713</v>
      </c>
      <c r="T53" s="395" t="s">
        <v>863</v>
      </c>
      <c r="U53" s="396" t="s">
        <v>863</v>
      </c>
    </row>
    <row r="54" spans="1:21" ht="15.75">
      <c r="A54" s="678" t="s">
        <v>863</v>
      </c>
      <c r="B54" s="387"/>
      <c r="C54" s="387"/>
      <c r="D54" s="387"/>
      <c r="E54" s="385"/>
      <c r="F54" s="385"/>
      <c r="G54" s="387"/>
      <c r="H54" s="387"/>
      <c r="I54" s="387"/>
      <c r="J54" s="387"/>
      <c r="K54" s="387"/>
      <c r="L54" s="387"/>
      <c r="M54" s="387"/>
      <c r="N54" s="387"/>
      <c r="O54" s="387"/>
      <c r="P54" s="387"/>
      <c r="Q54" s="387"/>
      <c r="R54" s="392"/>
      <c r="S54" s="334"/>
      <c r="T54" s="334"/>
    </row>
    <row r="55" spans="1:21" ht="13.5" customHeight="1">
      <c r="B55" s="334"/>
      <c r="C55" s="334"/>
      <c r="E55" s="346"/>
      <c r="F55" s="346"/>
      <c r="G55" s="334"/>
      <c r="H55" s="334"/>
      <c r="I55" s="334"/>
      <c r="J55" s="346"/>
      <c r="K55" s="346"/>
      <c r="L55" s="334"/>
      <c r="M55" s="334"/>
      <c r="O55" s="334" t="s">
        <v>863</v>
      </c>
      <c r="P55" s="334"/>
      <c r="Q55" s="334" t="s">
        <v>863</v>
      </c>
      <c r="R55" s="334" t="s">
        <v>863</v>
      </c>
      <c r="S55" s="334" t="s">
        <v>875</v>
      </c>
      <c r="T55" s="334" t="s">
        <v>863</v>
      </c>
    </row>
    <row r="56" spans="1:21" ht="13.5" customHeight="1" thickBot="1">
      <c r="A56" s="397"/>
      <c r="B56" s="348"/>
      <c r="C56" s="248"/>
      <c r="D56" s="248"/>
      <c r="E56" s="348"/>
      <c r="F56" s="348"/>
      <c r="G56" s="248"/>
      <c r="H56" s="248"/>
      <c r="I56" s="248"/>
      <c r="J56" s="348"/>
      <c r="K56" s="348"/>
      <c r="L56" s="348"/>
      <c r="M56" s="248"/>
      <c r="N56" s="248"/>
      <c r="O56" s="248"/>
      <c r="P56" s="248"/>
      <c r="Q56" s="348" t="s">
        <v>863</v>
      </c>
      <c r="R56" s="248"/>
      <c r="S56" s="248"/>
    </row>
    <row r="57" spans="1:21" ht="12" customHeight="1" thickTop="1">
      <c r="Q57" s="334" t="s">
        <v>863</v>
      </c>
    </row>
    <row r="60" spans="1:21">
      <c r="A60" s="679" t="s">
        <v>876</v>
      </c>
    </row>
    <row r="61" spans="1:21">
      <c r="A61" s="679" t="s">
        <v>877</v>
      </c>
    </row>
    <row r="62" spans="1:21">
      <c r="A62" s="679"/>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0" orientation="landscape" r:id="rId1"/>
  <headerFooter alignWithMargins="0"/>
</worksheet>
</file>

<file path=xl/worksheets/sheet47.xml><?xml version="1.0" encoding="utf-8"?>
<worksheet xmlns="http://schemas.openxmlformats.org/spreadsheetml/2006/main" xmlns:r="http://schemas.openxmlformats.org/officeDocument/2006/relationships">
  <dimension ref="A1:H593"/>
  <sheetViews>
    <sheetView zoomScale="55" zoomScaleNormal="55" workbookViewId="0">
      <selection activeCell="I27" sqref="I27"/>
    </sheetView>
  </sheetViews>
  <sheetFormatPr defaultColWidth="9.140625" defaultRowHeight="18"/>
  <cols>
    <col min="1" max="1" width="109.42578125" style="57" customWidth="1"/>
    <col min="2" max="5" width="26.7109375" style="57" customWidth="1"/>
    <col min="6" max="6" width="26.7109375" style="75" customWidth="1"/>
    <col min="7" max="16384" width="9.140625" style="57"/>
  </cols>
  <sheetData>
    <row r="1" spans="1:8" ht="40.5" customHeight="1">
      <c r="A1" s="1169" t="s">
        <v>932</v>
      </c>
      <c r="B1" s="1169"/>
      <c r="C1" s="1169"/>
      <c r="D1" s="1169"/>
      <c r="E1" s="1169"/>
      <c r="F1" s="1169"/>
    </row>
    <row r="2" spans="1:8" ht="42" customHeight="1">
      <c r="A2" s="1169" t="s">
        <v>1357</v>
      </c>
      <c r="B2" s="1169"/>
      <c r="C2" s="1169"/>
      <c r="D2" s="1169"/>
      <c r="E2" s="1169"/>
      <c r="F2" s="1169"/>
    </row>
    <row r="3" spans="1:8" ht="40.5" customHeight="1">
      <c r="A3" s="1169" t="s">
        <v>1480</v>
      </c>
      <c r="B3" s="1169"/>
      <c r="C3" s="1169"/>
      <c r="D3" s="1169"/>
      <c r="E3" s="1169"/>
      <c r="F3" s="1169"/>
    </row>
    <row r="4" spans="1:8" ht="36" customHeight="1">
      <c r="A4" s="1170" t="s">
        <v>2</v>
      </c>
      <c r="B4" s="1170"/>
      <c r="C4" s="1170"/>
      <c r="D4" s="1170"/>
      <c r="E4" s="1170"/>
      <c r="F4" s="1170"/>
    </row>
    <row r="5" spans="1:8" ht="10.5" customHeight="1" thickBot="1">
      <c r="A5" s="1169"/>
      <c r="B5" s="1169"/>
      <c r="C5" s="1169"/>
      <c r="D5" s="1169"/>
      <c r="E5" s="1169"/>
      <c r="F5" s="1169"/>
    </row>
    <row r="6" spans="1:8" s="60" customFormat="1" ht="23.25" customHeight="1" thickTop="1" thickBot="1">
      <c r="A6" s="58" t="s">
        <v>1191</v>
      </c>
      <c r="B6" s="897" t="s">
        <v>1259</v>
      </c>
      <c r="C6" s="59" t="s">
        <v>1260</v>
      </c>
      <c r="D6" s="897" t="s">
        <v>1261</v>
      </c>
      <c r="E6" s="897" t="s">
        <v>1262</v>
      </c>
      <c r="F6" s="59" t="s">
        <v>1263</v>
      </c>
      <c r="G6" s="57"/>
      <c r="H6" s="57"/>
    </row>
    <row r="7" spans="1:8" ht="3" customHeight="1" thickTop="1" thickBot="1">
      <c r="A7" s="61"/>
      <c r="B7" s="62"/>
      <c r="C7" s="62"/>
      <c r="D7" s="62"/>
      <c r="E7" s="62"/>
      <c r="F7" s="62"/>
    </row>
    <row r="8" spans="1:8" s="65" customFormat="1" ht="26.25" customHeight="1" thickTop="1" thickBot="1">
      <c r="A8" s="63" t="s">
        <v>442</v>
      </c>
      <c r="B8" s="64">
        <v>4498895.903859999</v>
      </c>
      <c r="C8" s="64">
        <v>1695479.9962000002</v>
      </c>
      <c r="D8" s="64">
        <v>0.68600000000000005</v>
      </c>
      <c r="E8" s="64">
        <v>488.08834000000002</v>
      </c>
      <c r="F8" s="64">
        <v>6194864.674399999</v>
      </c>
      <c r="G8" s="57"/>
      <c r="H8" s="57"/>
    </row>
    <row r="9" spans="1:8" s="65" customFormat="1" ht="18.75" thickTop="1">
      <c r="A9" s="66" t="s">
        <v>9</v>
      </c>
      <c r="B9" s="67">
        <v>351406.88812999998</v>
      </c>
      <c r="C9" s="67">
        <v>341940.06588000001</v>
      </c>
      <c r="D9" s="67">
        <v>0.68600000000000005</v>
      </c>
      <c r="E9" s="67">
        <v>235.12101000000001</v>
      </c>
      <c r="F9" s="67">
        <v>693582.76101999998</v>
      </c>
      <c r="G9" s="57"/>
      <c r="H9" s="57"/>
    </row>
    <row r="10" spans="1:8" s="65" customFormat="1">
      <c r="A10" s="66" t="s">
        <v>18</v>
      </c>
      <c r="B10" s="67">
        <v>218487.64321000001</v>
      </c>
      <c r="C10" s="67">
        <v>573133.82209999999</v>
      </c>
      <c r="D10" s="67">
        <v>0</v>
      </c>
      <c r="E10" s="67">
        <v>208.18957</v>
      </c>
      <c r="F10" s="67">
        <v>791829.65488000005</v>
      </c>
      <c r="G10" s="57"/>
      <c r="H10" s="57"/>
    </row>
    <row r="11" spans="1:8" s="65" customFormat="1">
      <c r="A11" s="66" t="s">
        <v>27</v>
      </c>
      <c r="B11" s="67">
        <v>3666222.9393999991</v>
      </c>
      <c r="C11" s="67">
        <v>752052.38936000015</v>
      </c>
      <c r="D11" s="67">
        <v>0</v>
      </c>
      <c r="E11" s="67">
        <v>44.777760000000001</v>
      </c>
      <c r="F11" s="67">
        <v>4418320.106519999</v>
      </c>
      <c r="G11" s="57"/>
      <c r="H11" s="57"/>
    </row>
    <row r="12" spans="1:8" s="65" customFormat="1">
      <c r="A12" s="68" t="s">
        <v>443</v>
      </c>
      <c r="B12" s="67">
        <v>3710648.2145099998</v>
      </c>
      <c r="C12" s="67">
        <v>836181.96924000012</v>
      </c>
      <c r="D12" s="67">
        <v>0</v>
      </c>
      <c r="E12" s="67">
        <v>44.781489999999998</v>
      </c>
      <c r="F12" s="67">
        <v>4546874.9652399998</v>
      </c>
      <c r="G12" s="57"/>
      <c r="H12" s="57"/>
    </row>
    <row r="13" spans="1:8" s="65" customFormat="1">
      <c r="A13" s="68" t="s">
        <v>444</v>
      </c>
      <c r="B13" s="67">
        <v>3659970.6908899997</v>
      </c>
      <c r="C13" s="67">
        <v>787764.5234500001</v>
      </c>
      <c r="D13" s="67">
        <v>0</v>
      </c>
      <c r="E13" s="67">
        <v>44.781489999999998</v>
      </c>
      <c r="F13" s="67">
        <v>4447779.9958299994</v>
      </c>
      <c r="G13" s="57"/>
      <c r="H13" s="57"/>
    </row>
    <row r="14" spans="1:8" s="65" customFormat="1">
      <c r="A14" s="68" t="s">
        <v>445</v>
      </c>
      <c r="B14" s="67">
        <v>50677.52362</v>
      </c>
      <c r="C14" s="67">
        <v>48417.445789999998</v>
      </c>
      <c r="D14" s="67">
        <v>0</v>
      </c>
      <c r="E14" s="67">
        <v>0</v>
      </c>
      <c r="F14" s="67">
        <v>99094.969409999991</v>
      </c>
      <c r="G14" s="57"/>
      <c r="H14" s="57"/>
    </row>
    <row r="15" spans="1:8" s="65" customFormat="1">
      <c r="A15" s="68" t="s">
        <v>446</v>
      </c>
      <c r="B15" s="67">
        <v>29395.475269999999</v>
      </c>
      <c r="C15" s="67">
        <v>10770.938620000001</v>
      </c>
      <c r="D15" s="67">
        <v>0</v>
      </c>
      <c r="E15" s="67">
        <v>0</v>
      </c>
      <c r="F15" s="67">
        <v>40166.413889999996</v>
      </c>
      <c r="G15" s="57"/>
      <c r="H15" s="57"/>
    </row>
    <row r="16" spans="1:8" s="65" customFormat="1">
      <c r="A16" s="68" t="s">
        <v>447</v>
      </c>
      <c r="B16" s="67">
        <v>24133.504829999998</v>
      </c>
      <c r="C16" s="67">
        <v>8598.4941699999999</v>
      </c>
      <c r="D16" s="67">
        <v>0</v>
      </c>
      <c r="E16" s="67">
        <v>0</v>
      </c>
      <c r="F16" s="67">
        <v>32731.998999999996</v>
      </c>
      <c r="G16" s="57"/>
      <c r="H16" s="57"/>
    </row>
    <row r="17" spans="1:8" s="65" customFormat="1">
      <c r="A17" s="68" t="s">
        <v>448</v>
      </c>
      <c r="B17" s="67">
        <v>5261.9704400000001</v>
      </c>
      <c r="C17" s="67">
        <v>2172.44445</v>
      </c>
      <c r="D17" s="67">
        <v>0</v>
      </c>
      <c r="E17" s="67">
        <v>0</v>
      </c>
      <c r="F17" s="67">
        <v>7434.41489</v>
      </c>
      <c r="G17" s="57"/>
      <c r="H17" s="57"/>
    </row>
    <row r="18" spans="1:8" s="65" customFormat="1">
      <c r="A18" s="68" t="s">
        <v>449</v>
      </c>
      <c r="B18" s="67">
        <v>33377.842380000002</v>
      </c>
      <c r="C18" s="67">
        <v>28739.569289999999</v>
      </c>
      <c r="D18" s="67">
        <v>0</v>
      </c>
      <c r="E18" s="67">
        <v>0</v>
      </c>
      <c r="F18" s="67">
        <v>62117.411670000001</v>
      </c>
      <c r="G18" s="57"/>
      <c r="H18" s="57"/>
    </row>
    <row r="19" spans="1:8" s="65" customFormat="1">
      <c r="A19" s="68" t="s">
        <v>450</v>
      </c>
      <c r="B19" s="67">
        <v>29027.770909999999</v>
      </c>
      <c r="C19" s="67">
        <v>23995.86045</v>
      </c>
      <c r="D19" s="67">
        <v>0</v>
      </c>
      <c r="E19" s="67">
        <v>0</v>
      </c>
      <c r="F19" s="67">
        <v>53023.631359999999</v>
      </c>
      <c r="G19" s="57"/>
      <c r="H19" s="57"/>
    </row>
    <row r="20" spans="1:8" s="65" customFormat="1">
      <c r="A20" s="68" t="s">
        <v>451</v>
      </c>
      <c r="B20" s="67">
        <v>4350.0714699999999</v>
      </c>
      <c r="C20" s="67">
        <v>4743.7088400000002</v>
      </c>
      <c r="D20" s="67">
        <v>0</v>
      </c>
      <c r="E20" s="67">
        <v>0</v>
      </c>
      <c r="F20" s="67">
        <v>9093.7803100000001</v>
      </c>
      <c r="G20" s="57"/>
      <c r="H20" s="57"/>
    </row>
    <row r="21" spans="1:8" s="65" customFormat="1">
      <c r="A21" s="68" t="s">
        <v>40</v>
      </c>
      <c r="B21" s="67">
        <v>31210.157139999999</v>
      </c>
      <c r="C21" s="67">
        <v>6805.3169500000004</v>
      </c>
      <c r="D21" s="67">
        <v>0</v>
      </c>
      <c r="E21" s="67">
        <v>5.2249999999999998E-2</v>
      </c>
      <c r="F21" s="67">
        <v>38015.526340000004</v>
      </c>
      <c r="G21" s="57"/>
      <c r="H21" s="57"/>
    </row>
    <row r="22" spans="1:8" s="65" customFormat="1">
      <c r="A22" s="68" t="s">
        <v>452</v>
      </c>
      <c r="B22" s="67">
        <v>-138408.7499</v>
      </c>
      <c r="C22" s="67">
        <v>-130445.40474</v>
      </c>
      <c r="D22" s="67">
        <v>0</v>
      </c>
      <c r="E22" s="67">
        <v>-5.5979999999999995E-2</v>
      </c>
      <c r="F22" s="67">
        <v>-268854.21061999997</v>
      </c>
      <c r="G22" s="57"/>
      <c r="H22" s="57"/>
    </row>
    <row r="23" spans="1:8" s="65" customFormat="1">
      <c r="A23" s="66" t="s">
        <v>58</v>
      </c>
      <c r="B23" s="67">
        <v>14944.37888</v>
      </c>
      <c r="C23" s="67">
        <v>13234.476980000001</v>
      </c>
      <c r="D23" s="67">
        <v>0</v>
      </c>
      <c r="E23" s="67">
        <v>0</v>
      </c>
      <c r="F23" s="67">
        <v>28178.855860000003</v>
      </c>
      <c r="G23" s="57"/>
      <c r="H23" s="57"/>
    </row>
    <row r="24" spans="1:8" s="65" customFormat="1">
      <c r="A24" s="66" t="s">
        <v>64</v>
      </c>
      <c r="B24" s="67">
        <v>1224.3380500000001</v>
      </c>
      <c r="C24" s="67">
        <v>0</v>
      </c>
      <c r="D24" s="67">
        <v>0</v>
      </c>
      <c r="E24" s="67">
        <v>0</v>
      </c>
      <c r="F24" s="67">
        <v>1224.3380500000001</v>
      </c>
      <c r="G24" s="57"/>
      <c r="H24" s="57"/>
    </row>
    <row r="25" spans="1:8" s="65" customFormat="1">
      <c r="A25" s="66" t="s">
        <v>453</v>
      </c>
      <c r="B25" s="67">
        <v>18857.038140000001</v>
      </c>
      <c r="C25" s="67">
        <v>10205.31049</v>
      </c>
      <c r="D25" s="67">
        <v>0</v>
      </c>
      <c r="E25" s="67">
        <v>0</v>
      </c>
      <c r="F25" s="67">
        <v>29062.34863</v>
      </c>
      <c r="G25" s="57"/>
      <c r="H25" s="57"/>
    </row>
    <row r="26" spans="1:8" s="65" customFormat="1">
      <c r="A26" s="66" t="s">
        <v>75</v>
      </c>
      <c r="B26" s="67">
        <v>181104.16758000001</v>
      </c>
      <c r="C26" s="67">
        <v>0</v>
      </c>
      <c r="D26" s="67">
        <v>0</v>
      </c>
      <c r="E26" s="67">
        <v>0</v>
      </c>
      <c r="F26" s="67">
        <v>181104.16758000001</v>
      </c>
      <c r="G26" s="57"/>
      <c r="H26" s="57"/>
    </row>
    <row r="27" spans="1:8" s="65" customFormat="1" ht="18.75" thickBot="1">
      <c r="A27" s="66" t="s">
        <v>454</v>
      </c>
      <c r="B27" s="67">
        <v>46648.510470000001</v>
      </c>
      <c r="C27" s="67">
        <v>4913.9313899999997</v>
      </c>
      <c r="D27" s="67">
        <v>0</v>
      </c>
      <c r="E27" s="67">
        <v>0</v>
      </c>
      <c r="F27" s="67">
        <v>51562.441859999999</v>
      </c>
      <c r="G27" s="57"/>
      <c r="H27" s="57"/>
    </row>
    <row r="28" spans="1:8" s="65" customFormat="1" ht="17.25" customHeight="1" thickTop="1" thickBot="1">
      <c r="A28" s="63" t="s">
        <v>455</v>
      </c>
      <c r="B28" s="64">
        <v>3684848.2851299997</v>
      </c>
      <c r="C28" s="64">
        <v>1699339.0284799999</v>
      </c>
      <c r="D28" s="64">
        <v>208.95726000000002</v>
      </c>
      <c r="E28" s="64">
        <v>73.734190000000012</v>
      </c>
      <c r="F28" s="64">
        <v>5384470.0050600003</v>
      </c>
      <c r="G28" s="57"/>
      <c r="H28" s="57"/>
    </row>
    <row r="29" spans="1:8" s="65" customFormat="1" ht="18.75" thickTop="1">
      <c r="A29" s="66" t="s">
        <v>456</v>
      </c>
      <c r="B29" s="67">
        <v>3041585.7969299997</v>
      </c>
      <c r="C29" s="67">
        <v>1558021.48284</v>
      </c>
      <c r="D29" s="67">
        <v>0</v>
      </c>
      <c r="E29" s="67">
        <v>73.517970000000005</v>
      </c>
      <c r="F29" s="67">
        <v>4599680.7977400003</v>
      </c>
      <c r="G29" s="57"/>
      <c r="H29" s="57"/>
    </row>
    <row r="30" spans="1:8" s="65" customFormat="1">
      <c r="A30" s="68" t="s">
        <v>457</v>
      </c>
      <c r="B30" s="67">
        <v>2550.99496</v>
      </c>
      <c r="C30" s="67">
        <v>516.21199999999999</v>
      </c>
      <c r="D30" s="67">
        <v>0</v>
      </c>
      <c r="E30" s="67">
        <v>0</v>
      </c>
      <c r="F30" s="67">
        <v>3067.20696</v>
      </c>
      <c r="G30" s="57"/>
      <c r="H30" s="57"/>
    </row>
    <row r="31" spans="1:8" s="65" customFormat="1">
      <c r="A31" s="68" t="s">
        <v>458</v>
      </c>
      <c r="B31" s="67">
        <v>1332002.83962</v>
      </c>
      <c r="C31" s="67">
        <v>517673.72800999996</v>
      </c>
      <c r="D31" s="67">
        <v>0</v>
      </c>
      <c r="E31" s="67">
        <v>46.187660000000001</v>
      </c>
      <c r="F31" s="67">
        <v>1849722.75529</v>
      </c>
      <c r="G31" s="57"/>
      <c r="H31" s="57"/>
    </row>
    <row r="32" spans="1:8" s="65" customFormat="1">
      <c r="A32" s="68" t="s">
        <v>459</v>
      </c>
      <c r="B32" s="67">
        <v>1435630.5543800001</v>
      </c>
      <c r="C32" s="67">
        <v>860725.22496999998</v>
      </c>
      <c r="D32" s="67">
        <v>0</v>
      </c>
      <c r="E32" s="67">
        <v>0</v>
      </c>
      <c r="F32" s="67">
        <v>2296355.77935</v>
      </c>
      <c r="G32" s="57"/>
      <c r="H32" s="57"/>
    </row>
    <row r="33" spans="1:8" s="65" customFormat="1">
      <c r="A33" s="68" t="s">
        <v>460</v>
      </c>
      <c r="B33" s="67">
        <v>90147.371310000002</v>
      </c>
      <c r="C33" s="67">
        <v>85153.939129999999</v>
      </c>
      <c r="D33" s="67">
        <v>0</v>
      </c>
      <c r="E33" s="67">
        <v>27.330310000000001</v>
      </c>
      <c r="F33" s="67">
        <v>175328.64074999999</v>
      </c>
      <c r="G33" s="57"/>
      <c r="H33" s="57"/>
    </row>
    <row r="34" spans="1:8" s="65" customFormat="1">
      <c r="A34" s="68" t="s">
        <v>461</v>
      </c>
      <c r="B34" s="67">
        <v>144131.32704</v>
      </c>
      <c r="C34" s="67">
        <v>76418.770560000004</v>
      </c>
      <c r="D34" s="67">
        <v>0</v>
      </c>
      <c r="E34" s="67">
        <v>0</v>
      </c>
      <c r="F34" s="67">
        <v>220550.09760000001</v>
      </c>
      <c r="G34" s="57"/>
      <c r="H34" s="57"/>
    </row>
    <row r="35" spans="1:8" s="65" customFormat="1">
      <c r="A35" s="68" t="s">
        <v>462</v>
      </c>
      <c r="B35" s="67">
        <v>37122.709619999994</v>
      </c>
      <c r="C35" s="67">
        <v>17533.608170000003</v>
      </c>
      <c r="D35" s="67">
        <v>0</v>
      </c>
      <c r="E35" s="67">
        <v>0</v>
      </c>
      <c r="F35" s="67">
        <v>54656.317790000001</v>
      </c>
      <c r="G35" s="57"/>
      <c r="H35" s="57"/>
    </row>
    <row r="36" spans="1:8" s="65" customFormat="1">
      <c r="A36" s="66" t="s">
        <v>463</v>
      </c>
      <c r="B36" s="67">
        <v>3.2414200000000002</v>
      </c>
      <c r="C36" s="67">
        <v>104.89278999999999</v>
      </c>
      <c r="D36" s="67">
        <v>0</v>
      </c>
      <c r="E36" s="67">
        <v>0</v>
      </c>
      <c r="F36" s="67">
        <v>108.13421</v>
      </c>
      <c r="G36" s="57"/>
      <c r="H36" s="57"/>
    </row>
    <row r="37" spans="1:8" s="65" customFormat="1">
      <c r="A37" s="66" t="s">
        <v>464</v>
      </c>
      <c r="B37" s="67">
        <v>413099.39083999995</v>
      </c>
      <c r="C37" s="67">
        <v>57984.651319999997</v>
      </c>
      <c r="D37" s="67">
        <v>208.95726000000002</v>
      </c>
      <c r="E37" s="67">
        <v>0</v>
      </c>
      <c r="F37" s="67">
        <v>471292.99941999995</v>
      </c>
      <c r="G37" s="57"/>
      <c r="H37" s="57"/>
    </row>
    <row r="38" spans="1:8" s="65" customFormat="1">
      <c r="A38" s="66" t="s">
        <v>465</v>
      </c>
      <c r="B38" s="67">
        <v>169547.86993000002</v>
      </c>
      <c r="C38" s="67">
        <v>25092.616699999999</v>
      </c>
      <c r="D38" s="67">
        <v>0</v>
      </c>
      <c r="E38" s="67">
        <v>0.21622</v>
      </c>
      <c r="F38" s="67">
        <v>194640.70285</v>
      </c>
      <c r="G38" s="57"/>
      <c r="H38" s="57"/>
    </row>
    <row r="39" spans="1:8" s="65" customFormat="1">
      <c r="A39" s="66" t="s">
        <v>129</v>
      </c>
      <c r="B39" s="67">
        <v>60611.985009999997</v>
      </c>
      <c r="C39" s="67">
        <v>56967.100119999996</v>
      </c>
      <c r="D39" s="67">
        <v>0</v>
      </c>
      <c r="E39" s="67">
        <v>0</v>
      </c>
      <c r="F39" s="67">
        <v>117579.08512999999</v>
      </c>
      <c r="G39" s="57"/>
      <c r="H39" s="57"/>
    </row>
    <row r="40" spans="1:8" s="65" customFormat="1">
      <c r="A40" s="66" t="s">
        <v>135</v>
      </c>
      <c r="B40" s="67">
        <v>0</v>
      </c>
      <c r="C40" s="67">
        <v>0</v>
      </c>
      <c r="D40" s="67">
        <v>0</v>
      </c>
      <c r="E40" s="67">
        <v>0</v>
      </c>
      <c r="F40" s="67">
        <v>0</v>
      </c>
      <c r="G40" s="57"/>
      <c r="H40" s="57"/>
    </row>
    <row r="41" spans="1:8" s="65" customFormat="1">
      <c r="A41" s="66" t="s">
        <v>466</v>
      </c>
      <c r="B41" s="67">
        <v>1E-3</v>
      </c>
      <c r="C41" s="67">
        <v>1168.2847099999999</v>
      </c>
      <c r="D41" s="67">
        <v>0</v>
      </c>
      <c r="E41" s="67">
        <v>0</v>
      </c>
      <c r="F41" s="67">
        <v>1168.2857099999999</v>
      </c>
      <c r="G41" s="57"/>
      <c r="H41" s="57"/>
    </row>
    <row r="42" spans="1:8" s="65" customFormat="1" ht="18.75" thickBot="1">
      <c r="A42" s="66" t="s">
        <v>110</v>
      </c>
      <c r="B42" s="67">
        <v>0</v>
      </c>
      <c r="C42" s="67">
        <v>0</v>
      </c>
      <c r="D42" s="67">
        <v>0</v>
      </c>
      <c r="E42" s="67">
        <v>0</v>
      </c>
      <c r="F42" s="67">
        <v>0</v>
      </c>
      <c r="G42" s="57"/>
      <c r="H42" s="57"/>
    </row>
    <row r="43" spans="1:8" s="65" customFormat="1" ht="18.75" customHeight="1" thickTop="1" thickBot="1">
      <c r="A43" s="63" t="s">
        <v>467</v>
      </c>
      <c r="B43" s="64">
        <v>810394.67041999998</v>
      </c>
      <c r="C43" s="64">
        <v>0</v>
      </c>
      <c r="D43" s="64">
        <v>0</v>
      </c>
      <c r="E43" s="64">
        <v>0</v>
      </c>
      <c r="F43" s="64">
        <v>810394.67041999998</v>
      </c>
      <c r="G43" s="57"/>
      <c r="H43" s="57"/>
    </row>
    <row r="44" spans="1:8" s="65" customFormat="1" ht="18.75" thickTop="1">
      <c r="A44" s="66" t="s">
        <v>150</v>
      </c>
      <c r="B44" s="67">
        <v>272322.06960000005</v>
      </c>
      <c r="C44" s="67">
        <v>0</v>
      </c>
      <c r="D44" s="67">
        <v>0</v>
      </c>
      <c r="E44" s="67">
        <v>0</v>
      </c>
      <c r="F44" s="67">
        <v>272322.06960000005</v>
      </c>
      <c r="G44" s="57"/>
      <c r="H44" s="57"/>
    </row>
    <row r="45" spans="1:8" s="65" customFormat="1">
      <c r="A45" s="66" t="s">
        <v>154</v>
      </c>
      <c r="B45" s="67">
        <v>19153.897940000003</v>
      </c>
      <c r="C45" s="67">
        <v>0</v>
      </c>
      <c r="D45" s="67">
        <v>0</v>
      </c>
      <c r="E45" s="67">
        <v>0</v>
      </c>
      <c r="F45" s="67">
        <v>19153.897940000003</v>
      </c>
      <c r="G45" s="57"/>
      <c r="H45" s="57"/>
    </row>
    <row r="46" spans="1:8" s="65" customFormat="1">
      <c r="A46" s="66" t="s">
        <v>158</v>
      </c>
      <c r="B46" s="67">
        <v>0</v>
      </c>
      <c r="C46" s="67">
        <v>0</v>
      </c>
      <c r="D46" s="67">
        <v>0</v>
      </c>
      <c r="E46" s="67">
        <v>0</v>
      </c>
      <c r="F46" s="67">
        <v>0</v>
      </c>
      <c r="G46" s="57"/>
      <c r="H46" s="57"/>
    </row>
    <row r="47" spans="1:8" s="65" customFormat="1">
      <c r="A47" s="66" t="s">
        <v>468</v>
      </c>
      <c r="B47" s="67">
        <v>490684.94683999999</v>
      </c>
      <c r="C47" s="67">
        <v>0</v>
      </c>
      <c r="D47" s="67">
        <v>0</v>
      </c>
      <c r="E47" s="67">
        <v>0</v>
      </c>
      <c r="F47" s="67">
        <v>490684.94683999999</v>
      </c>
      <c r="G47" s="57"/>
      <c r="H47" s="57"/>
    </row>
    <row r="48" spans="1:8" s="65" customFormat="1">
      <c r="A48" s="66" t="s">
        <v>166</v>
      </c>
      <c r="B48" s="67">
        <v>28233.75604</v>
      </c>
      <c r="C48" s="67">
        <v>0</v>
      </c>
      <c r="D48" s="67">
        <v>0</v>
      </c>
      <c r="E48" s="67">
        <v>0</v>
      </c>
      <c r="F48" s="67">
        <v>28233.75604</v>
      </c>
      <c r="G48" s="57"/>
      <c r="H48" s="57"/>
    </row>
    <row r="49" spans="1:8" s="65" customFormat="1">
      <c r="A49" s="68" t="s">
        <v>469</v>
      </c>
      <c r="B49" s="67">
        <v>-296.97107</v>
      </c>
      <c r="C49" s="67">
        <v>0</v>
      </c>
      <c r="D49" s="67">
        <v>0</v>
      </c>
      <c r="E49" s="67">
        <v>0</v>
      </c>
      <c r="F49" s="67">
        <v>-296.97107</v>
      </c>
      <c r="G49" s="57"/>
      <c r="H49" s="57"/>
    </row>
    <row r="50" spans="1:8" s="65" customFormat="1" ht="18.75" thickBot="1">
      <c r="A50" s="68" t="s">
        <v>470</v>
      </c>
      <c r="B50" s="67">
        <v>28530.72711</v>
      </c>
      <c r="C50" s="67">
        <v>0</v>
      </c>
      <c r="D50" s="67">
        <v>0</v>
      </c>
      <c r="E50" s="67">
        <v>0</v>
      </c>
      <c r="F50" s="67">
        <v>28530.72711</v>
      </c>
      <c r="G50" s="57"/>
      <c r="H50" s="57"/>
    </row>
    <row r="51" spans="1:8" s="65" customFormat="1" ht="26.25" customHeight="1" thickTop="1" thickBot="1">
      <c r="A51" s="69" t="s">
        <v>471</v>
      </c>
      <c r="B51" s="70">
        <v>4495242.9555500001</v>
      </c>
      <c r="C51" s="70">
        <v>1699339.0284799999</v>
      </c>
      <c r="D51" s="70">
        <v>208.95726000000002</v>
      </c>
      <c r="E51" s="70">
        <v>73.734190000000012</v>
      </c>
      <c r="F51" s="70">
        <v>6194864.6754799997</v>
      </c>
      <c r="G51" s="57"/>
      <c r="H51" s="57"/>
    </row>
    <row r="52" spans="1:8" s="65" customFormat="1" ht="15" customHeight="1" thickTop="1" thickBot="1">
      <c r="A52" s="69" t="s">
        <v>472</v>
      </c>
      <c r="B52" s="70">
        <v>22</v>
      </c>
      <c r="C52" s="70">
        <v>34.274140000000003</v>
      </c>
      <c r="D52" s="70">
        <v>0</v>
      </c>
      <c r="E52" s="70">
        <v>0</v>
      </c>
      <c r="F52" s="70">
        <v>56.274140000000003</v>
      </c>
      <c r="G52" s="57"/>
      <c r="H52" s="57"/>
    </row>
    <row r="53" spans="1:8" s="65" customFormat="1" ht="18.75" thickTop="1">
      <c r="A53" s="68" t="s">
        <v>1264</v>
      </c>
      <c r="B53" s="67">
        <v>0</v>
      </c>
      <c r="C53" s="67">
        <v>0</v>
      </c>
      <c r="D53" s="67">
        <v>0</v>
      </c>
      <c r="E53" s="67">
        <v>0</v>
      </c>
      <c r="F53" s="67">
        <v>0</v>
      </c>
      <c r="G53" s="57"/>
      <c r="H53" s="57"/>
    </row>
    <row r="54" spans="1:8" s="65" customFormat="1">
      <c r="A54" s="68" t="s">
        <v>1265</v>
      </c>
      <c r="B54" s="67">
        <v>0</v>
      </c>
      <c r="C54" s="67">
        <v>0</v>
      </c>
      <c r="D54" s="67">
        <v>0</v>
      </c>
      <c r="E54" s="67">
        <v>0</v>
      </c>
      <c r="F54" s="67">
        <v>0</v>
      </c>
      <c r="G54" s="57"/>
      <c r="H54" s="57"/>
    </row>
    <row r="55" spans="1:8" s="65" customFormat="1">
      <c r="A55" s="68" t="s">
        <v>475</v>
      </c>
      <c r="B55" s="67">
        <v>0</v>
      </c>
      <c r="C55" s="67">
        <v>0</v>
      </c>
      <c r="D55" s="67">
        <v>0</v>
      </c>
      <c r="E55" s="67">
        <v>0</v>
      </c>
      <c r="F55" s="67">
        <v>0</v>
      </c>
      <c r="G55" s="57"/>
      <c r="H55" s="57"/>
    </row>
    <row r="56" spans="1:8" s="65" customFormat="1">
      <c r="A56" s="68" t="s">
        <v>1266</v>
      </c>
      <c r="B56" s="67">
        <v>22</v>
      </c>
      <c r="C56" s="67">
        <v>34.274140000000003</v>
      </c>
      <c r="D56" s="67">
        <v>0</v>
      </c>
      <c r="E56" s="67">
        <v>0</v>
      </c>
      <c r="F56" s="67">
        <v>56.274140000000003</v>
      </c>
      <c r="G56" s="57"/>
      <c r="H56" s="57"/>
    </row>
    <row r="57" spans="1:8" s="65" customFormat="1" ht="18.75" thickBot="1">
      <c r="A57" s="68" t="s">
        <v>477</v>
      </c>
      <c r="B57" s="67">
        <v>0</v>
      </c>
      <c r="C57" s="67">
        <v>0</v>
      </c>
      <c r="D57" s="67">
        <v>0</v>
      </c>
      <c r="E57" s="67">
        <v>0</v>
      </c>
      <c r="F57" s="67">
        <v>0</v>
      </c>
      <c r="G57" s="57"/>
      <c r="H57" s="57"/>
    </row>
    <row r="58" spans="1:8" s="65" customFormat="1" ht="21.75" customHeight="1" thickTop="1" thickBot="1">
      <c r="A58" s="69" t="s">
        <v>478</v>
      </c>
      <c r="B58" s="70">
        <v>3179258.1865300001</v>
      </c>
      <c r="C58" s="70">
        <v>6824412.7575900005</v>
      </c>
      <c r="D58" s="70">
        <v>4523.6800499999999</v>
      </c>
      <c r="E58" s="70">
        <v>2890.3714199999999</v>
      </c>
      <c r="F58" s="70">
        <v>10011084.995590001</v>
      </c>
      <c r="G58" s="57"/>
      <c r="H58" s="57"/>
    </row>
    <row r="59" spans="1:8" s="65" customFormat="1" ht="23.25" customHeight="1" thickTop="1" thickBot="1">
      <c r="A59" s="69" t="s">
        <v>1267</v>
      </c>
      <c r="B59" s="70"/>
      <c r="C59" s="70"/>
      <c r="D59" s="70"/>
      <c r="E59" s="70"/>
      <c r="F59" s="70"/>
      <c r="G59" s="57"/>
      <c r="H59" s="57"/>
    </row>
    <row r="60" spans="1:8" s="65" customFormat="1" ht="24" customHeight="1" thickTop="1">
      <c r="A60" s="71" t="s">
        <v>480</v>
      </c>
      <c r="B60" s="67">
        <v>480230.10408999998</v>
      </c>
      <c r="C60" s="67">
        <v>111849.17224</v>
      </c>
      <c r="D60" s="67">
        <v>0</v>
      </c>
      <c r="E60" s="67">
        <v>3.5037600000000002</v>
      </c>
      <c r="F60" s="67">
        <v>592082.78009000001</v>
      </c>
      <c r="G60" s="57"/>
      <c r="H60" s="57"/>
    </row>
    <row r="61" spans="1:8" s="65" customFormat="1" ht="19.5" customHeight="1">
      <c r="A61" s="68" t="s">
        <v>481</v>
      </c>
      <c r="B61" s="67">
        <v>-101403.97008</v>
      </c>
      <c r="C61" s="67">
        <v>-44260.375919999999</v>
      </c>
      <c r="D61" s="67">
        <v>0</v>
      </c>
      <c r="E61" s="67">
        <v>0</v>
      </c>
      <c r="F61" s="67">
        <v>-145664.34599999999</v>
      </c>
      <c r="G61" s="57"/>
      <c r="H61" s="57"/>
    </row>
    <row r="62" spans="1:8" s="65" customFormat="1" ht="21.75" customHeight="1">
      <c r="A62" s="66" t="s">
        <v>482</v>
      </c>
      <c r="B62" s="67">
        <v>378826.13400999998</v>
      </c>
      <c r="C62" s="67">
        <v>67588.796319999994</v>
      </c>
      <c r="D62" s="67">
        <v>0</v>
      </c>
      <c r="E62" s="67">
        <v>3.5037600000000002</v>
      </c>
      <c r="F62" s="67">
        <v>446418.43409</v>
      </c>
      <c r="G62" s="57"/>
      <c r="H62" s="57"/>
    </row>
    <row r="63" spans="1:8" s="65" customFormat="1">
      <c r="A63" s="71" t="s">
        <v>483</v>
      </c>
      <c r="B63" s="67">
        <v>21634.410620000002</v>
      </c>
      <c r="C63" s="67">
        <v>8594.2023000000008</v>
      </c>
      <c r="D63" s="67">
        <v>0</v>
      </c>
      <c r="E63" s="67">
        <v>0</v>
      </c>
      <c r="F63" s="67">
        <v>30228.612920000003</v>
      </c>
      <c r="G63" s="57"/>
      <c r="H63" s="57"/>
    </row>
    <row r="64" spans="1:8" s="65" customFormat="1">
      <c r="A64" s="68" t="s">
        <v>484</v>
      </c>
      <c r="B64" s="67">
        <v>-8380.0875799999994</v>
      </c>
      <c r="C64" s="67">
        <v>-3880.2001700000001</v>
      </c>
      <c r="D64" s="67">
        <v>0</v>
      </c>
      <c r="E64" s="67">
        <v>0</v>
      </c>
      <c r="F64" s="67">
        <v>-12260.28775</v>
      </c>
      <c r="G64" s="57"/>
      <c r="H64" s="57"/>
    </row>
    <row r="65" spans="1:8" s="65" customFormat="1">
      <c r="A65" s="72" t="s">
        <v>485</v>
      </c>
      <c r="B65" s="67">
        <v>392080.45704999997</v>
      </c>
      <c r="C65" s="67">
        <v>72302.798450000002</v>
      </c>
      <c r="D65" s="67">
        <v>0</v>
      </c>
      <c r="E65" s="67">
        <v>3.5037600000000002</v>
      </c>
      <c r="F65" s="67">
        <v>464386.75925999996</v>
      </c>
      <c r="G65" s="57"/>
      <c r="H65" s="57"/>
    </row>
    <row r="66" spans="1:8" s="65" customFormat="1">
      <c r="A66" s="71" t="s">
        <v>486</v>
      </c>
      <c r="B66" s="67">
        <v>40018.603999999999</v>
      </c>
      <c r="C66" s="67">
        <v>36892.633560000002</v>
      </c>
      <c r="D66" s="67">
        <v>10.83372</v>
      </c>
      <c r="E66" s="67">
        <v>2.614E-2</v>
      </c>
      <c r="F66" s="67">
        <v>76922.097420000006</v>
      </c>
      <c r="G66" s="57"/>
      <c r="H66" s="57"/>
    </row>
    <row r="67" spans="1:8" s="65" customFormat="1">
      <c r="A67" s="71" t="s">
        <v>487</v>
      </c>
      <c r="B67" s="67">
        <v>-71007.183950000006</v>
      </c>
      <c r="C67" s="67">
        <v>-36935.770090000005</v>
      </c>
      <c r="D67" s="67">
        <v>0</v>
      </c>
      <c r="E67" s="67">
        <v>0</v>
      </c>
      <c r="F67" s="67">
        <v>-107942.95404000001</v>
      </c>
      <c r="G67" s="57"/>
      <c r="H67" s="57"/>
    </row>
    <row r="68" spans="1:8" s="65" customFormat="1">
      <c r="A68" s="66" t="s">
        <v>488</v>
      </c>
      <c r="B68" s="67">
        <v>361091.87709999993</v>
      </c>
      <c r="C68" s="67">
        <v>72259.661919999999</v>
      </c>
      <c r="D68" s="67">
        <v>10.83372</v>
      </c>
      <c r="E68" s="67">
        <v>3.5299</v>
      </c>
      <c r="F68" s="67">
        <v>433365.90263999993</v>
      </c>
      <c r="G68" s="57"/>
      <c r="H68" s="57"/>
    </row>
    <row r="69" spans="1:8" s="65" customFormat="1">
      <c r="A69" s="68" t="s">
        <v>489</v>
      </c>
      <c r="B69" s="67">
        <v>-365586.79375000001</v>
      </c>
      <c r="C69" s="67">
        <v>-35832.672020000005</v>
      </c>
      <c r="D69" s="67">
        <v>0</v>
      </c>
      <c r="E69" s="67">
        <v>0</v>
      </c>
      <c r="F69" s="67">
        <v>-401419.46577000001</v>
      </c>
      <c r="G69" s="57"/>
      <c r="H69" s="57"/>
    </row>
    <row r="70" spans="1:8" s="65" customFormat="1">
      <c r="A70" s="72" t="s">
        <v>490</v>
      </c>
      <c r="B70" s="67">
        <v>-4494.9166500000865</v>
      </c>
      <c r="C70" s="67">
        <v>36426.989899999993</v>
      </c>
      <c r="D70" s="67">
        <v>10.83372</v>
      </c>
      <c r="E70" s="67">
        <v>3.5299</v>
      </c>
      <c r="F70" s="67">
        <v>31946.436869999907</v>
      </c>
      <c r="G70" s="57"/>
      <c r="H70" s="57"/>
    </row>
    <row r="71" spans="1:8" s="65" customFormat="1">
      <c r="A71" s="72" t="s">
        <v>491</v>
      </c>
      <c r="B71" s="67">
        <v>41.811230000000009</v>
      </c>
      <c r="C71" s="67">
        <v>181.63431</v>
      </c>
      <c r="D71" s="67">
        <v>0</v>
      </c>
      <c r="E71" s="67">
        <v>6.3576999999999995</v>
      </c>
      <c r="F71" s="67">
        <v>229.80323999999999</v>
      </c>
      <c r="G71" s="57"/>
      <c r="H71" s="57"/>
    </row>
    <row r="72" spans="1:8" s="65" customFormat="1">
      <c r="A72" s="73" t="s">
        <v>492</v>
      </c>
      <c r="B72" s="67">
        <v>41.811430000000009</v>
      </c>
      <c r="C72" s="67">
        <v>181.63431</v>
      </c>
      <c r="D72" s="67">
        <v>0</v>
      </c>
      <c r="E72" s="67">
        <v>0</v>
      </c>
      <c r="F72" s="67">
        <v>223.44574</v>
      </c>
      <c r="G72" s="57"/>
      <c r="H72" s="57"/>
    </row>
    <row r="73" spans="1:8" s="65" customFormat="1">
      <c r="A73" s="73" t="s">
        <v>493</v>
      </c>
      <c r="B73" s="67">
        <v>-2.0000000000000004E-4</v>
      </c>
      <c r="C73" s="67">
        <v>0</v>
      </c>
      <c r="D73" s="67">
        <v>0</v>
      </c>
      <c r="E73" s="67">
        <v>6.3576999999999995</v>
      </c>
      <c r="F73" s="67">
        <v>6.357499999999999</v>
      </c>
      <c r="G73" s="57"/>
      <c r="H73" s="57"/>
    </row>
    <row r="74" spans="1:8" s="65" customFormat="1">
      <c r="A74" s="66" t="s">
        <v>494</v>
      </c>
      <c r="B74" s="67">
        <v>-123.28389999999999</v>
      </c>
      <c r="C74" s="67">
        <v>-141.65076999999999</v>
      </c>
      <c r="D74" s="67">
        <v>0</v>
      </c>
      <c r="E74" s="67">
        <v>-4.5695200000000007</v>
      </c>
      <c r="F74" s="67">
        <v>-269.50418999999999</v>
      </c>
      <c r="G74" s="57"/>
      <c r="H74" s="57"/>
    </row>
    <row r="75" spans="1:8" s="65" customFormat="1">
      <c r="A75" s="66" t="s">
        <v>1268</v>
      </c>
      <c r="B75" s="67">
        <v>-123.28389999999999</v>
      </c>
      <c r="C75" s="67">
        <v>-141.65076999999999</v>
      </c>
      <c r="D75" s="67">
        <v>0</v>
      </c>
      <c r="E75" s="67">
        <v>0</v>
      </c>
      <c r="F75" s="67">
        <v>-264.93466999999998</v>
      </c>
      <c r="G75" s="57"/>
      <c r="H75" s="57"/>
    </row>
    <row r="76" spans="1:8" s="65" customFormat="1">
      <c r="A76" s="68" t="s">
        <v>1269</v>
      </c>
      <c r="B76" s="67">
        <v>0</v>
      </c>
      <c r="C76" s="67">
        <v>0</v>
      </c>
      <c r="D76" s="67">
        <v>0</v>
      </c>
      <c r="E76" s="67">
        <v>-4.5695200000000007</v>
      </c>
      <c r="F76" s="67">
        <v>-4.5695200000000007</v>
      </c>
      <c r="G76" s="57"/>
      <c r="H76" s="57"/>
    </row>
    <row r="77" spans="1:8" s="65" customFormat="1">
      <c r="A77" s="66" t="s">
        <v>497</v>
      </c>
      <c r="B77" s="67">
        <v>-4576.3893200000866</v>
      </c>
      <c r="C77" s="67">
        <v>36466.973439999994</v>
      </c>
      <c r="D77" s="67">
        <v>10.83372</v>
      </c>
      <c r="E77" s="67">
        <v>5.3180799999999984</v>
      </c>
      <c r="F77" s="67">
        <v>31906.735919999908</v>
      </c>
      <c r="G77" s="57"/>
      <c r="H77" s="57"/>
    </row>
    <row r="78" spans="1:8" s="65" customFormat="1">
      <c r="A78" s="74" t="s">
        <v>498</v>
      </c>
      <c r="B78" s="67">
        <v>-121.96921999999998</v>
      </c>
      <c r="C78" s="67">
        <v>-302.66066999999998</v>
      </c>
      <c r="D78" s="67">
        <v>0</v>
      </c>
      <c r="E78" s="67">
        <v>0</v>
      </c>
      <c r="F78" s="67">
        <v>-424.62988999999993</v>
      </c>
      <c r="G78" s="57"/>
      <c r="H78" s="57"/>
    </row>
    <row r="79" spans="1:8" s="65" customFormat="1">
      <c r="A79" s="72" t="s">
        <v>499</v>
      </c>
      <c r="B79" s="67">
        <v>-4698.3585400000866</v>
      </c>
      <c r="C79" s="67">
        <v>36164.312769999997</v>
      </c>
      <c r="D79" s="67">
        <v>10.83372</v>
      </c>
      <c r="E79" s="67">
        <v>5.3180799999999984</v>
      </c>
      <c r="F79" s="67">
        <v>31482.106029999908</v>
      </c>
      <c r="G79" s="57"/>
      <c r="H79" s="57"/>
    </row>
    <row r="80" spans="1:8" s="65" customFormat="1">
      <c r="A80" s="71" t="s">
        <v>500</v>
      </c>
      <c r="B80" s="67">
        <v>-877.43339999999989</v>
      </c>
      <c r="C80" s="67">
        <v>-91.767120000000006</v>
      </c>
      <c r="D80" s="67">
        <v>0</v>
      </c>
      <c r="E80" s="67">
        <v>0</v>
      </c>
      <c r="F80" s="67">
        <v>-969.20051999999987</v>
      </c>
      <c r="G80" s="57"/>
      <c r="H80" s="57"/>
    </row>
    <row r="81" spans="1:8" s="65" customFormat="1" ht="21" customHeight="1">
      <c r="A81" s="66" t="s">
        <v>501</v>
      </c>
      <c r="B81" s="67">
        <v>-5575.7919400000865</v>
      </c>
      <c r="C81" s="67">
        <v>36072.54565</v>
      </c>
      <c r="D81" s="67">
        <v>10.83372</v>
      </c>
      <c r="E81" s="67">
        <v>5.3180799999999984</v>
      </c>
      <c r="F81" s="67">
        <v>30512.905509999913</v>
      </c>
      <c r="G81" s="57"/>
      <c r="H81" s="57"/>
    </row>
    <row r="82" spans="1:8" s="65" customFormat="1" ht="18" customHeight="1">
      <c r="A82" s="71" t="s">
        <v>502</v>
      </c>
      <c r="B82" s="67">
        <v>0</v>
      </c>
      <c r="C82" s="67">
        <v>0</v>
      </c>
      <c r="D82" s="67">
        <v>0</v>
      </c>
      <c r="E82" s="67">
        <v>0</v>
      </c>
      <c r="F82" s="67">
        <v>0</v>
      </c>
      <c r="G82" s="57"/>
      <c r="H82" s="57"/>
    </row>
    <row r="83" spans="1:8" s="65" customFormat="1" ht="21" customHeight="1">
      <c r="A83" s="66" t="s">
        <v>503</v>
      </c>
      <c r="B83" s="67">
        <v>-5575.7919400000865</v>
      </c>
      <c r="C83" s="67">
        <v>36072.54565</v>
      </c>
      <c r="D83" s="67">
        <v>10.83372</v>
      </c>
      <c r="E83" s="67">
        <v>5.3180799999999984</v>
      </c>
      <c r="F83" s="67">
        <v>30512.905509999913</v>
      </c>
      <c r="G83" s="57"/>
      <c r="H83" s="57"/>
    </row>
    <row r="84" spans="1:8" s="65" customFormat="1" ht="18.75" thickBot="1">
      <c r="A84" s="71" t="s">
        <v>504</v>
      </c>
      <c r="B84" s="67">
        <v>-1982.1784</v>
      </c>
      <c r="C84" s="67">
        <v>0</v>
      </c>
      <c r="D84" s="67">
        <v>0</v>
      </c>
      <c r="E84" s="67">
        <v>0</v>
      </c>
      <c r="F84" s="67">
        <v>-1982.1784</v>
      </c>
      <c r="G84" s="57"/>
      <c r="H84" s="57"/>
    </row>
    <row r="85" spans="1:8" s="65" customFormat="1" ht="19.5" customHeight="1" thickTop="1" thickBot="1">
      <c r="A85" s="63" t="s">
        <v>505</v>
      </c>
      <c r="B85" s="64">
        <v>-7557.9703400000863</v>
      </c>
      <c r="C85" s="64">
        <v>36072.54565</v>
      </c>
      <c r="D85" s="64">
        <v>10.83372</v>
      </c>
      <c r="E85" s="64">
        <v>5.3180799999999984</v>
      </c>
      <c r="F85" s="64">
        <v>28530.727109999912</v>
      </c>
      <c r="G85" s="57"/>
      <c r="H85" s="57"/>
    </row>
    <row r="86" spans="1:8" ht="18.75" thickTop="1">
      <c r="A86" s="71"/>
      <c r="B86" s="564"/>
      <c r="C86" s="564"/>
      <c r="D86" s="564"/>
      <c r="E86" s="564"/>
      <c r="F86" s="564"/>
    </row>
    <row r="87" spans="1:8" ht="19.5">
      <c r="A87" s="165"/>
      <c r="B87" s="75"/>
      <c r="C87" s="75"/>
      <c r="D87" s="75"/>
      <c r="E87" s="75"/>
    </row>
    <row r="88" spans="1:8">
      <c r="A88" s="72"/>
      <c r="B88" s="75"/>
      <c r="C88" s="75"/>
      <c r="D88" s="75"/>
      <c r="E88" s="75"/>
    </row>
    <row r="89" spans="1:8">
      <c r="A89" s="73"/>
      <c r="B89" s="75"/>
      <c r="C89" s="75"/>
      <c r="D89" s="75"/>
      <c r="E89" s="75"/>
    </row>
    <row r="90" spans="1:8">
      <c r="A90" s="73"/>
      <c r="B90" s="75"/>
      <c r="C90" s="75"/>
      <c r="D90" s="75"/>
      <c r="E90" s="75"/>
    </row>
    <row r="91" spans="1:8">
      <c r="A91" s="66"/>
      <c r="B91" s="75"/>
      <c r="C91" s="75"/>
      <c r="D91" s="75"/>
      <c r="E91" s="75"/>
    </row>
    <row r="92" spans="1:8">
      <c r="A92" s="66"/>
      <c r="B92" s="75"/>
      <c r="C92" s="75"/>
      <c r="D92" s="75"/>
      <c r="E92" s="75"/>
    </row>
    <row r="93" spans="1:8">
      <c r="A93" s="68"/>
      <c r="B93" s="75"/>
      <c r="C93" s="75"/>
      <c r="D93" s="75"/>
      <c r="E93" s="75"/>
    </row>
    <row r="94" spans="1:8">
      <c r="A94" s="66"/>
      <c r="B94" s="75"/>
      <c r="C94" s="75"/>
      <c r="D94" s="75"/>
      <c r="E94" s="75"/>
    </row>
    <row r="95" spans="1:8">
      <c r="A95" s="74"/>
      <c r="B95" s="75"/>
      <c r="C95" s="75"/>
      <c r="D95" s="75"/>
      <c r="E95" s="75"/>
    </row>
    <row r="96" spans="1:8">
      <c r="A96" s="72"/>
      <c r="B96" s="75"/>
      <c r="C96" s="75"/>
      <c r="D96" s="75"/>
      <c r="E96" s="75"/>
    </row>
    <row r="97" spans="1:5">
      <c r="A97" s="71"/>
      <c r="B97" s="75"/>
      <c r="C97" s="75"/>
      <c r="D97" s="75"/>
      <c r="E97" s="75"/>
    </row>
    <row r="98" spans="1:5">
      <c r="A98" s="66"/>
      <c r="B98" s="75"/>
      <c r="C98" s="75"/>
      <c r="D98" s="75"/>
      <c r="E98" s="75"/>
    </row>
    <row r="99" spans="1:5">
      <c r="A99" s="71"/>
      <c r="B99" s="75"/>
      <c r="C99" s="75"/>
      <c r="D99" s="75"/>
      <c r="E99" s="75"/>
    </row>
    <row r="100" spans="1:5">
      <c r="A100" s="66"/>
      <c r="B100" s="75"/>
      <c r="C100" s="75"/>
      <c r="D100" s="75"/>
      <c r="E100" s="75"/>
    </row>
    <row r="101" spans="1:5">
      <c r="A101" s="71"/>
      <c r="B101" s="75"/>
      <c r="C101" s="75"/>
      <c r="D101" s="75"/>
      <c r="E101" s="75"/>
    </row>
    <row r="102" spans="1:5">
      <c r="A102" s="72"/>
      <c r="B102" s="75"/>
      <c r="C102" s="75"/>
      <c r="D102" s="75"/>
      <c r="E102" s="75"/>
    </row>
    <row r="103" spans="1:5" ht="19.5">
      <c r="A103" s="167"/>
      <c r="B103" s="75"/>
      <c r="C103" s="75"/>
      <c r="D103" s="75"/>
      <c r="E103" s="75"/>
    </row>
    <row r="104" spans="1:5" ht="19.5">
      <c r="A104" s="167"/>
      <c r="B104" s="75"/>
      <c r="C104" s="75"/>
      <c r="D104" s="75"/>
      <c r="E104" s="75"/>
    </row>
    <row r="105" spans="1:5" ht="19.5">
      <c r="A105" s="167"/>
      <c r="B105" s="75"/>
      <c r="C105" s="75"/>
      <c r="D105" s="75"/>
      <c r="E105" s="75"/>
    </row>
    <row r="106" spans="1:5" ht="19.5">
      <c r="A106" s="165"/>
      <c r="B106" s="75"/>
      <c r="C106" s="75"/>
      <c r="D106" s="75"/>
      <c r="E106" s="75"/>
    </row>
    <row r="107" spans="1:5" ht="19.5">
      <c r="A107" s="165"/>
      <c r="B107" s="75"/>
      <c r="C107" s="75"/>
      <c r="D107" s="75"/>
      <c r="E107" s="75"/>
    </row>
    <row r="108" spans="1:5" ht="19.5">
      <c r="A108" s="165"/>
      <c r="B108" s="75"/>
      <c r="C108" s="75"/>
      <c r="D108" s="75"/>
      <c r="E108" s="75"/>
    </row>
    <row r="109" spans="1:5" ht="19.5">
      <c r="A109" s="167"/>
      <c r="B109" s="75"/>
      <c r="C109" s="75"/>
      <c r="D109" s="75"/>
      <c r="E109" s="75"/>
    </row>
    <row r="110" spans="1:5" ht="19.5">
      <c r="A110" s="165"/>
      <c r="B110" s="75"/>
      <c r="C110" s="75"/>
      <c r="D110" s="75"/>
      <c r="E110" s="75"/>
    </row>
    <row r="111" spans="1:5" ht="19.5">
      <c r="A111" s="165"/>
      <c r="B111" s="75"/>
      <c r="C111" s="75"/>
      <c r="D111" s="75"/>
      <c r="E111" s="75"/>
    </row>
    <row r="112" spans="1:5" ht="19.5">
      <c r="A112" s="173"/>
      <c r="B112" s="75"/>
      <c r="C112" s="75"/>
      <c r="D112" s="75"/>
      <c r="E112" s="75"/>
    </row>
    <row r="113" spans="1:5" ht="19.5">
      <c r="A113" s="165"/>
      <c r="B113" s="75"/>
      <c r="C113" s="75"/>
      <c r="D113" s="75"/>
      <c r="E113" s="75"/>
    </row>
    <row r="114" spans="1:5" ht="19.5">
      <c r="A114" s="167"/>
      <c r="B114" s="75"/>
      <c r="C114" s="75"/>
      <c r="D114" s="75"/>
      <c r="E114" s="75"/>
    </row>
    <row r="115" spans="1:5" ht="19.5">
      <c r="A115" s="165"/>
      <c r="B115" s="75"/>
      <c r="C115" s="75"/>
      <c r="D115" s="75"/>
      <c r="E115" s="75"/>
    </row>
    <row r="116" spans="1:5" ht="19.5">
      <c r="A116" s="165"/>
      <c r="B116" s="75"/>
      <c r="C116" s="75"/>
      <c r="D116" s="75"/>
      <c r="E116" s="75"/>
    </row>
    <row r="117" spans="1:5" ht="19.5">
      <c r="A117" s="167"/>
      <c r="B117" s="75"/>
      <c r="C117" s="75"/>
      <c r="D117" s="75"/>
      <c r="E117" s="75"/>
    </row>
    <row r="118" spans="1:5" ht="19.5">
      <c r="A118" s="165"/>
      <c r="B118" s="75"/>
      <c r="C118" s="75"/>
      <c r="D118" s="75"/>
      <c r="E118" s="75"/>
    </row>
    <row r="119" spans="1:5" ht="19.5">
      <c r="A119" s="165"/>
      <c r="B119" s="75"/>
      <c r="C119" s="75"/>
      <c r="D119" s="75"/>
      <c r="E119" s="75"/>
    </row>
    <row r="120" spans="1:5" ht="19.5">
      <c r="A120" s="167"/>
      <c r="B120" s="75"/>
      <c r="C120" s="75"/>
      <c r="D120" s="75"/>
      <c r="E120" s="75"/>
    </row>
    <row r="121" spans="1:5" ht="19.5">
      <c r="A121" s="165"/>
      <c r="B121" s="75"/>
      <c r="C121" s="75"/>
      <c r="D121" s="75"/>
      <c r="E121" s="75"/>
    </row>
    <row r="122" spans="1:5" ht="19.5">
      <c r="A122" s="165"/>
      <c r="B122" s="75"/>
      <c r="C122" s="75"/>
      <c r="D122" s="75"/>
      <c r="E122" s="75"/>
    </row>
    <row r="123" spans="1:5" ht="19.5">
      <c r="A123" s="165"/>
      <c r="B123" s="75"/>
      <c r="C123" s="75"/>
      <c r="D123" s="75"/>
      <c r="E123" s="75"/>
    </row>
    <row r="124" spans="1:5" ht="19.5">
      <c r="A124" s="165"/>
      <c r="B124" s="75"/>
      <c r="C124" s="75"/>
      <c r="D124" s="75"/>
      <c r="E124" s="75"/>
    </row>
    <row r="125" spans="1:5" ht="19.5">
      <c r="A125" s="165"/>
      <c r="B125" s="75"/>
      <c r="C125" s="75"/>
      <c r="D125" s="75"/>
      <c r="E125" s="75"/>
    </row>
    <row r="126" spans="1:5" ht="19.5">
      <c r="A126" s="165"/>
      <c r="B126" s="75"/>
      <c r="C126" s="75"/>
      <c r="D126" s="75"/>
      <c r="E126" s="75"/>
    </row>
    <row r="127" spans="1:5" ht="19.5">
      <c r="A127" s="165"/>
      <c r="B127" s="75"/>
      <c r="C127" s="75"/>
      <c r="D127" s="75"/>
      <c r="E127" s="75"/>
    </row>
    <row r="128" spans="1:5" ht="19.5">
      <c r="A128" s="165"/>
      <c r="B128" s="75"/>
      <c r="C128" s="75"/>
      <c r="D128" s="75"/>
      <c r="E128" s="75"/>
    </row>
    <row r="129" spans="1:5" ht="19.5">
      <c r="A129" s="167"/>
      <c r="B129" s="75"/>
      <c r="C129" s="75"/>
      <c r="D129" s="75"/>
      <c r="E129" s="75"/>
    </row>
    <row r="130" spans="1:5" ht="19.5">
      <c r="A130" s="165"/>
      <c r="B130" s="75"/>
      <c r="C130" s="75"/>
      <c r="D130" s="75"/>
      <c r="E130" s="75"/>
    </row>
    <row r="131" spans="1:5" ht="19.5">
      <c r="A131" s="165"/>
      <c r="B131" s="75"/>
      <c r="C131" s="75"/>
      <c r="D131" s="75"/>
      <c r="E131" s="75"/>
    </row>
    <row r="132" spans="1:5" ht="19.5">
      <c r="A132" s="165"/>
      <c r="B132" s="75"/>
      <c r="C132" s="75"/>
      <c r="D132" s="75"/>
      <c r="E132" s="75"/>
    </row>
    <row r="133" spans="1:5" ht="19.5">
      <c r="A133" s="165"/>
      <c r="B133" s="75"/>
      <c r="C133" s="75"/>
      <c r="D133" s="75"/>
      <c r="E133" s="75"/>
    </row>
    <row r="134" spans="1:5" ht="19.5">
      <c r="A134" s="165"/>
      <c r="B134" s="75"/>
      <c r="C134" s="75"/>
      <c r="D134" s="75"/>
      <c r="E134" s="75"/>
    </row>
    <row r="135" spans="1:5" ht="19.5">
      <c r="A135" s="167"/>
      <c r="B135" s="75"/>
      <c r="C135" s="75"/>
      <c r="D135" s="75"/>
      <c r="E135" s="75"/>
    </row>
    <row r="136" spans="1:5" ht="19.5">
      <c r="A136" s="165"/>
      <c r="B136" s="75"/>
      <c r="C136" s="75"/>
      <c r="D136" s="75"/>
      <c r="E136" s="75"/>
    </row>
    <row r="137" spans="1:5" ht="19.5">
      <c r="A137" s="165"/>
      <c r="B137" s="75"/>
      <c r="C137" s="75"/>
      <c r="D137" s="75"/>
      <c r="E137" s="75"/>
    </row>
    <row r="138" spans="1:5" ht="19.5">
      <c r="A138" s="167"/>
      <c r="B138" s="75"/>
      <c r="C138" s="75"/>
      <c r="D138" s="75"/>
      <c r="E138" s="75"/>
    </row>
    <row r="139" spans="1:5" ht="19.5">
      <c r="A139" s="165"/>
      <c r="B139" s="75"/>
      <c r="C139" s="75"/>
      <c r="D139" s="75"/>
      <c r="E139" s="75"/>
    </row>
    <row r="140" spans="1:5" ht="19.5">
      <c r="A140" s="165"/>
      <c r="B140" s="75"/>
      <c r="C140" s="75"/>
      <c r="D140" s="75"/>
      <c r="E140" s="75"/>
    </row>
    <row r="141" spans="1:5" ht="19.5">
      <c r="A141" s="165"/>
      <c r="B141" s="75"/>
      <c r="C141" s="75"/>
      <c r="D141" s="75"/>
      <c r="E141" s="75"/>
    </row>
    <row r="142" spans="1:5" ht="19.5">
      <c r="A142" s="174"/>
      <c r="B142" s="75"/>
      <c r="C142" s="75"/>
      <c r="D142" s="75"/>
      <c r="E142" s="75"/>
    </row>
    <row r="158" spans="6:6">
      <c r="F158" s="57"/>
    </row>
    <row r="159" spans="6:6">
      <c r="F159" s="57"/>
    </row>
    <row r="160" spans="6:6">
      <c r="F160" s="57"/>
    </row>
    <row r="161" spans="6:6">
      <c r="F161" s="57"/>
    </row>
    <row r="162" spans="6:6">
      <c r="F162" s="57"/>
    </row>
    <row r="163" spans="6:6">
      <c r="F163" s="57"/>
    </row>
    <row r="164" spans="6:6">
      <c r="F164" s="57"/>
    </row>
    <row r="165" spans="6:6">
      <c r="F165" s="57"/>
    </row>
    <row r="166" spans="6:6">
      <c r="F166" s="57"/>
    </row>
    <row r="167" spans="6:6">
      <c r="F167" s="57"/>
    </row>
    <row r="168" spans="6:6">
      <c r="F168" s="57"/>
    </row>
    <row r="169" spans="6:6">
      <c r="F169" s="57"/>
    </row>
    <row r="170" spans="6:6">
      <c r="F170" s="57"/>
    </row>
    <row r="171" spans="6:6">
      <c r="F171" s="57"/>
    </row>
    <row r="172" spans="6:6">
      <c r="F172" s="57"/>
    </row>
    <row r="173" spans="6:6">
      <c r="F173" s="57"/>
    </row>
    <row r="174" spans="6:6">
      <c r="F174" s="57"/>
    </row>
    <row r="175" spans="6:6">
      <c r="F175" s="57"/>
    </row>
    <row r="176" spans="6:6">
      <c r="F176" s="57"/>
    </row>
    <row r="177" spans="6:6">
      <c r="F177" s="57"/>
    </row>
    <row r="178" spans="6:6">
      <c r="F178" s="57"/>
    </row>
    <row r="179" spans="6:6">
      <c r="F179" s="57"/>
    </row>
    <row r="180" spans="6:6">
      <c r="F180" s="57"/>
    </row>
    <row r="181" spans="6:6">
      <c r="F181" s="57"/>
    </row>
    <row r="182" spans="6:6">
      <c r="F182" s="57"/>
    </row>
    <row r="183" spans="6:6">
      <c r="F183" s="57"/>
    </row>
    <row r="184" spans="6:6">
      <c r="F184" s="57"/>
    </row>
    <row r="185" spans="6:6">
      <c r="F185" s="57"/>
    </row>
    <row r="186" spans="6:6">
      <c r="F186" s="57"/>
    </row>
    <row r="187" spans="6:6">
      <c r="F187" s="57"/>
    </row>
    <row r="188" spans="6:6">
      <c r="F188" s="57"/>
    </row>
    <row r="189" spans="6:6">
      <c r="F189" s="57"/>
    </row>
    <row r="190" spans="6:6">
      <c r="F190" s="57"/>
    </row>
    <row r="191" spans="6:6">
      <c r="F191" s="57"/>
    </row>
    <row r="192" spans="6:6">
      <c r="F192" s="57"/>
    </row>
    <row r="193" spans="6:6">
      <c r="F193" s="57"/>
    </row>
    <row r="194" spans="6:6">
      <c r="F194" s="57"/>
    </row>
    <row r="195" spans="6:6">
      <c r="F195" s="57"/>
    </row>
    <row r="196" spans="6:6">
      <c r="F196" s="57"/>
    </row>
    <row r="197" spans="6:6">
      <c r="F197" s="57"/>
    </row>
    <row r="198" spans="6:6">
      <c r="F198" s="57"/>
    </row>
    <row r="199" spans="6:6">
      <c r="F199" s="57"/>
    </row>
    <row r="200" spans="6:6">
      <c r="F200" s="57"/>
    </row>
    <row r="201" spans="6:6">
      <c r="F201" s="57"/>
    </row>
    <row r="202" spans="6:6">
      <c r="F202" s="57"/>
    </row>
    <row r="203" spans="6:6">
      <c r="F203" s="57"/>
    </row>
    <row r="204" spans="6:6">
      <c r="F204" s="57"/>
    </row>
    <row r="205" spans="6:6">
      <c r="F205" s="57"/>
    </row>
    <row r="206" spans="6:6">
      <c r="F206" s="57"/>
    </row>
    <row r="207" spans="6:6">
      <c r="F207" s="57"/>
    </row>
    <row r="208" spans="6:6">
      <c r="F208" s="57"/>
    </row>
    <row r="209" spans="6:6">
      <c r="F209" s="57"/>
    </row>
    <row r="210" spans="6:6">
      <c r="F210" s="57"/>
    </row>
    <row r="211" spans="6:6">
      <c r="F211" s="57"/>
    </row>
    <row r="212" spans="6:6">
      <c r="F212" s="57"/>
    </row>
    <row r="213" spans="6:6">
      <c r="F213" s="57"/>
    </row>
    <row r="214" spans="6:6">
      <c r="F214" s="57"/>
    </row>
    <row r="215" spans="6:6">
      <c r="F215" s="57"/>
    </row>
    <row r="216" spans="6:6">
      <c r="F216" s="57"/>
    </row>
    <row r="217" spans="6:6">
      <c r="F217" s="57"/>
    </row>
    <row r="218" spans="6:6">
      <c r="F218" s="57"/>
    </row>
    <row r="219" spans="6:6">
      <c r="F219" s="57"/>
    </row>
    <row r="220" spans="6:6">
      <c r="F220" s="57"/>
    </row>
    <row r="221" spans="6:6">
      <c r="F221" s="57"/>
    </row>
    <row r="222" spans="6:6">
      <c r="F222" s="57"/>
    </row>
    <row r="223" spans="6:6">
      <c r="F223" s="57"/>
    </row>
    <row r="224" spans="6:6">
      <c r="F224" s="57"/>
    </row>
    <row r="225" spans="6:6">
      <c r="F225" s="57"/>
    </row>
    <row r="226" spans="6:6">
      <c r="F226" s="57"/>
    </row>
    <row r="227" spans="6:6">
      <c r="F227" s="57"/>
    </row>
    <row r="228" spans="6:6">
      <c r="F228" s="57"/>
    </row>
    <row r="229" spans="6:6">
      <c r="F229" s="57"/>
    </row>
    <row r="230" spans="6:6">
      <c r="F230" s="57"/>
    </row>
    <row r="231" spans="6:6">
      <c r="F231" s="57"/>
    </row>
    <row r="232" spans="6:6">
      <c r="F232" s="57"/>
    </row>
    <row r="233" spans="6:6">
      <c r="F233" s="57"/>
    </row>
    <row r="234" spans="6:6">
      <c r="F234" s="57"/>
    </row>
    <row r="235" spans="6:6">
      <c r="F235" s="57"/>
    </row>
    <row r="236" spans="6:6">
      <c r="F236" s="57"/>
    </row>
    <row r="237" spans="6:6">
      <c r="F237" s="57"/>
    </row>
    <row r="238" spans="6:6">
      <c r="F238" s="57"/>
    </row>
    <row r="239" spans="6:6">
      <c r="F239" s="57"/>
    </row>
    <row r="240" spans="6:6">
      <c r="F240" s="57"/>
    </row>
    <row r="241" spans="6:6">
      <c r="F241" s="57"/>
    </row>
    <row r="242" spans="6:6">
      <c r="F242" s="57"/>
    </row>
    <row r="243" spans="6:6">
      <c r="F243" s="57"/>
    </row>
    <row r="244" spans="6:6">
      <c r="F244" s="57"/>
    </row>
    <row r="245" spans="6:6">
      <c r="F245" s="57"/>
    </row>
    <row r="246" spans="6:6">
      <c r="F246" s="57"/>
    </row>
    <row r="247" spans="6:6">
      <c r="F247" s="57"/>
    </row>
    <row r="248" spans="6:6">
      <c r="F248" s="57"/>
    </row>
    <row r="249" spans="6:6">
      <c r="F249" s="57"/>
    </row>
    <row r="250" spans="6:6">
      <c r="F250" s="57"/>
    </row>
    <row r="251" spans="6:6">
      <c r="F251" s="57"/>
    </row>
    <row r="252" spans="6:6">
      <c r="F252" s="57"/>
    </row>
    <row r="253" spans="6:6">
      <c r="F253" s="57"/>
    </row>
    <row r="254" spans="6:6">
      <c r="F254" s="57"/>
    </row>
    <row r="255" spans="6:6">
      <c r="F255" s="57"/>
    </row>
    <row r="256" spans="6:6">
      <c r="F256" s="57"/>
    </row>
    <row r="257" spans="6:6">
      <c r="F257" s="57"/>
    </row>
    <row r="258" spans="6:6">
      <c r="F258" s="57"/>
    </row>
    <row r="259" spans="6:6">
      <c r="F259" s="57"/>
    </row>
    <row r="260" spans="6:6">
      <c r="F260" s="57"/>
    </row>
    <row r="261" spans="6:6">
      <c r="F261" s="57"/>
    </row>
    <row r="262" spans="6:6">
      <c r="F262" s="57"/>
    </row>
    <row r="263" spans="6:6">
      <c r="F263" s="57"/>
    </row>
    <row r="264" spans="6:6">
      <c r="F264" s="57"/>
    </row>
    <row r="265" spans="6:6">
      <c r="F265" s="57"/>
    </row>
    <row r="266" spans="6:6">
      <c r="F266" s="57"/>
    </row>
    <row r="267" spans="6:6">
      <c r="F267" s="57"/>
    </row>
    <row r="268" spans="6:6">
      <c r="F268" s="57"/>
    </row>
    <row r="269" spans="6:6">
      <c r="F269" s="57"/>
    </row>
    <row r="270" spans="6:6">
      <c r="F270" s="57"/>
    </row>
    <row r="271" spans="6:6">
      <c r="F271" s="57"/>
    </row>
    <row r="272" spans="6:6">
      <c r="F272" s="57"/>
    </row>
    <row r="273" spans="6:6">
      <c r="F273" s="57"/>
    </row>
    <row r="274" spans="6:6">
      <c r="F274" s="57"/>
    </row>
    <row r="275" spans="6:6">
      <c r="F275" s="57"/>
    </row>
    <row r="276" spans="6:6">
      <c r="F276" s="57"/>
    </row>
    <row r="277" spans="6:6">
      <c r="F277" s="57"/>
    </row>
    <row r="278" spans="6:6">
      <c r="F278" s="57"/>
    </row>
    <row r="279" spans="6:6">
      <c r="F279" s="57"/>
    </row>
    <row r="280" spans="6:6">
      <c r="F280" s="57"/>
    </row>
    <row r="281" spans="6:6">
      <c r="F281" s="57"/>
    </row>
    <row r="282" spans="6:6">
      <c r="F282" s="57"/>
    </row>
    <row r="283" spans="6:6">
      <c r="F283" s="57"/>
    </row>
    <row r="284" spans="6:6">
      <c r="F284" s="57"/>
    </row>
    <row r="285" spans="6:6">
      <c r="F285" s="57"/>
    </row>
    <row r="286" spans="6:6">
      <c r="F286" s="57"/>
    </row>
    <row r="287" spans="6:6">
      <c r="F287" s="57"/>
    </row>
    <row r="288" spans="6:6">
      <c r="F288" s="57"/>
    </row>
    <row r="289" spans="6:6">
      <c r="F289" s="57"/>
    </row>
    <row r="290" spans="6:6">
      <c r="F290" s="57"/>
    </row>
    <row r="291" spans="6:6">
      <c r="F291" s="57"/>
    </row>
    <row r="292" spans="6:6">
      <c r="F292" s="57"/>
    </row>
    <row r="293" spans="6:6">
      <c r="F293" s="57"/>
    </row>
    <row r="294" spans="6:6">
      <c r="F294" s="57"/>
    </row>
    <row r="295" spans="6:6">
      <c r="F295" s="57"/>
    </row>
    <row r="296" spans="6:6">
      <c r="F296" s="57"/>
    </row>
    <row r="297" spans="6:6">
      <c r="F297" s="57"/>
    </row>
    <row r="298" spans="6:6">
      <c r="F298" s="57"/>
    </row>
    <row r="299" spans="6:6">
      <c r="F299" s="57"/>
    </row>
    <row r="300" spans="6:6">
      <c r="F300" s="57"/>
    </row>
    <row r="301" spans="6:6">
      <c r="F301" s="57"/>
    </row>
    <row r="302" spans="6:6">
      <c r="F302" s="57"/>
    </row>
    <row r="303" spans="6:6">
      <c r="F303" s="57"/>
    </row>
    <row r="304" spans="6:6">
      <c r="F304" s="57"/>
    </row>
    <row r="305" spans="6:6">
      <c r="F305" s="57"/>
    </row>
    <row r="306" spans="6:6">
      <c r="F306" s="57"/>
    </row>
    <row r="307" spans="6:6">
      <c r="F307" s="57"/>
    </row>
    <row r="308" spans="6:6">
      <c r="F308" s="57"/>
    </row>
    <row r="309" spans="6:6">
      <c r="F309" s="57"/>
    </row>
    <row r="310" spans="6:6">
      <c r="F310" s="57"/>
    </row>
    <row r="311" spans="6:6">
      <c r="F311" s="57"/>
    </row>
    <row r="312" spans="6:6">
      <c r="F312" s="57"/>
    </row>
    <row r="313" spans="6:6">
      <c r="F313" s="57"/>
    </row>
    <row r="314" spans="6:6">
      <c r="F314" s="57"/>
    </row>
    <row r="315" spans="6:6">
      <c r="F315" s="57"/>
    </row>
    <row r="316" spans="6:6">
      <c r="F316" s="57"/>
    </row>
    <row r="317" spans="6:6">
      <c r="F317" s="57"/>
    </row>
    <row r="318" spans="6:6">
      <c r="F318" s="57"/>
    </row>
    <row r="319" spans="6:6">
      <c r="F319" s="57"/>
    </row>
    <row r="320" spans="6:6">
      <c r="F320" s="57"/>
    </row>
    <row r="321" spans="6:6">
      <c r="F321" s="57"/>
    </row>
    <row r="322" spans="6:6">
      <c r="F322" s="57"/>
    </row>
    <row r="323" spans="6:6">
      <c r="F323" s="57"/>
    </row>
    <row r="324" spans="6:6">
      <c r="F324" s="57"/>
    </row>
    <row r="325" spans="6:6">
      <c r="F325" s="57"/>
    </row>
    <row r="326" spans="6:6">
      <c r="F326" s="57"/>
    </row>
    <row r="327" spans="6:6">
      <c r="F327" s="57"/>
    </row>
    <row r="328" spans="6:6">
      <c r="F328" s="57"/>
    </row>
    <row r="329" spans="6:6">
      <c r="F329" s="57"/>
    </row>
    <row r="330" spans="6:6">
      <c r="F330" s="57"/>
    </row>
    <row r="331" spans="6:6">
      <c r="F331" s="57"/>
    </row>
    <row r="332" spans="6:6">
      <c r="F332" s="57"/>
    </row>
    <row r="333" spans="6:6">
      <c r="F333" s="57"/>
    </row>
    <row r="334" spans="6:6">
      <c r="F334" s="57"/>
    </row>
    <row r="335" spans="6:6">
      <c r="F335" s="57"/>
    </row>
    <row r="336" spans="6:6">
      <c r="F336" s="57"/>
    </row>
    <row r="337" spans="6:6">
      <c r="F337" s="57"/>
    </row>
    <row r="338" spans="6:6">
      <c r="F338" s="57"/>
    </row>
    <row r="339" spans="6:6">
      <c r="F339" s="57"/>
    </row>
    <row r="340" spans="6:6">
      <c r="F340" s="57"/>
    </row>
    <row r="341" spans="6:6">
      <c r="F341" s="57"/>
    </row>
    <row r="342" spans="6:6">
      <c r="F342" s="57"/>
    </row>
    <row r="343" spans="6:6">
      <c r="F343" s="57"/>
    </row>
    <row r="344" spans="6:6">
      <c r="F344" s="57"/>
    </row>
    <row r="345" spans="6:6">
      <c r="F345" s="57"/>
    </row>
    <row r="346" spans="6:6">
      <c r="F346" s="57"/>
    </row>
    <row r="347" spans="6:6">
      <c r="F347" s="57"/>
    </row>
    <row r="348" spans="6:6">
      <c r="F348" s="57"/>
    </row>
    <row r="349" spans="6:6">
      <c r="F349" s="57"/>
    </row>
    <row r="350" spans="6:6">
      <c r="F350" s="57"/>
    </row>
    <row r="351" spans="6:6">
      <c r="F351" s="57"/>
    </row>
    <row r="352" spans="6:6">
      <c r="F352" s="57"/>
    </row>
    <row r="353" spans="6:6">
      <c r="F353" s="57"/>
    </row>
    <row r="354" spans="6:6">
      <c r="F354" s="57"/>
    </row>
    <row r="355" spans="6:6">
      <c r="F355" s="57"/>
    </row>
    <row r="356" spans="6:6">
      <c r="F356" s="57"/>
    </row>
    <row r="357" spans="6:6">
      <c r="F357" s="57"/>
    </row>
    <row r="358" spans="6:6">
      <c r="F358" s="57"/>
    </row>
    <row r="359" spans="6:6">
      <c r="F359" s="57"/>
    </row>
    <row r="360" spans="6:6">
      <c r="F360" s="57"/>
    </row>
    <row r="361" spans="6:6">
      <c r="F361" s="57"/>
    </row>
    <row r="362" spans="6:6">
      <c r="F362" s="57"/>
    </row>
    <row r="363" spans="6:6">
      <c r="F363" s="57"/>
    </row>
    <row r="364" spans="6:6">
      <c r="F364" s="57"/>
    </row>
    <row r="365" spans="6:6">
      <c r="F365" s="57"/>
    </row>
    <row r="366" spans="6:6">
      <c r="F366" s="57"/>
    </row>
    <row r="367" spans="6:6">
      <c r="F367" s="57"/>
    </row>
    <row r="368" spans="6:6">
      <c r="F368" s="57"/>
    </row>
    <row r="369" spans="6:6">
      <c r="F369" s="57"/>
    </row>
    <row r="370" spans="6:6">
      <c r="F370" s="57"/>
    </row>
    <row r="371" spans="6:6">
      <c r="F371" s="57"/>
    </row>
    <row r="372" spans="6:6">
      <c r="F372" s="57"/>
    </row>
    <row r="373" spans="6:6">
      <c r="F373" s="57"/>
    </row>
    <row r="374" spans="6:6">
      <c r="F374" s="57"/>
    </row>
    <row r="375" spans="6:6">
      <c r="F375" s="57"/>
    </row>
    <row r="376" spans="6:6">
      <c r="F376" s="57"/>
    </row>
    <row r="377" spans="6:6">
      <c r="F377" s="57"/>
    </row>
    <row r="378" spans="6:6">
      <c r="F378" s="57"/>
    </row>
    <row r="379" spans="6:6">
      <c r="F379" s="57"/>
    </row>
    <row r="380" spans="6:6">
      <c r="F380" s="57"/>
    </row>
    <row r="381" spans="6:6">
      <c r="F381" s="57"/>
    </row>
    <row r="382" spans="6:6">
      <c r="F382" s="57"/>
    </row>
    <row r="383" spans="6:6">
      <c r="F383" s="57"/>
    </row>
    <row r="384" spans="6:6">
      <c r="F384" s="57"/>
    </row>
    <row r="385" spans="6:6">
      <c r="F385" s="57"/>
    </row>
    <row r="386" spans="6:6">
      <c r="F386" s="57"/>
    </row>
    <row r="387" spans="6:6">
      <c r="F387" s="57"/>
    </row>
    <row r="388" spans="6:6">
      <c r="F388" s="57"/>
    </row>
    <row r="389" spans="6:6">
      <c r="F389" s="57"/>
    </row>
    <row r="390" spans="6:6">
      <c r="F390" s="57"/>
    </row>
    <row r="391" spans="6:6">
      <c r="F391" s="57"/>
    </row>
    <row r="392" spans="6:6">
      <c r="F392" s="57"/>
    </row>
    <row r="393" spans="6:6">
      <c r="F393" s="57"/>
    </row>
    <row r="394" spans="6:6">
      <c r="F394" s="57"/>
    </row>
    <row r="395" spans="6:6">
      <c r="F395" s="57"/>
    </row>
    <row r="396" spans="6:6">
      <c r="F396" s="57"/>
    </row>
    <row r="397" spans="6:6">
      <c r="F397" s="57"/>
    </row>
    <row r="398" spans="6:6">
      <c r="F398" s="57"/>
    </row>
    <row r="399" spans="6:6">
      <c r="F399" s="57"/>
    </row>
    <row r="400" spans="6:6">
      <c r="F400" s="57"/>
    </row>
    <row r="401" spans="6:6">
      <c r="F401" s="57"/>
    </row>
    <row r="402" spans="6:6">
      <c r="F402" s="57"/>
    </row>
    <row r="403" spans="6:6">
      <c r="F403" s="57"/>
    </row>
    <row r="404" spans="6:6">
      <c r="F404" s="57"/>
    </row>
    <row r="405" spans="6:6">
      <c r="F405" s="57"/>
    </row>
    <row r="406" spans="6:6">
      <c r="F406" s="57"/>
    </row>
    <row r="407" spans="6:6">
      <c r="F407" s="57"/>
    </row>
    <row r="408" spans="6:6">
      <c r="F408" s="57"/>
    </row>
    <row r="409" spans="6:6">
      <c r="F409" s="57"/>
    </row>
    <row r="410" spans="6:6">
      <c r="F410" s="57"/>
    </row>
    <row r="411" spans="6:6">
      <c r="F411" s="57"/>
    </row>
    <row r="412" spans="6:6">
      <c r="F412" s="57"/>
    </row>
    <row r="413" spans="6:6">
      <c r="F413" s="57"/>
    </row>
    <row r="414" spans="6:6">
      <c r="F414" s="57"/>
    </row>
    <row r="415" spans="6:6">
      <c r="F415" s="57"/>
    </row>
    <row r="416" spans="6:6">
      <c r="F416" s="57"/>
    </row>
    <row r="417" spans="6:6">
      <c r="F417" s="57"/>
    </row>
    <row r="418" spans="6:6">
      <c r="F418" s="57"/>
    </row>
    <row r="419" spans="6:6">
      <c r="F419" s="57"/>
    </row>
    <row r="420" spans="6:6">
      <c r="F420" s="57"/>
    </row>
    <row r="421" spans="6:6">
      <c r="F421" s="57"/>
    </row>
    <row r="422" spans="6:6">
      <c r="F422" s="57"/>
    </row>
    <row r="423" spans="6:6">
      <c r="F423" s="57"/>
    </row>
    <row r="424" spans="6:6">
      <c r="F424" s="57"/>
    </row>
    <row r="425" spans="6:6">
      <c r="F425" s="57"/>
    </row>
    <row r="426" spans="6:6">
      <c r="F426" s="57"/>
    </row>
    <row r="427" spans="6:6">
      <c r="F427" s="57"/>
    </row>
    <row r="428" spans="6:6">
      <c r="F428" s="57"/>
    </row>
    <row r="429" spans="6:6">
      <c r="F429" s="57"/>
    </row>
    <row r="430" spans="6:6">
      <c r="F430" s="57"/>
    </row>
    <row r="431" spans="6:6">
      <c r="F431" s="57"/>
    </row>
    <row r="432" spans="6:6">
      <c r="F432" s="57"/>
    </row>
    <row r="433" spans="6:6">
      <c r="F433" s="57"/>
    </row>
    <row r="434" spans="6:6">
      <c r="F434" s="57"/>
    </row>
    <row r="435" spans="6:6">
      <c r="F435" s="57"/>
    </row>
    <row r="436" spans="6:6">
      <c r="F436" s="57"/>
    </row>
    <row r="437" spans="6:6">
      <c r="F437" s="57"/>
    </row>
    <row r="438" spans="6:6">
      <c r="F438" s="57"/>
    </row>
    <row r="439" spans="6:6">
      <c r="F439" s="57"/>
    </row>
    <row r="440" spans="6:6">
      <c r="F440" s="57"/>
    </row>
    <row r="441" spans="6:6">
      <c r="F441" s="57"/>
    </row>
    <row r="442" spans="6:6">
      <c r="F442" s="57"/>
    </row>
    <row r="443" spans="6:6">
      <c r="F443" s="57"/>
    </row>
    <row r="444" spans="6:6">
      <c r="F444" s="57"/>
    </row>
    <row r="445" spans="6:6">
      <c r="F445" s="57"/>
    </row>
    <row r="446" spans="6:6">
      <c r="F446" s="57"/>
    </row>
    <row r="447" spans="6:6">
      <c r="F447" s="57"/>
    </row>
    <row r="448" spans="6:6">
      <c r="F448" s="57"/>
    </row>
    <row r="449" spans="6:6">
      <c r="F449" s="57"/>
    </row>
    <row r="450" spans="6:6">
      <c r="F450" s="57"/>
    </row>
    <row r="451" spans="6:6">
      <c r="F451" s="57"/>
    </row>
    <row r="452" spans="6:6">
      <c r="F452" s="57"/>
    </row>
    <row r="453" spans="6:6">
      <c r="F453" s="57"/>
    </row>
    <row r="454" spans="6:6">
      <c r="F454" s="57"/>
    </row>
    <row r="455" spans="6:6">
      <c r="F455" s="57"/>
    </row>
    <row r="456" spans="6:6">
      <c r="F456" s="57"/>
    </row>
    <row r="457" spans="6:6">
      <c r="F457" s="57"/>
    </row>
    <row r="458" spans="6:6">
      <c r="F458" s="57"/>
    </row>
    <row r="459" spans="6:6">
      <c r="F459" s="57"/>
    </row>
    <row r="460" spans="6:6">
      <c r="F460" s="57"/>
    </row>
    <row r="461" spans="6:6">
      <c r="F461" s="57"/>
    </row>
    <row r="462" spans="6:6">
      <c r="F462" s="57"/>
    </row>
    <row r="463" spans="6:6">
      <c r="F463" s="57"/>
    </row>
    <row r="464" spans="6:6">
      <c r="F464" s="57"/>
    </row>
    <row r="465" spans="6:6">
      <c r="F465" s="57"/>
    </row>
    <row r="466" spans="6:6">
      <c r="F466" s="57"/>
    </row>
    <row r="467" spans="6:6">
      <c r="F467" s="57"/>
    </row>
    <row r="468" spans="6:6">
      <c r="F468" s="57"/>
    </row>
    <row r="469" spans="6:6">
      <c r="F469" s="57"/>
    </row>
    <row r="470" spans="6:6">
      <c r="F470" s="57"/>
    </row>
    <row r="471" spans="6:6">
      <c r="F471" s="57"/>
    </row>
    <row r="472" spans="6:6">
      <c r="F472" s="57"/>
    </row>
    <row r="473" spans="6:6">
      <c r="F473" s="57"/>
    </row>
    <row r="474" spans="6:6">
      <c r="F474" s="57"/>
    </row>
    <row r="475" spans="6:6">
      <c r="F475" s="57"/>
    </row>
    <row r="476" spans="6:6">
      <c r="F476" s="57"/>
    </row>
    <row r="477" spans="6:6">
      <c r="F477" s="57"/>
    </row>
    <row r="478" spans="6:6">
      <c r="F478" s="57"/>
    </row>
    <row r="479" spans="6:6">
      <c r="F479" s="57"/>
    </row>
    <row r="480" spans="6:6">
      <c r="F480" s="57"/>
    </row>
    <row r="481" spans="6:6">
      <c r="F481" s="57"/>
    </row>
    <row r="482" spans="6:6">
      <c r="F482" s="57"/>
    </row>
    <row r="483" spans="6:6">
      <c r="F483" s="57"/>
    </row>
    <row r="484" spans="6:6">
      <c r="F484" s="57"/>
    </row>
    <row r="485" spans="6:6">
      <c r="F485" s="57"/>
    </row>
    <row r="486" spans="6:6">
      <c r="F486" s="57"/>
    </row>
    <row r="487" spans="6:6">
      <c r="F487" s="57"/>
    </row>
    <row r="488" spans="6:6">
      <c r="F488" s="57"/>
    </row>
    <row r="489" spans="6:6">
      <c r="F489" s="57"/>
    </row>
    <row r="490" spans="6:6">
      <c r="F490" s="57"/>
    </row>
    <row r="491" spans="6:6">
      <c r="F491" s="57"/>
    </row>
    <row r="492" spans="6:6">
      <c r="F492" s="57"/>
    </row>
    <row r="493" spans="6:6">
      <c r="F493" s="57"/>
    </row>
    <row r="494" spans="6:6">
      <c r="F494" s="57"/>
    </row>
    <row r="495" spans="6:6">
      <c r="F495" s="57"/>
    </row>
    <row r="496" spans="6:6">
      <c r="F496" s="57"/>
    </row>
    <row r="497" spans="6:6">
      <c r="F497" s="57"/>
    </row>
    <row r="498" spans="6:6">
      <c r="F498" s="57"/>
    </row>
    <row r="499" spans="6:6">
      <c r="F499" s="57"/>
    </row>
    <row r="500" spans="6:6">
      <c r="F500" s="57"/>
    </row>
    <row r="501" spans="6:6">
      <c r="F501" s="57"/>
    </row>
    <row r="502" spans="6:6">
      <c r="F502" s="57"/>
    </row>
    <row r="503" spans="6:6">
      <c r="F503" s="57"/>
    </row>
    <row r="504" spans="6:6">
      <c r="F504" s="57"/>
    </row>
    <row r="505" spans="6:6">
      <c r="F505" s="57"/>
    </row>
    <row r="506" spans="6:6">
      <c r="F506" s="57"/>
    </row>
    <row r="507" spans="6:6">
      <c r="F507" s="57"/>
    </row>
    <row r="508" spans="6:6">
      <c r="F508" s="57"/>
    </row>
    <row r="509" spans="6:6">
      <c r="F509" s="57"/>
    </row>
    <row r="510" spans="6:6">
      <c r="F510" s="57"/>
    </row>
    <row r="511" spans="6:6">
      <c r="F511" s="57"/>
    </row>
    <row r="512" spans="6:6">
      <c r="F512" s="57"/>
    </row>
    <row r="513" spans="6:6">
      <c r="F513" s="57"/>
    </row>
    <row r="514" spans="6:6">
      <c r="F514" s="57"/>
    </row>
    <row r="515" spans="6:6">
      <c r="F515" s="57"/>
    </row>
    <row r="516" spans="6:6">
      <c r="F516" s="57"/>
    </row>
    <row r="517" spans="6:6">
      <c r="F517" s="57"/>
    </row>
    <row r="518" spans="6:6">
      <c r="F518" s="57"/>
    </row>
    <row r="519" spans="6:6">
      <c r="F519" s="57"/>
    </row>
    <row r="520" spans="6:6">
      <c r="F520" s="57"/>
    </row>
    <row r="521" spans="6:6">
      <c r="F521" s="57"/>
    </row>
    <row r="522" spans="6:6">
      <c r="F522" s="57"/>
    </row>
    <row r="523" spans="6:6">
      <c r="F523" s="57"/>
    </row>
    <row r="524" spans="6:6">
      <c r="F524" s="57"/>
    </row>
    <row r="525" spans="6:6">
      <c r="F525" s="57"/>
    </row>
    <row r="526" spans="6:6">
      <c r="F526" s="57"/>
    </row>
    <row r="527" spans="6:6">
      <c r="F527" s="57"/>
    </row>
    <row r="528" spans="6:6">
      <c r="F528" s="57"/>
    </row>
    <row r="529" spans="6:6">
      <c r="F529" s="57"/>
    </row>
    <row r="530" spans="6:6">
      <c r="F530" s="57"/>
    </row>
    <row r="531" spans="6:6">
      <c r="F531" s="57"/>
    </row>
    <row r="532" spans="6:6">
      <c r="F532" s="57"/>
    </row>
    <row r="533" spans="6:6">
      <c r="F533" s="57"/>
    </row>
    <row r="534" spans="6:6">
      <c r="F534" s="57"/>
    </row>
    <row r="535" spans="6:6">
      <c r="F535" s="57"/>
    </row>
    <row r="536" spans="6:6">
      <c r="F536" s="57"/>
    </row>
    <row r="537" spans="6:6">
      <c r="F537" s="57"/>
    </row>
    <row r="538" spans="6:6">
      <c r="F538" s="57"/>
    </row>
    <row r="539" spans="6:6">
      <c r="F539" s="57"/>
    </row>
    <row r="540" spans="6:6">
      <c r="F540" s="57"/>
    </row>
    <row r="541" spans="6:6">
      <c r="F541" s="57"/>
    </row>
    <row r="542" spans="6:6">
      <c r="F542" s="57"/>
    </row>
    <row r="543" spans="6:6">
      <c r="F543" s="57"/>
    </row>
    <row r="544" spans="6:6">
      <c r="F544" s="57"/>
    </row>
    <row r="545" spans="6:6">
      <c r="F545" s="57"/>
    </row>
    <row r="546" spans="6:6">
      <c r="F546" s="57"/>
    </row>
    <row r="547" spans="6:6">
      <c r="F547" s="57"/>
    </row>
    <row r="548" spans="6:6">
      <c r="F548" s="57"/>
    </row>
    <row r="549" spans="6:6">
      <c r="F549" s="57"/>
    </row>
    <row r="550" spans="6:6">
      <c r="F550" s="57"/>
    </row>
    <row r="551" spans="6:6">
      <c r="F551" s="57"/>
    </row>
    <row r="552" spans="6:6">
      <c r="F552" s="57"/>
    </row>
    <row r="553" spans="6:6">
      <c r="F553" s="57"/>
    </row>
    <row r="554" spans="6:6">
      <c r="F554" s="57"/>
    </row>
    <row r="555" spans="6:6">
      <c r="F555" s="57"/>
    </row>
    <row r="556" spans="6:6">
      <c r="F556" s="57"/>
    </row>
    <row r="557" spans="6:6">
      <c r="F557" s="57"/>
    </row>
    <row r="558" spans="6:6">
      <c r="F558" s="57"/>
    </row>
    <row r="559" spans="6:6">
      <c r="F559" s="57"/>
    </row>
    <row r="560" spans="6:6">
      <c r="F560" s="57"/>
    </row>
    <row r="561" spans="6:6">
      <c r="F561" s="57"/>
    </row>
    <row r="562" spans="6:6">
      <c r="F562" s="57"/>
    </row>
    <row r="563" spans="6:6">
      <c r="F563" s="57"/>
    </row>
    <row r="564" spans="6:6">
      <c r="F564" s="57"/>
    </row>
    <row r="565" spans="6:6">
      <c r="F565" s="57"/>
    </row>
    <row r="566" spans="6:6">
      <c r="F566" s="57"/>
    </row>
    <row r="567" spans="6:6">
      <c r="F567" s="57"/>
    </row>
    <row r="568" spans="6:6">
      <c r="F568" s="57"/>
    </row>
    <row r="569" spans="6:6">
      <c r="F569" s="57"/>
    </row>
    <row r="570" spans="6:6">
      <c r="F570" s="57"/>
    </row>
    <row r="571" spans="6:6">
      <c r="F571" s="57"/>
    </row>
    <row r="572" spans="6:6">
      <c r="F572" s="57"/>
    </row>
    <row r="573" spans="6:6">
      <c r="F573" s="57"/>
    </row>
    <row r="574" spans="6:6">
      <c r="F574" s="57"/>
    </row>
    <row r="575" spans="6:6">
      <c r="F575" s="57"/>
    </row>
    <row r="576" spans="6:6">
      <c r="F576" s="57"/>
    </row>
    <row r="577" spans="6:6">
      <c r="F577" s="57"/>
    </row>
    <row r="578" spans="6:6">
      <c r="F578" s="57"/>
    </row>
    <row r="579" spans="6:6">
      <c r="F579" s="57"/>
    </row>
    <row r="580" spans="6:6">
      <c r="F580" s="57"/>
    </row>
    <row r="581" spans="6:6">
      <c r="F581" s="57"/>
    </row>
    <row r="582" spans="6:6">
      <c r="F582" s="57"/>
    </row>
    <row r="583" spans="6:6">
      <c r="F583" s="57"/>
    </row>
    <row r="584" spans="6:6">
      <c r="F584" s="57"/>
    </row>
    <row r="585" spans="6:6">
      <c r="F585" s="57"/>
    </row>
    <row r="586" spans="6:6">
      <c r="F586" s="57"/>
    </row>
    <row r="587" spans="6:6">
      <c r="F587" s="57"/>
    </row>
    <row r="588" spans="6:6">
      <c r="F588" s="57"/>
    </row>
    <row r="589" spans="6:6">
      <c r="F589" s="57"/>
    </row>
    <row r="590" spans="6:6">
      <c r="F590" s="57"/>
    </row>
    <row r="591" spans="6:6">
      <c r="F591" s="57"/>
    </row>
    <row r="592" spans="6:6">
      <c r="F592" s="57"/>
    </row>
    <row r="593" spans="6:6">
      <c r="F593" s="57"/>
    </row>
  </sheetData>
  <mergeCells count="5">
    <mergeCell ref="A1:F1"/>
    <mergeCell ref="A2:F2"/>
    <mergeCell ref="A3:F3"/>
    <mergeCell ref="A4:F4"/>
    <mergeCell ref="A5:F5"/>
  </mergeCells>
  <pageMargins left="0.7" right="0.7" top="0.75" bottom="0.75" header="0.3" footer="0.3"/>
</worksheet>
</file>

<file path=xl/worksheets/sheet48.xml><?xml version="1.0" encoding="utf-8"?>
<worksheet xmlns="http://schemas.openxmlformats.org/spreadsheetml/2006/main" xmlns:r="http://schemas.openxmlformats.org/officeDocument/2006/relationships">
  <sheetPr codeName="Sheet46"/>
  <dimension ref="A1:AB65446"/>
  <sheetViews>
    <sheetView zoomScale="75" workbookViewId="0">
      <selection activeCell="A4" sqref="A4:AB4"/>
    </sheetView>
  </sheetViews>
  <sheetFormatPr defaultColWidth="11.42578125" defaultRowHeight="15"/>
  <cols>
    <col min="1" max="1" width="97.85546875" style="122" bestFit="1" customWidth="1"/>
    <col min="2" max="3" width="15.140625" style="893" bestFit="1" customWidth="1"/>
    <col min="4" max="4" width="13.28515625" style="893" bestFit="1" customWidth="1"/>
    <col min="5" max="6" width="12.85546875" style="893" bestFit="1" customWidth="1"/>
    <col min="7" max="7" width="13.28515625" style="893" bestFit="1" customWidth="1"/>
    <col min="8" max="8" width="12.85546875" style="126" bestFit="1" customWidth="1"/>
    <col min="9" max="9" width="12.85546875" style="216" bestFit="1" customWidth="1"/>
    <col min="10" max="10" width="13.28515625" style="893" bestFit="1" customWidth="1"/>
    <col min="11" max="12" width="12.85546875" style="893" bestFit="1" customWidth="1"/>
    <col min="13" max="13" width="13.28515625" style="893" bestFit="1" customWidth="1"/>
    <col min="14" max="17" width="12.85546875" style="893" bestFit="1" customWidth="1"/>
    <col min="18" max="18" width="12.5703125" style="893" bestFit="1" customWidth="1"/>
    <col min="19" max="20" width="12.140625" style="893" bestFit="1" customWidth="1"/>
    <col min="21" max="22" width="13.28515625" style="893" bestFit="1" customWidth="1"/>
    <col min="23" max="24" width="12.85546875" style="893" bestFit="1" customWidth="1"/>
    <col min="25" max="25" width="12.140625" style="893" bestFit="1" customWidth="1"/>
    <col min="26" max="26" width="12.85546875" style="893" bestFit="1" customWidth="1"/>
    <col min="27" max="27" width="12.140625" style="893" bestFit="1" customWidth="1"/>
    <col min="28" max="28" width="15.140625" style="893" bestFit="1" customWidth="1"/>
    <col min="29" max="29" width="11.42578125" style="893"/>
    <col min="30" max="30" width="14.5703125" style="893" bestFit="1" customWidth="1"/>
    <col min="31" max="256" width="11.42578125" style="893"/>
    <col min="257" max="257" width="97.85546875" style="893" bestFit="1" customWidth="1"/>
    <col min="258" max="258" width="15.140625" style="893" bestFit="1" customWidth="1"/>
    <col min="259" max="259" width="13.85546875" style="893" bestFit="1" customWidth="1"/>
    <col min="260" max="260" width="13.28515625" style="893" bestFit="1" customWidth="1"/>
    <col min="261" max="262" width="12.85546875" style="893" bestFit="1" customWidth="1"/>
    <col min="263" max="263" width="13.28515625" style="893" bestFit="1" customWidth="1"/>
    <col min="264" max="265" width="12.85546875" style="893" bestFit="1" customWidth="1"/>
    <col min="266" max="266" width="13.28515625" style="893" bestFit="1" customWidth="1"/>
    <col min="267" max="267" width="12.140625" style="893" bestFit="1" customWidth="1"/>
    <col min="268" max="268" width="12.85546875" style="893" bestFit="1" customWidth="1"/>
    <col min="269" max="269" width="12.140625" style="893" bestFit="1" customWidth="1"/>
    <col min="270" max="273" width="12.85546875" style="893" bestFit="1" customWidth="1"/>
    <col min="274" max="274" width="12.5703125" style="893" bestFit="1" customWidth="1"/>
    <col min="275" max="276" width="12.140625" style="893" bestFit="1" customWidth="1"/>
    <col min="277" max="278" width="13.28515625" style="893" bestFit="1" customWidth="1"/>
    <col min="279" max="280" width="12.85546875" style="893" bestFit="1" customWidth="1"/>
    <col min="281" max="281" width="12.140625" style="893" bestFit="1" customWidth="1"/>
    <col min="282" max="282" width="12.85546875" style="893" bestFit="1" customWidth="1"/>
    <col min="283" max="283" width="12.140625" style="893" bestFit="1" customWidth="1"/>
    <col min="284" max="284" width="15.140625" style="893" bestFit="1" customWidth="1"/>
    <col min="285" max="285" width="11.42578125" style="893"/>
    <col min="286" max="286" width="14.5703125" style="893" bestFit="1" customWidth="1"/>
    <col min="287" max="512" width="11.42578125" style="893"/>
    <col min="513" max="513" width="97.85546875" style="893" bestFit="1" customWidth="1"/>
    <col min="514" max="514" width="15.140625" style="893" bestFit="1" customWidth="1"/>
    <col min="515" max="515" width="13.85546875" style="893" bestFit="1" customWidth="1"/>
    <col min="516" max="516" width="13.28515625" style="893" bestFit="1" customWidth="1"/>
    <col min="517" max="518" width="12.85546875" style="893" bestFit="1" customWidth="1"/>
    <col min="519" max="519" width="13.28515625" style="893" bestFit="1" customWidth="1"/>
    <col min="520" max="521" width="12.85546875" style="893" bestFit="1" customWidth="1"/>
    <col min="522" max="522" width="13.28515625" style="893" bestFit="1" customWidth="1"/>
    <col min="523" max="523" width="12.140625" style="893" bestFit="1" customWidth="1"/>
    <col min="524" max="524" width="12.85546875" style="893" bestFit="1" customWidth="1"/>
    <col min="525" max="525" width="12.140625" style="893" bestFit="1" customWidth="1"/>
    <col min="526" max="529" width="12.85546875" style="893" bestFit="1" customWidth="1"/>
    <col min="530" max="530" width="12.5703125" style="893" bestFit="1" customWidth="1"/>
    <col min="531" max="532" width="12.140625" style="893" bestFit="1" customWidth="1"/>
    <col min="533" max="534" width="13.28515625" style="893" bestFit="1" customWidth="1"/>
    <col min="535" max="536" width="12.85546875" style="893" bestFit="1" customWidth="1"/>
    <col min="537" max="537" width="12.140625" style="893" bestFit="1" customWidth="1"/>
    <col min="538" max="538" width="12.85546875" style="893" bestFit="1" customWidth="1"/>
    <col min="539" max="539" width="12.140625" style="893" bestFit="1" customWidth="1"/>
    <col min="540" max="540" width="15.140625" style="893" bestFit="1" customWidth="1"/>
    <col min="541" max="541" width="11.42578125" style="893"/>
    <col min="542" max="542" width="14.5703125" style="893" bestFit="1" customWidth="1"/>
    <col min="543" max="768" width="11.42578125" style="893"/>
    <col min="769" max="769" width="97.85546875" style="893" bestFit="1" customWidth="1"/>
    <col min="770" max="770" width="15.140625" style="893" bestFit="1" customWidth="1"/>
    <col min="771" max="771" width="13.85546875" style="893" bestFit="1" customWidth="1"/>
    <col min="772" max="772" width="13.28515625" style="893" bestFit="1" customWidth="1"/>
    <col min="773" max="774" width="12.85546875" style="893" bestFit="1" customWidth="1"/>
    <col min="775" max="775" width="13.28515625" style="893" bestFit="1" customWidth="1"/>
    <col min="776" max="777" width="12.85546875" style="893" bestFit="1" customWidth="1"/>
    <col min="778" max="778" width="13.28515625" style="893" bestFit="1" customWidth="1"/>
    <col min="779" max="779" width="12.140625" style="893" bestFit="1" customWidth="1"/>
    <col min="780" max="780" width="12.85546875" style="893" bestFit="1" customWidth="1"/>
    <col min="781" max="781" width="12.140625" style="893" bestFit="1" customWidth="1"/>
    <col min="782" max="785" width="12.85546875" style="893" bestFit="1" customWidth="1"/>
    <col min="786" max="786" width="12.5703125" style="893" bestFit="1" customWidth="1"/>
    <col min="787" max="788" width="12.140625" style="893" bestFit="1" customWidth="1"/>
    <col min="789" max="790" width="13.28515625" style="893" bestFit="1" customWidth="1"/>
    <col min="791" max="792" width="12.85546875" style="893" bestFit="1" customWidth="1"/>
    <col min="793" max="793" width="12.140625" style="893" bestFit="1" customWidth="1"/>
    <col min="794" max="794" width="12.85546875" style="893" bestFit="1" customWidth="1"/>
    <col min="795" max="795" width="12.140625" style="893" bestFit="1" customWidth="1"/>
    <col min="796" max="796" width="15.140625" style="893" bestFit="1" customWidth="1"/>
    <col min="797" max="797" width="11.42578125" style="893"/>
    <col min="798" max="798" width="14.5703125" style="893" bestFit="1" customWidth="1"/>
    <col min="799" max="1024" width="11.42578125" style="893"/>
    <col min="1025" max="1025" width="97.85546875" style="893" bestFit="1" customWidth="1"/>
    <col min="1026" max="1026" width="15.140625" style="893" bestFit="1" customWidth="1"/>
    <col min="1027" max="1027" width="13.85546875" style="893" bestFit="1" customWidth="1"/>
    <col min="1028" max="1028" width="13.28515625" style="893" bestFit="1" customWidth="1"/>
    <col min="1029" max="1030" width="12.85546875" style="893" bestFit="1" customWidth="1"/>
    <col min="1031" max="1031" width="13.28515625" style="893" bestFit="1" customWidth="1"/>
    <col min="1032" max="1033" width="12.85546875" style="893" bestFit="1" customWidth="1"/>
    <col min="1034" max="1034" width="13.28515625" style="893" bestFit="1" customWidth="1"/>
    <col min="1035" max="1035" width="12.140625" style="893" bestFit="1" customWidth="1"/>
    <col min="1036" max="1036" width="12.85546875" style="893" bestFit="1" customWidth="1"/>
    <col min="1037" max="1037" width="12.140625" style="893" bestFit="1" customWidth="1"/>
    <col min="1038" max="1041" width="12.85546875" style="893" bestFit="1" customWidth="1"/>
    <col min="1042" max="1042" width="12.5703125" style="893" bestFit="1" customWidth="1"/>
    <col min="1043" max="1044" width="12.140625" style="893" bestFit="1" customWidth="1"/>
    <col min="1045" max="1046" width="13.28515625" style="893" bestFit="1" customWidth="1"/>
    <col min="1047" max="1048" width="12.85546875" style="893" bestFit="1" customWidth="1"/>
    <col min="1049" max="1049" width="12.140625" style="893" bestFit="1" customWidth="1"/>
    <col min="1050" max="1050" width="12.85546875" style="893" bestFit="1" customWidth="1"/>
    <col min="1051" max="1051" width="12.140625" style="893" bestFit="1" customWidth="1"/>
    <col min="1052" max="1052" width="15.140625" style="893" bestFit="1" customWidth="1"/>
    <col min="1053" max="1053" width="11.42578125" style="893"/>
    <col min="1054" max="1054" width="14.5703125" style="893" bestFit="1" customWidth="1"/>
    <col min="1055" max="1280" width="11.42578125" style="893"/>
    <col min="1281" max="1281" width="97.85546875" style="893" bestFit="1" customWidth="1"/>
    <col min="1282" max="1282" width="15.140625" style="893" bestFit="1" customWidth="1"/>
    <col min="1283" max="1283" width="13.85546875" style="893" bestFit="1" customWidth="1"/>
    <col min="1284" max="1284" width="13.28515625" style="893" bestFit="1" customWidth="1"/>
    <col min="1285" max="1286" width="12.85546875" style="893" bestFit="1" customWidth="1"/>
    <col min="1287" max="1287" width="13.28515625" style="893" bestFit="1" customWidth="1"/>
    <col min="1288" max="1289" width="12.85546875" style="893" bestFit="1" customWidth="1"/>
    <col min="1290" max="1290" width="13.28515625" style="893" bestFit="1" customWidth="1"/>
    <col min="1291" max="1291" width="12.140625" style="893" bestFit="1" customWidth="1"/>
    <col min="1292" max="1292" width="12.85546875" style="893" bestFit="1" customWidth="1"/>
    <col min="1293" max="1293" width="12.140625" style="893" bestFit="1" customWidth="1"/>
    <col min="1294" max="1297" width="12.85546875" style="893" bestFit="1" customWidth="1"/>
    <col min="1298" max="1298" width="12.5703125" style="893" bestFit="1" customWidth="1"/>
    <col min="1299" max="1300" width="12.140625" style="893" bestFit="1" customWidth="1"/>
    <col min="1301" max="1302" width="13.28515625" style="893" bestFit="1" customWidth="1"/>
    <col min="1303" max="1304" width="12.85546875" style="893" bestFit="1" customWidth="1"/>
    <col min="1305" max="1305" width="12.140625" style="893" bestFit="1" customWidth="1"/>
    <col min="1306" max="1306" width="12.85546875" style="893" bestFit="1" customWidth="1"/>
    <col min="1307" max="1307" width="12.140625" style="893" bestFit="1" customWidth="1"/>
    <col min="1308" max="1308" width="15.140625" style="893" bestFit="1" customWidth="1"/>
    <col min="1309" max="1309" width="11.42578125" style="893"/>
    <col min="1310" max="1310" width="14.5703125" style="893" bestFit="1" customWidth="1"/>
    <col min="1311" max="1536" width="11.42578125" style="893"/>
    <col min="1537" max="1537" width="97.85546875" style="893" bestFit="1" customWidth="1"/>
    <col min="1538" max="1538" width="15.140625" style="893" bestFit="1" customWidth="1"/>
    <col min="1539" max="1539" width="13.85546875" style="893" bestFit="1" customWidth="1"/>
    <col min="1540" max="1540" width="13.28515625" style="893" bestFit="1" customWidth="1"/>
    <col min="1541" max="1542" width="12.85546875" style="893" bestFit="1" customWidth="1"/>
    <col min="1543" max="1543" width="13.28515625" style="893" bestFit="1" customWidth="1"/>
    <col min="1544" max="1545" width="12.85546875" style="893" bestFit="1" customWidth="1"/>
    <col min="1546" max="1546" width="13.28515625" style="893" bestFit="1" customWidth="1"/>
    <col min="1547" max="1547" width="12.140625" style="893" bestFit="1" customWidth="1"/>
    <col min="1548" max="1548" width="12.85546875" style="893" bestFit="1" customWidth="1"/>
    <col min="1549" max="1549" width="12.140625" style="893" bestFit="1" customWidth="1"/>
    <col min="1550" max="1553" width="12.85546875" style="893" bestFit="1" customWidth="1"/>
    <col min="1554" max="1554" width="12.5703125" style="893" bestFit="1" customWidth="1"/>
    <col min="1555" max="1556" width="12.140625" style="893" bestFit="1" customWidth="1"/>
    <col min="1557" max="1558" width="13.28515625" style="893" bestFit="1" customWidth="1"/>
    <col min="1559" max="1560" width="12.85546875" style="893" bestFit="1" customWidth="1"/>
    <col min="1561" max="1561" width="12.140625" style="893" bestFit="1" customWidth="1"/>
    <col min="1562" max="1562" width="12.85546875" style="893" bestFit="1" customWidth="1"/>
    <col min="1563" max="1563" width="12.140625" style="893" bestFit="1" customWidth="1"/>
    <col min="1564" max="1564" width="15.140625" style="893" bestFit="1" customWidth="1"/>
    <col min="1565" max="1565" width="11.42578125" style="893"/>
    <col min="1566" max="1566" width="14.5703125" style="893" bestFit="1" customWidth="1"/>
    <col min="1567" max="1792" width="11.42578125" style="893"/>
    <col min="1793" max="1793" width="97.85546875" style="893" bestFit="1" customWidth="1"/>
    <col min="1794" max="1794" width="15.140625" style="893" bestFit="1" customWidth="1"/>
    <col min="1795" max="1795" width="13.85546875" style="893" bestFit="1" customWidth="1"/>
    <col min="1796" max="1796" width="13.28515625" style="893" bestFit="1" customWidth="1"/>
    <col min="1797" max="1798" width="12.85546875" style="893" bestFit="1" customWidth="1"/>
    <col min="1799" max="1799" width="13.28515625" style="893" bestFit="1" customWidth="1"/>
    <col min="1800" max="1801" width="12.85546875" style="893" bestFit="1" customWidth="1"/>
    <col min="1802" max="1802" width="13.28515625" style="893" bestFit="1" customWidth="1"/>
    <col min="1803" max="1803" width="12.140625" style="893" bestFit="1" customWidth="1"/>
    <col min="1804" max="1804" width="12.85546875" style="893" bestFit="1" customWidth="1"/>
    <col min="1805" max="1805" width="12.140625" style="893" bestFit="1" customWidth="1"/>
    <col min="1806" max="1809" width="12.85546875" style="893" bestFit="1" customWidth="1"/>
    <col min="1810" max="1810" width="12.5703125" style="893" bestFit="1" customWidth="1"/>
    <col min="1811" max="1812" width="12.140625" style="893" bestFit="1" customWidth="1"/>
    <col min="1813" max="1814" width="13.28515625" style="893" bestFit="1" customWidth="1"/>
    <col min="1815" max="1816" width="12.85546875" style="893" bestFit="1" customWidth="1"/>
    <col min="1817" max="1817" width="12.140625" style="893" bestFit="1" customWidth="1"/>
    <col min="1818" max="1818" width="12.85546875" style="893" bestFit="1" customWidth="1"/>
    <col min="1819" max="1819" width="12.140625" style="893" bestFit="1" customWidth="1"/>
    <col min="1820" max="1820" width="15.140625" style="893" bestFit="1" customWidth="1"/>
    <col min="1821" max="1821" width="11.42578125" style="893"/>
    <col min="1822" max="1822" width="14.5703125" style="893" bestFit="1" customWidth="1"/>
    <col min="1823" max="2048" width="11.42578125" style="893"/>
    <col min="2049" max="2049" width="97.85546875" style="893" bestFit="1" customWidth="1"/>
    <col min="2050" max="2050" width="15.140625" style="893" bestFit="1" customWidth="1"/>
    <col min="2051" max="2051" width="13.85546875" style="893" bestFit="1" customWidth="1"/>
    <col min="2052" max="2052" width="13.28515625" style="893" bestFit="1" customWidth="1"/>
    <col min="2053" max="2054" width="12.85546875" style="893" bestFit="1" customWidth="1"/>
    <col min="2055" max="2055" width="13.28515625" style="893" bestFit="1" customWidth="1"/>
    <col min="2056" max="2057" width="12.85546875" style="893" bestFit="1" customWidth="1"/>
    <col min="2058" max="2058" width="13.28515625" style="893" bestFit="1" customWidth="1"/>
    <col min="2059" max="2059" width="12.140625" style="893" bestFit="1" customWidth="1"/>
    <col min="2060" max="2060" width="12.85546875" style="893" bestFit="1" customWidth="1"/>
    <col min="2061" max="2061" width="12.140625" style="893" bestFit="1" customWidth="1"/>
    <col min="2062" max="2065" width="12.85546875" style="893" bestFit="1" customWidth="1"/>
    <col min="2066" max="2066" width="12.5703125" style="893" bestFit="1" customWidth="1"/>
    <col min="2067" max="2068" width="12.140625" style="893" bestFit="1" customWidth="1"/>
    <col min="2069" max="2070" width="13.28515625" style="893" bestFit="1" customWidth="1"/>
    <col min="2071" max="2072" width="12.85546875" style="893" bestFit="1" customWidth="1"/>
    <col min="2073" max="2073" width="12.140625" style="893" bestFit="1" customWidth="1"/>
    <col min="2074" max="2074" width="12.85546875" style="893" bestFit="1" customWidth="1"/>
    <col min="2075" max="2075" width="12.140625" style="893" bestFit="1" customWidth="1"/>
    <col min="2076" max="2076" width="15.140625" style="893" bestFit="1" customWidth="1"/>
    <col min="2077" max="2077" width="11.42578125" style="893"/>
    <col min="2078" max="2078" width="14.5703125" style="893" bestFit="1" customWidth="1"/>
    <col min="2079" max="2304" width="11.42578125" style="893"/>
    <col min="2305" max="2305" width="97.85546875" style="893" bestFit="1" customWidth="1"/>
    <col min="2306" max="2306" width="15.140625" style="893" bestFit="1" customWidth="1"/>
    <col min="2307" max="2307" width="13.85546875" style="893" bestFit="1" customWidth="1"/>
    <col min="2308" max="2308" width="13.28515625" style="893" bestFit="1" customWidth="1"/>
    <col min="2309" max="2310" width="12.85546875" style="893" bestFit="1" customWidth="1"/>
    <col min="2311" max="2311" width="13.28515625" style="893" bestFit="1" customWidth="1"/>
    <col min="2312" max="2313" width="12.85546875" style="893" bestFit="1" customWidth="1"/>
    <col min="2314" max="2314" width="13.28515625" style="893" bestFit="1" customWidth="1"/>
    <col min="2315" max="2315" width="12.140625" style="893" bestFit="1" customWidth="1"/>
    <col min="2316" max="2316" width="12.85546875" style="893" bestFit="1" customWidth="1"/>
    <col min="2317" max="2317" width="12.140625" style="893" bestFit="1" customWidth="1"/>
    <col min="2318" max="2321" width="12.85546875" style="893" bestFit="1" customWidth="1"/>
    <col min="2322" max="2322" width="12.5703125" style="893" bestFit="1" customWidth="1"/>
    <col min="2323" max="2324" width="12.140625" style="893" bestFit="1" customWidth="1"/>
    <col min="2325" max="2326" width="13.28515625" style="893" bestFit="1" customWidth="1"/>
    <col min="2327" max="2328" width="12.85546875" style="893" bestFit="1" customWidth="1"/>
    <col min="2329" max="2329" width="12.140625" style="893" bestFit="1" customWidth="1"/>
    <col min="2330" max="2330" width="12.85546875" style="893" bestFit="1" customWidth="1"/>
    <col min="2331" max="2331" width="12.140625" style="893" bestFit="1" customWidth="1"/>
    <col min="2332" max="2332" width="15.140625" style="893" bestFit="1" customWidth="1"/>
    <col min="2333" max="2333" width="11.42578125" style="893"/>
    <col min="2334" max="2334" width="14.5703125" style="893" bestFit="1" customWidth="1"/>
    <col min="2335" max="2560" width="11.42578125" style="893"/>
    <col min="2561" max="2561" width="97.85546875" style="893" bestFit="1" customWidth="1"/>
    <col min="2562" max="2562" width="15.140625" style="893" bestFit="1" customWidth="1"/>
    <col min="2563" max="2563" width="13.85546875" style="893" bestFit="1" customWidth="1"/>
    <col min="2564" max="2564" width="13.28515625" style="893" bestFit="1" customWidth="1"/>
    <col min="2565" max="2566" width="12.85546875" style="893" bestFit="1" customWidth="1"/>
    <col min="2567" max="2567" width="13.28515625" style="893" bestFit="1" customWidth="1"/>
    <col min="2568" max="2569" width="12.85546875" style="893" bestFit="1" customWidth="1"/>
    <col min="2570" max="2570" width="13.28515625" style="893" bestFit="1" customWidth="1"/>
    <col min="2571" max="2571" width="12.140625" style="893" bestFit="1" customWidth="1"/>
    <col min="2572" max="2572" width="12.85546875" style="893" bestFit="1" customWidth="1"/>
    <col min="2573" max="2573" width="12.140625" style="893" bestFit="1" customWidth="1"/>
    <col min="2574" max="2577" width="12.85546875" style="893" bestFit="1" customWidth="1"/>
    <col min="2578" max="2578" width="12.5703125" style="893" bestFit="1" customWidth="1"/>
    <col min="2579" max="2580" width="12.140625" style="893" bestFit="1" customWidth="1"/>
    <col min="2581" max="2582" width="13.28515625" style="893" bestFit="1" customWidth="1"/>
    <col min="2583" max="2584" width="12.85546875" style="893" bestFit="1" customWidth="1"/>
    <col min="2585" max="2585" width="12.140625" style="893" bestFit="1" customWidth="1"/>
    <col min="2586" max="2586" width="12.85546875" style="893" bestFit="1" customWidth="1"/>
    <col min="2587" max="2587" width="12.140625" style="893" bestFit="1" customWidth="1"/>
    <col min="2588" max="2588" width="15.140625" style="893" bestFit="1" customWidth="1"/>
    <col min="2589" max="2589" width="11.42578125" style="893"/>
    <col min="2590" max="2590" width="14.5703125" style="893" bestFit="1" customWidth="1"/>
    <col min="2591" max="2816" width="11.42578125" style="893"/>
    <col min="2817" max="2817" width="97.85546875" style="893" bestFit="1" customWidth="1"/>
    <col min="2818" max="2818" width="15.140625" style="893" bestFit="1" customWidth="1"/>
    <col min="2819" max="2819" width="13.85546875" style="893" bestFit="1" customWidth="1"/>
    <col min="2820" max="2820" width="13.28515625" style="893" bestFit="1" customWidth="1"/>
    <col min="2821" max="2822" width="12.85546875" style="893" bestFit="1" customWidth="1"/>
    <col min="2823" max="2823" width="13.28515625" style="893" bestFit="1" customWidth="1"/>
    <col min="2824" max="2825" width="12.85546875" style="893" bestFit="1" customWidth="1"/>
    <col min="2826" max="2826" width="13.28515625" style="893" bestFit="1" customWidth="1"/>
    <col min="2827" max="2827" width="12.140625" style="893" bestFit="1" customWidth="1"/>
    <col min="2828" max="2828" width="12.85546875" style="893" bestFit="1" customWidth="1"/>
    <col min="2829" max="2829" width="12.140625" style="893" bestFit="1" customWidth="1"/>
    <col min="2830" max="2833" width="12.85546875" style="893" bestFit="1" customWidth="1"/>
    <col min="2834" max="2834" width="12.5703125" style="893" bestFit="1" customWidth="1"/>
    <col min="2835" max="2836" width="12.140625" style="893" bestFit="1" customWidth="1"/>
    <col min="2837" max="2838" width="13.28515625" style="893" bestFit="1" customWidth="1"/>
    <col min="2839" max="2840" width="12.85546875" style="893" bestFit="1" customWidth="1"/>
    <col min="2841" max="2841" width="12.140625" style="893" bestFit="1" customWidth="1"/>
    <col min="2842" max="2842" width="12.85546875" style="893" bestFit="1" customWidth="1"/>
    <col min="2843" max="2843" width="12.140625" style="893" bestFit="1" customWidth="1"/>
    <col min="2844" max="2844" width="15.140625" style="893" bestFit="1" customWidth="1"/>
    <col min="2845" max="2845" width="11.42578125" style="893"/>
    <col min="2846" max="2846" width="14.5703125" style="893" bestFit="1" customWidth="1"/>
    <col min="2847" max="3072" width="11.42578125" style="893"/>
    <col min="3073" max="3073" width="97.85546875" style="893" bestFit="1" customWidth="1"/>
    <col min="3074" max="3074" width="15.140625" style="893" bestFit="1" customWidth="1"/>
    <col min="3075" max="3075" width="13.85546875" style="893" bestFit="1" customWidth="1"/>
    <col min="3076" max="3076" width="13.28515625" style="893" bestFit="1" customWidth="1"/>
    <col min="3077" max="3078" width="12.85546875" style="893" bestFit="1" customWidth="1"/>
    <col min="3079" max="3079" width="13.28515625" style="893" bestFit="1" customWidth="1"/>
    <col min="3080" max="3081" width="12.85546875" style="893" bestFit="1" customWidth="1"/>
    <col min="3082" max="3082" width="13.28515625" style="893" bestFit="1" customWidth="1"/>
    <col min="3083" max="3083" width="12.140625" style="893" bestFit="1" customWidth="1"/>
    <col min="3084" max="3084" width="12.85546875" style="893" bestFit="1" customWidth="1"/>
    <col min="3085" max="3085" width="12.140625" style="893" bestFit="1" customWidth="1"/>
    <col min="3086" max="3089" width="12.85546875" style="893" bestFit="1" customWidth="1"/>
    <col min="3090" max="3090" width="12.5703125" style="893" bestFit="1" customWidth="1"/>
    <col min="3091" max="3092" width="12.140625" style="893" bestFit="1" customWidth="1"/>
    <col min="3093" max="3094" width="13.28515625" style="893" bestFit="1" customWidth="1"/>
    <col min="3095" max="3096" width="12.85546875" style="893" bestFit="1" customWidth="1"/>
    <col min="3097" max="3097" width="12.140625" style="893" bestFit="1" customWidth="1"/>
    <col min="3098" max="3098" width="12.85546875" style="893" bestFit="1" customWidth="1"/>
    <col min="3099" max="3099" width="12.140625" style="893" bestFit="1" customWidth="1"/>
    <col min="3100" max="3100" width="15.140625" style="893" bestFit="1" customWidth="1"/>
    <col min="3101" max="3101" width="11.42578125" style="893"/>
    <col min="3102" max="3102" width="14.5703125" style="893" bestFit="1" customWidth="1"/>
    <col min="3103" max="3328" width="11.42578125" style="893"/>
    <col min="3329" max="3329" width="97.85546875" style="893" bestFit="1" customWidth="1"/>
    <col min="3330" max="3330" width="15.140625" style="893" bestFit="1" customWidth="1"/>
    <col min="3331" max="3331" width="13.85546875" style="893" bestFit="1" customWidth="1"/>
    <col min="3332" max="3332" width="13.28515625" style="893" bestFit="1" customWidth="1"/>
    <col min="3333" max="3334" width="12.85546875" style="893" bestFit="1" customWidth="1"/>
    <col min="3335" max="3335" width="13.28515625" style="893" bestFit="1" customWidth="1"/>
    <col min="3336" max="3337" width="12.85546875" style="893" bestFit="1" customWidth="1"/>
    <col min="3338" max="3338" width="13.28515625" style="893" bestFit="1" customWidth="1"/>
    <col min="3339" max="3339" width="12.140625" style="893" bestFit="1" customWidth="1"/>
    <col min="3340" max="3340" width="12.85546875" style="893" bestFit="1" customWidth="1"/>
    <col min="3341" max="3341" width="12.140625" style="893" bestFit="1" customWidth="1"/>
    <col min="3342" max="3345" width="12.85546875" style="893" bestFit="1" customWidth="1"/>
    <col min="3346" max="3346" width="12.5703125" style="893" bestFit="1" customWidth="1"/>
    <col min="3347" max="3348" width="12.140625" style="893" bestFit="1" customWidth="1"/>
    <col min="3349" max="3350" width="13.28515625" style="893" bestFit="1" customWidth="1"/>
    <col min="3351" max="3352" width="12.85546875" style="893" bestFit="1" customWidth="1"/>
    <col min="3353" max="3353" width="12.140625" style="893" bestFit="1" customWidth="1"/>
    <col min="3354" max="3354" width="12.85546875" style="893" bestFit="1" customWidth="1"/>
    <col min="3355" max="3355" width="12.140625" style="893" bestFit="1" customWidth="1"/>
    <col min="3356" max="3356" width="15.140625" style="893" bestFit="1" customWidth="1"/>
    <col min="3357" max="3357" width="11.42578125" style="893"/>
    <col min="3358" max="3358" width="14.5703125" style="893" bestFit="1" customWidth="1"/>
    <col min="3359" max="3584" width="11.42578125" style="893"/>
    <col min="3585" max="3585" width="97.85546875" style="893" bestFit="1" customWidth="1"/>
    <col min="3586" max="3586" width="15.140625" style="893" bestFit="1" customWidth="1"/>
    <col min="3587" max="3587" width="13.85546875" style="893" bestFit="1" customWidth="1"/>
    <col min="3588" max="3588" width="13.28515625" style="893" bestFit="1" customWidth="1"/>
    <col min="3589" max="3590" width="12.85546875" style="893" bestFit="1" customWidth="1"/>
    <col min="3591" max="3591" width="13.28515625" style="893" bestFit="1" customWidth="1"/>
    <col min="3592" max="3593" width="12.85546875" style="893" bestFit="1" customWidth="1"/>
    <col min="3594" max="3594" width="13.28515625" style="893" bestFit="1" customWidth="1"/>
    <col min="3595" max="3595" width="12.140625" style="893" bestFit="1" customWidth="1"/>
    <col min="3596" max="3596" width="12.85546875" style="893" bestFit="1" customWidth="1"/>
    <col min="3597" max="3597" width="12.140625" style="893" bestFit="1" customWidth="1"/>
    <col min="3598" max="3601" width="12.85546875" style="893" bestFit="1" customWidth="1"/>
    <col min="3602" max="3602" width="12.5703125" style="893" bestFit="1" customWidth="1"/>
    <col min="3603" max="3604" width="12.140625" style="893" bestFit="1" customWidth="1"/>
    <col min="3605" max="3606" width="13.28515625" style="893" bestFit="1" customWidth="1"/>
    <col min="3607" max="3608" width="12.85546875" style="893" bestFit="1" customWidth="1"/>
    <col min="3609" max="3609" width="12.140625" style="893" bestFit="1" customWidth="1"/>
    <col min="3610" max="3610" width="12.85546875" style="893" bestFit="1" customWidth="1"/>
    <col min="3611" max="3611" width="12.140625" style="893" bestFit="1" customWidth="1"/>
    <col min="3612" max="3612" width="15.140625" style="893" bestFit="1" customWidth="1"/>
    <col min="3613" max="3613" width="11.42578125" style="893"/>
    <col min="3614" max="3614" width="14.5703125" style="893" bestFit="1" customWidth="1"/>
    <col min="3615" max="3840" width="11.42578125" style="893"/>
    <col min="3841" max="3841" width="97.85546875" style="893" bestFit="1" customWidth="1"/>
    <col min="3842" max="3842" width="15.140625" style="893" bestFit="1" customWidth="1"/>
    <col min="3843" max="3843" width="13.85546875" style="893" bestFit="1" customWidth="1"/>
    <col min="3844" max="3844" width="13.28515625" style="893" bestFit="1" customWidth="1"/>
    <col min="3845" max="3846" width="12.85546875" style="893" bestFit="1" customWidth="1"/>
    <col min="3847" max="3847" width="13.28515625" style="893" bestFit="1" customWidth="1"/>
    <col min="3848" max="3849" width="12.85546875" style="893" bestFit="1" customWidth="1"/>
    <col min="3850" max="3850" width="13.28515625" style="893" bestFit="1" customWidth="1"/>
    <col min="3851" max="3851" width="12.140625" style="893" bestFit="1" customWidth="1"/>
    <col min="3852" max="3852" width="12.85546875" style="893" bestFit="1" customWidth="1"/>
    <col min="3853" max="3853" width="12.140625" style="893" bestFit="1" customWidth="1"/>
    <col min="3854" max="3857" width="12.85546875" style="893" bestFit="1" customWidth="1"/>
    <col min="3858" max="3858" width="12.5703125" style="893" bestFit="1" customWidth="1"/>
    <col min="3859" max="3860" width="12.140625" style="893" bestFit="1" customWidth="1"/>
    <col min="3861" max="3862" width="13.28515625" style="893" bestFit="1" customWidth="1"/>
    <col min="3863" max="3864" width="12.85546875" style="893" bestFit="1" customWidth="1"/>
    <col min="3865" max="3865" width="12.140625" style="893" bestFit="1" customWidth="1"/>
    <col min="3866" max="3866" width="12.85546875" style="893" bestFit="1" customWidth="1"/>
    <col min="3867" max="3867" width="12.140625" style="893" bestFit="1" customWidth="1"/>
    <col min="3868" max="3868" width="15.140625" style="893" bestFit="1" customWidth="1"/>
    <col min="3869" max="3869" width="11.42578125" style="893"/>
    <col min="3870" max="3870" width="14.5703125" style="893" bestFit="1" customWidth="1"/>
    <col min="3871" max="4096" width="11.42578125" style="893"/>
    <col min="4097" max="4097" width="97.85546875" style="893" bestFit="1" customWidth="1"/>
    <col min="4098" max="4098" width="15.140625" style="893" bestFit="1" customWidth="1"/>
    <col min="4099" max="4099" width="13.85546875" style="893" bestFit="1" customWidth="1"/>
    <col min="4100" max="4100" width="13.28515625" style="893" bestFit="1" customWidth="1"/>
    <col min="4101" max="4102" width="12.85546875" style="893" bestFit="1" customWidth="1"/>
    <col min="4103" max="4103" width="13.28515625" style="893" bestFit="1" customWidth="1"/>
    <col min="4104" max="4105" width="12.85546875" style="893" bestFit="1" customWidth="1"/>
    <col min="4106" max="4106" width="13.28515625" style="893" bestFit="1" customWidth="1"/>
    <col min="4107" max="4107" width="12.140625" style="893" bestFit="1" customWidth="1"/>
    <col min="4108" max="4108" width="12.85546875" style="893" bestFit="1" customWidth="1"/>
    <col min="4109" max="4109" width="12.140625" style="893" bestFit="1" customWidth="1"/>
    <col min="4110" max="4113" width="12.85546875" style="893" bestFit="1" customWidth="1"/>
    <col min="4114" max="4114" width="12.5703125" style="893" bestFit="1" customWidth="1"/>
    <col min="4115" max="4116" width="12.140625" style="893" bestFit="1" customWidth="1"/>
    <col min="4117" max="4118" width="13.28515625" style="893" bestFit="1" customWidth="1"/>
    <col min="4119" max="4120" width="12.85546875" style="893" bestFit="1" customWidth="1"/>
    <col min="4121" max="4121" width="12.140625" style="893" bestFit="1" customWidth="1"/>
    <col min="4122" max="4122" width="12.85546875" style="893" bestFit="1" customWidth="1"/>
    <col min="4123" max="4123" width="12.140625" style="893" bestFit="1" customWidth="1"/>
    <col min="4124" max="4124" width="15.140625" style="893" bestFit="1" customWidth="1"/>
    <col min="4125" max="4125" width="11.42578125" style="893"/>
    <col min="4126" max="4126" width="14.5703125" style="893" bestFit="1" customWidth="1"/>
    <col min="4127" max="4352" width="11.42578125" style="893"/>
    <col min="4353" max="4353" width="97.85546875" style="893" bestFit="1" customWidth="1"/>
    <col min="4354" max="4354" width="15.140625" style="893" bestFit="1" customWidth="1"/>
    <col min="4355" max="4355" width="13.85546875" style="893" bestFit="1" customWidth="1"/>
    <col min="4356" max="4356" width="13.28515625" style="893" bestFit="1" customWidth="1"/>
    <col min="4357" max="4358" width="12.85546875" style="893" bestFit="1" customWidth="1"/>
    <col min="4359" max="4359" width="13.28515625" style="893" bestFit="1" customWidth="1"/>
    <col min="4360" max="4361" width="12.85546875" style="893" bestFit="1" customWidth="1"/>
    <col min="4362" max="4362" width="13.28515625" style="893" bestFit="1" customWidth="1"/>
    <col min="4363" max="4363" width="12.140625" style="893" bestFit="1" customWidth="1"/>
    <col min="4364" max="4364" width="12.85546875" style="893" bestFit="1" customWidth="1"/>
    <col min="4365" max="4365" width="12.140625" style="893" bestFit="1" customWidth="1"/>
    <col min="4366" max="4369" width="12.85546875" style="893" bestFit="1" customWidth="1"/>
    <col min="4370" max="4370" width="12.5703125" style="893" bestFit="1" customWidth="1"/>
    <col min="4371" max="4372" width="12.140625" style="893" bestFit="1" customWidth="1"/>
    <col min="4373" max="4374" width="13.28515625" style="893" bestFit="1" customWidth="1"/>
    <col min="4375" max="4376" width="12.85546875" style="893" bestFit="1" customWidth="1"/>
    <col min="4377" max="4377" width="12.140625" style="893" bestFit="1" customWidth="1"/>
    <col min="4378" max="4378" width="12.85546875" style="893" bestFit="1" customWidth="1"/>
    <col min="4379" max="4379" width="12.140625" style="893" bestFit="1" customWidth="1"/>
    <col min="4380" max="4380" width="15.140625" style="893" bestFit="1" customWidth="1"/>
    <col min="4381" max="4381" width="11.42578125" style="893"/>
    <col min="4382" max="4382" width="14.5703125" style="893" bestFit="1" customWidth="1"/>
    <col min="4383" max="4608" width="11.42578125" style="893"/>
    <col min="4609" max="4609" width="97.85546875" style="893" bestFit="1" customWidth="1"/>
    <col min="4610" max="4610" width="15.140625" style="893" bestFit="1" customWidth="1"/>
    <col min="4611" max="4611" width="13.85546875" style="893" bestFit="1" customWidth="1"/>
    <col min="4612" max="4612" width="13.28515625" style="893" bestFit="1" customWidth="1"/>
    <col min="4613" max="4614" width="12.85546875" style="893" bestFit="1" customWidth="1"/>
    <col min="4615" max="4615" width="13.28515625" style="893" bestFit="1" customWidth="1"/>
    <col min="4616" max="4617" width="12.85546875" style="893" bestFit="1" customWidth="1"/>
    <col min="4618" max="4618" width="13.28515625" style="893" bestFit="1" customWidth="1"/>
    <col min="4619" max="4619" width="12.140625" style="893" bestFit="1" customWidth="1"/>
    <col min="4620" max="4620" width="12.85546875" style="893" bestFit="1" customWidth="1"/>
    <col min="4621" max="4621" width="12.140625" style="893" bestFit="1" customWidth="1"/>
    <col min="4622" max="4625" width="12.85546875" style="893" bestFit="1" customWidth="1"/>
    <col min="4626" max="4626" width="12.5703125" style="893" bestFit="1" customWidth="1"/>
    <col min="4627" max="4628" width="12.140625" style="893" bestFit="1" customWidth="1"/>
    <col min="4629" max="4630" width="13.28515625" style="893" bestFit="1" customWidth="1"/>
    <col min="4631" max="4632" width="12.85546875" style="893" bestFit="1" customWidth="1"/>
    <col min="4633" max="4633" width="12.140625" style="893" bestFit="1" customWidth="1"/>
    <col min="4634" max="4634" width="12.85546875" style="893" bestFit="1" customWidth="1"/>
    <col min="4635" max="4635" width="12.140625" style="893" bestFit="1" customWidth="1"/>
    <col min="4636" max="4636" width="15.140625" style="893" bestFit="1" customWidth="1"/>
    <col min="4637" max="4637" width="11.42578125" style="893"/>
    <col min="4638" max="4638" width="14.5703125" style="893" bestFit="1" customWidth="1"/>
    <col min="4639" max="4864" width="11.42578125" style="893"/>
    <col min="4865" max="4865" width="97.85546875" style="893" bestFit="1" customWidth="1"/>
    <col min="4866" max="4866" width="15.140625" style="893" bestFit="1" customWidth="1"/>
    <col min="4867" max="4867" width="13.85546875" style="893" bestFit="1" customWidth="1"/>
    <col min="4868" max="4868" width="13.28515625" style="893" bestFit="1" customWidth="1"/>
    <col min="4869" max="4870" width="12.85546875" style="893" bestFit="1" customWidth="1"/>
    <col min="4871" max="4871" width="13.28515625" style="893" bestFit="1" customWidth="1"/>
    <col min="4872" max="4873" width="12.85546875" style="893" bestFit="1" customWidth="1"/>
    <col min="4874" max="4874" width="13.28515625" style="893" bestFit="1" customWidth="1"/>
    <col min="4875" max="4875" width="12.140625" style="893" bestFit="1" customWidth="1"/>
    <col min="4876" max="4876" width="12.85546875" style="893" bestFit="1" customWidth="1"/>
    <col min="4877" max="4877" width="12.140625" style="893" bestFit="1" customWidth="1"/>
    <col min="4878" max="4881" width="12.85546875" style="893" bestFit="1" customWidth="1"/>
    <col min="4882" max="4882" width="12.5703125" style="893" bestFit="1" customWidth="1"/>
    <col min="4883" max="4884" width="12.140625" style="893" bestFit="1" customWidth="1"/>
    <col min="4885" max="4886" width="13.28515625" style="893" bestFit="1" customWidth="1"/>
    <col min="4887" max="4888" width="12.85546875" style="893" bestFit="1" customWidth="1"/>
    <col min="4889" max="4889" width="12.140625" style="893" bestFit="1" customWidth="1"/>
    <col min="4890" max="4890" width="12.85546875" style="893" bestFit="1" customWidth="1"/>
    <col min="4891" max="4891" width="12.140625" style="893" bestFit="1" customWidth="1"/>
    <col min="4892" max="4892" width="15.140625" style="893" bestFit="1" customWidth="1"/>
    <col min="4893" max="4893" width="11.42578125" style="893"/>
    <col min="4894" max="4894" width="14.5703125" style="893" bestFit="1" customWidth="1"/>
    <col min="4895" max="5120" width="11.42578125" style="893"/>
    <col min="5121" max="5121" width="97.85546875" style="893" bestFit="1" customWidth="1"/>
    <col min="5122" max="5122" width="15.140625" style="893" bestFit="1" customWidth="1"/>
    <col min="5123" max="5123" width="13.85546875" style="893" bestFit="1" customWidth="1"/>
    <col min="5124" max="5124" width="13.28515625" style="893" bestFit="1" customWidth="1"/>
    <col min="5125" max="5126" width="12.85546875" style="893" bestFit="1" customWidth="1"/>
    <col min="5127" max="5127" width="13.28515625" style="893" bestFit="1" customWidth="1"/>
    <col min="5128" max="5129" width="12.85546875" style="893" bestFit="1" customWidth="1"/>
    <col min="5130" max="5130" width="13.28515625" style="893" bestFit="1" customWidth="1"/>
    <col min="5131" max="5131" width="12.140625" style="893" bestFit="1" customWidth="1"/>
    <col min="5132" max="5132" width="12.85546875" style="893" bestFit="1" customWidth="1"/>
    <col min="5133" max="5133" width="12.140625" style="893" bestFit="1" customWidth="1"/>
    <col min="5134" max="5137" width="12.85546875" style="893" bestFit="1" customWidth="1"/>
    <col min="5138" max="5138" width="12.5703125" style="893" bestFit="1" customWidth="1"/>
    <col min="5139" max="5140" width="12.140625" style="893" bestFit="1" customWidth="1"/>
    <col min="5141" max="5142" width="13.28515625" style="893" bestFit="1" customWidth="1"/>
    <col min="5143" max="5144" width="12.85546875" style="893" bestFit="1" customWidth="1"/>
    <col min="5145" max="5145" width="12.140625" style="893" bestFit="1" customWidth="1"/>
    <col min="5146" max="5146" width="12.85546875" style="893" bestFit="1" customWidth="1"/>
    <col min="5147" max="5147" width="12.140625" style="893" bestFit="1" customWidth="1"/>
    <col min="5148" max="5148" width="15.140625" style="893" bestFit="1" customWidth="1"/>
    <col min="5149" max="5149" width="11.42578125" style="893"/>
    <col min="5150" max="5150" width="14.5703125" style="893" bestFit="1" customWidth="1"/>
    <col min="5151" max="5376" width="11.42578125" style="893"/>
    <col min="5377" max="5377" width="97.85546875" style="893" bestFit="1" customWidth="1"/>
    <col min="5378" max="5378" width="15.140625" style="893" bestFit="1" customWidth="1"/>
    <col min="5379" max="5379" width="13.85546875" style="893" bestFit="1" customWidth="1"/>
    <col min="5380" max="5380" width="13.28515625" style="893" bestFit="1" customWidth="1"/>
    <col min="5381" max="5382" width="12.85546875" style="893" bestFit="1" customWidth="1"/>
    <col min="5383" max="5383" width="13.28515625" style="893" bestFit="1" customWidth="1"/>
    <col min="5384" max="5385" width="12.85546875" style="893" bestFit="1" customWidth="1"/>
    <col min="5386" max="5386" width="13.28515625" style="893" bestFit="1" customWidth="1"/>
    <col min="5387" max="5387" width="12.140625" style="893" bestFit="1" customWidth="1"/>
    <col min="5388" max="5388" width="12.85546875" style="893" bestFit="1" customWidth="1"/>
    <col min="5389" max="5389" width="12.140625" style="893" bestFit="1" customWidth="1"/>
    <col min="5390" max="5393" width="12.85546875" style="893" bestFit="1" customWidth="1"/>
    <col min="5394" max="5394" width="12.5703125" style="893" bestFit="1" customWidth="1"/>
    <col min="5395" max="5396" width="12.140625" style="893" bestFit="1" customWidth="1"/>
    <col min="5397" max="5398" width="13.28515625" style="893" bestFit="1" customWidth="1"/>
    <col min="5399" max="5400" width="12.85546875" style="893" bestFit="1" customWidth="1"/>
    <col min="5401" max="5401" width="12.140625" style="893" bestFit="1" customWidth="1"/>
    <col min="5402" max="5402" width="12.85546875" style="893" bestFit="1" customWidth="1"/>
    <col min="5403" max="5403" width="12.140625" style="893" bestFit="1" customWidth="1"/>
    <col min="5404" max="5404" width="15.140625" style="893" bestFit="1" customWidth="1"/>
    <col min="5405" max="5405" width="11.42578125" style="893"/>
    <col min="5406" max="5406" width="14.5703125" style="893" bestFit="1" customWidth="1"/>
    <col min="5407" max="5632" width="11.42578125" style="893"/>
    <col min="5633" max="5633" width="97.85546875" style="893" bestFit="1" customWidth="1"/>
    <col min="5634" max="5634" width="15.140625" style="893" bestFit="1" customWidth="1"/>
    <col min="5635" max="5635" width="13.85546875" style="893" bestFit="1" customWidth="1"/>
    <col min="5636" max="5636" width="13.28515625" style="893" bestFit="1" customWidth="1"/>
    <col min="5637" max="5638" width="12.85546875" style="893" bestFit="1" customWidth="1"/>
    <col min="5639" max="5639" width="13.28515625" style="893" bestFit="1" customWidth="1"/>
    <col min="5640" max="5641" width="12.85546875" style="893" bestFit="1" customWidth="1"/>
    <col min="5642" max="5642" width="13.28515625" style="893" bestFit="1" customWidth="1"/>
    <col min="5643" max="5643" width="12.140625" style="893" bestFit="1" customWidth="1"/>
    <col min="5644" max="5644" width="12.85546875" style="893" bestFit="1" customWidth="1"/>
    <col min="5645" max="5645" width="12.140625" style="893" bestFit="1" customWidth="1"/>
    <col min="5646" max="5649" width="12.85546875" style="893" bestFit="1" customWidth="1"/>
    <col min="5650" max="5650" width="12.5703125" style="893" bestFit="1" customWidth="1"/>
    <col min="5651" max="5652" width="12.140625" style="893" bestFit="1" customWidth="1"/>
    <col min="5653" max="5654" width="13.28515625" style="893" bestFit="1" customWidth="1"/>
    <col min="5655" max="5656" width="12.85546875" style="893" bestFit="1" customWidth="1"/>
    <col min="5657" max="5657" width="12.140625" style="893" bestFit="1" customWidth="1"/>
    <col min="5658" max="5658" width="12.85546875" style="893" bestFit="1" customWidth="1"/>
    <col min="5659" max="5659" width="12.140625" style="893" bestFit="1" customWidth="1"/>
    <col min="5660" max="5660" width="15.140625" style="893" bestFit="1" customWidth="1"/>
    <col min="5661" max="5661" width="11.42578125" style="893"/>
    <col min="5662" max="5662" width="14.5703125" style="893" bestFit="1" customWidth="1"/>
    <col min="5663" max="5888" width="11.42578125" style="893"/>
    <col min="5889" max="5889" width="97.85546875" style="893" bestFit="1" customWidth="1"/>
    <col min="5890" max="5890" width="15.140625" style="893" bestFit="1" customWidth="1"/>
    <col min="5891" max="5891" width="13.85546875" style="893" bestFit="1" customWidth="1"/>
    <col min="5892" max="5892" width="13.28515625" style="893" bestFit="1" customWidth="1"/>
    <col min="5893" max="5894" width="12.85546875" style="893" bestFit="1" customWidth="1"/>
    <col min="5895" max="5895" width="13.28515625" style="893" bestFit="1" customWidth="1"/>
    <col min="5896" max="5897" width="12.85546875" style="893" bestFit="1" customWidth="1"/>
    <col min="5898" max="5898" width="13.28515625" style="893" bestFit="1" customWidth="1"/>
    <col min="5899" max="5899" width="12.140625" style="893" bestFit="1" customWidth="1"/>
    <col min="5900" max="5900" width="12.85546875" style="893" bestFit="1" customWidth="1"/>
    <col min="5901" max="5901" width="12.140625" style="893" bestFit="1" customWidth="1"/>
    <col min="5902" max="5905" width="12.85546875" style="893" bestFit="1" customWidth="1"/>
    <col min="5906" max="5906" width="12.5703125" style="893" bestFit="1" customWidth="1"/>
    <col min="5907" max="5908" width="12.140625" style="893" bestFit="1" customWidth="1"/>
    <col min="5909" max="5910" width="13.28515625" style="893" bestFit="1" customWidth="1"/>
    <col min="5911" max="5912" width="12.85546875" style="893" bestFit="1" customWidth="1"/>
    <col min="5913" max="5913" width="12.140625" style="893" bestFit="1" customWidth="1"/>
    <col min="5914" max="5914" width="12.85546875" style="893" bestFit="1" customWidth="1"/>
    <col min="5915" max="5915" width="12.140625" style="893" bestFit="1" customWidth="1"/>
    <col min="5916" max="5916" width="15.140625" style="893" bestFit="1" customWidth="1"/>
    <col min="5917" max="5917" width="11.42578125" style="893"/>
    <col min="5918" max="5918" width="14.5703125" style="893" bestFit="1" customWidth="1"/>
    <col min="5919" max="6144" width="11.42578125" style="893"/>
    <col min="6145" max="6145" width="97.85546875" style="893" bestFit="1" customWidth="1"/>
    <col min="6146" max="6146" width="15.140625" style="893" bestFit="1" customWidth="1"/>
    <col min="6147" max="6147" width="13.85546875" style="893" bestFit="1" customWidth="1"/>
    <col min="6148" max="6148" width="13.28515625" style="893" bestFit="1" customWidth="1"/>
    <col min="6149" max="6150" width="12.85546875" style="893" bestFit="1" customWidth="1"/>
    <col min="6151" max="6151" width="13.28515625" style="893" bestFit="1" customWidth="1"/>
    <col min="6152" max="6153" width="12.85546875" style="893" bestFit="1" customWidth="1"/>
    <col min="6154" max="6154" width="13.28515625" style="893" bestFit="1" customWidth="1"/>
    <col min="6155" max="6155" width="12.140625" style="893" bestFit="1" customWidth="1"/>
    <col min="6156" max="6156" width="12.85546875" style="893" bestFit="1" customWidth="1"/>
    <col min="6157" max="6157" width="12.140625" style="893" bestFit="1" customWidth="1"/>
    <col min="6158" max="6161" width="12.85546875" style="893" bestFit="1" customWidth="1"/>
    <col min="6162" max="6162" width="12.5703125" style="893" bestFit="1" customWidth="1"/>
    <col min="6163" max="6164" width="12.140625" style="893" bestFit="1" customWidth="1"/>
    <col min="6165" max="6166" width="13.28515625" style="893" bestFit="1" customWidth="1"/>
    <col min="6167" max="6168" width="12.85546875" style="893" bestFit="1" customWidth="1"/>
    <col min="6169" max="6169" width="12.140625" style="893" bestFit="1" customWidth="1"/>
    <col min="6170" max="6170" width="12.85546875" style="893" bestFit="1" customWidth="1"/>
    <col min="6171" max="6171" width="12.140625" style="893" bestFit="1" customWidth="1"/>
    <col min="6172" max="6172" width="15.140625" style="893" bestFit="1" customWidth="1"/>
    <col min="6173" max="6173" width="11.42578125" style="893"/>
    <col min="6174" max="6174" width="14.5703125" style="893" bestFit="1" customWidth="1"/>
    <col min="6175" max="6400" width="11.42578125" style="893"/>
    <col min="6401" max="6401" width="97.85546875" style="893" bestFit="1" customWidth="1"/>
    <col min="6402" max="6402" width="15.140625" style="893" bestFit="1" customWidth="1"/>
    <col min="6403" max="6403" width="13.85546875" style="893" bestFit="1" customWidth="1"/>
    <col min="6404" max="6404" width="13.28515625" style="893" bestFit="1" customWidth="1"/>
    <col min="6405" max="6406" width="12.85546875" style="893" bestFit="1" customWidth="1"/>
    <col min="6407" max="6407" width="13.28515625" style="893" bestFit="1" customWidth="1"/>
    <col min="6408" max="6409" width="12.85546875" style="893" bestFit="1" customWidth="1"/>
    <col min="6410" max="6410" width="13.28515625" style="893" bestFit="1" customWidth="1"/>
    <col min="6411" max="6411" width="12.140625" style="893" bestFit="1" customWidth="1"/>
    <col min="6412" max="6412" width="12.85546875" style="893" bestFit="1" customWidth="1"/>
    <col min="6413" max="6413" width="12.140625" style="893" bestFit="1" customWidth="1"/>
    <col min="6414" max="6417" width="12.85546875" style="893" bestFit="1" customWidth="1"/>
    <col min="6418" max="6418" width="12.5703125" style="893" bestFit="1" customWidth="1"/>
    <col min="6419" max="6420" width="12.140625" style="893" bestFit="1" customWidth="1"/>
    <col min="6421" max="6422" width="13.28515625" style="893" bestFit="1" customWidth="1"/>
    <col min="6423" max="6424" width="12.85546875" style="893" bestFit="1" customWidth="1"/>
    <col min="6425" max="6425" width="12.140625" style="893" bestFit="1" customWidth="1"/>
    <col min="6426" max="6426" width="12.85546875" style="893" bestFit="1" customWidth="1"/>
    <col min="6427" max="6427" width="12.140625" style="893" bestFit="1" customWidth="1"/>
    <col min="6428" max="6428" width="15.140625" style="893" bestFit="1" customWidth="1"/>
    <col min="6429" max="6429" width="11.42578125" style="893"/>
    <col min="6430" max="6430" width="14.5703125" style="893" bestFit="1" customWidth="1"/>
    <col min="6431" max="6656" width="11.42578125" style="893"/>
    <col min="6657" max="6657" width="97.85546875" style="893" bestFit="1" customWidth="1"/>
    <col min="6658" max="6658" width="15.140625" style="893" bestFit="1" customWidth="1"/>
    <col min="6659" max="6659" width="13.85546875" style="893" bestFit="1" customWidth="1"/>
    <col min="6660" max="6660" width="13.28515625" style="893" bestFit="1" customWidth="1"/>
    <col min="6661" max="6662" width="12.85546875" style="893" bestFit="1" customWidth="1"/>
    <col min="6663" max="6663" width="13.28515625" style="893" bestFit="1" customWidth="1"/>
    <col min="6664" max="6665" width="12.85546875" style="893" bestFit="1" customWidth="1"/>
    <col min="6666" max="6666" width="13.28515625" style="893" bestFit="1" customWidth="1"/>
    <col min="6667" max="6667" width="12.140625" style="893" bestFit="1" customWidth="1"/>
    <col min="6668" max="6668" width="12.85546875" style="893" bestFit="1" customWidth="1"/>
    <col min="6669" max="6669" width="12.140625" style="893" bestFit="1" customWidth="1"/>
    <col min="6670" max="6673" width="12.85546875" style="893" bestFit="1" customWidth="1"/>
    <col min="6674" max="6674" width="12.5703125" style="893" bestFit="1" customWidth="1"/>
    <col min="6675" max="6676" width="12.140625" style="893" bestFit="1" customWidth="1"/>
    <col min="6677" max="6678" width="13.28515625" style="893" bestFit="1" customWidth="1"/>
    <col min="6679" max="6680" width="12.85546875" style="893" bestFit="1" customWidth="1"/>
    <col min="6681" max="6681" width="12.140625" style="893" bestFit="1" customWidth="1"/>
    <col min="6682" max="6682" width="12.85546875" style="893" bestFit="1" customWidth="1"/>
    <col min="6683" max="6683" width="12.140625" style="893" bestFit="1" customWidth="1"/>
    <col min="6684" max="6684" width="15.140625" style="893" bestFit="1" customWidth="1"/>
    <col min="6685" max="6685" width="11.42578125" style="893"/>
    <col min="6686" max="6686" width="14.5703125" style="893" bestFit="1" customWidth="1"/>
    <col min="6687" max="6912" width="11.42578125" style="893"/>
    <col min="6913" max="6913" width="97.85546875" style="893" bestFit="1" customWidth="1"/>
    <col min="6914" max="6914" width="15.140625" style="893" bestFit="1" customWidth="1"/>
    <col min="6915" max="6915" width="13.85546875" style="893" bestFit="1" customWidth="1"/>
    <col min="6916" max="6916" width="13.28515625" style="893" bestFit="1" customWidth="1"/>
    <col min="6917" max="6918" width="12.85546875" style="893" bestFit="1" customWidth="1"/>
    <col min="6919" max="6919" width="13.28515625" style="893" bestFit="1" customWidth="1"/>
    <col min="6920" max="6921" width="12.85546875" style="893" bestFit="1" customWidth="1"/>
    <col min="6922" max="6922" width="13.28515625" style="893" bestFit="1" customWidth="1"/>
    <col min="6923" max="6923" width="12.140625" style="893" bestFit="1" customWidth="1"/>
    <col min="6924" max="6924" width="12.85546875" style="893" bestFit="1" customWidth="1"/>
    <col min="6925" max="6925" width="12.140625" style="893" bestFit="1" customWidth="1"/>
    <col min="6926" max="6929" width="12.85546875" style="893" bestFit="1" customWidth="1"/>
    <col min="6930" max="6930" width="12.5703125" style="893" bestFit="1" customWidth="1"/>
    <col min="6931" max="6932" width="12.140625" style="893" bestFit="1" customWidth="1"/>
    <col min="6933" max="6934" width="13.28515625" style="893" bestFit="1" customWidth="1"/>
    <col min="6935" max="6936" width="12.85546875" style="893" bestFit="1" customWidth="1"/>
    <col min="6937" max="6937" width="12.140625" style="893" bestFit="1" customWidth="1"/>
    <col min="6938" max="6938" width="12.85546875" style="893" bestFit="1" customWidth="1"/>
    <col min="6939" max="6939" width="12.140625" style="893" bestFit="1" customWidth="1"/>
    <col min="6940" max="6940" width="15.140625" style="893" bestFit="1" customWidth="1"/>
    <col min="6941" max="6941" width="11.42578125" style="893"/>
    <col min="6942" max="6942" width="14.5703125" style="893" bestFit="1" customWidth="1"/>
    <col min="6943" max="7168" width="11.42578125" style="893"/>
    <col min="7169" max="7169" width="97.85546875" style="893" bestFit="1" customWidth="1"/>
    <col min="7170" max="7170" width="15.140625" style="893" bestFit="1" customWidth="1"/>
    <col min="7171" max="7171" width="13.85546875" style="893" bestFit="1" customWidth="1"/>
    <col min="7172" max="7172" width="13.28515625" style="893" bestFit="1" customWidth="1"/>
    <col min="7173" max="7174" width="12.85546875" style="893" bestFit="1" customWidth="1"/>
    <col min="7175" max="7175" width="13.28515625" style="893" bestFit="1" customWidth="1"/>
    <col min="7176" max="7177" width="12.85546875" style="893" bestFit="1" customWidth="1"/>
    <col min="7178" max="7178" width="13.28515625" style="893" bestFit="1" customWidth="1"/>
    <col min="7179" max="7179" width="12.140625" style="893" bestFit="1" customWidth="1"/>
    <col min="7180" max="7180" width="12.85546875" style="893" bestFit="1" customWidth="1"/>
    <col min="7181" max="7181" width="12.140625" style="893" bestFit="1" customWidth="1"/>
    <col min="7182" max="7185" width="12.85546875" style="893" bestFit="1" customWidth="1"/>
    <col min="7186" max="7186" width="12.5703125" style="893" bestFit="1" customWidth="1"/>
    <col min="7187" max="7188" width="12.140625" style="893" bestFit="1" customWidth="1"/>
    <col min="7189" max="7190" width="13.28515625" style="893" bestFit="1" customWidth="1"/>
    <col min="7191" max="7192" width="12.85546875" style="893" bestFit="1" customWidth="1"/>
    <col min="7193" max="7193" width="12.140625" style="893" bestFit="1" customWidth="1"/>
    <col min="7194" max="7194" width="12.85546875" style="893" bestFit="1" customWidth="1"/>
    <col min="7195" max="7195" width="12.140625" style="893" bestFit="1" customWidth="1"/>
    <col min="7196" max="7196" width="15.140625" style="893" bestFit="1" customWidth="1"/>
    <col min="7197" max="7197" width="11.42578125" style="893"/>
    <col min="7198" max="7198" width="14.5703125" style="893" bestFit="1" customWidth="1"/>
    <col min="7199" max="7424" width="11.42578125" style="893"/>
    <col min="7425" max="7425" width="97.85546875" style="893" bestFit="1" customWidth="1"/>
    <col min="7426" max="7426" width="15.140625" style="893" bestFit="1" customWidth="1"/>
    <col min="7427" max="7427" width="13.85546875" style="893" bestFit="1" customWidth="1"/>
    <col min="7428" max="7428" width="13.28515625" style="893" bestFit="1" customWidth="1"/>
    <col min="7429" max="7430" width="12.85546875" style="893" bestFit="1" customWidth="1"/>
    <col min="7431" max="7431" width="13.28515625" style="893" bestFit="1" customWidth="1"/>
    <col min="7432" max="7433" width="12.85546875" style="893" bestFit="1" customWidth="1"/>
    <col min="7434" max="7434" width="13.28515625" style="893" bestFit="1" customWidth="1"/>
    <col min="7435" max="7435" width="12.140625" style="893" bestFit="1" customWidth="1"/>
    <col min="7436" max="7436" width="12.85546875" style="893" bestFit="1" customWidth="1"/>
    <col min="7437" max="7437" width="12.140625" style="893" bestFit="1" customWidth="1"/>
    <col min="7438" max="7441" width="12.85546875" style="893" bestFit="1" customWidth="1"/>
    <col min="7442" max="7442" width="12.5703125" style="893" bestFit="1" customWidth="1"/>
    <col min="7443" max="7444" width="12.140625" style="893" bestFit="1" customWidth="1"/>
    <col min="7445" max="7446" width="13.28515625" style="893" bestFit="1" customWidth="1"/>
    <col min="7447" max="7448" width="12.85546875" style="893" bestFit="1" customWidth="1"/>
    <col min="7449" max="7449" width="12.140625" style="893" bestFit="1" customWidth="1"/>
    <col min="7450" max="7450" width="12.85546875" style="893" bestFit="1" customWidth="1"/>
    <col min="7451" max="7451" width="12.140625" style="893" bestFit="1" customWidth="1"/>
    <col min="7452" max="7452" width="15.140625" style="893" bestFit="1" customWidth="1"/>
    <col min="7453" max="7453" width="11.42578125" style="893"/>
    <col min="7454" max="7454" width="14.5703125" style="893" bestFit="1" customWidth="1"/>
    <col min="7455" max="7680" width="11.42578125" style="893"/>
    <col min="7681" max="7681" width="97.85546875" style="893" bestFit="1" customWidth="1"/>
    <col min="7682" max="7682" width="15.140625" style="893" bestFit="1" customWidth="1"/>
    <col min="7683" max="7683" width="13.85546875" style="893" bestFit="1" customWidth="1"/>
    <col min="7684" max="7684" width="13.28515625" style="893" bestFit="1" customWidth="1"/>
    <col min="7685" max="7686" width="12.85546875" style="893" bestFit="1" customWidth="1"/>
    <col min="7687" max="7687" width="13.28515625" style="893" bestFit="1" customWidth="1"/>
    <col min="7688" max="7689" width="12.85546875" style="893" bestFit="1" customWidth="1"/>
    <col min="7690" max="7690" width="13.28515625" style="893" bestFit="1" customWidth="1"/>
    <col min="7691" max="7691" width="12.140625" style="893" bestFit="1" customWidth="1"/>
    <col min="7692" max="7692" width="12.85546875" style="893" bestFit="1" customWidth="1"/>
    <col min="7693" max="7693" width="12.140625" style="893" bestFit="1" customWidth="1"/>
    <col min="7694" max="7697" width="12.85546875" style="893" bestFit="1" customWidth="1"/>
    <col min="7698" max="7698" width="12.5703125" style="893" bestFit="1" customWidth="1"/>
    <col min="7699" max="7700" width="12.140625" style="893" bestFit="1" customWidth="1"/>
    <col min="7701" max="7702" width="13.28515625" style="893" bestFit="1" customWidth="1"/>
    <col min="7703" max="7704" width="12.85546875" style="893" bestFit="1" customWidth="1"/>
    <col min="7705" max="7705" width="12.140625" style="893" bestFit="1" customWidth="1"/>
    <col min="7706" max="7706" width="12.85546875" style="893" bestFit="1" customWidth="1"/>
    <col min="7707" max="7707" width="12.140625" style="893" bestFit="1" customWidth="1"/>
    <col min="7708" max="7708" width="15.140625" style="893" bestFit="1" customWidth="1"/>
    <col min="7709" max="7709" width="11.42578125" style="893"/>
    <col min="7710" max="7710" width="14.5703125" style="893" bestFit="1" customWidth="1"/>
    <col min="7711" max="7936" width="11.42578125" style="893"/>
    <col min="7937" max="7937" width="97.85546875" style="893" bestFit="1" customWidth="1"/>
    <col min="7938" max="7938" width="15.140625" style="893" bestFit="1" customWidth="1"/>
    <col min="7939" max="7939" width="13.85546875" style="893" bestFit="1" customWidth="1"/>
    <col min="7940" max="7940" width="13.28515625" style="893" bestFit="1" customWidth="1"/>
    <col min="7941" max="7942" width="12.85546875" style="893" bestFit="1" customWidth="1"/>
    <col min="7943" max="7943" width="13.28515625" style="893" bestFit="1" customWidth="1"/>
    <col min="7944" max="7945" width="12.85546875" style="893" bestFit="1" customWidth="1"/>
    <col min="7946" max="7946" width="13.28515625" style="893" bestFit="1" customWidth="1"/>
    <col min="7947" max="7947" width="12.140625" style="893" bestFit="1" customWidth="1"/>
    <col min="7948" max="7948" width="12.85546875" style="893" bestFit="1" customWidth="1"/>
    <col min="7949" max="7949" width="12.140625" style="893" bestFit="1" customWidth="1"/>
    <col min="7950" max="7953" width="12.85546875" style="893" bestFit="1" customWidth="1"/>
    <col min="7954" max="7954" width="12.5703125" style="893" bestFit="1" customWidth="1"/>
    <col min="7955" max="7956" width="12.140625" style="893" bestFit="1" customWidth="1"/>
    <col min="7957" max="7958" width="13.28515625" style="893" bestFit="1" customWidth="1"/>
    <col min="7959" max="7960" width="12.85546875" style="893" bestFit="1" customWidth="1"/>
    <col min="7961" max="7961" width="12.140625" style="893" bestFit="1" customWidth="1"/>
    <col min="7962" max="7962" width="12.85546875" style="893" bestFit="1" customWidth="1"/>
    <col min="7963" max="7963" width="12.140625" style="893" bestFit="1" customWidth="1"/>
    <col min="7964" max="7964" width="15.140625" style="893" bestFit="1" customWidth="1"/>
    <col min="7965" max="7965" width="11.42578125" style="893"/>
    <col min="7966" max="7966" width="14.5703125" style="893" bestFit="1" customWidth="1"/>
    <col min="7967" max="8192" width="11.42578125" style="893"/>
    <col min="8193" max="8193" width="97.85546875" style="893" bestFit="1" customWidth="1"/>
    <col min="8194" max="8194" width="15.140625" style="893" bestFit="1" customWidth="1"/>
    <col min="8195" max="8195" width="13.85546875" style="893" bestFit="1" customWidth="1"/>
    <col min="8196" max="8196" width="13.28515625" style="893" bestFit="1" customWidth="1"/>
    <col min="8197" max="8198" width="12.85546875" style="893" bestFit="1" customWidth="1"/>
    <col min="8199" max="8199" width="13.28515625" style="893" bestFit="1" customWidth="1"/>
    <col min="8200" max="8201" width="12.85546875" style="893" bestFit="1" customWidth="1"/>
    <col min="8202" max="8202" width="13.28515625" style="893" bestFit="1" customWidth="1"/>
    <col min="8203" max="8203" width="12.140625" style="893" bestFit="1" customWidth="1"/>
    <col min="8204" max="8204" width="12.85546875" style="893" bestFit="1" customWidth="1"/>
    <col min="8205" max="8205" width="12.140625" style="893" bestFit="1" customWidth="1"/>
    <col min="8206" max="8209" width="12.85546875" style="893" bestFit="1" customWidth="1"/>
    <col min="8210" max="8210" width="12.5703125" style="893" bestFit="1" customWidth="1"/>
    <col min="8211" max="8212" width="12.140625" style="893" bestFit="1" customWidth="1"/>
    <col min="8213" max="8214" width="13.28515625" style="893" bestFit="1" customWidth="1"/>
    <col min="8215" max="8216" width="12.85546875" style="893" bestFit="1" customWidth="1"/>
    <col min="8217" max="8217" width="12.140625" style="893" bestFit="1" customWidth="1"/>
    <col min="8218" max="8218" width="12.85546875" style="893" bestFit="1" customWidth="1"/>
    <col min="8219" max="8219" width="12.140625" style="893" bestFit="1" customWidth="1"/>
    <col min="8220" max="8220" width="15.140625" style="893" bestFit="1" customWidth="1"/>
    <col min="8221" max="8221" width="11.42578125" style="893"/>
    <col min="8222" max="8222" width="14.5703125" style="893" bestFit="1" customWidth="1"/>
    <col min="8223" max="8448" width="11.42578125" style="893"/>
    <col min="8449" max="8449" width="97.85546875" style="893" bestFit="1" customWidth="1"/>
    <col min="8450" max="8450" width="15.140625" style="893" bestFit="1" customWidth="1"/>
    <col min="8451" max="8451" width="13.85546875" style="893" bestFit="1" customWidth="1"/>
    <col min="8452" max="8452" width="13.28515625" style="893" bestFit="1" customWidth="1"/>
    <col min="8453" max="8454" width="12.85546875" style="893" bestFit="1" customWidth="1"/>
    <col min="8455" max="8455" width="13.28515625" style="893" bestFit="1" customWidth="1"/>
    <col min="8456" max="8457" width="12.85546875" style="893" bestFit="1" customWidth="1"/>
    <col min="8458" max="8458" width="13.28515625" style="893" bestFit="1" customWidth="1"/>
    <col min="8459" max="8459" width="12.140625" style="893" bestFit="1" customWidth="1"/>
    <col min="8460" max="8460" width="12.85546875" style="893" bestFit="1" customWidth="1"/>
    <col min="8461" max="8461" width="12.140625" style="893" bestFit="1" customWidth="1"/>
    <col min="8462" max="8465" width="12.85546875" style="893" bestFit="1" customWidth="1"/>
    <col min="8466" max="8466" width="12.5703125" style="893" bestFit="1" customWidth="1"/>
    <col min="8467" max="8468" width="12.140625" style="893" bestFit="1" customWidth="1"/>
    <col min="8469" max="8470" width="13.28515625" style="893" bestFit="1" customWidth="1"/>
    <col min="8471" max="8472" width="12.85546875" style="893" bestFit="1" customWidth="1"/>
    <col min="8473" max="8473" width="12.140625" style="893" bestFit="1" customWidth="1"/>
    <col min="8474" max="8474" width="12.85546875" style="893" bestFit="1" customWidth="1"/>
    <col min="8475" max="8475" width="12.140625" style="893" bestFit="1" customWidth="1"/>
    <col min="8476" max="8476" width="15.140625" style="893" bestFit="1" customWidth="1"/>
    <col min="8477" max="8477" width="11.42578125" style="893"/>
    <col min="8478" max="8478" width="14.5703125" style="893" bestFit="1" customWidth="1"/>
    <col min="8479" max="8704" width="11.42578125" style="893"/>
    <col min="8705" max="8705" width="97.85546875" style="893" bestFit="1" customWidth="1"/>
    <col min="8706" max="8706" width="15.140625" style="893" bestFit="1" customWidth="1"/>
    <col min="8707" max="8707" width="13.85546875" style="893" bestFit="1" customWidth="1"/>
    <col min="8708" max="8708" width="13.28515625" style="893" bestFit="1" customWidth="1"/>
    <col min="8709" max="8710" width="12.85546875" style="893" bestFit="1" customWidth="1"/>
    <col min="8711" max="8711" width="13.28515625" style="893" bestFit="1" customWidth="1"/>
    <col min="8712" max="8713" width="12.85546875" style="893" bestFit="1" customWidth="1"/>
    <col min="8714" max="8714" width="13.28515625" style="893" bestFit="1" customWidth="1"/>
    <col min="8715" max="8715" width="12.140625" style="893" bestFit="1" customWidth="1"/>
    <col min="8716" max="8716" width="12.85546875" style="893" bestFit="1" customWidth="1"/>
    <col min="8717" max="8717" width="12.140625" style="893" bestFit="1" customWidth="1"/>
    <col min="8718" max="8721" width="12.85546875" style="893" bestFit="1" customWidth="1"/>
    <col min="8722" max="8722" width="12.5703125" style="893" bestFit="1" customWidth="1"/>
    <col min="8723" max="8724" width="12.140625" style="893" bestFit="1" customWidth="1"/>
    <col min="8725" max="8726" width="13.28515625" style="893" bestFit="1" customWidth="1"/>
    <col min="8727" max="8728" width="12.85546875" style="893" bestFit="1" customWidth="1"/>
    <col min="8729" max="8729" width="12.140625" style="893" bestFit="1" customWidth="1"/>
    <col min="8730" max="8730" width="12.85546875" style="893" bestFit="1" customWidth="1"/>
    <col min="8731" max="8731" width="12.140625" style="893" bestFit="1" customWidth="1"/>
    <col min="8732" max="8732" width="15.140625" style="893" bestFit="1" customWidth="1"/>
    <col min="8733" max="8733" width="11.42578125" style="893"/>
    <col min="8734" max="8734" width="14.5703125" style="893" bestFit="1" customWidth="1"/>
    <col min="8735" max="8960" width="11.42578125" style="893"/>
    <col min="8961" max="8961" width="97.85546875" style="893" bestFit="1" customWidth="1"/>
    <col min="8962" max="8962" width="15.140625" style="893" bestFit="1" customWidth="1"/>
    <col min="8963" max="8963" width="13.85546875" style="893" bestFit="1" customWidth="1"/>
    <col min="8964" max="8964" width="13.28515625" style="893" bestFit="1" customWidth="1"/>
    <col min="8965" max="8966" width="12.85546875" style="893" bestFit="1" customWidth="1"/>
    <col min="8967" max="8967" width="13.28515625" style="893" bestFit="1" customWidth="1"/>
    <col min="8968" max="8969" width="12.85546875" style="893" bestFit="1" customWidth="1"/>
    <col min="8970" max="8970" width="13.28515625" style="893" bestFit="1" customWidth="1"/>
    <col min="8971" max="8971" width="12.140625" style="893" bestFit="1" customWidth="1"/>
    <col min="8972" max="8972" width="12.85546875" style="893" bestFit="1" customWidth="1"/>
    <col min="8973" max="8973" width="12.140625" style="893" bestFit="1" customWidth="1"/>
    <col min="8974" max="8977" width="12.85546875" style="893" bestFit="1" customWidth="1"/>
    <col min="8978" max="8978" width="12.5703125" style="893" bestFit="1" customWidth="1"/>
    <col min="8979" max="8980" width="12.140625" style="893" bestFit="1" customWidth="1"/>
    <col min="8981" max="8982" width="13.28515625" style="893" bestFit="1" customWidth="1"/>
    <col min="8983" max="8984" width="12.85546875" style="893" bestFit="1" customWidth="1"/>
    <col min="8985" max="8985" width="12.140625" style="893" bestFit="1" customWidth="1"/>
    <col min="8986" max="8986" width="12.85546875" style="893" bestFit="1" customWidth="1"/>
    <col min="8987" max="8987" width="12.140625" style="893" bestFit="1" customWidth="1"/>
    <col min="8988" max="8988" width="15.140625" style="893" bestFit="1" customWidth="1"/>
    <col min="8989" max="8989" width="11.42578125" style="893"/>
    <col min="8990" max="8990" width="14.5703125" style="893" bestFit="1" customWidth="1"/>
    <col min="8991" max="9216" width="11.42578125" style="893"/>
    <col min="9217" max="9217" width="97.85546875" style="893" bestFit="1" customWidth="1"/>
    <col min="9218" max="9218" width="15.140625" style="893" bestFit="1" customWidth="1"/>
    <col min="9219" max="9219" width="13.85546875" style="893" bestFit="1" customWidth="1"/>
    <col min="9220" max="9220" width="13.28515625" style="893" bestFit="1" customWidth="1"/>
    <col min="9221" max="9222" width="12.85546875" style="893" bestFit="1" customWidth="1"/>
    <col min="9223" max="9223" width="13.28515625" style="893" bestFit="1" customWidth="1"/>
    <col min="9224" max="9225" width="12.85546875" style="893" bestFit="1" customWidth="1"/>
    <col min="9226" max="9226" width="13.28515625" style="893" bestFit="1" customWidth="1"/>
    <col min="9227" max="9227" width="12.140625" style="893" bestFit="1" customWidth="1"/>
    <col min="9228" max="9228" width="12.85546875" style="893" bestFit="1" customWidth="1"/>
    <col min="9229" max="9229" width="12.140625" style="893" bestFit="1" customWidth="1"/>
    <col min="9230" max="9233" width="12.85546875" style="893" bestFit="1" customWidth="1"/>
    <col min="9234" max="9234" width="12.5703125" style="893" bestFit="1" customWidth="1"/>
    <col min="9235" max="9236" width="12.140625" style="893" bestFit="1" customWidth="1"/>
    <col min="9237" max="9238" width="13.28515625" style="893" bestFit="1" customWidth="1"/>
    <col min="9239" max="9240" width="12.85546875" style="893" bestFit="1" customWidth="1"/>
    <col min="9241" max="9241" width="12.140625" style="893" bestFit="1" customWidth="1"/>
    <col min="9242" max="9242" width="12.85546875" style="893" bestFit="1" customWidth="1"/>
    <col min="9243" max="9243" width="12.140625" style="893" bestFit="1" customWidth="1"/>
    <col min="9244" max="9244" width="15.140625" style="893" bestFit="1" customWidth="1"/>
    <col min="9245" max="9245" width="11.42578125" style="893"/>
    <col min="9246" max="9246" width="14.5703125" style="893" bestFit="1" customWidth="1"/>
    <col min="9247" max="9472" width="11.42578125" style="893"/>
    <col min="9473" max="9473" width="97.85546875" style="893" bestFit="1" customWidth="1"/>
    <col min="9474" max="9474" width="15.140625" style="893" bestFit="1" customWidth="1"/>
    <col min="9475" max="9475" width="13.85546875" style="893" bestFit="1" customWidth="1"/>
    <col min="9476" max="9476" width="13.28515625" style="893" bestFit="1" customWidth="1"/>
    <col min="9477" max="9478" width="12.85546875" style="893" bestFit="1" customWidth="1"/>
    <col min="9479" max="9479" width="13.28515625" style="893" bestFit="1" customWidth="1"/>
    <col min="9480" max="9481" width="12.85546875" style="893" bestFit="1" customWidth="1"/>
    <col min="9482" max="9482" width="13.28515625" style="893" bestFit="1" customWidth="1"/>
    <col min="9483" max="9483" width="12.140625" style="893" bestFit="1" customWidth="1"/>
    <col min="9484" max="9484" width="12.85546875" style="893" bestFit="1" customWidth="1"/>
    <col min="9485" max="9485" width="12.140625" style="893" bestFit="1" customWidth="1"/>
    <col min="9486" max="9489" width="12.85546875" style="893" bestFit="1" customWidth="1"/>
    <col min="9490" max="9490" width="12.5703125" style="893" bestFit="1" customWidth="1"/>
    <col min="9491" max="9492" width="12.140625" style="893" bestFit="1" customWidth="1"/>
    <col min="9493" max="9494" width="13.28515625" style="893" bestFit="1" customWidth="1"/>
    <col min="9495" max="9496" width="12.85546875" style="893" bestFit="1" customWidth="1"/>
    <col min="9497" max="9497" width="12.140625" style="893" bestFit="1" customWidth="1"/>
    <col min="9498" max="9498" width="12.85546875" style="893" bestFit="1" customWidth="1"/>
    <col min="9499" max="9499" width="12.140625" style="893" bestFit="1" customWidth="1"/>
    <col min="9500" max="9500" width="15.140625" style="893" bestFit="1" customWidth="1"/>
    <col min="9501" max="9501" width="11.42578125" style="893"/>
    <col min="9502" max="9502" width="14.5703125" style="893" bestFit="1" customWidth="1"/>
    <col min="9503" max="9728" width="11.42578125" style="893"/>
    <col min="9729" max="9729" width="97.85546875" style="893" bestFit="1" customWidth="1"/>
    <col min="9730" max="9730" width="15.140625" style="893" bestFit="1" customWidth="1"/>
    <col min="9731" max="9731" width="13.85546875" style="893" bestFit="1" customWidth="1"/>
    <col min="9732" max="9732" width="13.28515625" style="893" bestFit="1" customWidth="1"/>
    <col min="9733" max="9734" width="12.85546875" style="893" bestFit="1" customWidth="1"/>
    <col min="9735" max="9735" width="13.28515625" style="893" bestFit="1" customWidth="1"/>
    <col min="9736" max="9737" width="12.85546875" style="893" bestFit="1" customWidth="1"/>
    <col min="9738" max="9738" width="13.28515625" style="893" bestFit="1" customWidth="1"/>
    <col min="9739" max="9739" width="12.140625" style="893" bestFit="1" customWidth="1"/>
    <col min="9740" max="9740" width="12.85546875" style="893" bestFit="1" customWidth="1"/>
    <col min="9741" max="9741" width="12.140625" style="893" bestFit="1" customWidth="1"/>
    <col min="9742" max="9745" width="12.85546875" style="893" bestFit="1" customWidth="1"/>
    <col min="9746" max="9746" width="12.5703125" style="893" bestFit="1" customWidth="1"/>
    <col min="9747" max="9748" width="12.140625" style="893" bestFit="1" customWidth="1"/>
    <col min="9749" max="9750" width="13.28515625" style="893" bestFit="1" customWidth="1"/>
    <col min="9751" max="9752" width="12.85546875" style="893" bestFit="1" customWidth="1"/>
    <col min="9753" max="9753" width="12.140625" style="893" bestFit="1" customWidth="1"/>
    <col min="9754" max="9754" width="12.85546875" style="893" bestFit="1" customWidth="1"/>
    <col min="9755" max="9755" width="12.140625" style="893" bestFit="1" customWidth="1"/>
    <col min="9756" max="9756" width="15.140625" style="893" bestFit="1" customWidth="1"/>
    <col min="9757" max="9757" width="11.42578125" style="893"/>
    <col min="9758" max="9758" width="14.5703125" style="893" bestFit="1" customWidth="1"/>
    <col min="9759" max="9984" width="11.42578125" style="893"/>
    <col min="9985" max="9985" width="97.85546875" style="893" bestFit="1" customWidth="1"/>
    <col min="9986" max="9986" width="15.140625" style="893" bestFit="1" customWidth="1"/>
    <col min="9987" max="9987" width="13.85546875" style="893" bestFit="1" customWidth="1"/>
    <col min="9988" max="9988" width="13.28515625" style="893" bestFit="1" customWidth="1"/>
    <col min="9989" max="9990" width="12.85546875" style="893" bestFit="1" customWidth="1"/>
    <col min="9991" max="9991" width="13.28515625" style="893" bestFit="1" customWidth="1"/>
    <col min="9992" max="9993" width="12.85546875" style="893" bestFit="1" customWidth="1"/>
    <col min="9994" max="9994" width="13.28515625" style="893" bestFit="1" customWidth="1"/>
    <col min="9995" max="9995" width="12.140625" style="893" bestFit="1" customWidth="1"/>
    <col min="9996" max="9996" width="12.85546875" style="893" bestFit="1" customWidth="1"/>
    <col min="9997" max="9997" width="12.140625" style="893" bestFit="1" customWidth="1"/>
    <col min="9998" max="10001" width="12.85546875" style="893" bestFit="1" customWidth="1"/>
    <col min="10002" max="10002" width="12.5703125" style="893" bestFit="1" customWidth="1"/>
    <col min="10003" max="10004" width="12.140625" style="893" bestFit="1" customWidth="1"/>
    <col min="10005" max="10006" width="13.28515625" style="893" bestFit="1" customWidth="1"/>
    <col min="10007" max="10008" width="12.85546875" style="893" bestFit="1" customWidth="1"/>
    <col min="10009" max="10009" width="12.140625" style="893" bestFit="1" customWidth="1"/>
    <col min="10010" max="10010" width="12.85546875" style="893" bestFit="1" customWidth="1"/>
    <col min="10011" max="10011" width="12.140625" style="893" bestFit="1" customWidth="1"/>
    <col min="10012" max="10012" width="15.140625" style="893" bestFit="1" customWidth="1"/>
    <col min="10013" max="10013" width="11.42578125" style="893"/>
    <col min="10014" max="10014" width="14.5703125" style="893" bestFit="1" customWidth="1"/>
    <col min="10015" max="10240" width="11.42578125" style="893"/>
    <col min="10241" max="10241" width="97.85546875" style="893" bestFit="1" customWidth="1"/>
    <col min="10242" max="10242" width="15.140625" style="893" bestFit="1" customWidth="1"/>
    <col min="10243" max="10243" width="13.85546875" style="893" bestFit="1" customWidth="1"/>
    <col min="10244" max="10244" width="13.28515625" style="893" bestFit="1" customWidth="1"/>
    <col min="10245" max="10246" width="12.85546875" style="893" bestFit="1" customWidth="1"/>
    <col min="10247" max="10247" width="13.28515625" style="893" bestFit="1" customWidth="1"/>
    <col min="10248" max="10249" width="12.85546875" style="893" bestFit="1" customWidth="1"/>
    <col min="10250" max="10250" width="13.28515625" style="893" bestFit="1" customWidth="1"/>
    <col min="10251" max="10251" width="12.140625" style="893" bestFit="1" customWidth="1"/>
    <col min="10252" max="10252" width="12.85546875" style="893" bestFit="1" customWidth="1"/>
    <col min="10253" max="10253" width="12.140625" style="893" bestFit="1" customWidth="1"/>
    <col min="10254" max="10257" width="12.85546875" style="893" bestFit="1" customWidth="1"/>
    <col min="10258" max="10258" width="12.5703125" style="893" bestFit="1" customWidth="1"/>
    <col min="10259" max="10260" width="12.140625" style="893" bestFit="1" customWidth="1"/>
    <col min="10261" max="10262" width="13.28515625" style="893" bestFit="1" customWidth="1"/>
    <col min="10263" max="10264" width="12.85546875" style="893" bestFit="1" customWidth="1"/>
    <col min="10265" max="10265" width="12.140625" style="893" bestFit="1" customWidth="1"/>
    <col min="10266" max="10266" width="12.85546875" style="893" bestFit="1" customWidth="1"/>
    <col min="10267" max="10267" width="12.140625" style="893" bestFit="1" customWidth="1"/>
    <col min="10268" max="10268" width="15.140625" style="893" bestFit="1" customWidth="1"/>
    <col min="10269" max="10269" width="11.42578125" style="893"/>
    <col min="10270" max="10270" width="14.5703125" style="893" bestFit="1" customWidth="1"/>
    <col min="10271" max="10496" width="11.42578125" style="893"/>
    <col min="10497" max="10497" width="97.85546875" style="893" bestFit="1" customWidth="1"/>
    <col min="10498" max="10498" width="15.140625" style="893" bestFit="1" customWidth="1"/>
    <col min="10499" max="10499" width="13.85546875" style="893" bestFit="1" customWidth="1"/>
    <col min="10500" max="10500" width="13.28515625" style="893" bestFit="1" customWidth="1"/>
    <col min="10501" max="10502" width="12.85546875" style="893" bestFit="1" customWidth="1"/>
    <col min="10503" max="10503" width="13.28515625" style="893" bestFit="1" customWidth="1"/>
    <col min="10504" max="10505" width="12.85546875" style="893" bestFit="1" customWidth="1"/>
    <col min="10506" max="10506" width="13.28515625" style="893" bestFit="1" customWidth="1"/>
    <col min="10507" max="10507" width="12.140625" style="893" bestFit="1" customWidth="1"/>
    <col min="10508" max="10508" width="12.85546875" style="893" bestFit="1" customWidth="1"/>
    <col min="10509" max="10509" width="12.140625" style="893" bestFit="1" customWidth="1"/>
    <col min="10510" max="10513" width="12.85546875" style="893" bestFit="1" customWidth="1"/>
    <col min="10514" max="10514" width="12.5703125" style="893" bestFit="1" customWidth="1"/>
    <col min="10515" max="10516" width="12.140625" style="893" bestFit="1" customWidth="1"/>
    <col min="10517" max="10518" width="13.28515625" style="893" bestFit="1" customWidth="1"/>
    <col min="10519" max="10520" width="12.85546875" style="893" bestFit="1" customWidth="1"/>
    <col min="10521" max="10521" width="12.140625" style="893" bestFit="1" customWidth="1"/>
    <col min="10522" max="10522" width="12.85546875" style="893" bestFit="1" customWidth="1"/>
    <col min="10523" max="10523" width="12.140625" style="893" bestFit="1" customWidth="1"/>
    <col min="10524" max="10524" width="15.140625" style="893" bestFit="1" customWidth="1"/>
    <col min="10525" max="10525" width="11.42578125" style="893"/>
    <col min="10526" max="10526" width="14.5703125" style="893" bestFit="1" customWidth="1"/>
    <col min="10527" max="10752" width="11.42578125" style="893"/>
    <col min="10753" max="10753" width="97.85546875" style="893" bestFit="1" customWidth="1"/>
    <col min="10754" max="10754" width="15.140625" style="893" bestFit="1" customWidth="1"/>
    <col min="10755" max="10755" width="13.85546875" style="893" bestFit="1" customWidth="1"/>
    <col min="10756" max="10756" width="13.28515625" style="893" bestFit="1" customWidth="1"/>
    <col min="10757" max="10758" width="12.85546875" style="893" bestFit="1" customWidth="1"/>
    <col min="10759" max="10759" width="13.28515625" style="893" bestFit="1" customWidth="1"/>
    <col min="10760" max="10761" width="12.85546875" style="893" bestFit="1" customWidth="1"/>
    <col min="10762" max="10762" width="13.28515625" style="893" bestFit="1" customWidth="1"/>
    <col min="10763" max="10763" width="12.140625" style="893" bestFit="1" customWidth="1"/>
    <col min="10764" max="10764" width="12.85546875" style="893" bestFit="1" customWidth="1"/>
    <col min="10765" max="10765" width="12.140625" style="893" bestFit="1" customWidth="1"/>
    <col min="10766" max="10769" width="12.85546875" style="893" bestFit="1" customWidth="1"/>
    <col min="10770" max="10770" width="12.5703125" style="893" bestFit="1" customWidth="1"/>
    <col min="10771" max="10772" width="12.140625" style="893" bestFit="1" customWidth="1"/>
    <col min="10773" max="10774" width="13.28515625" style="893" bestFit="1" customWidth="1"/>
    <col min="10775" max="10776" width="12.85546875" style="893" bestFit="1" customWidth="1"/>
    <col min="10777" max="10777" width="12.140625" style="893" bestFit="1" customWidth="1"/>
    <col min="10778" max="10778" width="12.85546875" style="893" bestFit="1" customWidth="1"/>
    <col min="10779" max="10779" width="12.140625" style="893" bestFit="1" customWidth="1"/>
    <col min="10780" max="10780" width="15.140625" style="893" bestFit="1" customWidth="1"/>
    <col min="10781" max="10781" width="11.42578125" style="893"/>
    <col min="10782" max="10782" width="14.5703125" style="893" bestFit="1" customWidth="1"/>
    <col min="10783" max="11008" width="11.42578125" style="893"/>
    <col min="11009" max="11009" width="97.85546875" style="893" bestFit="1" customWidth="1"/>
    <col min="11010" max="11010" width="15.140625" style="893" bestFit="1" customWidth="1"/>
    <col min="11011" max="11011" width="13.85546875" style="893" bestFit="1" customWidth="1"/>
    <col min="11012" max="11012" width="13.28515625" style="893" bestFit="1" customWidth="1"/>
    <col min="11013" max="11014" width="12.85546875" style="893" bestFit="1" customWidth="1"/>
    <col min="11015" max="11015" width="13.28515625" style="893" bestFit="1" customWidth="1"/>
    <col min="11016" max="11017" width="12.85546875" style="893" bestFit="1" customWidth="1"/>
    <col min="11018" max="11018" width="13.28515625" style="893" bestFit="1" customWidth="1"/>
    <col min="11019" max="11019" width="12.140625" style="893" bestFit="1" customWidth="1"/>
    <col min="11020" max="11020" width="12.85546875" style="893" bestFit="1" customWidth="1"/>
    <col min="11021" max="11021" width="12.140625" style="893" bestFit="1" customWidth="1"/>
    <col min="11022" max="11025" width="12.85546875" style="893" bestFit="1" customWidth="1"/>
    <col min="11026" max="11026" width="12.5703125" style="893" bestFit="1" customWidth="1"/>
    <col min="11027" max="11028" width="12.140625" style="893" bestFit="1" customWidth="1"/>
    <col min="11029" max="11030" width="13.28515625" style="893" bestFit="1" customWidth="1"/>
    <col min="11031" max="11032" width="12.85546875" style="893" bestFit="1" customWidth="1"/>
    <col min="11033" max="11033" width="12.140625" style="893" bestFit="1" customWidth="1"/>
    <col min="11034" max="11034" width="12.85546875" style="893" bestFit="1" customWidth="1"/>
    <col min="11035" max="11035" width="12.140625" style="893" bestFit="1" customWidth="1"/>
    <col min="11036" max="11036" width="15.140625" style="893" bestFit="1" customWidth="1"/>
    <col min="11037" max="11037" width="11.42578125" style="893"/>
    <col min="11038" max="11038" width="14.5703125" style="893" bestFit="1" customWidth="1"/>
    <col min="11039" max="11264" width="11.42578125" style="893"/>
    <col min="11265" max="11265" width="97.85546875" style="893" bestFit="1" customWidth="1"/>
    <col min="11266" max="11266" width="15.140625" style="893" bestFit="1" customWidth="1"/>
    <col min="11267" max="11267" width="13.85546875" style="893" bestFit="1" customWidth="1"/>
    <col min="11268" max="11268" width="13.28515625" style="893" bestFit="1" customWidth="1"/>
    <col min="11269" max="11270" width="12.85546875" style="893" bestFit="1" customWidth="1"/>
    <col min="11271" max="11271" width="13.28515625" style="893" bestFit="1" customWidth="1"/>
    <col min="11272" max="11273" width="12.85546875" style="893" bestFit="1" customWidth="1"/>
    <col min="11274" max="11274" width="13.28515625" style="893" bestFit="1" customWidth="1"/>
    <col min="11275" max="11275" width="12.140625" style="893" bestFit="1" customWidth="1"/>
    <col min="11276" max="11276" width="12.85546875" style="893" bestFit="1" customWidth="1"/>
    <col min="11277" max="11277" width="12.140625" style="893" bestFit="1" customWidth="1"/>
    <col min="11278" max="11281" width="12.85546875" style="893" bestFit="1" customWidth="1"/>
    <col min="11282" max="11282" width="12.5703125" style="893" bestFit="1" customWidth="1"/>
    <col min="11283" max="11284" width="12.140625" style="893" bestFit="1" customWidth="1"/>
    <col min="11285" max="11286" width="13.28515625" style="893" bestFit="1" customWidth="1"/>
    <col min="11287" max="11288" width="12.85546875" style="893" bestFit="1" customWidth="1"/>
    <col min="11289" max="11289" width="12.140625" style="893" bestFit="1" customWidth="1"/>
    <col min="11290" max="11290" width="12.85546875" style="893" bestFit="1" customWidth="1"/>
    <col min="11291" max="11291" width="12.140625" style="893" bestFit="1" customWidth="1"/>
    <col min="11292" max="11292" width="15.140625" style="893" bestFit="1" customWidth="1"/>
    <col min="11293" max="11293" width="11.42578125" style="893"/>
    <col min="11294" max="11294" width="14.5703125" style="893" bestFit="1" customWidth="1"/>
    <col min="11295" max="11520" width="11.42578125" style="893"/>
    <col min="11521" max="11521" width="97.85546875" style="893" bestFit="1" customWidth="1"/>
    <col min="11522" max="11522" width="15.140625" style="893" bestFit="1" customWidth="1"/>
    <col min="11523" max="11523" width="13.85546875" style="893" bestFit="1" customWidth="1"/>
    <col min="11524" max="11524" width="13.28515625" style="893" bestFit="1" customWidth="1"/>
    <col min="11525" max="11526" width="12.85546875" style="893" bestFit="1" customWidth="1"/>
    <col min="11527" max="11527" width="13.28515625" style="893" bestFit="1" customWidth="1"/>
    <col min="11528" max="11529" width="12.85546875" style="893" bestFit="1" customWidth="1"/>
    <col min="11530" max="11530" width="13.28515625" style="893" bestFit="1" customWidth="1"/>
    <col min="11531" max="11531" width="12.140625" style="893" bestFit="1" customWidth="1"/>
    <col min="11532" max="11532" width="12.85546875" style="893" bestFit="1" customWidth="1"/>
    <col min="11533" max="11533" width="12.140625" style="893" bestFit="1" customWidth="1"/>
    <col min="11534" max="11537" width="12.85546875" style="893" bestFit="1" customWidth="1"/>
    <col min="11538" max="11538" width="12.5703125" style="893" bestFit="1" customWidth="1"/>
    <col min="11539" max="11540" width="12.140625" style="893" bestFit="1" customWidth="1"/>
    <col min="11541" max="11542" width="13.28515625" style="893" bestFit="1" customWidth="1"/>
    <col min="11543" max="11544" width="12.85546875" style="893" bestFit="1" customWidth="1"/>
    <col min="11545" max="11545" width="12.140625" style="893" bestFit="1" customWidth="1"/>
    <col min="11546" max="11546" width="12.85546875" style="893" bestFit="1" customWidth="1"/>
    <col min="11547" max="11547" width="12.140625" style="893" bestFit="1" customWidth="1"/>
    <col min="11548" max="11548" width="15.140625" style="893" bestFit="1" customWidth="1"/>
    <col min="11549" max="11549" width="11.42578125" style="893"/>
    <col min="11550" max="11550" width="14.5703125" style="893" bestFit="1" customWidth="1"/>
    <col min="11551" max="11776" width="11.42578125" style="893"/>
    <col min="11777" max="11777" width="97.85546875" style="893" bestFit="1" customWidth="1"/>
    <col min="11778" max="11778" width="15.140625" style="893" bestFit="1" customWidth="1"/>
    <col min="11779" max="11779" width="13.85546875" style="893" bestFit="1" customWidth="1"/>
    <col min="11780" max="11780" width="13.28515625" style="893" bestFit="1" customWidth="1"/>
    <col min="11781" max="11782" width="12.85546875" style="893" bestFit="1" customWidth="1"/>
    <col min="11783" max="11783" width="13.28515625" style="893" bestFit="1" customWidth="1"/>
    <col min="11784" max="11785" width="12.85546875" style="893" bestFit="1" customWidth="1"/>
    <col min="11786" max="11786" width="13.28515625" style="893" bestFit="1" customWidth="1"/>
    <col min="11787" max="11787" width="12.140625" style="893" bestFit="1" customWidth="1"/>
    <col min="11788" max="11788" width="12.85546875" style="893" bestFit="1" customWidth="1"/>
    <col min="11789" max="11789" width="12.140625" style="893" bestFit="1" customWidth="1"/>
    <col min="11790" max="11793" width="12.85546875" style="893" bestFit="1" customWidth="1"/>
    <col min="11794" max="11794" width="12.5703125" style="893" bestFit="1" customWidth="1"/>
    <col min="11795" max="11796" width="12.140625" style="893" bestFit="1" customWidth="1"/>
    <col min="11797" max="11798" width="13.28515625" style="893" bestFit="1" customWidth="1"/>
    <col min="11799" max="11800" width="12.85546875" style="893" bestFit="1" customWidth="1"/>
    <col min="11801" max="11801" width="12.140625" style="893" bestFit="1" customWidth="1"/>
    <col min="11802" max="11802" width="12.85546875" style="893" bestFit="1" customWidth="1"/>
    <col min="11803" max="11803" width="12.140625" style="893" bestFit="1" customWidth="1"/>
    <col min="11804" max="11804" width="15.140625" style="893" bestFit="1" customWidth="1"/>
    <col min="11805" max="11805" width="11.42578125" style="893"/>
    <col min="11806" max="11806" width="14.5703125" style="893" bestFit="1" customWidth="1"/>
    <col min="11807" max="12032" width="11.42578125" style="893"/>
    <col min="12033" max="12033" width="97.85546875" style="893" bestFit="1" customWidth="1"/>
    <col min="12034" max="12034" width="15.140625" style="893" bestFit="1" customWidth="1"/>
    <col min="12035" max="12035" width="13.85546875" style="893" bestFit="1" customWidth="1"/>
    <col min="12036" max="12036" width="13.28515625" style="893" bestFit="1" customWidth="1"/>
    <col min="12037" max="12038" width="12.85546875" style="893" bestFit="1" customWidth="1"/>
    <col min="12039" max="12039" width="13.28515625" style="893" bestFit="1" customWidth="1"/>
    <col min="12040" max="12041" width="12.85546875" style="893" bestFit="1" customWidth="1"/>
    <col min="12042" max="12042" width="13.28515625" style="893" bestFit="1" customWidth="1"/>
    <col min="12043" max="12043" width="12.140625" style="893" bestFit="1" customWidth="1"/>
    <col min="12044" max="12044" width="12.85546875" style="893" bestFit="1" customWidth="1"/>
    <col min="12045" max="12045" width="12.140625" style="893" bestFit="1" customWidth="1"/>
    <col min="12046" max="12049" width="12.85546875" style="893" bestFit="1" customWidth="1"/>
    <col min="12050" max="12050" width="12.5703125" style="893" bestFit="1" customWidth="1"/>
    <col min="12051" max="12052" width="12.140625" style="893" bestFit="1" customWidth="1"/>
    <col min="12053" max="12054" width="13.28515625" style="893" bestFit="1" customWidth="1"/>
    <col min="12055" max="12056" width="12.85546875" style="893" bestFit="1" customWidth="1"/>
    <col min="12057" max="12057" width="12.140625" style="893" bestFit="1" customWidth="1"/>
    <col min="12058" max="12058" width="12.85546875" style="893" bestFit="1" customWidth="1"/>
    <col min="12059" max="12059" width="12.140625" style="893" bestFit="1" customWidth="1"/>
    <col min="12060" max="12060" width="15.140625" style="893" bestFit="1" customWidth="1"/>
    <col min="12061" max="12061" width="11.42578125" style="893"/>
    <col min="12062" max="12062" width="14.5703125" style="893" bestFit="1" customWidth="1"/>
    <col min="12063" max="12288" width="11.42578125" style="893"/>
    <col min="12289" max="12289" width="97.85546875" style="893" bestFit="1" customWidth="1"/>
    <col min="12290" max="12290" width="15.140625" style="893" bestFit="1" customWidth="1"/>
    <col min="12291" max="12291" width="13.85546875" style="893" bestFit="1" customWidth="1"/>
    <col min="12292" max="12292" width="13.28515625" style="893" bestFit="1" customWidth="1"/>
    <col min="12293" max="12294" width="12.85546875" style="893" bestFit="1" customWidth="1"/>
    <col min="12295" max="12295" width="13.28515625" style="893" bestFit="1" customWidth="1"/>
    <col min="12296" max="12297" width="12.85546875" style="893" bestFit="1" customWidth="1"/>
    <col min="12298" max="12298" width="13.28515625" style="893" bestFit="1" customWidth="1"/>
    <col min="12299" max="12299" width="12.140625" style="893" bestFit="1" customWidth="1"/>
    <col min="12300" max="12300" width="12.85546875" style="893" bestFit="1" customWidth="1"/>
    <col min="12301" max="12301" width="12.140625" style="893" bestFit="1" customWidth="1"/>
    <col min="12302" max="12305" width="12.85546875" style="893" bestFit="1" customWidth="1"/>
    <col min="12306" max="12306" width="12.5703125" style="893" bestFit="1" customWidth="1"/>
    <col min="12307" max="12308" width="12.140625" style="893" bestFit="1" customWidth="1"/>
    <col min="12309" max="12310" width="13.28515625" style="893" bestFit="1" customWidth="1"/>
    <col min="12311" max="12312" width="12.85546875" style="893" bestFit="1" customWidth="1"/>
    <col min="12313" max="12313" width="12.140625" style="893" bestFit="1" customWidth="1"/>
    <col min="12314" max="12314" width="12.85546875" style="893" bestFit="1" customWidth="1"/>
    <col min="12315" max="12315" width="12.140625" style="893" bestFit="1" customWidth="1"/>
    <col min="12316" max="12316" width="15.140625" style="893" bestFit="1" customWidth="1"/>
    <col min="12317" max="12317" width="11.42578125" style="893"/>
    <col min="12318" max="12318" width="14.5703125" style="893" bestFit="1" customWidth="1"/>
    <col min="12319" max="12544" width="11.42578125" style="893"/>
    <col min="12545" max="12545" width="97.85546875" style="893" bestFit="1" customWidth="1"/>
    <col min="12546" max="12546" width="15.140625" style="893" bestFit="1" customWidth="1"/>
    <col min="12547" max="12547" width="13.85546875" style="893" bestFit="1" customWidth="1"/>
    <col min="12548" max="12548" width="13.28515625" style="893" bestFit="1" customWidth="1"/>
    <col min="12549" max="12550" width="12.85546875" style="893" bestFit="1" customWidth="1"/>
    <col min="12551" max="12551" width="13.28515625" style="893" bestFit="1" customWidth="1"/>
    <col min="12552" max="12553" width="12.85546875" style="893" bestFit="1" customWidth="1"/>
    <col min="12554" max="12554" width="13.28515625" style="893" bestFit="1" customWidth="1"/>
    <col min="12555" max="12555" width="12.140625" style="893" bestFit="1" customWidth="1"/>
    <col min="12556" max="12556" width="12.85546875" style="893" bestFit="1" customWidth="1"/>
    <col min="12557" max="12557" width="12.140625" style="893" bestFit="1" customWidth="1"/>
    <col min="12558" max="12561" width="12.85546875" style="893" bestFit="1" customWidth="1"/>
    <col min="12562" max="12562" width="12.5703125" style="893" bestFit="1" customWidth="1"/>
    <col min="12563" max="12564" width="12.140625" style="893" bestFit="1" customWidth="1"/>
    <col min="12565" max="12566" width="13.28515625" style="893" bestFit="1" customWidth="1"/>
    <col min="12567" max="12568" width="12.85546875" style="893" bestFit="1" customWidth="1"/>
    <col min="12569" max="12569" width="12.140625" style="893" bestFit="1" customWidth="1"/>
    <col min="12570" max="12570" width="12.85546875" style="893" bestFit="1" customWidth="1"/>
    <col min="12571" max="12571" width="12.140625" style="893" bestFit="1" customWidth="1"/>
    <col min="12572" max="12572" width="15.140625" style="893" bestFit="1" customWidth="1"/>
    <col min="12573" max="12573" width="11.42578125" style="893"/>
    <col min="12574" max="12574" width="14.5703125" style="893" bestFit="1" customWidth="1"/>
    <col min="12575" max="12800" width="11.42578125" style="893"/>
    <col min="12801" max="12801" width="97.85546875" style="893" bestFit="1" customWidth="1"/>
    <col min="12802" max="12802" width="15.140625" style="893" bestFit="1" customWidth="1"/>
    <col min="12803" max="12803" width="13.85546875" style="893" bestFit="1" customWidth="1"/>
    <col min="12804" max="12804" width="13.28515625" style="893" bestFit="1" customWidth="1"/>
    <col min="12805" max="12806" width="12.85546875" style="893" bestFit="1" customWidth="1"/>
    <col min="12807" max="12807" width="13.28515625" style="893" bestFit="1" customWidth="1"/>
    <col min="12808" max="12809" width="12.85546875" style="893" bestFit="1" customWidth="1"/>
    <col min="12810" max="12810" width="13.28515625" style="893" bestFit="1" customWidth="1"/>
    <col min="12811" max="12811" width="12.140625" style="893" bestFit="1" customWidth="1"/>
    <col min="12812" max="12812" width="12.85546875" style="893" bestFit="1" customWidth="1"/>
    <col min="12813" max="12813" width="12.140625" style="893" bestFit="1" customWidth="1"/>
    <col min="12814" max="12817" width="12.85546875" style="893" bestFit="1" customWidth="1"/>
    <col min="12818" max="12818" width="12.5703125" style="893" bestFit="1" customWidth="1"/>
    <col min="12819" max="12820" width="12.140625" style="893" bestFit="1" customWidth="1"/>
    <col min="12821" max="12822" width="13.28515625" style="893" bestFit="1" customWidth="1"/>
    <col min="12823" max="12824" width="12.85546875" style="893" bestFit="1" customWidth="1"/>
    <col min="12825" max="12825" width="12.140625" style="893" bestFit="1" customWidth="1"/>
    <col min="12826" max="12826" width="12.85546875" style="893" bestFit="1" customWidth="1"/>
    <col min="12827" max="12827" width="12.140625" style="893" bestFit="1" customWidth="1"/>
    <col min="12828" max="12828" width="15.140625" style="893" bestFit="1" customWidth="1"/>
    <col min="12829" max="12829" width="11.42578125" style="893"/>
    <col min="12830" max="12830" width="14.5703125" style="893" bestFit="1" customWidth="1"/>
    <col min="12831" max="13056" width="11.42578125" style="893"/>
    <col min="13057" max="13057" width="97.85546875" style="893" bestFit="1" customWidth="1"/>
    <col min="13058" max="13058" width="15.140625" style="893" bestFit="1" customWidth="1"/>
    <col min="13059" max="13059" width="13.85546875" style="893" bestFit="1" customWidth="1"/>
    <col min="13060" max="13060" width="13.28515625" style="893" bestFit="1" customWidth="1"/>
    <col min="13061" max="13062" width="12.85546875" style="893" bestFit="1" customWidth="1"/>
    <col min="13063" max="13063" width="13.28515625" style="893" bestFit="1" customWidth="1"/>
    <col min="13064" max="13065" width="12.85546875" style="893" bestFit="1" customWidth="1"/>
    <col min="13066" max="13066" width="13.28515625" style="893" bestFit="1" customWidth="1"/>
    <col min="13067" max="13067" width="12.140625" style="893" bestFit="1" customWidth="1"/>
    <col min="13068" max="13068" width="12.85546875" style="893" bestFit="1" customWidth="1"/>
    <col min="13069" max="13069" width="12.140625" style="893" bestFit="1" customWidth="1"/>
    <col min="13070" max="13073" width="12.85546875" style="893" bestFit="1" customWidth="1"/>
    <col min="13074" max="13074" width="12.5703125" style="893" bestFit="1" customWidth="1"/>
    <col min="13075" max="13076" width="12.140625" style="893" bestFit="1" customWidth="1"/>
    <col min="13077" max="13078" width="13.28515625" style="893" bestFit="1" customWidth="1"/>
    <col min="13079" max="13080" width="12.85546875" style="893" bestFit="1" customWidth="1"/>
    <col min="13081" max="13081" width="12.140625" style="893" bestFit="1" customWidth="1"/>
    <col min="13082" max="13082" width="12.85546875" style="893" bestFit="1" customWidth="1"/>
    <col min="13083" max="13083" width="12.140625" style="893" bestFit="1" customWidth="1"/>
    <col min="13084" max="13084" width="15.140625" style="893" bestFit="1" customWidth="1"/>
    <col min="13085" max="13085" width="11.42578125" style="893"/>
    <col min="13086" max="13086" width="14.5703125" style="893" bestFit="1" customWidth="1"/>
    <col min="13087" max="13312" width="11.42578125" style="893"/>
    <col min="13313" max="13313" width="97.85546875" style="893" bestFit="1" customWidth="1"/>
    <col min="13314" max="13314" width="15.140625" style="893" bestFit="1" customWidth="1"/>
    <col min="13315" max="13315" width="13.85546875" style="893" bestFit="1" customWidth="1"/>
    <col min="13316" max="13316" width="13.28515625" style="893" bestFit="1" customWidth="1"/>
    <col min="13317" max="13318" width="12.85546875" style="893" bestFit="1" customWidth="1"/>
    <col min="13319" max="13319" width="13.28515625" style="893" bestFit="1" customWidth="1"/>
    <col min="13320" max="13321" width="12.85546875" style="893" bestFit="1" customWidth="1"/>
    <col min="13322" max="13322" width="13.28515625" style="893" bestFit="1" customWidth="1"/>
    <col min="13323" max="13323" width="12.140625" style="893" bestFit="1" customWidth="1"/>
    <col min="13324" max="13324" width="12.85546875" style="893" bestFit="1" customWidth="1"/>
    <col min="13325" max="13325" width="12.140625" style="893" bestFit="1" customWidth="1"/>
    <col min="13326" max="13329" width="12.85546875" style="893" bestFit="1" customWidth="1"/>
    <col min="13330" max="13330" width="12.5703125" style="893" bestFit="1" customWidth="1"/>
    <col min="13331" max="13332" width="12.140625" style="893" bestFit="1" customWidth="1"/>
    <col min="13333" max="13334" width="13.28515625" style="893" bestFit="1" customWidth="1"/>
    <col min="13335" max="13336" width="12.85546875" style="893" bestFit="1" customWidth="1"/>
    <col min="13337" max="13337" width="12.140625" style="893" bestFit="1" customWidth="1"/>
    <col min="13338" max="13338" width="12.85546875" style="893" bestFit="1" customWidth="1"/>
    <col min="13339" max="13339" width="12.140625" style="893" bestFit="1" customWidth="1"/>
    <col min="13340" max="13340" width="15.140625" style="893" bestFit="1" customWidth="1"/>
    <col min="13341" max="13341" width="11.42578125" style="893"/>
    <col min="13342" max="13342" width="14.5703125" style="893" bestFit="1" customWidth="1"/>
    <col min="13343" max="13568" width="11.42578125" style="893"/>
    <col min="13569" max="13569" width="97.85546875" style="893" bestFit="1" customWidth="1"/>
    <col min="13570" max="13570" width="15.140625" style="893" bestFit="1" customWidth="1"/>
    <col min="13571" max="13571" width="13.85546875" style="893" bestFit="1" customWidth="1"/>
    <col min="13572" max="13572" width="13.28515625" style="893" bestFit="1" customWidth="1"/>
    <col min="13573" max="13574" width="12.85546875" style="893" bestFit="1" customWidth="1"/>
    <col min="13575" max="13575" width="13.28515625" style="893" bestFit="1" customWidth="1"/>
    <col min="13576" max="13577" width="12.85546875" style="893" bestFit="1" customWidth="1"/>
    <col min="13578" max="13578" width="13.28515625" style="893" bestFit="1" customWidth="1"/>
    <col min="13579" max="13579" width="12.140625" style="893" bestFit="1" customWidth="1"/>
    <col min="13580" max="13580" width="12.85546875" style="893" bestFit="1" customWidth="1"/>
    <col min="13581" max="13581" width="12.140625" style="893" bestFit="1" customWidth="1"/>
    <col min="13582" max="13585" width="12.85546875" style="893" bestFit="1" customWidth="1"/>
    <col min="13586" max="13586" width="12.5703125" style="893" bestFit="1" customWidth="1"/>
    <col min="13587" max="13588" width="12.140625" style="893" bestFit="1" customWidth="1"/>
    <col min="13589" max="13590" width="13.28515625" style="893" bestFit="1" customWidth="1"/>
    <col min="13591" max="13592" width="12.85546875" style="893" bestFit="1" customWidth="1"/>
    <col min="13593" max="13593" width="12.140625" style="893" bestFit="1" customWidth="1"/>
    <col min="13594" max="13594" width="12.85546875" style="893" bestFit="1" customWidth="1"/>
    <col min="13595" max="13595" width="12.140625" style="893" bestFit="1" customWidth="1"/>
    <col min="13596" max="13596" width="15.140625" style="893" bestFit="1" customWidth="1"/>
    <col min="13597" max="13597" width="11.42578125" style="893"/>
    <col min="13598" max="13598" width="14.5703125" style="893" bestFit="1" customWidth="1"/>
    <col min="13599" max="13824" width="11.42578125" style="893"/>
    <col min="13825" max="13825" width="97.85546875" style="893" bestFit="1" customWidth="1"/>
    <col min="13826" max="13826" width="15.140625" style="893" bestFit="1" customWidth="1"/>
    <col min="13827" max="13827" width="13.85546875" style="893" bestFit="1" customWidth="1"/>
    <col min="13828" max="13828" width="13.28515625" style="893" bestFit="1" customWidth="1"/>
    <col min="13829" max="13830" width="12.85546875" style="893" bestFit="1" customWidth="1"/>
    <col min="13831" max="13831" width="13.28515625" style="893" bestFit="1" customWidth="1"/>
    <col min="13832" max="13833" width="12.85546875" style="893" bestFit="1" customWidth="1"/>
    <col min="13834" max="13834" width="13.28515625" style="893" bestFit="1" customWidth="1"/>
    <col min="13835" max="13835" width="12.140625" style="893" bestFit="1" customWidth="1"/>
    <col min="13836" max="13836" width="12.85546875" style="893" bestFit="1" customWidth="1"/>
    <col min="13837" max="13837" width="12.140625" style="893" bestFit="1" customWidth="1"/>
    <col min="13838" max="13841" width="12.85546875" style="893" bestFit="1" customWidth="1"/>
    <col min="13842" max="13842" width="12.5703125" style="893" bestFit="1" customWidth="1"/>
    <col min="13843" max="13844" width="12.140625" style="893" bestFit="1" customWidth="1"/>
    <col min="13845" max="13846" width="13.28515625" style="893" bestFit="1" customWidth="1"/>
    <col min="13847" max="13848" width="12.85546875" style="893" bestFit="1" customWidth="1"/>
    <col min="13849" max="13849" width="12.140625" style="893" bestFit="1" customWidth="1"/>
    <col min="13850" max="13850" width="12.85546875" style="893" bestFit="1" customWidth="1"/>
    <col min="13851" max="13851" width="12.140625" style="893" bestFit="1" customWidth="1"/>
    <col min="13852" max="13852" width="15.140625" style="893" bestFit="1" customWidth="1"/>
    <col min="13853" max="13853" width="11.42578125" style="893"/>
    <col min="13854" max="13854" width="14.5703125" style="893" bestFit="1" customWidth="1"/>
    <col min="13855" max="14080" width="11.42578125" style="893"/>
    <col min="14081" max="14081" width="97.85546875" style="893" bestFit="1" customWidth="1"/>
    <col min="14082" max="14082" width="15.140625" style="893" bestFit="1" customWidth="1"/>
    <col min="14083" max="14083" width="13.85546875" style="893" bestFit="1" customWidth="1"/>
    <col min="14084" max="14084" width="13.28515625" style="893" bestFit="1" customWidth="1"/>
    <col min="14085" max="14086" width="12.85546875" style="893" bestFit="1" customWidth="1"/>
    <col min="14087" max="14087" width="13.28515625" style="893" bestFit="1" customWidth="1"/>
    <col min="14088" max="14089" width="12.85546875" style="893" bestFit="1" customWidth="1"/>
    <col min="14090" max="14090" width="13.28515625" style="893" bestFit="1" customWidth="1"/>
    <col min="14091" max="14091" width="12.140625" style="893" bestFit="1" customWidth="1"/>
    <col min="14092" max="14092" width="12.85546875" style="893" bestFit="1" customWidth="1"/>
    <col min="14093" max="14093" width="12.140625" style="893" bestFit="1" customWidth="1"/>
    <col min="14094" max="14097" width="12.85546875" style="893" bestFit="1" customWidth="1"/>
    <col min="14098" max="14098" width="12.5703125" style="893" bestFit="1" customWidth="1"/>
    <col min="14099" max="14100" width="12.140625" style="893" bestFit="1" customWidth="1"/>
    <col min="14101" max="14102" width="13.28515625" style="893" bestFit="1" customWidth="1"/>
    <col min="14103" max="14104" width="12.85546875" style="893" bestFit="1" customWidth="1"/>
    <col min="14105" max="14105" width="12.140625" style="893" bestFit="1" customWidth="1"/>
    <col min="14106" max="14106" width="12.85546875" style="893" bestFit="1" customWidth="1"/>
    <col min="14107" max="14107" width="12.140625" style="893" bestFit="1" customWidth="1"/>
    <col min="14108" max="14108" width="15.140625" style="893" bestFit="1" customWidth="1"/>
    <col min="14109" max="14109" width="11.42578125" style="893"/>
    <col min="14110" max="14110" width="14.5703125" style="893" bestFit="1" customWidth="1"/>
    <col min="14111" max="14336" width="11.42578125" style="893"/>
    <col min="14337" max="14337" width="97.85546875" style="893" bestFit="1" customWidth="1"/>
    <col min="14338" max="14338" width="15.140625" style="893" bestFit="1" customWidth="1"/>
    <col min="14339" max="14339" width="13.85546875" style="893" bestFit="1" customWidth="1"/>
    <col min="14340" max="14340" width="13.28515625" style="893" bestFit="1" customWidth="1"/>
    <col min="14341" max="14342" width="12.85546875" style="893" bestFit="1" customWidth="1"/>
    <col min="14343" max="14343" width="13.28515625" style="893" bestFit="1" customWidth="1"/>
    <col min="14344" max="14345" width="12.85546875" style="893" bestFit="1" customWidth="1"/>
    <col min="14346" max="14346" width="13.28515625" style="893" bestFit="1" customWidth="1"/>
    <col min="14347" max="14347" width="12.140625" style="893" bestFit="1" customWidth="1"/>
    <col min="14348" max="14348" width="12.85546875" style="893" bestFit="1" customWidth="1"/>
    <col min="14349" max="14349" width="12.140625" style="893" bestFit="1" customWidth="1"/>
    <col min="14350" max="14353" width="12.85546875" style="893" bestFit="1" customWidth="1"/>
    <col min="14354" max="14354" width="12.5703125" style="893" bestFit="1" customWidth="1"/>
    <col min="14355" max="14356" width="12.140625" style="893" bestFit="1" customWidth="1"/>
    <col min="14357" max="14358" width="13.28515625" style="893" bestFit="1" customWidth="1"/>
    <col min="14359" max="14360" width="12.85546875" style="893" bestFit="1" customWidth="1"/>
    <col min="14361" max="14361" width="12.140625" style="893" bestFit="1" customWidth="1"/>
    <col min="14362" max="14362" width="12.85546875" style="893" bestFit="1" customWidth="1"/>
    <col min="14363" max="14363" width="12.140625" style="893" bestFit="1" customWidth="1"/>
    <col min="14364" max="14364" width="15.140625" style="893" bestFit="1" customWidth="1"/>
    <col min="14365" max="14365" width="11.42578125" style="893"/>
    <col min="14366" max="14366" width="14.5703125" style="893" bestFit="1" customWidth="1"/>
    <col min="14367" max="14592" width="11.42578125" style="893"/>
    <col min="14593" max="14593" width="97.85546875" style="893" bestFit="1" customWidth="1"/>
    <col min="14594" max="14594" width="15.140625" style="893" bestFit="1" customWidth="1"/>
    <col min="14595" max="14595" width="13.85546875" style="893" bestFit="1" customWidth="1"/>
    <col min="14596" max="14596" width="13.28515625" style="893" bestFit="1" customWidth="1"/>
    <col min="14597" max="14598" width="12.85546875" style="893" bestFit="1" customWidth="1"/>
    <col min="14599" max="14599" width="13.28515625" style="893" bestFit="1" customWidth="1"/>
    <col min="14600" max="14601" width="12.85546875" style="893" bestFit="1" customWidth="1"/>
    <col min="14602" max="14602" width="13.28515625" style="893" bestFit="1" customWidth="1"/>
    <col min="14603" max="14603" width="12.140625" style="893" bestFit="1" customWidth="1"/>
    <col min="14604" max="14604" width="12.85546875" style="893" bestFit="1" customWidth="1"/>
    <col min="14605" max="14605" width="12.140625" style="893" bestFit="1" customWidth="1"/>
    <col min="14606" max="14609" width="12.85546875" style="893" bestFit="1" customWidth="1"/>
    <col min="14610" max="14610" width="12.5703125" style="893" bestFit="1" customWidth="1"/>
    <col min="14611" max="14612" width="12.140625" style="893" bestFit="1" customWidth="1"/>
    <col min="14613" max="14614" width="13.28515625" style="893" bestFit="1" customWidth="1"/>
    <col min="14615" max="14616" width="12.85546875" style="893" bestFit="1" customWidth="1"/>
    <col min="14617" max="14617" width="12.140625" style="893" bestFit="1" customWidth="1"/>
    <col min="14618" max="14618" width="12.85546875" style="893" bestFit="1" customWidth="1"/>
    <col min="14619" max="14619" width="12.140625" style="893" bestFit="1" customWidth="1"/>
    <col min="14620" max="14620" width="15.140625" style="893" bestFit="1" customWidth="1"/>
    <col min="14621" max="14621" width="11.42578125" style="893"/>
    <col min="14622" max="14622" width="14.5703125" style="893" bestFit="1" customWidth="1"/>
    <col min="14623" max="14848" width="11.42578125" style="893"/>
    <col min="14849" max="14849" width="97.85546875" style="893" bestFit="1" customWidth="1"/>
    <col min="14850" max="14850" width="15.140625" style="893" bestFit="1" customWidth="1"/>
    <col min="14851" max="14851" width="13.85546875" style="893" bestFit="1" customWidth="1"/>
    <col min="14852" max="14852" width="13.28515625" style="893" bestFit="1" customWidth="1"/>
    <col min="14853" max="14854" width="12.85546875" style="893" bestFit="1" customWidth="1"/>
    <col min="14855" max="14855" width="13.28515625" style="893" bestFit="1" customWidth="1"/>
    <col min="14856" max="14857" width="12.85546875" style="893" bestFit="1" customWidth="1"/>
    <col min="14858" max="14858" width="13.28515625" style="893" bestFit="1" customWidth="1"/>
    <col min="14859" max="14859" width="12.140625" style="893" bestFit="1" customWidth="1"/>
    <col min="14860" max="14860" width="12.85546875" style="893" bestFit="1" customWidth="1"/>
    <col min="14861" max="14861" width="12.140625" style="893" bestFit="1" customWidth="1"/>
    <col min="14862" max="14865" width="12.85546875" style="893" bestFit="1" customWidth="1"/>
    <col min="14866" max="14866" width="12.5703125" style="893" bestFit="1" customWidth="1"/>
    <col min="14867" max="14868" width="12.140625" style="893" bestFit="1" customWidth="1"/>
    <col min="14869" max="14870" width="13.28515625" style="893" bestFit="1" customWidth="1"/>
    <col min="14871" max="14872" width="12.85546875" style="893" bestFit="1" customWidth="1"/>
    <col min="14873" max="14873" width="12.140625" style="893" bestFit="1" customWidth="1"/>
    <col min="14874" max="14874" width="12.85546875" style="893" bestFit="1" customWidth="1"/>
    <col min="14875" max="14875" width="12.140625" style="893" bestFit="1" customWidth="1"/>
    <col min="14876" max="14876" width="15.140625" style="893" bestFit="1" customWidth="1"/>
    <col min="14877" max="14877" width="11.42578125" style="893"/>
    <col min="14878" max="14878" width="14.5703125" style="893" bestFit="1" customWidth="1"/>
    <col min="14879" max="15104" width="11.42578125" style="893"/>
    <col min="15105" max="15105" width="97.85546875" style="893" bestFit="1" customWidth="1"/>
    <col min="15106" max="15106" width="15.140625" style="893" bestFit="1" customWidth="1"/>
    <col min="15107" max="15107" width="13.85546875" style="893" bestFit="1" customWidth="1"/>
    <col min="15108" max="15108" width="13.28515625" style="893" bestFit="1" customWidth="1"/>
    <col min="15109" max="15110" width="12.85546875" style="893" bestFit="1" customWidth="1"/>
    <col min="15111" max="15111" width="13.28515625" style="893" bestFit="1" customWidth="1"/>
    <col min="15112" max="15113" width="12.85546875" style="893" bestFit="1" customWidth="1"/>
    <col min="15114" max="15114" width="13.28515625" style="893" bestFit="1" customWidth="1"/>
    <col min="15115" max="15115" width="12.140625" style="893" bestFit="1" customWidth="1"/>
    <col min="15116" max="15116" width="12.85546875" style="893" bestFit="1" customWidth="1"/>
    <col min="15117" max="15117" width="12.140625" style="893" bestFit="1" customWidth="1"/>
    <col min="15118" max="15121" width="12.85546875" style="893" bestFit="1" customWidth="1"/>
    <col min="15122" max="15122" width="12.5703125" style="893" bestFit="1" customWidth="1"/>
    <col min="15123" max="15124" width="12.140625" style="893" bestFit="1" customWidth="1"/>
    <col min="15125" max="15126" width="13.28515625" style="893" bestFit="1" customWidth="1"/>
    <col min="15127" max="15128" width="12.85546875" style="893" bestFit="1" customWidth="1"/>
    <col min="15129" max="15129" width="12.140625" style="893" bestFit="1" customWidth="1"/>
    <col min="15130" max="15130" width="12.85546875" style="893" bestFit="1" customWidth="1"/>
    <col min="15131" max="15131" width="12.140625" style="893" bestFit="1" customWidth="1"/>
    <col min="15132" max="15132" width="15.140625" style="893" bestFit="1" customWidth="1"/>
    <col min="15133" max="15133" width="11.42578125" style="893"/>
    <col min="15134" max="15134" width="14.5703125" style="893" bestFit="1" customWidth="1"/>
    <col min="15135" max="15360" width="11.42578125" style="893"/>
    <col min="15361" max="15361" width="97.85546875" style="893" bestFit="1" customWidth="1"/>
    <col min="15362" max="15362" width="15.140625" style="893" bestFit="1" customWidth="1"/>
    <col min="15363" max="15363" width="13.85546875" style="893" bestFit="1" customWidth="1"/>
    <col min="15364" max="15364" width="13.28515625" style="893" bestFit="1" customWidth="1"/>
    <col min="15365" max="15366" width="12.85546875" style="893" bestFit="1" customWidth="1"/>
    <col min="15367" max="15367" width="13.28515625" style="893" bestFit="1" customWidth="1"/>
    <col min="15368" max="15369" width="12.85546875" style="893" bestFit="1" customWidth="1"/>
    <col min="15370" max="15370" width="13.28515625" style="893" bestFit="1" customWidth="1"/>
    <col min="15371" max="15371" width="12.140625" style="893" bestFit="1" customWidth="1"/>
    <col min="15372" max="15372" width="12.85546875" style="893" bestFit="1" customWidth="1"/>
    <col min="15373" max="15373" width="12.140625" style="893" bestFit="1" customWidth="1"/>
    <col min="15374" max="15377" width="12.85546875" style="893" bestFit="1" customWidth="1"/>
    <col min="15378" max="15378" width="12.5703125" style="893" bestFit="1" customWidth="1"/>
    <col min="15379" max="15380" width="12.140625" style="893" bestFit="1" customWidth="1"/>
    <col min="15381" max="15382" width="13.28515625" style="893" bestFit="1" customWidth="1"/>
    <col min="15383" max="15384" width="12.85546875" style="893" bestFit="1" customWidth="1"/>
    <col min="15385" max="15385" width="12.140625" style="893" bestFit="1" customWidth="1"/>
    <col min="15386" max="15386" width="12.85546875" style="893" bestFit="1" customWidth="1"/>
    <col min="15387" max="15387" width="12.140625" style="893" bestFit="1" customWidth="1"/>
    <col min="15388" max="15388" width="15.140625" style="893" bestFit="1" customWidth="1"/>
    <col min="15389" max="15389" width="11.42578125" style="893"/>
    <col min="15390" max="15390" width="14.5703125" style="893" bestFit="1" customWidth="1"/>
    <col min="15391" max="15616" width="11.42578125" style="893"/>
    <col min="15617" max="15617" width="97.85546875" style="893" bestFit="1" customWidth="1"/>
    <col min="15618" max="15618" width="15.140625" style="893" bestFit="1" customWidth="1"/>
    <col min="15619" max="15619" width="13.85546875" style="893" bestFit="1" customWidth="1"/>
    <col min="15620" max="15620" width="13.28515625" style="893" bestFit="1" customWidth="1"/>
    <col min="15621" max="15622" width="12.85546875" style="893" bestFit="1" customWidth="1"/>
    <col min="15623" max="15623" width="13.28515625" style="893" bestFit="1" customWidth="1"/>
    <col min="15624" max="15625" width="12.85546875" style="893" bestFit="1" customWidth="1"/>
    <col min="15626" max="15626" width="13.28515625" style="893" bestFit="1" customWidth="1"/>
    <col min="15627" max="15627" width="12.140625" style="893" bestFit="1" customWidth="1"/>
    <col min="15628" max="15628" width="12.85546875" style="893" bestFit="1" customWidth="1"/>
    <col min="15629" max="15629" width="12.140625" style="893" bestFit="1" customWidth="1"/>
    <col min="15630" max="15633" width="12.85546875" style="893" bestFit="1" customWidth="1"/>
    <col min="15634" max="15634" width="12.5703125" style="893" bestFit="1" customWidth="1"/>
    <col min="15635" max="15636" width="12.140625" style="893" bestFit="1" customWidth="1"/>
    <col min="15637" max="15638" width="13.28515625" style="893" bestFit="1" customWidth="1"/>
    <col min="15639" max="15640" width="12.85546875" style="893" bestFit="1" customWidth="1"/>
    <col min="15641" max="15641" width="12.140625" style="893" bestFit="1" customWidth="1"/>
    <col min="15642" max="15642" width="12.85546875" style="893" bestFit="1" customWidth="1"/>
    <col min="15643" max="15643" width="12.140625" style="893" bestFit="1" customWidth="1"/>
    <col min="15644" max="15644" width="15.140625" style="893" bestFit="1" customWidth="1"/>
    <col min="15645" max="15645" width="11.42578125" style="893"/>
    <col min="15646" max="15646" width="14.5703125" style="893" bestFit="1" customWidth="1"/>
    <col min="15647" max="15872" width="11.42578125" style="893"/>
    <col min="15873" max="15873" width="97.85546875" style="893" bestFit="1" customWidth="1"/>
    <col min="15874" max="15874" width="15.140625" style="893" bestFit="1" customWidth="1"/>
    <col min="15875" max="15875" width="13.85546875" style="893" bestFit="1" customWidth="1"/>
    <col min="15876" max="15876" width="13.28515625" style="893" bestFit="1" customWidth="1"/>
    <col min="15877" max="15878" width="12.85546875" style="893" bestFit="1" customWidth="1"/>
    <col min="15879" max="15879" width="13.28515625" style="893" bestFit="1" customWidth="1"/>
    <col min="15880" max="15881" width="12.85546875" style="893" bestFit="1" customWidth="1"/>
    <col min="15882" max="15882" width="13.28515625" style="893" bestFit="1" customWidth="1"/>
    <col min="15883" max="15883" width="12.140625" style="893" bestFit="1" customWidth="1"/>
    <col min="15884" max="15884" width="12.85546875" style="893" bestFit="1" customWidth="1"/>
    <col min="15885" max="15885" width="12.140625" style="893" bestFit="1" customWidth="1"/>
    <col min="15886" max="15889" width="12.85546875" style="893" bestFit="1" customWidth="1"/>
    <col min="15890" max="15890" width="12.5703125" style="893" bestFit="1" customWidth="1"/>
    <col min="15891" max="15892" width="12.140625" style="893" bestFit="1" customWidth="1"/>
    <col min="15893" max="15894" width="13.28515625" style="893" bestFit="1" customWidth="1"/>
    <col min="15895" max="15896" width="12.85546875" style="893" bestFit="1" customWidth="1"/>
    <col min="15897" max="15897" width="12.140625" style="893" bestFit="1" customWidth="1"/>
    <col min="15898" max="15898" width="12.85546875" style="893" bestFit="1" customWidth="1"/>
    <col min="15899" max="15899" width="12.140625" style="893" bestFit="1" customWidth="1"/>
    <col min="15900" max="15900" width="15.140625" style="893" bestFit="1" customWidth="1"/>
    <col min="15901" max="15901" width="11.42578125" style="893"/>
    <col min="15902" max="15902" width="14.5703125" style="893" bestFit="1" customWidth="1"/>
    <col min="15903" max="16128" width="11.42578125" style="893"/>
    <col min="16129" max="16129" width="97.85546875" style="893" bestFit="1" customWidth="1"/>
    <col min="16130" max="16130" width="15.140625" style="893" bestFit="1" customWidth="1"/>
    <col min="16131" max="16131" width="13.85546875" style="893" bestFit="1" customWidth="1"/>
    <col min="16132" max="16132" width="13.28515625" style="893" bestFit="1" customWidth="1"/>
    <col min="16133" max="16134" width="12.85546875" style="893" bestFit="1" customWidth="1"/>
    <col min="16135" max="16135" width="13.28515625" style="893" bestFit="1" customWidth="1"/>
    <col min="16136" max="16137" width="12.85546875" style="893" bestFit="1" customWidth="1"/>
    <col min="16138" max="16138" width="13.28515625" style="893" bestFit="1" customWidth="1"/>
    <col min="16139" max="16139" width="12.140625" style="893" bestFit="1" customWidth="1"/>
    <col min="16140" max="16140" width="12.85546875" style="893" bestFit="1" customWidth="1"/>
    <col min="16141" max="16141" width="12.140625" style="893" bestFit="1" customWidth="1"/>
    <col min="16142" max="16145" width="12.85546875" style="893" bestFit="1" customWidth="1"/>
    <col min="16146" max="16146" width="12.5703125" style="893" bestFit="1" customWidth="1"/>
    <col min="16147" max="16148" width="12.140625" style="893" bestFit="1" customWidth="1"/>
    <col min="16149" max="16150" width="13.28515625" style="893" bestFit="1" customWidth="1"/>
    <col min="16151" max="16152" width="12.85546875" style="893" bestFit="1" customWidth="1"/>
    <col min="16153" max="16153" width="12.140625" style="893" bestFit="1" customWidth="1"/>
    <col min="16154" max="16154" width="12.85546875" style="893" bestFit="1" customWidth="1"/>
    <col min="16155" max="16155" width="12.140625" style="893" bestFit="1" customWidth="1"/>
    <col min="16156" max="16156" width="15.140625" style="893" bestFit="1" customWidth="1"/>
    <col min="16157" max="16157" width="11.42578125" style="893"/>
    <col min="16158" max="16158" width="14.5703125" style="893" bestFit="1" customWidth="1"/>
    <col min="16159" max="16384" width="11.42578125" style="893"/>
  </cols>
  <sheetData>
    <row r="1" spans="1:28" s="125" customFormat="1" ht="9" customHeight="1">
      <c r="A1" s="892"/>
      <c r="B1" s="892"/>
      <c r="C1" s="892"/>
      <c r="D1" s="892"/>
      <c r="E1" s="892"/>
      <c r="F1" s="892"/>
      <c r="G1" s="892"/>
      <c r="H1" s="892"/>
      <c r="I1" s="892"/>
      <c r="J1" s="892"/>
      <c r="K1" s="892"/>
      <c r="L1" s="892"/>
      <c r="M1" s="892"/>
      <c r="N1" s="892"/>
      <c r="O1" s="892"/>
      <c r="P1" s="892"/>
      <c r="Q1" s="892"/>
      <c r="R1" s="892"/>
      <c r="S1" s="892"/>
      <c r="T1" s="892"/>
      <c r="U1" s="892"/>
      <c r="V1" s="892"/>
      <c r="W1" s="892"/>
      <c r="X1" s="892"/>
      <c r="Y1" s="892"/>
      <c r="Z1" s="892"/>
      <c r="AA1" s="892"/>
      <c r="AB1" s="892"/>
    </row>
    <row r="2" spans="1:28" s="114" customFormat="1" ht="27.75" customHeight="1">
      <c r="A2" s="1202" t="s">
        <v>932</v>
      </c>
      <c r="B2" s="1202"/>
      <c r="C2" s="1202"/>
      <c r="D2" s="1202"/>
      <c r="E2" s="1202"/>
      <c r="F2" s="1202"/>
      <c r="G2" s="1202"/>
      <c r="H2" s="1202"/>
      <c r="I2" s="1202"/>
      <c r="J2" s="1202"/>
      <c r="K2" s="1202"/>
      <c r="L2" s="1202"/>
      <c r="M2" s="1202"/>
      <c r="N2" s="1202"/>
      <c r="O2" s="1202"/>
      <c r="P2" s="1202"/>
      <c r="Q2" s="1202"/>
      <c r="R2" s="1202"/>
      <c r="S2" s="1202"/>
      <c r="T2" s="1202"/>
      <c r="U2" s="1202"/>
      <c r="V2" s="1202"/>
      <c r="W2" s="1202"/>
      <c r="X2" s="1202"/>
      <c r="Y2" s="1202"/>
      <c r="Z2" s="1202"/>
      <c r="AA2" s="1202"/>
      <c r="AB2" s="1202"/>
    </row>
    <row r="3" spans="1:28" s="114" customFormat="1" ht="26.25" customHeight="1">
      <c r="A3" s="1202" t="s">
        <v>933</v>
      </c>
      <c r="B3" s="1202"/>
      <c r="C3" s="1202"/>
      <c r="D3" s="1202"/>
      <c r="E3" s="1202"/>
      <c r="F3" s="1202"/>
      <c r="G3" s="1202"/>
      <c r="H3" s="1202"/>
      <c r="I3" s="1202"/>
      <c r="J3" s="1202"/>
      <c r="K3" s="1202"/>
      <c r="L3" s="1202"/>
      <c r="M3" s="1202"/>
      <c r="N3" s="1202"/>
      <c r="O3" s="1202"/>
      <c r="P3" s="1202"/>
      <c r="Q3" s="1202"/>
      <c r="R3" s="1202"/>
      <c r="S3" s="1202"/>
      <c r="T3" s="1202"/>
      <c r="U3" s="1202"/>
      <c r="V3" s="1202"/>
      <c r="W3" s="1202"/>
      <c r="X3" s="1202"/>
      <c r="Y3" s="1202"/>
      <c r="Z3" s="1202"/>
      <c r="AA3" s="1202"/>
      <c r="AB3" s="1202"/>
    </row>
    <row r="4" spans="1:28" s="114" customFormat="1" ht="40.5" customHeight="1">
      <c r="A4" s="1202" t="s">
        <v>1480</v>
      </c>
      <c r="B4" s="1202"/>
      <c r="C4" s="1202"/>
      <c r="D4" s="1202"/>
      <c r="E4" s="1202"/>
      <c r="F4" s="1202"/>
      <c r="G4" s="1202"/>
      <c r="H4" s="1202"/>
      <c r="I4" s="1202"/>
      <c r="J4" s="1202"/>
      <c r="K4" s="1202"/>
      <c r="L4" s="1202"/>
      <c r="M4" s="1202"/>
      <c r="N4" s="1202"/>
      <c r="O4" s="1202"/>
      <c r="P4" s="1202"/>
      <c r="Q4" s="1202"/>
      <c r="R4" s="1202"/>
      <c r="S4" s="1202"/>
      <c r="T4" s="1202"/>
      <c r="U4" s="1202"/>
      <c r="V4" s="1202"/>
      <c r="W4" s="1202"/>
      <c r="X4" s="1202"/>
      <c r="Y4" s="1202"/>
      <c r="Z4" s="1202"/>
      <c r="AA4" s="1202"/>
      <c r="AB4" s="1202"/>
    </row>
    <row r="5" spans="1:28" s="115" customFormat="1" ht="27">
      <c r="A5" s="1228" t="s">
        <v>697</v>
      </c>
      <c r="B5" s="1228"/>
      <c r="C5" s="1228"/>
      <c r="D5" s="1228"/>
      <c r="E5" s="1228"/>
      <c r="F5" s="1228"/>
      <c r="G5" s="1228"/>
      <c r="H5" s="1228"/>
      <c r="I5" s="1228"/>
      <c r="J5" s="1228"/>
      <c r="K5" s="1228"/>
      <c r="L5" s="1228"/>
      <c r="M5" s="1228"/>
      <c r="N5" s="1228"/>
      <c r="O5" s="1228"/>
      <c r="P5" s="1228"/>
      <c r="Q5" s="1228"/>
      <c r="R5" s="1228"/>
      <c r="S5" s="1228"/>
      <c r="T5" s="1228"/>
      <c r="U5" s="1228"/>
      <c r="V5" s="1228"/>
      <c r="W5" s="1228"/>
      <c r="X5" s="1228"/>
      <c r="Y5" s="1228"/>
      <c r="Z5" s="1228"/>
      <c r="AA5" s="1228"/>
      <c r="AB5" s="1228"/>
    </row>
    <row r="6" spans="1:28" ht="3" customHeight="1">
      <c r="I6" s="893"/>
    </row>
    <row r="7" spans="1:28" ht="4.5" customHeight="1" thickBot="1">
      <c r="A7" s="685"/>
      <c r="B7" s="759"/>
      <c r="C7" s="759"/>
      <c r="D7" s="759"/>
      <c r="E7" s="759"/>
      <c r="F7" s="759"/>
      <c r="G7" s="759"/>
      <c r="H7" s="1009"/>
      <c r="I7" s="893"/>
    </row>
    <row r="8" spans="1:28" s="217" customFormat="1" ht="33" thickTop="1" thickBot="1">
      <c r="A8" s="398"/>
      <c r="B8" s="399" t="s">
        <v>902</v>
      </c>
      <c r="C8" s="399" t="s">
        <v>903</v>
      </c>
      <c r="D8" s="399" t="s">
        <v>904</v>
      </c>
      <c r="E8" s="399" t="s">
        <v>905</v>
      </c>
      <c r="F8" s="399" t="s">
        <v>906</v>
      </c>
      <c r="G8" s="399" t="s">
        <v>907</v>
      </c>
      <c r="H8" s="399" t="s">
        <v>908</v>
      </c>
      <c r="I8" s="399" t="s">
        <v>909</v>
      </c>
      <c r="J8" s="399" t="s">
        <v>910</v>
      </c>
      <c r="K8" s="399" t="s">
        <v>911</v>
      </c>
      <c r="L8" s="399" t="s">
        <v>912</v>
      </c>
      <c r="M8" s="399" t="s">
        <v>913</v>
      </c>
      <c r="N8" s="399" t="s">
        <v>914</v>
      </c>
      <c r="O8" s="399" t="s">
        <v>915</v>
      </c>
      <c r="P8" s="399" t="s">
        <v>916</v>
      </c>
      <c r="Q8" s="399" t="s">
        <v>917</v>
      </c>
      <c r="R8" s="399" t="s">
        <v>918</v>
      </c>
      <c r="S8" s="399" t="s">
        <v>919</v>
      </c>
      <c r="T8" s="399" t="s">
        <v>920</v>
      </c>
      <c r="U8" s="399" t="s">
        <v>921</v>
      </c>
      <c r="V8" s="399" t="s">
        <v>922</v>
      </c>
      <c r="W8" s="399" t="s">
        <v>923</v>
      </c>
      <c r="X8" s="399" t="s">
        <v>924</v>
      </c>
      <c r="Y8" s="399" t="s">
        <v>925</v>
      </c>
      <c r="Z8" s="399" t="s">
        <v>926</v>
      </c>
      <c r="AA8" s="399" t="s">
        <v>927</v>
      </c>
      <c r="AB8" s="1056" t="s">
        <v>319</v>
      </c>
    </row>
    <row r="9" spans="1:28" s="217" customFormat="1" ht="17.25" thickTop="1" thickBot="1">
      <c r="A9" s="398" t="s">
        <v>1</v>
      </c>
      <c r="B9" s="399"/>
      <c r="C9" s="399"/>
      <c r="D9" s="399"/>
      <c r="E9" s="399"/>
      <c r="F9" s="399"/>
      <c r="G9" s="399"/>
      <c r="H9" s="399"/>
      <c r="I9" s="399"/>
      <c r="J9" s="399"/>
      <c r="K9" s="399"/>
      <c r="L9" s="399"/>
      <c r="M9" s="399"/>
      <c r="N9" s="399"/>
      <c r="O9" s="399"/>
      <c r="P9" s="399"/>
      <c r="Q9" s="399"/>
      <c r="R9" s="399"/>
      <c r="S9" s="399"/>
      <c r="T9" s="399"/>
      <c r="U9" s="399"/>
      <c r="V9" s="399"/>
      <c r="W9" s="399"/>
      <c r="X9" s="399"/>
      <c r="Y9" s="399"/>
      <c r="Z9" s="399"/>
      <c r="AA9" s="399"/>
      <c r="AB9" s="399"/>
    </row>
    <row r="10" spans="1:28" s="216" customFormat="1" ht="16.5" thickTop="1" thickBot="1">
      <c r="A10" s="400" t="s">
        <v>8</v>
      </c>
      <c r="B10" s="680">
        <v>1631368570.3099999</v>
      </c>
      <c r="C10" s="680">
        <v>886920652.53999996</v>
      </c>
      <c r="D10" s="680">
        <v>494862923.06999999</v>
      </c>
      <c r="E10" s="680">
        <v>135611053.44</v>
      </c>
      <c r="F10" s="680">
        <v>159387549.13</v>
      </c>
      <c r="G10" s="680">
        <v>258187031.58000001</v>
      </c>
      <c r="H10" s="680">
        <v>170745060.06999999</v>
      </c>
      <c r="I10" s="680">
        <v>177625793.44999999</v>
      </c>
      <c r="J10" s="680">
        <v>168724935.80000001</v>
      </c>
      <c r="K10" s="680">
        <v>106963570.55</v>
      </c>
      <c r="L10" s="680">
        <v>88241992.219999999</v>
      </c>
      <c r="M10" s="680">
        <v>65036568.189999998</v>
      </c>
      <c r="N10" s="680">
        <v>163979767.22999999</v>
      </c>
      <c r="O10" s="680">
        <v>126454628.95</v>
      </c>
      <c r="P10" s="680">
        <v>85221369.590000004</v>
      </c>
      <c r="Q10" s="680">
        <v>55797914.619999997</v>
      </c>
      <c r="R10" s="680">
        <v>86040509.549999997</v>
      </c>
      <c r="S10" s="680">
        <v>118291240.22</v>
      </c>
      <c r="T10" s="680">
        <v>71755290.420000002</v>
      </c>
      <c r="U10" s="680">
        <v>176224858.06999999</v>
      </c>
      <c r="V10" s="680">
        <v>218073781.63999999</v>
      </c>
      <c r="W10" s="680">
        <v>124996624.09999999</v>
      </c>
      <c r="X10" s="680">
        <v>148601144.44999999</v>
      </c>
      <c r="Y10" s="680">
        <v>93714040.280000001</v>
      </c>
      <c r="Z10" s="680">
        <v>297056361.77999997</v>
      </c>
      <c r="AA10" s="680">
        <v>84981443.150000006</v>
      </c>
      <c r="AB10" s="680">
        <v>6194864674.3999996</v>
      </c>
    </row>
    <row r="11" spans="1:28" s="216" customFormat="1" ht="15.75" thickTop="1">
      <c r="A11" s="401" t="s">
        <v>9</v>
      </c>
      <c r="B11" s="712">
        <v>314765980.31999999</v>
      </c>
      <c r="C11" s="712">
        <v>91317822.269999996</v>
      </c>
      <c r="D11" s="712">
        <v>29045222.18</v>
      </c>
      <c r="E11" s="712">
        <v>24067694.359999999</v>
      </c>
      <c r="F11" s="712">
        <v>10034210.800000001</v>
      </c>
      <c r="G11" s="712">
        <v>23622422.879999999</v>
      </c>
      <c r="H11" s="712">
        <v>11826739.98</v>
      </c>
      <c r="I11" s="712">
        <v>18974828.559999999</v>
      </c>
      <c r="J11" s="712">
        <v>8740265.5999999996</v>
      </c>
      <c r="K11" s="712">
        <v>5336381.5599999996</v>
      </c>
      <c r="L11" s="712">
        <v>5057341.1399999997</v>
      </c>
      <c r="M11" s="712">
        <v>2557810.96</v>
      </c>
      <c r="N11" s="712">
        <v>11200814.5</v>
      </c>
      <c r="O11" s="712">
        <v>29818161.370000001</v>
      </c>
      <c r="P11" s="712">
        <v>10489402.42</v>
      </c>
      <c r="Q11" s="712">
        <v>3933593.9</v>
      </c>
      <c r="R11" s="712">
        <v>3004331.64</v>
      </c>
      <c r="S11" s="712">
        <v>6950664.5199999996</v>
      </c>
      <c r="T11" s="712">
        <v>4744499.12</v>
      </c>
      <c r="U11" s="712">
        <v>7980024.4199999999</v>
      </c>
      <c r="V11" s="712">
        <v>18524711.859999999</v>
      </c>
      <c r="W11" s="712">
        <v>12323089.93</v>
      </c>
      <c r="X11" s="712">
        <v>10317265.560000001</v>
      </c>
      <c r="Y11" s="712">
        <v>5900823.0800000001</v>
      </c>
      <c r="Z11" s="712">
        <v>18569018.73</v>
      </c>
      <c r="AA11" s="712">
        <v>4479639.3600000003</v>
      </c>
      <c r="AB11" s="712">
        <v>693582761.01999998</v>
      </c>
    </row>
    <row r="12" spans="1:28" s="216" customFormat="1">
      <c r="A12" s="401" t="s">
        <v>18</v>
      </c>
      <c r="B12" s="712">
        <v>181196794.63</v>
      </c>
      <c r="C12" s="712">
        <v>112140498.93000001</v>
      </c>
      <c r="D12" s="712">
        <v>98912055.739999995</v>
      </c>
      <c r="E12" s="712">
        <v>23690069.91</v>
      </c>
      <c r="F12" s="712">
        <v>23187862.800000001</v>
      </c>
      <c r="G12" s="712">
        <v>30024620.02</v>
      </c>
      <c r="H12" s="712">
        <v>13462220.939999999</v>
      </c>
      <c r="I12" s="712">
        <v>20739184.98</v>
      </c>
      <c r="J12" s="712">
        <v>22764426.989999998</v>
      </c>
      <c r="K12" s="712">
        <v>11191619.41</v>
      </c>
      <c r="L12" s="712">
        <v>10789092.369999999</v>
      </c>
      <c r="M12" s="712">
        <v>4478010.7300000004</v>
      </c>
      <c r="N12" s="712">
        <v>10173846.779999999</v>
      </c>
      <c r="O12" s="712">
        <v>10205413.640000001</v>
      </c>
      <c r="P12" s="712">
        <v>8596821.8399999999</v>
      </c>
      <c r="Q12" s="712">
        <v>3161917.63</v>
      </c>
      <c r="R12" s="712">
        <v>13103175.67</v>
      </c>
      <c r="S12" s="712">
        <v>11881493.17</v>
      </c>
      <c r="T12" s="712">
        <v>10018040.9</v>
      </c>
      <c r="U12" s="712">
        <v>25901068.68</v>
      </c>
      <c r="V12" s="712">
        <v>35893917.880000003</v>
      </c>
      <c r="W12" s="712">
        <v>21447728.300000001</v>
      </c>
      <c r="X12" s="712">
        <v>21735277.420000002</v>
      </c>
      <c r="Y12" s="712">
        <v>17944577.960000001</v>
      </c>
      <c r="Z12" s="712">
        <v>37903417.039999999</v>
      </c>
      <c r="AA12" s="712">
        <v>11286500.52</v>
      </c>
      <c r="AB12" s="712">
        <v>791829654.88</v>
      </c>
    </row>
    <row r="13" spans="1:28" s="216" customFormat="1">
      <c r="A13" s="401" t="s">
        <v>27</v>
      </c>
      <c r="B13" s="712">
        <v>1023710783.11</v>
      </c>
      <c r="C13" s="712">
        <v>648687284.88999999</v>
      </c>
      <c r="D13" s="712">
        <v>346476281.45999998</v>
      </c>
      <c r="E13" s="712">
        <v>82071301.099999994</v>
      </c>
      <c r="F13" s="712">
        <v>119286634.31</v>
      </c>
      <c r="G13" s="712">
        <v>198623118.03999999</v>
      </c>
      <c r="H13" s="712">
        <v>141884003.47</v>
      </c>
      <c r="I13" s="712">
        <v>135235870.47999999</v>
      </c>
      <c r="J13" s="712">
        <v>130958492.62</v>
      </c>
      <c r="K13" s="712">
        <v>87043725.609999999</v>
      </c>
      <c r="L13" s="712">
        <v>69242569.170000002</v>
      </c>
      <c r="M13" s="712">
        <v>53745006.109999999</v>
      </c>
      <c r="N13" s="712">
        <v>136466156.56999999</v>
      </c>
      <c r="O13" s="712">
        <v>83640823.290000007</v>
      </c>
      <c r="P13" s="712">
        <v>62529907.159999996</v>
      </c>
      <c r="Q13" s="712">
        <v>46337975.859999999</v>
      </c>
      <c r="R13" s="712">
        <v>66407121.769999996</v>
      </c>
      <c r="S13" s="712">
        <v>96576324.049999997</v>
      </c>
      <c r="T13" s="712">
        <v>49552642.729999997</v>
      </c>
      <c r="U13" s="712">
        <v>132881358.01999998</v>
      </c>
      <c r="V13" s="712">
        <v>149183511.22</v>
      </c>
      <c r="W13" s="712">
        <v>88481423.420000002</v>
      </c>
      <c r="X13" s="712">
        <v>110209968.04000001</v>
      </c>
      <c r="Y13" s="712">
        <v>68356984.030000001</v>
      </c>
      <c r="Z13" s="712">
        <v>223631795.33000001</v>
      </c>
      <c r="AA13" s="712">
        <v>67099044.659999996</v>
      </c>
      <c r="AB13" s="712">
        <v>4418320106.5200005</v>
      </c>
    </row>
    <row r="14" spans="1:28" s="216" customFormat="1">
      <c r="A14" s="401" t="s">
        <v>29</v>
      </c>
      <c r="B14" s="712">
        <v>1001006151.78</v>
      </c>
      <c r="C14" s="712">
        <v>625484367.86000001</v>
      </c>
      <c r="D14" s="712">
        <v>337947313.49000001</v>
      </c>
      <c r="E14" s="712">
        <v>88581732.849999994</v>
      </c>
      <c r="F14" s="712">
        <v>126851262.22</v>
      </c>
      <c r="G14" s="712">
        <v>209765563.38</v>
      </c>
      <c r="H14" s="712">
        <v>145786080.91</v>
      </c>
      <c r="I14" s="712">
        <v>138861561.13</v>
      </c>
      <c r="J14" s="712">
        <v>134828924.96000001</v>
      </c>
      <c r="K14" s="712">
        <v>92667703.659999996</v>
      </c>
      <c r="L14" s="712">
        <v>71260185.219999999</v>
      </c>
      <c r="M14" s="712">
        <v>55153433.530000001</v>
      </c>
      <c r="N14" s="712">
        <v>143853685.63</v>
      </c>
      <c r="O14" s="712">
        <v>84011656.469999999</v>
      </c>
      <c r="P14" s="712">
        <v>63540753.439999998</v>
      </c>
      <c r="Q14" s="712">
        <v>47356584.25</v>
      </c>
      <c r="R14" s="712">
        <v>68302245.450000003</v>
      </c>
      <c r="S14" s="712">
        <v>101039559.81</v>
      </c>
      <c r="T14" s="712">
        <v>52069025.329999998</v>
      </c>
      <c r="U14" s="712">
        <v>137740308.34</v>
      </c>
      <c r="V14" s="712">
        <v>156946049.78</v>
      </c>
      <c r="W14" s="712">
        <v>92646081.310000002</v>
      </c>
      <c r="X14" s="712">
        <v>113105906.06999999</v>
      </c>
      <c r="Y14" s="712">
        <v>72604759.939999998</v>
      </c>
      <c r="Z14" s="712">
        <v>219475305.66999999</v>
      </c>
      <c r="AA14" s="712">
        <v>66893793.350000009</v>
      </c>
      <c r="AB14" s="712">
        <v>4447779995.8299999</v>
      </c>
    </row>
    <row r="15" spans="1:28" s="216" customFormat="1">
      <c r="A15" s="401" t="s">
        <v>934</v>
      </c>
      <c r="B15" s="712">
        <v>46568342.93</v>
      </c>
      <c r="C15" s="712">
        <v>28724863.59</v>
      </c>
      <c r="D15" s="712">
        <v>12408726.550000001</v>
      </c>
      <c r="E15" s="712">
        <v>2925.75</v>
      </c>
      <c r="F15" s="712">
        <v>451686.42</v>
      </c>
      <c r="G15" s="712">
        <v>112325.06</v>
      </c>
      <c r="H15" s="712">
        <v>780984.3</v>
      </c>
      <c r="I15" s="712">
        <v>0</v>
      </c>
      <c r="J15" s="712">
        <v>416508.86</v>
      </c>
      <c r="K15" s="712">
        <v>3944.23</v>
      </c>
      <c r="L15" s="712">
        <v>304535.78999999998</v>
      </c>
      <c r="M15" s="712">
        <v>60962.39</v>
      </c>
      <c r="N15" s="712">
        <v>686443.26</v>
      </c>
      <c r="O15" s="712">
        <v>166853.4</v>
      </c>
      <c r="P15" s="712">
        <v>1005514.66</v>
      </c>
      <c r="Q15" s="712">
        <v>99545.83</v>
      </c>
      <c r="R15" s="712">
        <v>110947.72</v>
      </c>
      <c r="S15" s="712">
        <v>473451.65</v>
      </c>
      <c r="T15" s="712">
        <v>0</v>
      </c>
      <c r="U15" s="712">
        <v>730931.17</v>
      </c>
      <c r="V15" s="712">
        <v>317742.58</v>
      </c>
      <c r="W15" s="712">
        <v>737189.07</v>
      </c>
      <c r="X15" s="712">
        <v>707349.5</v>
      </c>
      <c r="Y15" s="712">
        <v>14915.71</v>
      </c>
      <c r="Z15" s="712">
        <v>3411176.73</v>
      </c>
      <c r="AA15" s="712">
        <v>797102.26</v>
      </c>
      <c r="AB15" s="712">
        <v>99094969.409999996</v>
      </c>
    </row>
    <row r="16" spans="1:28" s="216" customFormat="1">
      <c r="A16" s="401" t="s">
        <v>33</v>
      </c>
      <c r="B16" s="712">
        <v>6003686.1399999997</v>
      </c>
      <c r="C16" s="712">
        <v>6304190.0099999998</v>
      </c>
      <c r="D16" s="712">
        <v>5821162.0499999998</v>
      </c>
      <c r="E16" s="712">
        <v>611459.61</v>
      </c>
      <c r="F16" s="712">
        <v>1136121.8500000001</v>
      </c>
      <c r="G16" s="712">
        <v>737085.63</v>
      </c>
      <c r="H16" s="712">
        <v>1083114.1100000001</v>
      </c>
      <c r="I16" s="712">
        <v>540869.72</v>
      </c>
      <c r="J16" s="712">
        <v>876889.83</v>
      </c>
      <c r="K16" s="712">
        <v>280906.77</v>
      </c>
      <c r="L16" s="712">
        <v>341241.57</v>
      </c>
      <c r="M16" s="712">
        <v>103471.3</v>
      </c>
      <c r="N16" s="712">
        <v>638999.86</v>
      </c>
      <c r="O16" s="712">
        <v>336736.25</v>
      </c>
      <c r="P16" s="712">
        <v>136478</v>
      </c>
      <c r="Q16" s="712">
        <v>740386.56</v>
      </c>
      <c r="R16" s="712">
        <v>350030.03</v>
      </c>
      <c r="S16" s="712">
        <v>466218.22</v>
      </c>
      <c r="T16" s="712">
        <v>616865.64</v>
      </c>
      <c r="U16" s="712">
        <v>108217.14</v>
      </c>
      <c r="V16" s="712">
        <v>645656.39</v>
      </c>
      <c r="W16" s="712">
        <v>454298.52</v>
      </c>
      <c r="X16" s="712">
        <v>424148.87</v>
      </c>
      <c r="Y16" s="712">
        <v>110544.22</v>
      </c>
      <c r="Z16" s="712">
        <v>2383472.83</v>
      </c>
      <c r="AA16" s="712">
        <v>1479747.88</v>
      </c>
      <c r="AB16" s="712">
        <v>32731999</v>
      </c>
    </row>
    <row r="17" spans="1:28" s="216" customFormat="1">
      <c r="A17" s="401" t="s">
        <v>935</v>
      </c>
      <c r="B17" s="712">
        <v>3562207.6</v>
      </c>
      <c r="C17" s="712">
        <v>2384167.75</v>
      </c>
      <c r="D17" s="712">
        <v>908614.47</v>
      </c>
      <c r="E17" s="712">
        <v>0</v>
      </c>
      <c r="F17" s="712">
        <v>0</v>
      </c>
      <c r="G17" s="712">
        <v>0</v>
      </c>
      <c r="H17" s="712">
        <v>59423.71</v>
      </c>
      <c r="I17" s="712">
        <v>0</v>
      </c>
      <c r="J17" s="712">
        <v>0</v>
      </c>
      <c r="K17" s="712">
        <v>0</v>
      </c>
      <c r="L17" s="712">
        <v>0</v>
      </c>
      <c r="M17" s="712">
        <v>0</v>
      </c>
      <c r="N17" s="712">
        <v>0</v>
      </c>
      <c r="O17" s="712">
        <v>0</v>
      </c>
      <c r="P17" s="712">
        <v>5483</v>
      </c>
      <c r="Q17" s="712">
        <v>7664.73</v>
      </c>
      <c r="R17" s="712">
        <v>0</v>
      </c>
      <c r="S17" s="712">
        <v>12078.4</v>
      </c>
      <c r="T17" s="712">
        <v>0</v>
      </c>
      <c r="U17" s="712">
        <v>0</v>
      </c>
      <c r="V17" s="712">
        <v>5556.19</v>
      </c>
      <c r="W17" s="712">
        <v>35584.99</v>
      </c>
      <c r="X17" s="712">
        <v>112104.41</v>
      </c>
      <c r="Y17" s="712">
        <v>0</v>
      </c>
      <c r="Z17" s="712">
        <v>310256.23</v>
      </c>
      <c r="AA17" s="712">
        <v>31273.41</v>
      </c>
      <c r="AB17" s="712">
        <v>7434414.8899999997</v>
      </c>
    </row>
    <row r="18" spans="1:28" s="216" customFormat="1">
      <c r="A18" s="401" t="s">
        <v>37</v>
      </c>
      <c r="B18" s="712">
        <v>14754509.43</v>
      </c>
      <c r="C18" s="712">
        <v>2808461.54</v>
      </c>
      <c r="D18" s="712">
        <v>5827442.54</v>
      </c>
      <c r="E18" s="712">
        <v>2788520.87</v>
      </c>
      <c r="F18" s="712">
        <v>1833132.27</v>
      </c>
      <c r="G18" s="712">
        <v>4240596.9400000004</v>
      </c>
      <c r="H18" s="712">
        <v>2802312.71</v>
      </c>
      <c r="I18" s="712">
        <v>685521.59</v>
      </c>
      <c r="J18" s="712">
        <v>2120018.6</v>
      </c>
      <c r="K18" s="712">
        <v>104677.07</v>
      </c>
      <c r="L18" s="712">
        <v>190960.9</v>
      </c>
      <c r="M18" s="712">
        <v>417793.47</v>
      </c>
      <c r="N18" s="712">
        <v>941179.4</v>
      </c>
      <c r="O18" s="712">
        <v>114051.35</v>
      </c>
      <c r="P18" s="712">
        <v>128863.85000000002</v>
      </c>
      <c r="Q18" s="712">
        <v>1158555.28</v>
      </c>
      <c r="R18" s="712">
        <v>455231.34</v>
      </c>
      <c r="S18" s="712">
        <v>1050276.22</v>
      </c>
      <c r="T18" s="712">
        <v>785198.69</v>
      </c>
      <c r="U18" s="712">
        <v>360023.54</v>
      </c>
      <c r="V18" s="712">
        <v>766618.34</v>
      </c>
      <c r="W18" s="712">
        <v>2075261.6000000003</v>
      </c>
      <c r="X18" s="712">
        <v>824852.95</v>
      </c>
      <c r="Y18" s="712">
        <v>469738.28</v>
      </c>
      <c r="Z18" s="712">
        <v>3797224.74</v>
      </c>
      <c r="AA18" s="712">
        <v>1522607.85</v>
      </c>
      <c r="AB18" s="712">
        <v>53023631.359999999</v>
      </c>
    </row>
    <row r="19" spans="1:28" s="216" customFormat="1">
      <c r="A19" s="401" t="s">
        <v>936</v>
      </c>
      <c r="B19" s="712">
        <v>4313306.93</v>
      </c>
      <c r="C19" s="712">
        <v>1849237.26</v>
      </c>
      <c r="D19" s="712">
        <v>1950036.55</v>
      </c>
      <c r="E19" s="712">
        <v>0</v>
      </c>
      <c r="F19" s="712">
        <v>539012.43000000005</v>
      </c>
      <c r="G19" s="712">
        <v>0</v>
      </c>
      <c r="H19" s="712">
        <v>0</v>
      </c>
      <c r="I19" s="712">
        <v>0</v>
      </c>
      <c r="J19" s="712">
        <v>0</v>
      </c>
      <c r="K19" s="712">
        <v>0</v>
      </c>
      <c r="L19" s="712">
        <v>0</v>
      </c>
      <c r="M19" s="712">
        <v>5409.59</v>
      </c>
      <c r="N19" s="712">
        <v>11387.92</v>
      </c>
      <c r="O19" s="712">
        <v>0</v>
      </c>
      <c r="P19" s="712">
        <v>37146.35</v>
      </c>
      <c r="Q19" s="712">
        <v>0</v>
      </c>
      <c r="R19" s="712">
        <v>0</v>
      </c>
      <c r="S19" s="712">
        <v>41041.440000000002</v>
      </c>
      <c r="T19" s="712">
        <v>0</v>
      </c>
      <c r="U19" s="712">
        <v>190807.2</v>
      </c>
      <c r="V19" s="712">
        <v>2381.38</v>
      </c>
      <c r="W19" s="712">
        <v>70020.320000000007</v>
      </c>
      <c r="X19" s="712">
        <v>0</v>
      </c>
      <c r="Y19" s="712">
        <v>0</v>
      </c>
      <c r="Z19" s="712">
        <v>-0.01</v>
      </c>
      <c r="AA19" s="712">
        <v>83992.95</v>
      </c>
      <c r="AB19" s="712">
        <v>9093780.3100000005</v>
      </c>
    </row>
    <row r="20" spans="1:28" s="216" customFormat="1">
      <c r="A20" s="401" t="s">
        <v>40</v>
      </c>
      <c r="B20" s="712">
        <v>8944040.6799999997</v>
      </c>
      <c r="C20" s="712">
        <v>6652932.2199999997</v>
      </c>
      <c r="D20" s="712">
        <v>2175707.48</v>
      </c>
      <c r="E20" s="712">
        <v>618605.62</v>
      </c>
      <c r="F20" s="712">
        <v>946219.86</v>
      </c>
      <c r="G20" s="712">
        <v>1224565.26</v>
      </c>
      <c r="H20" s="712">
        <v>1115152.3799999999</v>
      </c>
      <c r="I20" s="712">
        <v>932029.79</v>
      </c>
      <c r="J20" s="712">
        <v>1083574.97</v>
      </c>
      <c r="K20" s="712">
        <v>708191.06</v>
      </c>
      <c r="L20" s="712">
        <v>437482.46</v>
      </c>
      <c r="M20" s="712">
        <v>380863.97</v>
      </c>
      <c r="N20" s="712">
        <v>903244.98</v>
      </c>
      <c r="O20" s="712">
        <v>2202985.0699999998</v>
      </c>
      <c r="P20" s="712">
        <v>1134246.18</v>
      </c>
      <c r="Q20" s="712">
        <v>412510.89</v>
      </c>
      <c r="R20" s="712">
        <v>361794.56</v>
      </c>
      <c r="S20" s="712">
        <v>677908.46</v>
      </c>
      <c r="T20" s="712">
        <v>503073.92</v>
      </c>
      <c r="U20" s="712">
        <v>557540.64</v>
      </c>
      <c r="V20" s="712">
        <v>747287.01</v>
      </c>
      <c r="W20" s="712">
        <v>618175.01</v>
      </c>
      <c r="X20" s="712">
        <v>1062516.08</v>
      </c>
      <c r="Y20" s="712">
        <v>500350.54</v>
      </c>
      <c r="Z20" s="712">
        <v>2699214.53</v>
      </c>
      <c r="AA20" s="712">
        <v>415312.72</v>
      </c>
      <c r="AB20" s="712">
        <v>38015526.340000004</v>
      </c>
    </row>
    <row r="21" spans="1:28" s="216" customFormat="1">
      <c r="A21" s="401" t="s">
        <v>47</v>
      </c>
      <c r="B21" s="712">
        <v>-61441462.380000003</v>
      </c>
      <c r="C21" s="712">
        <v>-25520935.34</v>
      </c>
      <c r="D21" s="712">
        <v>-20562721.670000002</v>
      </c>
      <c r="E21" s="712">
        <v>-10531943.6</v>
      </c>
      <c r="F21" s="712">
        <v>-12470800.74</v>
      </c>
      <c r="G21" s="712">
        <v>-17457018.23</v>
      </c>
      <c r="H21" s="712">
        <v>-9743064.6500000004</v>
      </c>
      <c r="I21" s="712">
        <v>-5784111.75</v>
      </c>
      <c r="J21" s="712">
        <v>-8367424.6000000006</v>
      </c>
      <c r="K21" s="712">
        <v>-6721697.1799999997</v>
      </c>
      <c r="L21" s="712">
        <v>-3291836.77</v>
      </c>
      <c r="M21" s="712">
        <v>-2376928.14</v>
      </c>
      <c r="N21" s="712">
        <v>-10568784.48</v>
      </c>
      <c r="O21" s="712">
        <v>-3191459.25</v>
      </c>
      <c r="P21" s="712">
        <v>-3458578.32</v>
      </c>
      <c r="Q21" s="712">
        <v>-3437271.68</v>
      </c>
      <c r="R21" s="712">
        <v>-3173127.33</v>
      </c>
      <c r="S21" s="712">
        <v>-7184210.1500000004</v>
      </c>
      <c r="T21" s="712">
        <v>-4421520.8499999996</v>
      </c>
      <c r="U21" s="712">
        <v>-6806470.0099999998</v>
      </c>
      <c r="V21" s="712">
        <v>-10247780.449999999</v>
      </c>
      <c r="W21" s="712">
        <v>-8155187.4000000004</v>
      </c>
      <c r="X21" s="712">
        <v>-6026909.8399999999</v>
      </c>
      <c r="Y21" s="712">
        <v>-5343324.66</v>
      </c>
      <c r="Z21" s="712">
        <v>-8444855.3900000006</v>
      </c>
      <c r="AA21" s="712">
        <v>-4124785.76</v>
      </c>
      <c r="AB21" s="712">
        <v>-268854210.62</v>
      </c>
    </row>
    <row r="22" spans="1:28" s="216" customFormat="1">
      <c r="A22" s="401" t="s">
        <v>58</v>
      </c>
      <c r="B22" s="712">
        <v>8795281.1400000006</v>
      </c>
      <c r="C22" s="712">
        <v>5454794.96</v>
      </c>
      <c r="D22" s="712">
        <v>801019.7</v>
      </c>
      <c r="E22" s="712">
        <v>1033197.7199999999</v>
      </c>
      <c r="F22" s="712">
        <v>1598970.64</v>
      </c>
      <c r="G22" s="712">
        <v>414004.04</v>
      </c>
      <c r="H22" s="712">
        <v>760239.96</v>
      </c>
      <c r="I22" s="712">
        <v>429047.71</v>
      </c>
      <c r="J22" s="712">
        <v>417564.59</v>
      </c>
      <c r="K22" s="712">
        <v>512105.77999999997</v>
      </c>
      <c r="L22" s="712">
        <v>200809.73</v>
      </c>
      <c r="M22" s="712">
        <v>585713.28</v>
      </c>
      <c r="N22" s="712">
        <v>465041.62</v>
      </c>
      <c r="O22" s="712">
        <v>807774.78</v>
      </c>
      <c r="P22" s="712">
        <v>321199.77</v>
      </c>
      <c r="Q22" s="712">
        <v>232680.7</v>
      </c>
      <c r="R22" s="712">
        <v>384100.93</v>
      </c>
      <c r="S22" s="712">
        <v>415630.08000000002</v>
      </c>
      <c r="T22" s="712">
        <v>351304.26</v>
      </c>
      <c r="U22" s="712">
        <v>395639.72</v>
      </c>
      <c r="V22" s="712">
        <v>1003094.18</v>
      </c>
      <c r="W22" s="712">
        <v>792247.36</v>
      </c>
      <c r="X22" s="712">
        <v>817563.73</v>
      </c>
      <c r="Y22" s="712">
        <v>87111.38</v>
      </c>
      <c r="Z22" s="712">
        <v>860118.77</v>
      </c>
      <c r="AA22" s="712">
        <v>242599.33</v>
      </c>
      <c r="AB22" s="712">
        <v>28178855.859999999</v>
      </c>
    </row>
    <row r="23" spans="1:28" s="216" customFormat="1">
      <c r="A23" s="401" t="s">
        <v>64</v>
      </c>
      <c r="B23" s="712">
        <v>0.78</v>
      </c>
      <c r="C23" s="712">
        <v>242096.87</v>
      </c>
      <c r="D23" s="712">
        <v>0</v>
      </c>
      <c r="E23" s="712">
        <v>121922.54</v>
      </c>
      <c r="F23" s="712">
        <v>11</v>
      </c>
      <c r="G23" s="712">
        <v>155407.54</v>
      </c>
      <c r="H23" s="712">
        <v>342239.23</v>
      </c>
      <c r="I23" s="712">
        <v>0</v>
      </c>
      <c r="J23" s="712">
        <v>9</v>
      </c>
      <c r="K23" s="712">
        <v>233.82</v>
      </c>
      <c r="L23" s="712">
        <v>88</v>
      </c>
      <c r="M23" s="712">
        <v>220515.57</v>
      </c>
      <c r="N23" s="712">
        <v>67280.73</v>
      </c>
      <c r="O23" s="712">
        <v>0</v>
      </c>
      <c r="P23" s="712">
        <v>1</v>
      </c>
      <c r="Q23" s="712">
        <v>1</v>
      </c>
      <c r="R23" s="712">
        <v>73</v>
      </c>
      <c r="S23" s="712">
        <v>437.25</v>
      </c>
      <c r="T23" s="712">
        <v>1</v>
      </c>
      <c r="U23" s="712">
        <v>41</v>
      </c>
      <c r="V23" s="712">
        <v>0</v>
      </c>
      <c r="W23" s="712">
        <v>255.26</v>
      </c>
      <c r="X23" s="712">
        <v>4</v>
      </c>
      <c r="Y23" s="712">
        <v>0</v>
      </c>
      <c r="Z23" s="712">
        <v>73719.460000000006</v>
      </c>
      <c r="AA23" s="712">
        <v>0</v>
      </c>
      <c r="AB23" s="712">
        <v>1224338.05</v>
      </c>
    </row>
    <row r="24" spans="1:28" s="216" customFormat="1">
      <c r="A24" s="401" t="s">
        <v>70</v>
      </c>
      <c r="B24" s="712">
        <v>1425995.34</v>
      </c>
      <c r="C24" s="712">
        <v>3876269.21</v>
      </c>
      <c r="D24" s="712">
        <v>100636.2</v>
      </c>
      <c r="E24" s="712">
        <v>59110</v>
      </c>
      <c r="F24" s="712">
        <v>44590</v>
      </c>
      <c r="G24" s="712">
        <v>87465</v>
      </c>
      <c r="H24" s="712">
        <v>24010</v>
      </c>
      <c r="I24" s="712">
        <v>30871.78</v>
      </c>
      <c r="J24" s="712">
        <v>3061845.38</v>
      </c>
      <c r="K24" s="712">
        <v>1057185.8</v>
      </c>
      <c r="L24" s="712">
        <v>33789.699999999997</v>
      </c>
      <c r="M24" s="712">
        <v>1041780.5499999999</v>
      </c>
      <c r="N24" s="712">
        <v>3299008.2</v>
      </c>
      <c r="O24" s="712">
        <v>12553.8</v>
      </c>
      <c r="P24" s="712">
        <v>733312.46</v>
      </c>
      <c r="Q24" s="712">
        <v>38924.160000000003</v>
      </c>
      <c r="R24" s="712">
        <v>17493</v>
      </c>
      <c r="S24" s="712">
        <v>19454.96</v>
      </c>
      <c r="T24" s="712">
        <v>19208</v>
      </c>
      <c r="U24" s="712">
        <v>6083312.3399999999</v>
      </c>
      <c r="V24" s="712">
        <v>6512637.6699999999</v>
      </c>
      <c r="W24" s="712">
        <v>49638.96</v>
      </c>
      <c r="X24" s="712">
        <v>1058331.6299999999</v>
      </c>
      <c r="Y24" s="712">
        <v>64177.78</v>
      </c>
      <c r="Z24" s="712">
        <v>279000</v>
      </c>
      <c r="AA24" s="712">
        <v>31746.71</v>
      </c>
      <c r="AB24" s="712">
        <v>29062348.629999999</v>
      </c>
    </row>
    <row r="25" spans="1:28" s="216" customFormat="1">
      <c r="A25" s="401" t="s">
        <v>75</v>
      </c>
      <c r="B25" s="712">
        <v>63084934.490000002</v>
      </c>
      <c r="C25" s="712">
        <v>23242909.129999999</v>
      </c>
      <c r="D25" s="712">
        <v>19359819.879999999</v>
      </c>
      <c r="E25" s="712">
        <v>4091258.75</v>
      </c>
      <c r="F25" s="712">
        <v>4852175.1100000003</v>
      </c>
      <c r="G25" s="712">
        <v>3940825.61</v>
      </c>
      <c r="H25" s="712">
        <v>2246752.02</v>
      </c>
      <c r="I25" s="712">
        <v>1971237.63</v>
      </c>
      <c r="J25" s="712">
        <v>2659570.02</v>
      </c>
      <c r="K25" s="712">
        <v>1637644.83</v>
      </c>
      <c r="L25" s="712">
        <v>2317410.0299999998</v>
      </c>
      <c r="M25" s="712">
        <v>2078422.0599999998</v>
      </c>
      <c r="N25" s="712">
        <v>1551498.81</v>
      </c>
      <c r="O25" s="712">
        <v>1814696.03</v>
      </c>
      <c r="P25" s="712">
        <v>2244483.58</v>
      </c>
      <c r="Q25" s="712">
        <v>2052967.36</v>
      </c>
      <c r="R25" s="712">
        <v>2868577.64</v>
      </c>
      <c r="S25" s="712">
        <v>2290152.2799999998</v>
      </c>
      <c r="T25" s="712">
        <v>6852785.9900000002</v>
      </c>
      <c r="U25" s="712">
        <v>2469152.0299999998</v>
      </c>
      <c r="V25" s="712">
        <v>3747943.71</v>
      </c>
      <c r="W25" s="712">
        <v>1758538.28</v>
      </c>
      <c r="X25" s="712">
        <v>4121058.7000000007</v>
      </c>
      <c r="Y25" s="712">
        <v>1168454.1399999999</v>
      </c>
      <c r="Z25" s="712">
        <v>15041399.34</v>
      </c>
      <c r="AA25" s="712">
        <v>1639500.13</v>
      </c>
      <c r="AB25" s="712">
        <v>181104167.58000001</v>
      </c>
    </row>
    <row r="26" spans="1:28" s="216" customFormat="1" ht="15.75" thickBot="1">
      <c r="A26" s="401" t="s">
        <v>85</v>
      </c>
      <c r="B26" s="712">
        <v>38388800.5</v>
      </c>
      <c r="C26" s="712">
        <v>1958976.28</v>
      </c>
      <c r="D26" s="712">
        <v>167887.91</v>
      </c>
      <c r="E26" s="712">
        <v>476499.06</v>
      </c>
      <c r="F26" s="712">
        <v>383094.47</v>
      </c>
      <c r="G26" s="712">
        <v>1319168.45</v>
      </c>
      <c r="H26" s="712">
        <v>198854.47</v>
      </c>
      <c r="I26" s="712">
        <v>244752.31</v>
      </c>
      <c r="J26" s="712">
        <v>122761.60000000001</v>
      </c>
      <c r="K26" s="712">
        <v>184673.74</v>
      </c>
      <c r="L26" s="712">
        <v>600892.07999999996</v>
      </c>
      <c r="M26" s="712">
        <v>329308.93</v>
      </c>
      <c r="N26" s="712">
        <v>756120.02</v>
      </c>
      <c r="O26" s="712">
        <v>155206.04</v>
      </c>
      <c r="P26" s="712">
        <v>306241.36</v>
      </c>
      <c r="Q26" s="712">
        <v>39854.01</v>
      </c>
      <c r="R26" s="712">
        <v>255635.9</v>
      </c>
      <c r="S26" s="712">
        <v>157083.91</v>
      </c>
      <c r="T26" s="712">
        <v>216808.42</v>
      </c>
      <c r="U26" s="712">
        <v>514261.85999999993</v>
      </c>
      <c r="V26" s="712">
        <v>3207965.12</v>
      </c>
      <c r="W26" s="712">
        <v>143702.59</v>
      </c>
      <c r="X26" s="712">
        <v>341675.37</v>
      </c>
      <c r="Y26" s="712">
        <v>191911.91</v>
      </c>
      <c r="Z26" s="712">
        <v>697893.11</v>
      </c>
      <c r="AA26" s="712">
        <v>202412.44</v>
      </c>
      <c r="AB26" s="712">
        <v>51562441.859999999</v>
      </c>
    </row>
    <row r="27" spans="1:28" s="216" customFormat="1" ht="16.5" thickTop="1" thickBot="1">
      <c r="A27" s="718" t="s">
        <v>91</v>
      </c>
      <c r="B27" s="680">
        <v>1466761188.23</v>
      </c>
      <c r="C27" s="680">
        <v>810396487.83000004</v>
      </c>
      <c r="D27" s="680">
        <v>437209097.42000002</v>
      </c>
      <c r="E27" s="680">
        <v>107144197.91</v>
      </c>
      <c r="F27" s="680">
        <v>119614447.33</v>
      </c>
      <c r="G27" s="680">
        <v>204005983.63999999</v>
      </c>
      <c r="H27" s="680">
        <v>141598259.22</v>
      </c>
      <c r="I27" s="680">
        <v>139592883.99000001</v>
      </c>
      <c r="J27" s="680">
        <v>139452596.25999999</v>
      </c>
      <c r="K27" s="680">
        <v>84311174.730000004</v>
      </c>
      <c r="L27" s="680">
        <v>61469272.270000003</v>
      </c>
      <c r="M27" s="680">
        <v>53782424.060000002</v>
      </c>
      <c r="N27" s="680">
        <v>136236520.93000001</v>
      </c>
      <c r="O27" s="680">
        <v>110772544.18000001</v>
      </c>
      <c r="P27" s="680">
        <v>73380211.510000005</v>
      </c>
      <c r="Q27" s="680">
        <v>46180110.75</v>
      </c>
      <c r="R27" s="680">
        <v>75669340.510000005</v>
      </c>
      <c r="S27" s="680">
        <v>101952910.81</v>
      </c>
      <c r="T27" s="680">
        <v>57789522.899999999</v>
      </c>
      <c r="U27" s="680">
        <v>155459128.43000001</v>
      </c>
      <c r="V27" s="680">
        <v>195565863.34</v>
      </c>
      <c r="W27" s="680">
        <v>105149498.63</v>
      </c>
      <c r="X27" s="680">
        <v>130415971.44</v>
      </c>
      <c r="Y27" s="680">
        <v>83318955.75</v>
      </c>
      <c r="Z27" s="680">
        <v>272077617.06999999</v>
      </c>
      <c r="AA27" s="680">
        <v>75163795.920000002</v>
      </c>
      <c r="AB27" s="680">
        <v>5384470005.0600004</v>
      </c>
    </row>
    <row r="28" spans="1:28" s="216" customFormat="1" ht="15.75" thickTop="1">
      <c r="A28" s="401" t="s">
        <v>92</v>
      </c>
      <c r="B28" s="712">
        <v>1009204311.88</v>
      </c>
      <c r="C28" s="712">
        <v>693844581.23000002</v>
      </c>
      <c r="D28" s="712">
        <v>407824087.60000002</v>
      </c>
      <c r="E28" s="712">
        <v>103451801.37</v>
      </c>
      <c r="F28" s="712">
        <v>108765174</v>
      </c>
      <c r="G28" s="712">
        <v>180370875.44999999</v>
      </c>
      <c r="H28" s="712">
        <v>121884383.44</v>
      </c>
      <c r="I28" s="712">
        <v>132280815.65000001</v>
      </c>
      <c r="J28" s="712">
        <v>127199382.23</v>
      </c>
      <c r="K28" s="712">
        <v>78064721.099999994</v>
      </c>
      <c r="L28" s="712">
        <v>54786611.210000001</v>
      </c>
      <c r="M28" s="712">
        <v>49901256.960000001</v>
      </c>
      <c r="N28" s="712">
        <v>128700655.5</v>
      </c>
      <c r="O28" s="712">
        <v>107378879.98999999</v>
      </c>
      <c r="P28" s="712">
        <v>69091894.680000007</v>
      </c>
      <c r="Q28" s="712">
        <v>43691067.270000003</v>
      </c>
      <c r="R28" s="712">
        <v>70708884.049999997</v>
      </c>
      <c r="S28" s="712">
        <v>96836317.340000004</v>
      </c>
      <c r="T28" s="712">
        <v>54129215.640000001</v>
      </c>
      <c r="U28" s="712">
        <v>147897377.81999999</v>
      </c>
      <c r="V28" s="712">
        <v>182375831.94999999</v>
      </c>
      <c r="W28" s="712">
        <v>98198178.079999998</v>
      </c>
      <c r="X28" s="712">
        <v>122190000.72</v>
      </c>
      <c r="Y28" s="712">
        <v>77133705.439999998</v>
      </c>
      <c r="Z28" s="712">
        <v>261829940.19</v>
      </c>
      <c r="AA28" s="712">
        <v>71940846.950000003</v>
      </c>
      <c r="AB28" s="712">
        <v>4599680797.7399998</v>
      </c>
    </row>
    <row r="29" spans="1:28" s="216" customFormat="1" ht="14.25">
      <c r="A29" s="356" t="s">
        <v>93</v>
      </c>
      <c r="B29" s="712">
        <v>966747.68</v>
      </c>
      <c r="C29" s="712">
        <v>1298283.1200000001</v>
      </c>
      <c r="D29" s="712">
        <v>99982.35</v>
      </c>
      <c r="E29" s="712">
        <v>60736.36</v>
      </c>
      <c r="F29" s="712">
        <v>170683.67</v>
      </c>
      <c r="G29" s="712">
        <v>71819.009999999995</v>
      </c>
      <c r="H29" s="712">
        <v>0</v>
      </c>
      <c r="I29" s="712">
        <v>0</v>
      </c>
      <c r="J29" s="712">
        <v>0</v>
      </c>
      <c r="K29" s="712">
        <v>0</v>
      </c>
      <c r="L29" s="712">
        <v>2161.96</v>
      </c>
      <c r="M29" s="712">
        <v>456.75</v>
      </c>
      <c r="N29" s="712">
        <v>151655.28</v>
      </c>
      <c r="O29" s="712">
        <v>0</v>
      </c>
      <c r="P29" s="712">
        <v>25667.69</v>
      </c>
      <c r="Q29" s="712">
        <v>0</v>
      </c>
      <c r="R29" s="712">
        <v>85079.19</v>
      </c>
      <c r="S29" s="712">
        <v>0</v>
      </c>
      <c r="T29" s="712">
        <v>0</v>
      </c>
      <c r="U29" s="712">
        <v>0</v>
      </c>
      <c r="V29" s="712">
        <v>34836.57</v>
      </c>
      <c r="W29" s="712">
        <v>11014.42</v>
      </c>
      <c r="X29" s="712">
        <v>18400.349999999999</v>
      </c>
      <c r="Y29" s="712">
        <v>0</v>
      </c>
      <c r="Z29" s="712">
        <v>69682.559999999998</v>
      </c>
      <c r="AA29" s="712">
        <v>0</v>
      </c>
      <c r="AB29" s="712">
        <v>3067206.96</v>
      </c>
    </row>
    <row r="30" spans="1:28" s="216" customFormat="1" ht="14.25">
      <c r="A30" s="356" t="s">
        <v>96</v>
      </c>
      <c r="B30" s="712">
        <v>469160481.44</v>
      </c>
      <c r="C30" s="712">
        <v>163177680.66</v>
      </c>
      <c r="D30" s="712">
        <v>122388490.93000001</v>
      </c>
      <c r="E30" s="712">
        <v>73000503.590000004</v>
      </c>
      <c r="F30" s="712">
        <v>42988321.880000003</v>
      </c>
      <c r="G30" s="712">
        <v>100157879.65000001</v>
      </c>
      <c r="H30" s="712">
        <v>33387904.949999996</v>
      </c>
      <c r="I30" s="712">
        <v>42896328.130000003</v>
      </c>
      <c r="J30" s="712">
        <v>46541888.68</v>
      </c>
      <c r="K30" s="712">
        <v>30441422.140000001</v>
      </c>
      <c r="L30" s="712">
        <v>24321202.899999999</v>
      </c>
      <c r="M30" s="712">
        <v>22412969.390000001</v>
      </c>
      <c r="N30" s="712">
        <v>53106580.869999997</v>
      </c>
      <c r="O30" s="712">
        <v>42530486.280000001</v>
      </c>
      <c r="P30" s="712">
        <v>35433260</v>
      </c>
      <c r="Q30" s="712">
        <v>20018630.120000001</v>
      </c>
      <c r="R30" s="712">
        <v>27322901.149999999</v>
      </c>
      <c r="S30" s="712">
        <v>43340000.600000001</v>
      </c>
      <c r="T30" s="712">
        <v>27592448.100000001</v>
      </c>
      <c r="U30" s="712">
        <v>109209628.18000001</v>
      </c>
      <c r="V30" s="712">
        <v>130546024.11</v>
      </c>
      <c r="W30" s="712">
        <v>49914726.219999999</v>
      </c>
      <c r="X30" s="712">
        <v>21553617.109999999</v>
      </c>
      <c r="Y30" s="712">
        <v>35169726.619999997</v>
      </c>
      <c r="Z30" s="712">
        <v>59065146.869999997</v>
      </c>
      <c r="AA30" s="712">
        <v>24044504.719999999</v>
      </c>
      <c r="AB30" s="712">
        <v>1849722755.29</v>
      </c>
    </row>
    <row r="31" spans="1:28" s="216" customFormat="1" ht="14.25">
      <c r="A31" s="356" t="s">
        <v>97</v>
      </c>
      <c r="B31" s="712">
        <v>249386970.75</v>
      </c>
      <c r="C31" s="712">
        <v>477324174.95999998</v>
      </c>
      <c r="D31" s="712">
        <v>264596554.16</v>
      </c>
      <c r="E31" s="712">
        <v>28918332.57</v>
      </c>
      <c r="F31" s="712">
        <v>63211470.219999999</v>
      </c>
      <c r="G31" s="712">
        <v>75777159.959999993</v>
      </c>
      <c r="H31" s="712">
        <v>84649730.859999999</v>
      </c>
      <c r="I31" s="712">
        <v>84199852.209999993</v>
      </c>
      <c r="J31" s="712">
        <v>77343356.599999994</v>
      </c>
      <c r="K31" s="712">
        <v>45563558.420000002</v>
      </c>
      <c r="L31" s="712">
        <v>28372231.199999999</v>
      </c>
      <c r="M31" s="712">
        <v>24291958.91</v>
      </c>
      <c r="N31" s="712">
        <v>63994439.82</v>
      </c>
      <c r="O31" s="712">
        <v>59878754.159999996</v>
      </c>
      <c r="P31" s="712">
        <v>31580370.920000002</v>
      </c>
      <c r="Q31" s="712">
        <v>22698574.539999999</v>
      </c>
      <c r="R31" s="712">
        <v>40875954.100000001</v>
      </c>
      <c r="S31" s="712">
        <v>50716363.039999999</v>
      </c>
      <c r="T31" s="712">
        <v>24174835.27</v>
      </c>
      <c r="U31" s="712">
        <v>36982791.939999998</v>
      </c>
      <c r="V31" s="712">
        <v>49563817.399999999</v>
      </c>
      <c r="W31" s="712">
        <v>44408786.909999996</v>
      </c>
      <c r="X31" s="712">
        <v>96348425.890000001</v>
      </c>
      <c r="Y31" s="712">
        <v>38061462.68</v>
      </c>
      <c r="Z31" s="712">
        <v>188020243.16999999</v>
      </c>
      <c r="AA31" s="712">
        <v>45415608.689999998</v>
      </c>
      <c r="AB31" s="712">
        <v>2296355779.3499999</v>
      </c>
    </row>
    <row r="32" spans="1:28" s="216" customFormat="1" ht="14.25">
      <c r="A32" s="356" t="s">
        <v>106</v>
      </c>
      <c r="B32" s="712">
        <v>55459534.909999996</v>
      </c>
      <c r="C32" s="712">
        <v>40917097.149999999</v>
      </c>
      <c r="D32" s="712">
        <v>15910296.92</v>
      </c>
      <c r="E32" s="712">
        <v>1156315.29</v>
      </c>
      <c r="F32" s="712">
        <v>1315736.28</v>
      </c>
      <c r="G32" s="712">
        <v>3066215.36</v>
      </c>
      <c r="H32" s="712">
        <v>2453551.5499999998</v>
      </c>
      <c r="I32" s="712">
        <v>3395548.34</v>
      </c>
      <c r="J32" s="712">
        <v>1497573.69</v>
      </c>
      <c r="K32" s="712">
        <v>1197910.67</v>
      </c>
      <c r="L32" s="712">
        <v>1416167.67</v>
      </c>
      <c r="M32" s="712">
        <v>2774217.16</v>
      </c>
      <c r="N32" s="712">
        <v>9228721.5299999993</v>
      </c>
      <c r="O32" s="712">
        <v>3612148.65</v>
      </c>
      <c r="P32" s="712">
        <v>1490680.28</v>
      </c>
      <c r="Q32" s="712">
        <v>842042.16</v>
      </c>
      <c r="R32" s="712">
        <v>1542226.25</v>
      </c>
      <c r="S32" s="712">
        <v>1567546.62</v>
      </c>
      <c r="T32" s="712">
        <v>2002444.23</v>
      </c>
      <c r="U32" s="712">
        <v>946972.78</v>
      </c>
      <c r="V32" s="712">
        <v>964525.9</v>
      </c>
      <c r="W32" s="712">
        <v>3390491.06</v>
      </c>
      <c r="X32" s="712">
        <v>2881819.1</v>
      </c>
      <c r="Y32" s="712">
        <v>2875167.64</v>
      </c>
      <c r="Z32" s="712">
        <v>11565886.640000001</v>
      </c>
      <c r="AA32" s="712">
        <v>1857802.92</v>
      </c>
      <c r="AB32" s="712">
        <v>175328640.75</v>
      </c>
    </row>
    <row r="33" spans="1:28" s="216" customFormat="1" ht="14.25">
      <c r="A33" s="356" t="s">
        <v>107</v>
      </c>
      <c r="B33" s="712">
        <v>220550097.59999999</v>
      </c>
      <c r="C33" s="712">
        <v>0</v>
      </c>
      <c r="D33" s="712">
        <v>0</v>
      </c>
      <c r="E33" s="712">
        <v>0</v>
      </c>
      <c r="F33" s="712">
        <v>0</v>
      </c>
      <c r="G33" s="712">
        <v>0</v>
      </c>
      <c r="H33" s="712">
        <v>0</v>
      </c>
      <c r="I33" s="712">
        <v>0</v>
      </c>
      <c r="J33" s="712">
        <v>0</v>
      </c>
      <c r="K33" s="712">
        <v>0</v>
      </c>
      <c r="L33" s="712">
        <v>0</v>
      </c>
      <c r="M33" s="712">
        <v>0</v>
      </c>
      <c r="N33" s="712">
        <v>0</v>
      </c>
      <c r="O33" s="712">
        <v>0</v>
      </c>
      <c r="P33" s="712">
        <v>0</v>
      </c>
      <c r="Q33" s="712">
        <v>0</v>
      </c>
      <c r="R33" s="712">
        <v>0</v>
      </c>
      <c r="S33" s="712">
        <v>0</v>
      </c>
      <c r="T33" s="712">
        <v>0</v>
      </c>
      <c r="U33" s="712">
        <v>0</v>
      </c>
      <c r="V33" s="712">
        <v>0</v>
      </c>
      <c r="W33" s="712">
        <v>0</v>
      </c>
      <c r="X33" s="712">
        <v>0</v>
      </c>
      <c r="Y33" s="712">
        <v>0</v>
      </c>
      <c r="Z33" s="712">
        <v>0</v>
      </c>
      <c r="AA33" s="712">
        <v>0</v>
      </c>
      <c r="AB33" s="712">
        <v>220550097.59999999</v>
      </c>
    </row>
    <row r="34" spans="1:28" s="216" customFormat="1" ht="14.25">
      <c r="A34" s="356" t="s">
        <v>108</v>
      </c>
      <c r="B34" s="712">
        <v>13680479.5</v>
      </c>
      <c r="C34" s="712">
        <v>11127345.34</v>
      </c>
      <c r="D34" s="712">
        <v>4828763.24</v>
      </c>
      <c r="E34" s="712">
        <v>315913.56</v>
      </c>
      <c r="F34" s="712">
        <v>1078961.95</v>
      </c>
      <c r="G34" s="712">
        <v>1297801.47</v>
      </c>
      <c r="H34" s="712">
        <v>1393196.08</v>
      </c>
      <c r="I34" s="712">
        <v>1789086.97</v>
      </c>
      <c r="J34" s="712">
        <v>1816563.26</v>
      </c>
      <c r="K34" s="712">
        <v>861829.87</v>
      </c>
      <c r="L34" s="712">
        <v>674847.48</v>
      </c>
      <c r="M34" s="712">
        <v>421654.75</v>
      </c>
      <c r="N34" s="712">
        <v>2219258</v>
      </c>
      <c r="O34" s="712">
        <v>1357490.9</v>
      </c>
      <c r="P34" s="712">
        <v>561915.79</v>
      </c>
      <c r="Q34" s="712">
        <v>131820.45000000001</v>
      </c>
      <c r="R34" s="712">
        <v>882723.36</v>
      </c>
      <c r="S34" s="712">
        <v>1212407.08</v>
      </c>
      <c r="T34" s="712">
        <v>359488.04</v>
      </c>
      <c r="U34" s="712">
        <v>757984.92</v>
      </c>
      <c r="V34" s="712">
        <v>1266627.97</v>
      </c>
      <c r="W34" s="712">
        <v>473159.47</v>
      </c>
      <c r="X34" s="712">
        <v>1387738.27</v>
      </c>
      <c r="Y34" s="712">
        <v>1027348.5</v>
      </c>
      <c r="Z34" s="712">
        <v>3108980.95</v>
      </c>
      <c r="AA34" s="712">
        <v>622930.62</v>
      </c>
      <c r="AB34" s="712">
        <v>54656317.789999999</v>
      </c>
    </row>
    <row r="35" spans="1:28" s="216" customFormat="1">
      <c r="A35" s="401" t="s">
        <v>109</v>
      </c>
      <c r="B35" s="712">
        <v>-0.34</v>
      </c>
      <c r="C35" s="712">
        <v>111.56</v>
      </c>
      <c r="D35" s="712">
        <v>13259.88</v>
      </c>
      <c r="E35" s="712">
        <v>1071.42</v>
      </c>
      <c r="F35" s="712">
        <v>4558.67</v>
      </c>
      <c r="G35" s="712">
        <v>0</v>
      </c>
      <c r="H35" s="712">
        <v>0</v>
      </c>
      <c r="I35" s="712">
        <v>39277.040000000001</v>
      </c>
      <c r="J35" s="712">
        <v>2555.25</v>
      </c>
      <c r="K35" s="712">
        <v>454.69</v>
      </c>
      <c r="L35" s="712">
        <v>80.400000000000006</v>
      </c>
      <c r="M35" s="712">
        <v>3935.96</v>
      </c>
      <c r="N35" s="712">
        <v>8972.18</v>
      </c>
      <c r="O35" s="712">
        <v>0</v>
      </c>
      <c r="P35" s="712">
        <v>1211.4000000000001</v>
      </c>
      <c r="Q35" s="712">
        <v>0</v>
      </c>
      <c r="R35" s="712">
        <v>842.35</v>
      </c>
      <c r="S35" s="712">
        <v>4942.3599999999997</v>
      </c>
      <c r="T35" s="712">
        <v>4679.93</v>
      </c>
      <c r="U35" s="712">
        <v>0</v>
      </c>
      <c r="V35" s="712">
        <v>12669.04</v>
      </c>
      <c r="W35" s="712">
        <v>5554.84</v>
      </c>
      <c r="X35" s="712">
        <v>0</v>
      </c>
      <c r="Y35" s="712">
        <v>0</v>
      </c>
      <c r="Z35" s="712">
        <v>3956.21</v>
      </c>
      <c r="AA35" s="712">
        <v>1.37</v>
      </c>
      <c r="AB35" s="712">
        <v>108134.21</v>
      </c>
    </row>
    <row r="36" spans="1:28" s="216" customFormat="1">
      <c r="A36" s="401" t="s">
        <v>117</v>
      </c>
      <c r="B36" s="712">
        <v>320599495.42000002</v>
      </c>
      <c r="C36" s="712">
        <v>97132618.810000002</v>
      </c>
      <c r="D36" s="712">
        <v>14195940</v>
      </c>
      <c r="E36" s="712">
        <v>0</v>
      </c>
      <c r="F36" s="712">
        <v>0</v>
      </c>
      <c r="G36" s="712">
        <v>13877574.109999999</v>
      </c>
      <c r="H36" s="712">
        <v>12325415.619999999</v>
      </c>
      <c r="I36" s="712">
        <v>0</v>
      </c>
      <c r="J36" s="712">
        <v>2842615.96</v>
      </c>
      <c r="K36" s="712">
        <v>0</v>
      </c>
      <c r="L36" s="712">
        <v>0</v>
      </c>
      <c r="M36" s="712">
        <v>0</v>
      </c>
      <c r="N36" s="712">
        <v>138774.19</v>
      </c>
      <c r="O36" s="712">
        <v>25725</v>
      </c>
      <c r="P36" s="712">
        <v>0</v>
      </c>
      <c r="Q36" s="712">
        <v>493857.5</v>
      </c>
      <c r="R36" s="712">
        <v>1439106.62</v>
      </c>
      <c r="S36" s="712">
        <v>0</v>
      </c>
      <c r="T36" s="712">
        <v>310629.36</v>
      </c>
      <c r="U36" s="712">
        <v>2029961.67</v>
      </c>
      <c r="V36" s="712">
        <v>1150367.1200000001</v>
      </c>
      <c r="W36" s="712">
        <v>208957.26</v>
      </c>
      <c r="X36" s="712">
        <v>2190292.13</v>
      </c>
      <c r="Y36" s="712">
        <v>0</v>
      </c>
      <c r="Z36" s="712">
        <v>2331668.65</v>
      </c>
      <c r="AA36" s="712">
        <v>0</v>
      </c>
      <c r="AB36" s="712">
        <v>471292999.42000002</v>
      </c>
    </row>
    <row r="37" spans="1:28" s="216" customFormat="1">
      <c r="A37" s="401" t="s">
        <v>126</v>
      </c>
      <c r="B37" s="712">
        <v>80088507.370000005</v>
      </c>
      <c r="C37" s="712">
        <v>13928151.23</v>
      </c>
      <c r="D37" s="712">
        <v>6191431.0899999999</v>
      </c>
      <c r="E37" s="712">
        <v>2751614.84</v>
      </c>
      <c r="F37" s="712">
        <v>6637740.9400000004</v>
      </c>
      <c r="G37" s="712">
        <v>7571816.1399999997</v>
      </c>
      <c r="H37" s="712">
        <v>3961842.18</v>
      </c>
      <c r="I37" s="712">
        <v>5845186.7400000002</v>
      </c>
      <c r="J37" s="712">
        <v>8106343.7400000002</v>
      </c>
      <c r="K37" s="712">
        <v>5091351.99</v>
      </c>
      <c r="L37" s="712">
        <v>4699059.47</v>
      </c>
      <c r="M37" s="712">
        <v>3035012.78</v>
      </c>
      <c r="N37" s="712">
        <v>4093782.55</v>
      </c>
      <c r="O37" s="712">
        <v>2458367.96</v>
      </c>
      <c r="P37" s="712">
        <v>2943867.87</v>
      </c>
      <c r="Q37" s="712">
        <v>1415542.98</v>
      </c>
      <c r="R37" s="712">
        <v>2349366</v>
      </c>
      <c r="S37" s="712">
        <v>2607873.02</v>
      </c>
      <c r="T37" s="712">
        <v>2227671.33</v>
      </c>
      <c r="U37" s="712">
        <v>4239937.8499999996</v>
      </c>
      <c r="V37" s="712">
        <v>5331997.63</v>
      </c>
      <c r="W37" s="712">
        <v>5057955.03</v>
      </c>
      <c r="X37" s="712">
        <v>3984466.42</v>
      </c>
      <c r="Y37" s="712">
        <v>2868465.33</v>
      </c>
      <c r="Z37" s="712">
        <v>6076407.1799999997</v>
      </c>
      <c r="AA37" s="712">
        <v>1076943.19</v>
      </c>
      <c r="AB37" s="712">
        <v>194640702.84999999</v>
      </c>
    </row>
    <row r="38" spans="1:28" s="216" customFormat="1">
      <c r="A38" s="401" t="s">
        <v>129</v>
      </c>
      <c r="B38" s="712">
        <v>56868873.899999999</v>
      </c>
      <c r="C38" s="712">
        <v>5491025</v>
      </c>
      <c r="D38" s="712">
        <v>8984378.8499999996</v>
      </c>
      <c r="E38" s="712">
        <v>939710.28</v>
      </c>
      <c r="F38" s="712">
        <v>4206973.72</v>
      </c>
      <c r="G38" s="712">
        <v>2185717.94</v>
      </c>
      <c r="H38" s="712">
        <v>3426617.98</v>
      </c>
      <c r="I38" s="712">
        <v>1427604.56</v>
      </c>
      <c r="J38" s="712">
        <v>1301699.08</v>
      </c>
      <c r="K38" s="712">
        <v>1154646.95</v>
      </c>
      <c r="L38" s="712">
        <v>1983521.19</v>
      </c>
      <c r="M38" s="712">
        <v>842218.36</v>
      </c>
      <c r="N38" s="712">
        <v>3294336.51</v>
      </c>
      <c r="O38" s="712">
        <v>909571.23</v>
      </c>
      <c r="P38" s="712">
        <v>1343237.56</v>
      </c>
      <c r="Q38" s="712">
        <v>579643</v>
      </c>
      <c r="R38" s="712">
        <v>1171141.49</v>
      </c>
      <c r="S38" s="712">
        <v>2503778.09</v>
      </c>
      <c r="T38" s="712">
        <v>1117326.6399999999</v>
      </c>
      <c r="U38" s="712">
        <v>1291851.0900000001</v>
      </c>
      <c r="V38" s="712">
        <v>6694997.5999999996</v>
      </c>
      <c r="W38" s="712">
        <v>1441133.57</v>
      </c>
      <c r="X38" s="712">
        <v>2051212.1699999997</v>
      </c>
      <c r="Y38" s="712">
        <v>2836386.04</v>
      </c>
      <c r="Z38" s="712">
        <v>1732744.84</v>
      </c>
      <c r="AA38" s="712">
        <v>1798737.49</v>
      </c>
      <c r="AB38" s="712">
        <v>117579085.13</v>
      </c>
    </row>
    <row r="39" spans="1:28" s="216" customFormat="1">
      <c r="A39" s="401" t="s">
        <v>135</v>
      </c>
      <c r="B39" s="712">
        <v>0</v>
      </c>
      <c r="C39" s="712">
        <v>0</v>
      </c>
      <c r="D39" s="712">
        <v>0</v>
      </c>
      <c r="E39" s="712">
        <v>0</v>
      </c>
      <c r="F39" s="712">
        <v>0</v>
      </c>
      <c r="G39" s="712">
        <v>0</v>
      </c>
      <c r="H39" s="712">
        <v>0</v>
      </c>
      <c r="I39" s="712">
        <v>0</v>
      </c>
      <c r="J39" s="712">
        <v>0</v>
      </c>
      <c r="K39" s="712">
        <v>0</v>
      </c>
      <c r="L39" s="712">
        <v>0</v>
      </c>
      <c r="M39" s="712">
        <v>0</v>
      </c>
      <c r="N39" s="712">
        <v>0</v>
      </c>
      <c r="O39" s="712">
        <v>0</v>
      </c>
      <c r="P39" s="712">
        <v>0</v>
      </c>
      <c r="Q39" s="712">
        <v>0</v>
      </c>
      <c r="R39" s="712">
        <v>0</v>
      </c>
      <c r="S39" s="712">
        <v>0</v>
      </c>
      <c r="T39" s="712">
        <v>0</v>
      </c>
      <c r="U39" s="712">
        <v>0</v>
      </c>
      <c r="V39" s="712">
        <v>0</v>
      </c>
      <c r="W39" s="712">
        <v>0</v>
      </c>
      <c r="X39" s="712">
        <v>0</v>
      </c>
      <c r="Y39" s="712">
        <v>0</v>
      </c>
      <c r="Z39" s="712">
        <v>0</v>
      </c>
      <c r="AA39" s="712">
        <v>0</v>
      </c>
      <c r="AB39" s="712">
        <v>0</v>
      </c>
    </row>
    <row r="40" spans="1:28" s="216" customFormat="1">
      <c r="A40" s="401" t="s">
        <v>140</v>
      </c>
      <c r="B40" s="712">
        <v>0</v>
      </c>
      <c r="C40" s="712">
        <v>0</v>
      </c>
      <c r="D40" s="712">
        <v>0</v>
      </c>
      <c r="E40" s="712">
        <v>0</v>
      </c>
      <c r="F40" s="712">
        <v>0</v>
      </c>
      <c r="G40" s="712">
        <v>0</v>
      </c>
      <c r="H40" s="712">
        <v>0</v>
      </c>
      <c r="I40" s="712">
        <v>0</v>
      </c>
      <c r="J40" s="712">
        <v>0</v>
      </c>
      <c r="K40" s="712">
        <v>0</v>
      </c>
      <c r="L40" s="712">
        <v>0</v>
      </c>
      <c r="M40" s="712">
        <v>0</v>
      </c>
      <c r="N40" s="712">
        <v>0</v>
      </c>
      <c r="O40" s="712">
        <v>0</v>
      </c>
      <c r="P40" s="712">
        <v>0</v>
      </c>
      <c r="Q40" s="712">
        <v>0</v>
      </c>
      <c r="R40" s="712">
        <v>0</v>
      </c>
      <c r="S40" s="712">
        <v>0</v>
      </c>
      <c r="T40" s="712">
        <v>0</v>
      </c>
      <c r="U40" s="712">
        <v>0</v>
      </c>
      <c r="V40" s="712">
        <v>0</v>
      </c>
      <c r="W40" s="712">
        <v>237719.85</v>
      </c>
      <c r="X40" s="712">
        <v>0</v>
      </c>
      <c r="Y40" s="712">
        <v>480398.94</v>
      </c>
      <c r="Z40" s="712">
        <v>102900</v>
      </c>
      <c r="AA40" s="712">
        <v>347266.92</v>
      </c>
      <c r="AB40" s="712">
        <v>1168285.71</v>
      </c>
    </row>
    <row r="41" spans="1:28" s="216" customFormat="1" ht="15.75" thickBot="1">
      <c r="A41" s="401" t="s">
        <v>110</v>
      </c>
      <c r="B41" s="712">
        <v>0</v>
      </c>
      <c r="C41" s="712">
        <v>0</v>
      </c>
      <c r="D41" s="712">
        <v>0</v>
      </c>
      <c r="E41" s="712">
        <v>0</v>
      </c>
      <c r="F41" s="712">
        <v>0</v>
      </c>
      <c r="G41" s="712">
        <v>0</v>
      </c>
      <c r="H41" s="712">
        <v>0</v>
      </c>
      <c r="I41" s="712">
        <v>0</v>
      </c>
      <c r="J41" s="712">
        <v>0</v>
      </c>
      <c r="K41" s="712">
        <v>0</v>
      </c>
      <c r="L41" s="712">
        <v>0</v>
      </c>
      <c r="M41" s="712">
        <v>0</v>
      </c>
      <c r="N41" s="712">
        <v>0</v>
      </c>
      <c r="O41" s="712">
        <v>0</v>
      </c>
      <c r="P41" s="712">
        <v>0</v>
      </c>
      <c r="Q41" s="712">
        <v>0</v>
      </c>
      <c r="R41" s="712">
        <v>0</v>
      </c>
      <c r="S41" s="712">
        <v>0</v>
      </c>
      <c r="T41" s="712">
        <v>0</v>
      </c>
      <c r="U41" s="712">
        <v>0</v>
      </c>
      <c r="V41" s="712">
        <v>0</v>
      </c>
      <c r="W41" s="712">
        <v>0</v>
      </c>
      <c r="X41" s="712">
        <v>0</v>
      </c>
      <c r="Y41" s="712">
        <v>0</v>
      </c>
      <c r="Z41" s="712">
        <v>0</v>
      </c>
      <c r="AA41" s="712">
        <v>0</v>
      </c>
      <c r="AB41" s="712">
        <v>0</v>
      </c>
    </row>
    <row r="42" spans="1:28" s="216" customFormat="1" ht="16.5" thickTop="1" thickBot="1">
      <c r="A42" s="718" t="s">
        <v>149</v>
      </c>
      <c r="B42" s="680">
        <v>164607381.87</v>
      </c>
      <c r="C42" s="680">
        <v>76524164.709999993</v>
      </c>
      <c r="D42" s="680">
        <v>57653825.649999999</v>
      </c>
      <c r="E42" s="680">
        <v>28466855.530000001</v>
      </c>
      <c r="F42" s="680">
        <v>39773101.799999997</v>
      </c>
      <c r="G42" s="680">
        <v>54181047.939999998</v>
      </c>
      <c r="H42" s="680">
        <v>29146800.780000001</v>
      </c>
      <c r="I42" s="680">
        <v>38032909.460000001</v>
      </c>
      <c r="J42" s="680">
        <v>29272339.539999999</v>
      </c>
      <c r="K42" s="680">
        <v>22652395.829999998</v>
      </c>
      <c r="L42" s="680">
        <v>26772719.949999999</v>
      </c>
      <c r="M42" s="680">
        <v>11254144.220000001</v>
      </c>
      <c r="N42" s="680">
        <v>27743246.300000001</v>
      </c>
      <c r="O42" s="680">
        <v>15682084.77</v>
      </c>
      <c r="P42" s="680">
        <v>11841158.08</v>
      </c>
      <c r="Q42" s="680">
        <v>9617803.8699999992</v>
      </c>
      <c r="R42" s="680">
        <v>10371169.039999999</v>
      </c>
      <c r="S42" s="680">
        <v>16338329.390000001</v>
      </c>
      <c r="T42" s="680">
        <v>13965767.6</v>
      </c>
      <c r="U42" s="680">
        <v>20765729.640000001</v>
      </c>
      <c r="V42" s="680">
        <v>22507918.969999999</v>
      </c>
      <c r="W42" s="680">
        <v>19847125.469999999</v>
      </c>
      <c r="X42" s="680">
        <v>18185173.010000002</v>
      </c>
      <c r="Y42" s="680">
        <v>10395084.529999999</v>
      </c>
      <c r="Z42" s="680">
        <v>24978745.239999998</v>
      </c>
      <c r="AA42" s="680">
        <v>9817647.2300000004</v>
      </c>
      <c r="AB42" s="680">
        <v>810394670.41999996</v>
      </c>
    </row>
    <row r="43" spans="1:28" s="216" customFormat="1" ht="15.75" thickTop="1">
      <c r="A43" s="401" t="s">
        <v>150</v>
      </c>
      <c r="B43" s="712">
        <v>93175927.849999994</v>
      </c>
      <c r="C43" s="712">
        <v>44182534.5</v>
      </c>
      <c r="D43" s="712">
        <v>22906700</v>
      </c>
      <c r="E43" s="712">
        <v>10122828.789999999</v>
      </c>
      <c r="F43" s="712">
        <v>3369784.37</v>
      </c>
      <c r="G43" s="712">
        <v>14592251.529999999</v>
      </c>
      <c r="H43" s="712">
        <v>2436060</v>
      </c>
      <c r="I43" s="712">
        <v>5328820.21</v>
      </c>
      <c r="J43" s="712">
        <v>4019420</v>
      </c>
      <c r="K43" s="712">
        <v>4255960.0999999996</v>
      </c>
      <c r="L43" s="712">
        <v>4094974.57</v>
      </c>
      <c r="M43" s="712">
        <v>2962812.61</v>
      </c>
      <c r="N43" s="712">
        <v>2219720</v>
      </c>
      <c r="O43" s="712">
        <v>2384874.75</v>
      </c>
      <c r="P43" s="712">
        <v>2893279.9</v>
      </c>
      <c r="Q43" s="712">
        <v>2659105</v>
      </c>
      <c r="R43" s="712">
        <v>1955430</v>
      </c>
      <c r="S43" s="712">
        <v>3469350.13</v>
      </c>
      <c r="T43" s="712">
        <v>5924500</v>
      </c>
      <c r="U43" s="712">
        <v>7065155.2400000002</v>
      </c>
      <c r="V43" s="712">
        <v>4865003.09</v>
      </c>
      <c r="W43" s="712">
        <v>1263927</v>
      </c>
      <c r="X43" s="712">
        <v>1337915.79</v>
      </c>
      <c r="Y43" s="712">
        <v>1751810</v>
      </c>
      <c r="Z43" s="712">
        <v>20215329.170000002</v>
      </c>
      <c r="AA43" s="712">
        <v>2868595</v>
      </c>
      <c r="AB43" s="712">
        <v>272322069.60000002</v>
      </c>
    </row>
    <row r="44" spans="1:28" s="216" customFormat="1">
      <c r="A44" s="401" t="s">
        <v>154</v>
      </c>
      <c r="B44" s="712">
        <v>691504.97</v>
      </c>
      <c r="C44" s="712">
        <v>287549.40000000002</v>
      </c>
      <c r="D44" s="712">
        <v>0</v>
      </c>
      <c r="E44" s="712">
        <v>3673.1</v>
      </c>
      <c r="F44" s="712">
        <v>0</v>
      </c>
      <c r="G44" s="712">
        <v>0</v>
      </c>
      <c r="H44" s="712">
        <v>0</v>
      </c>
      <c r="I44" s="712">
        <v>287982.98</v>
      </c>
      <c r="J44" s="712">
        <v>1209141.3600000001</v>
      </c>
      <c r="K44" s="712">
        <v>1084805.69</v>
      </c>
      <c r="L44" s="712">
        <v>1184746.07</v>
      </c>
      <c r="M44" s="712">
        <v>154136</v>
      </c>
      <c r="N44" s="712">
        <v>355360.14</v>
      </c>
      <c r="O44" s="712">
        <v>1067735.3400000001</v>
      </c>
      <c r="P44" s="712">
        <v>579020.35</v>
      </c>
      <c r="Q44" s="712">
        <v>2933228.32</v>
      </c>
      <c r="R44" s="712">
        <v>984130</v>
      </c>
      <c r="S44" s="712">
        <v>908535.5</v>
      </c>
      <c r="T44" s="712">
        <v>183819.89</v>
      </c>
      <c r="U44" s="712">
        <v>15608.08</v>
      </c>
      <c r="V44" s="712">
        <v>335920.55</v>
      </c>
      <c r="W44" s="712">
        <v>489867.06</v>
      </c>
      <c r="X44" s="712">
        <v>3090635.07</v>
      </c>
      <c r="Y44" s="712">
        <v>2</v>
      </c>
      <c r="Z44" s="712">
        <v>3126871.14</v>
      </c>
      <c r="AA44" s="712">
        <v>179624.93</v>
      </c>
      <c r="AB44" s="712">
        <v>19153897.940000001</v>
      </c>
    </row>
    <row r="45" spans="1:28" s="216" customFormat="1">
      <c r="A45" s="401" t="s">
        <v>158</v>
      </c>
      <c r="B45" s="712">
        <v>0</v>
      </c>
      <c r="C45" s="712">
        <v>0</v>
      </c>
      <c r="D45" s="712">
        <v>0</v>
      </c>
      <c r="E45" s="712">
        <v>0</v>
      </c>
      <c r="F45" s="712">
        <v>0</v>
      </c>
      <c r="G45" s="712">
        <v>0</v>
      </c>
      <c r="H45" s="712">
        <v>0</v>
      </c>
      <c r="I45" s="712">
        <v>0</v>
      </c>
      <c r="J45" s="712">
        <v>0</v>
      </c>
      <c r="K45" s="712">
        <v>0</v>
      </c>
      <c r="L45" s="712">
        <v>0</v>
      </c>
      <c r="M45" s="712">
        <v>0</v>
      </c>
      <c r="N45" s="712">
        <v>0</v>
      </c>
      <c r="O45" s="712">
        <v>0</v>
      </c>
      <c r="P45" s="712">
        <v>0</v>
      </c>
      <c r="Q45" s="712">
        <v>0</v>
      </c>
      <c r="R45" s="712">
        <v>0</v>
      </c>
      <c r="S45" s="712">
        <v>0</v>
      </c>
      <c r="T45" s="712">
        <v>0</v>
      </c>
      <c r="U45" s="712">
        <v>0</v>
      </c>
      <c r="V45" s="712">
        <v>0</v>
      </c>
      <c r="W45" s="712">
        <v>0</v>
      </c>
      <c r="X45" s="712">
        <v>0</v>
      </c>
      <c r="Y45" s="712">
        <v>0</v>
      </c>
      <c r="Z45" s="712">
        <v>0</v>
      </c>
      <c r="AA45" s="712">
        <v>0</v>
      </c>
      <c r="AB45" s="712">
        <v>0</v>
      </c>
    </row>
    <row r="46" spans="1:28" s="216" customFormat="1" ht="30" customHeight="1">
      <c r="A46" s="401" t="s">
        <v>162</v>
      </c>
      <c r="B46" s="712">
        <v>68467040</v>
      </c>
      <c r="C46" s="712">
        <v>28267150.190000001</v>
      </c>
      <c r="D46" s="712">
        <v>35093436.990000002</v>
      </c>
      <c r="E46" s="712">
        <v>21184978.010000002</v>
      </c>
      <c r="F46" s="712">
        <v>34067221.649999999</v>
      </c>
      <c r="G46" s="712">
        <v>37186286.649999999</v>
      </c>
      <c r="H46" s="712">
        <v>24683295.940000001</v>
      </c>
      <c r="I46" s="712">
        <v>30127350.809999999</v>
      </c>
      <c r="J46" s="712">
        <v>23144556.780000001</v>
      </c>
      <c r="K46" s="712">
        <v>14971712.98</v>
      </c>
      <c r="L46" s="712">
        <v>20494854.260000002</v>
      </c>
      <c r="M46" s="712">
        <v>8249088.0500000007</v>
      </c>
      <c r="N46" s="712">
        <v>23398858.91</v>
      </c>
      <c r="O46" s="712">
        <v>11409432.41</v>
      </c>
      <c r="P46" s="712">
        <v>8097202.7199999997</v>
      </c>
      <c r="Q46" s="712">
        <v>3537308.3</v>
      </c>
      <c r="R46" s="712">
        <v>6909384.0499999998</v>
      </c>
      <c r="S46" s="712">
        <v>10690719.16</v>
      </c>
      <c r="T46" s="712">
        <v>7649294.54</v>
      </c>
      <c r="U46" s="712">
        <v>12735341.689999999</v>
      </c>
      <c r="V46" s="712">
        <v>12789443.98</v>
      </c>
      <c r="W46" s="712">
        <v>17722514.52</v>
      </c>
      <c r="X46" s="712">
        <v>13119551.25</v>
      </c>
      <c r="Y46" s="712">
        <v>8044113.5499999998</v>
      </c>
      <c r="Z46" s="712">
        <v>2188121.0099999998</v>
      </c>
      <c r="AA46" s="712">
        <v>6456688.4400000004</v>
      </c>
      <c r="AB46" s="712">
        <v>490684946.83999997</v>
      </c>
    </row>
    <row r="47" spans="1:28" s="216" customFormat="1" ht="18" customHeight="1">
      <c r="A47" s="401" t="s">
        <v>166</v>
      </c>
      <c r="B47" s="712">
        <v>2272909.0499999998</v>
      </c>
      <c r="C47" s="712">
        <v>3786930.62</v>
      </c>
      <c r="D47" s="712">
        <v>-346311.34</v>
      </c>
      <c r="E47" s="712">
        <v>-2844624.37</v>
      </c>
      <c r="F47" s="712">
        <v>2336095.7799999998</v>
      </c>
      <c r="G47" s="712">
        <v>2402509.7599999998</v>
      </c>
      <c r="H47" s="712">
        <v>2027444.84</v>
      </c>
      <c r="I47" s="712">
        <v>2288755.46</v>
      </c>
      <c r="J47" s="712">
        <v>899221.4</v>
      </c>
      <c r="K47" s="712">
        <v>2339917.06</v>
      </c>
      <c r="L47" s="712">
        <v>998145.05</v>
      </c>
      <c r="M47" s="712">
        <v>-111892.44</v>
      </c>
      <c r="N47" s="712">
        <v>1769307.25</v>
      </c>
      <c r="O47" s="712">
        <v>820042.27</v>
      </c>
      <c r="P47" s="712">
        <v>271655.11</v>
      </c>
      <c r="Q47" s="712">
        <v>488162.25</v>
      </c>
      <c r="R47" s="712">
        <v>522224.98999999993</v>
      </c>
      <c r="S47" s="712">
        <v>1269724.6000000001</v>
      </c>
      <c r="T47" s="712">
        <v>208153.17</v>
      </c>
      <c r="U47" s="712">
        <v>949624.63</v>
      </c>
      <c r="V47" s="712">
        <v>4517551.3499999996</v>
      </c>
      <c r="W47" s="712">
        <v>370816.89</v>
      </c>
      <c r="X47" s="712">
        <v>637070.9</v>
      </c>
      <c r="Y47" s="712">
        <v>599158.98</v>
      </c>
      <c r="Z47" s="712">
        <v>-551576.07999999996</v>
      </c>
      <c r="AA47" s="712">
        <v>312738.86</v>
      </c>
      <c r="AB47" s="712">
        <v>28233756.039999999</v>
      </c>
    </row>
    <row r="48" spans="1:28" s="216" customFormat="1" ht="24" customHeight="1">
      <c r="A48" s="356" t="s">
        <v>167</v>
      </c>
      <c r="B48" s="712">
        <v>0</v>
      </c>
      <c r="C48" s="712">
        <v>0</v>
      </c>
      <c r="D48" s="712">
        <v>0</v>
      </c>
      <c r="E48" s="712">
        <v>0</v>
      </c>
      <c r="F48" s="712">
        <v>0</v>
      </c>
      <c r="G48" s="712">
        <v>0</v>
      </c>
      <c r="H48" s="712">
        <v>0</v>
      </c>
      <c r="I48" s="712">
        <v>0</v>
      </c>
      <c r="J48" s="712">
        <v>0</v>
      </c>
      <c r="K48" s="712">
        <v>0</v>
      </c>
      <c r="L48" s="712">
        <v>0</v>
      </c>
      <c r="M48" s="712">
        <v>0</v>
      </c>
      <c r="N48" s="712">
        <v>0</v>
      </c>
      <c r="O48" s="712">
        <v>0</v>
      </c>
      <c r="P48" s="712">
        <v>0</v>
      </c>
      <c r="Q48" s="712">
        <v>0</v>
      </c>
      <c r="R48" s="712">
        <v>0</v>
      </c>
      <c r="S48" s="712">
        <v>0</v>
      </c>
      <c r="T48" s="712">
        <v>0</v>
      </c>
      <c r="U48" s="712">
        <v>289.73</v>
      </c>
      <c r="V48" s="712">
        <v>258414.72</v>
      </c>
      <c r="W48" s="712">
        <v>0</v>
      </c>
      <c r="X48" s="712">
        <v>0</v>
      </c>
      <c r="Y48" s="712">
        <v>0</v>
      </c>
      <c r="Z48" s="712">
        <v>-555675.52</v>
      </c>
      <c r="AA48" s="712">
        <v>0</v>
      </c>
      <c r="AB48" s="712">
        <v>-296971.07</v>
      </c>
    </row>
    <row r="49" spans="1:28" s="216" customFormat="1" thickBot="1">
      <c r="A49" s="356" t="s">
        <v>168</v>
      </c>
      <c r="B49" s="712">
        <v>2272909.0499999998</v>
      </c>
      <c r="C49" s="712">
        <v>3786930.62</v>
      </c>
      <c r="D49" s="712">
        <v>-346311.34</v>
      </c>
      <c r="E49" s="712">
        <v>-2844624.37</v>
      </c>
      <c r="F49" s="712">
        <v>2336095.7799999998</v>
      </c>
      <c r="G49" s="712">
        <v>2402509.7599999998</v>
      </c>
      <c r="H49" s="712">
        <v>2027444.84</v>
      </c>
      <c r="I49" s="712">
        <v>2288755.46</v>
      </c>
      <c r="J49" s="712">
        <v>899221.4</v>
      </c>
      <c r="K49" s="712">
        <v>2339917.06</v>
      </c>
      <c r="L49" s="712">
        <v>998145.05</v>
      </c>
      <c r="M49" s="712">
        <v>-111892.44</v>
      </c>
      <c r="N49" s="712">
        <v>1769307.25</v>
      </c>
      <c r="O49" s="712">
        <v>820042.27</v>
      </c>
      <c r="P49" s="712">
        <v>271655.11</v>
      </c>
      <c r="Q49" s="712">
        <v>488162.25</v>
      </c>
      <c r="R49" s="712">
        <v>522224.98999999993</v>
      </c>
      <c r="S49" s="712">
        <v>1269724.6000000001</v>
      </c>
      <c r="T49" s="712">
        <v>208153.17</v>
      </c>
      <c r="U49" s="712">
        <v>949334.9</v>
      </c>
      <c r="V49" s="712">
        <v>4259136.63</v>
      </c>
      <c r="W49" s="712">
        <v>370816.89</v>
      </c>
      <c r="X49" s="712">
        <v>637070.9</v>
      </c>
      <c r="Y49" s="712">
        <v>599158.98</v>
      </c>
      <c r="Z49" s="712">
        <v>4099.4399999999996</v>
      </c>
      <c r="AA49" s="712">
        <v>312738.86</v>
      </c>
      <c r="AB49" s="712">
        <v>28530727.109999999</v>
      </c>
    </row>
    <row r="50" spans="1:28" s="216" customFormat="1" ht="16.5" thickTop="1" thickBot="1">
      <c r="A50" s="719" t="s">
        <v>169</v>
      </c>
      <c r="B50" s="720">
        <v>1631368570.0999999</v>
      </c>
      <c r="C50" s="720">
        <v>886920652.53999996</v>
      </c>
      <c r="D50" s="720">
        <v>494862923.06999999</v>
      </c>
      <c r="E50" s="720">
        <v>135611053.44</v>
      </c>
      <c r="F50" s="720">
        <v>159387549.13</v>
      </c>
      <c r="G50" s="720">
        <v>258187031.58000001</v>
      </c>
      <c r="H50" s="720">
        <v>170745060</v>
      </c>
      <c r="I50" s="720">
        <v>177625793.44999999</v>
      </c>
      <c r="J50" s="720">
        <v>168724935.80000001</v>
      </c>
      <c r="K50" s="720">
        <v>106963570.56</v>
      </c>
      <c r="L50" s="720">
        <v>88241992.219999999</v>
      </c>
      <c r="M50" s="720">
        <v>65036568.280000001</v>
      </c>
      <c r="N50" s="720">
        <v>163979767.22999999</v>
      </c>
      <c r="O50" s="720">
        <v>126454628.95</v>
      </c>
      <c r="P50" s="720">
        <v>85221369.590000004</v>
      </c>
      <c r="Q50" s="720">
        <v>55797914.619999997</v>
      </c>
      <c r="R50" s="720">
        <v>86040509.549999997</v>
      </c>
      <c r="S50" s="720">
        <v>118291240.2</v>
      </c>
      <c r="T50" s="720">
        <v>71755290.5</v>
      </c>
      <c r="U50" s="720">
        <v>176224858.06999999</v>
      </c>
      <c r="V50" s="720">
        <v>218073782.31</v>
      </c>
      <c r="W50" s="720">
        <v>124996624.09999999</v>
      </c>
      <c r="X50" s="720">
        <v>148601144.44999999</v>
      </c>
      <c r="Y50" s="720">
        <v>93714040.280000001</v>
      </c>
      <c r="Z50" s="720">
        <v>297056362.31</v>
      </c>
      <c r="AA50" s="720">
        <v>84981443.150000006</v>
      </c>
      <c r="AB50" s="720">
        <v>6194864675.4799995</v>
      </c>
    </row>
    <row r="51" spans="1:28" s="216" customFormat="1" ht="16.5" thickTop="1" thickBot="1">
      <c r="A51" s="719" t="s">
        <v>170</v>
      </c>
      <c r="B51" s="720">
        <v>56274.14</v>
      </c>
      <c r="C51" s="720">
        <v>0</v>
      </c>
      <c r="D51" s="720">
        <v>0</v>
      </c>
      <c r="E51" s="720">
        <v>0</v>
      </c>
      <c r="F51" s="720">
        <v>0</v>
      </c>
      <c r="G51" s="720">
        <v>0</v>
      </c>
      <c r="H51" s="720">
        <v>0</v>
      </c>
      <c r="I51" s="720">
        <v>0</v>
      </c>
      <c r="J51" s="720">
        <v>0</v>
      </c>
      <c r="K51" s="720">
        <v>0</v>
      </c>
      <c r="L51" s="720">
        <v>0</v>
      </c>
      <c r="M51" s="720">
        <v>0</v>
      </c>
      <c r="N51" s="720">
        <v>0</v>
      </c>
      <c r="O51" s="720">
        <v>0</v>
      </c>
      <c r="P51" s="720">
        <v>0</v>
      </c>
      <c r="Q51" s="720">
        <v>0</v>
      </c>
      <c r="R51" s="720">
        <v>0</v>
      </c>
      <c r="S51" s="720">
        <v>0</v>
      </c>
      <c r="T51" s="720">
        <v>0</v>
      </c>
      <c r="U51" s="720">
        <v>0</v>
      </c>
      <c r="V51" s="720">
        <v>0</v>
      </c>
      <c r="W51" s="720">
        <v>0</v>
      </c>
      <c r="X51" s="720">
        <v>0</v>
      </c>
      <c r="Y51" s="720">
        <v>0</v>
      </c>
      <c r="Z51" s="720">
        <v>0</v>
      </c>
      <c r="AA51" s="720">
        <v>0</v>
      </c>
      <c r="AB51" s="720">
        <v>56274.14</v>
      </c>
    </row>
    <row r="52" spans="1:28" s="216" customFormat="1" ht="16.5" thickTop="1" thickBot="1">
      <c r="A52" s="719" t="s">
        <v>190</v>
      </c>
      <c r="B52" s="720">
        <v>3085002514.2800002</v>
      </c>
      <c r="C52" s="720">
        <v>1501542362.3900001</v>
      </c>
      <c r="D52" s="720">
        <v>808183972.23000002</v>
      </c>
      <c r="E52" s="720">
        <v>168376332.91999999</v>
      </c>
      <c r="F52" s="720">
        <v>279784999.00999999</v>
      </c>
      <c r="G52" s="720">
        <v>500313656.18000001</v>
      </c>
      <c r="H52" s="720">
        <v>290935789.48000002</v>
      </c>
      <c r="I52" s="720">
        <v>476099135.13</v>
      </c>
      <c r="J52" s="720">
        <v>316377243.36000001</v>
      </c>
      <c r="K52" s="720">
        <v>53612456</v>
      </c>
      <c r="L52" s="720">
        <v>117164896.26000001</v>
      </c>
      <c r="M52" s="720">
        <v>107348355.36</v>
      </c>
      <c r="N52" s="720">
        <v>226476046.72999999</v>
      </c>
      <c r="O52" s="720">
        <v>173796686.15000001</v>
      </c>
      <c r="P52" s="720">
        <v>127805894.95999999</v>
      </c>
      <c r="Q52" s="720">
        <v>132235654.21000001</v>
      </c>
      <c r="R52" s="720">
        <v>204522696.61000001</v>
      </c>
      <c r="S52" s="720">
        <v>44186855.289999999</v>
      </c>
      <c r="T52" s="720">
        <v>96644928.129999995</v>
      </c>
      <c r="U52" s="720">
        <v>245907470.83000001</v>
      </c>
      <c r="V52" s="720">
        <v>127054962.61</v>
      </c>
      <c r="W52" s="720">
        <v>72434580.450000003</v>
      </c>
      <c r="X52" s="720">
        <v>149421623.63</v>
      </c>
      <c r="Y52" s="720">
        <v>33631474.859999999</v>
      </c>
      <c r="Z52" s="720">
        <v>577746756.05999994</v>
      </c>
      <c r="AA52" s="720">
        <v>94477652.469999999</v>
      </c>
      <c r="AB52" s="720">
        <v>10011084995.59</v>
      </c>
    </row>
    <row r="53" spans="1:28" s="216" customFormat="1" ht="16.5" thickTop="1" thickBot="1">
      <c r="A53" s="718" t="s">
        <v>479</v>
      </c>
      <c r="B53" s="680"/>
      <c r="C53" s="680"/>
      <c r="D53" s="680"/>
      <c r="E53" s="680"/>
      <c r="F53" s="680"/>
      <c r="G53" s="680"/>
      <c r="H53" s="680"/>
      <c r="I53" s="680"/>
      <c r="J53" s="680"/>
      <c r="K53" s="680"/>
      <c r="L53" s="680"/>
      <c r="M53" s="680"/>
      <c r="N53" s="680"/>
      <c r="O53" s="680"/>
      <c r="P53" s="680"/>
      <c r="Q53" s="680"/>
      <c r="R53" s="680"/>
      <c r="S53" s="680"/>
      <c r="T53" s="680"/>
      <c r="U53" s="680"/>
      <c r="V53" s="680"/>
      <c r="W53" s="680"/>
      <c r="X53" s="680"/>
      <c r="Y53" s="680"/>
      <c r="Z53" s="680"/>
      <c r="AA53" s="680"/>
      <c r="AB53" s="680"/>
    </row>
    <row r="54" spans="1:28" s="216" customFormat="1" ht="15.75" thickTop="1">
      <c r="A54" s="401" t="s">
        <v>232</v>
      </c>
      <c r="B54" s="712">
        <v>144528435.18000001</v>
      </c>
      <c r="C54" s="712">
        <v>91977966.579999998</v>
      </c>
      <c r="D54" s="712">
        <v>43175597.380000003</v>
      </c>
      <c r="E54" s="712">
        <v>10141574.52</v>
      </c>
      <c r="F54" s="712">
        <v>13787488.619999999</v>
      </c>
      <c r="G54" s="712">
        <v>23330974.260000002</v>
      </c>
      <c r="H54" s="712">
        <v>18655836.949999999</v>
      </c>
      <c r="I54" s="712">
        <v>17095092.109999999</v>
      </c>
      <c r="J54" s="712">
        <v>18518954.75</v>
      </c>
      <c r="K54" s="712">
        <v>10545439.359999999</v>
      </c>
      <c r="L54" s="712">
        <v>10471015.029999999</v>
      </c>
      <c r="M54" s="712">
        <v>7509220.0099999998</v>
      </c>
      <c r="N54" s="712">
        <v>16448404.66</v>
      </c>
      <c r="O54" s="712">
        <v>12128747.189999999</v>
      </c>
      <c r="P54" s="712">
        <v>9032754.7400000002</v>
      </c>
      <c r="Q54" s="712">
        <v>9212322.0999999996</v>
      </c>
      <c r="R54" s="712">
        <v>7902066.3899999997</v>
      </c>
      <c r="S54" s="712">
        <v>13657090.58</v>
      </c>
      <c r="T54" s="712">
        <v>6775569.3099999996</v>
      </c>
      <c r="U54" s="712">
        <v>12594811.75</v>
      </c>
      <c r="V54" s="712">
        <v>17661601.73</v>
      </c>
      <c r="W54" s="712">
        <v>12801210.09</v>
      </c>
      <c r="X54" s="712">
        <v>14930870.640000001</v>
      </c>
      <c r="Y54" s="712">
        <v>10345375.99</v>
      </c>
      <c r="Z54" s="712">
        <v>30496089.66</v>
      </c>
      <c r="AA54" s="712">
        <v>8358270.5100000007</v>
      </c>
      <c r="AB54" s="712">
        <v>592082780.09000003</v>
      </c>
    </row>
    <row r="55" spans="1:28" s="216" customFormat="1">
      <c r="A55" s="401" t="s">
        <v>244</v>
      </c>
      <c r="B55" s="712">
        <v>-34887474.990000002</v>
      </c>
      <c r="C55" s="712">
        <v>-27941656.960000001</v>
      </c>
      <c r="D55" s="712">
        <v>-13306303.220000001</v>
      </c>
      <c r="E55" s="712">
        <v>-1461882.79</v>
      </c>
      <c r="F55" s="712">
        <v>-2823550.44</v>
      </c>
      <c r="G55" s="712">
        <v>-5066759.63</v>
      </c>
      <c r="H55" s="712">
        <v>-4837394.1500000004</v>
      </c>
      <c r="I55" s="712">
        <v>-4063806.28</v>
      </c>
      <c r="J55" s="712">
        <v>-3887032.07</v>
      </c>
      <c r="K55" s="712">
        <v>-1673292.09</v>
      </c>
      <c r="L55" s="712">
        <v>-1208252.79</v>
      </c>
      <c r="M55" s="712">
        <v>-1296846.6499999999</v>
      </c>
      <c r="N55" s="712">
        <v>-3740858.35</v>
      </c>
      <c r="O55" s="712">
        <v>-3274430.14</v>
      </c>
      <c r="P55" s="712">
        <v>-1577753.92</v>
      </c>
      <c r="Q55" s="712">
        <v>-1758386.82</v>
      </c>
      <c r="R55" s="712">
        <v>-2231844.31</v>
      </c>
      <c r="S55" s="712">
        <v>-3538864.35</v>
      </c>
      <c r="T55" s="712">
        <v>-975003.27</v>
      </c>
      <c r="U55" s="712">
        <v>-2317577.6800000002</v>
      </c>
      <c r="V55" s="712">
        <v>-3002647.12</v>
      </c>
      <c r="W55" s="712">
        <v>-2210158.29</v>
      </c>
      <c r="X55" s="712">
        <v>-4349519.2300000004</v>
      </c>
      <c r="Y55" s="712">
        <v>-2378527.7599999998</v>
      </c>
      <c r="Z55" s="712">
        <v>-9195849.5</v>
      </c>
      <c r="AA55" s="712">
        <v>-2658673.2000000002</v>
      </c>
      <c r="AB55" s="712">
        <v>-145664346</v>
      </c>
    </row>
    <row r="56" spans="1:28" s="216" customFormat="1">
      <c r="A56" s="401" t="s">
        <v>252</v>
      </c>
      <c r="B56" s="712">
        <v>109640960.19</v>
      </c>
      <c r="C56" s="712">
        <v>64036309.619999997</v>
      </c>
      <c r="D56" s="712">
        <v>29869294.16</v>
      </c>
      <c r="E56" s="712">
        <v>8679691.7300000004</v>
      </c>
      <c r="F56" s="712">
        <v>10963938.18</v>
      </c>
      <c r="G56" s="712">
        <v>18264214.629999999</v>
      </c>
      <c r="H56" s="712">
        <v>13818442.800000001</v>
      </c>
      <c r="I56" s="712">
        <v>13031285.83</v>
      </c>
      <c r="J56" s="712">
        <v>14631922.68</v>
      </c>
      <c r="K56" s="712">
        <v>8872147.2699999996</v>
      </c>
      <c r="L56" s="712">
        <v>9262762.2400000002</v>
      </c>
      <c r="M56" s="712">
        <v>6212373.3600000003</v>
      </c>
      <c r="N56" s="712">
        <v>12707546.310000001</v>
      </c>
      <c r="O56" s="712">
        <v>8854317.0500000007</v>
      </c>
      <c r="P56" s="712">
        <v>7455000.8200000003</v>
      </c>
      <c r="Q56" s="712">
        <v>7453935.2800000003</v>
      </c>
      <c r="R56" s="712">
        <v>5670222.0800000001</v>
      </c>
      <c r="S56" s="712">
        <v>10118226.23</v>
      </c>
      <c r="T56" s="712">
        <v>5800566.04</v>
      </c>
      <c r="U56" s="712">
        <v>10277234.07</v>
      </c>
      <c r="V56" s="712">
        <v>14658954.609999999</v>
      </c>
      <c r="W56" s="712">
        <v>10591051.800000001</v>
      </c>
      <c r="X56" s="712">
        <v>10581351.41</v>
      </c>
      <c r="Y56" s="712">
        <v>7966848.2300000004</v>
      </c>
      <c r="Z56" s="712">
        <v>21300240.16</v>
      </c>
      <c r="AA56" s="712">
        <v>5699597.3099999996</v>
      </c>
      <c r="AB56" s="712">
        <v>446418434.08999997</v>
      </c>
    </row>
    <row r="57" spans="1:28" s="216" customFormat="1">
      <c r="A57" s="401" t="s">
        <v>253</v>
      </c>
      <c r="B57" s="712">
        <v>10728216.710000001</v>
      </c>
      <c r="C57" s="712">
        <v>4987157.3600000003</v>
      </c>
      <c r="D57" s="712">
        <v>1405492.84</v>
      </c>
      <c r="E57" s="712">
        <v>3996097.94</v>
      </c>
      <c r="F57" s="712">
        <v>780329.26</v>
      </c>
      <c r="G57" s="712">
        <v>936498.88</v>
      </c>
      <c r="H57" s="712">
        <v>815026.74</v>
      </c>
      <c r="I57" s="712">
        <v>264295.13</v>
      </c>
      <c r="J57" s="712">
        <v>269261.81</v>
      </c>
      <c r="K57" s="712">
        <v>102385.79</v>
      </c>
      <c r="L57" s="712">
        <v>75491.58</v>
      </c>
      <c r="M57" s="712">
        <v>193197.41</v>
      </c>
      <c r="N57" s="712">
        <v>123861.62</v>
      </c>
      <c r="O57" s="712">
        <v>412989.15</v>
      </c>
      <c r="P57" s="712">
        <v>65921.83</v>
      </c>
      <c r="Q57" s="712">
        <v>155798.39999999999</v>
      </c>
      <c r="R57" s="712">
        <v>367853.1</v>
      </c>
      <c r="S57" s="712">
        <v>77700.759999999995</v>
      </c>
      <c r="T57" s="712">
        <v>25351.97</v>
      </c>
      <c r="U57" s="712">
        <v>73696.56</v>
      </c>
      <c r="V57" s="712">
        <v>398856.38</v>
      </c>
      <c r="W57" s="712">
        <v>511668.89</v>
      </c>
      <c r="X57" s="712">
        <v>180143.42</v>
      </c>
      <c r="Y57" s="712">
        <v>403012.26</v>
      </c>
      <c r="Z57" s="712">
        <v>2509656.52</v>
      </c>
      <c r="AA57" s="712">
        <v>368650.61</v>
      </c>
      <c r="AB57" s="712">
        <v>30228612.920000002</v>
      </c>
    </row>
    <row r="58" spans="1:28" s="216" customFormat="1">
      <c r="A58" s="401" t="s">
        <v>259</v>
      </c>
      <c r="B58" s="712">
        <v>-4345146.3</v>
      </c>
      <c r="C58" s="712">
        <v>-1336789.43</v>
      </c>
      <c r="D58" s="712">
        <v>-318524.78999999998</v>
      </c>
      <c r="E58" s="712">
        <v>-3278172.1</v>
      </c>
      <c r="F58" s="712">
        <v>-135636.26</v>
      </c>
      <c r="G58" s="712">
        <v>-331534.62</v>
      </c>
      <c r="H58" s="712">
        <v>-190478.99</v>
      </c>
      <c r="I58" s="712">
        <v>-95197.99</v>
      </c>
      <c r="J58" s="712">
        <v>-4513.5</v>
      </c>
      <c r="K58" s="712">
        <v>-322822.83</v>
      </c>
      <c r="L58" s="712">
        <v>-47872.29</v>
      </c>
      <c r="M58" s="712">
        <v>-66677.05</v>
      </c>
      <c r="N58" s="712">
        <v>-46778.84</v>
      </c>
      <c r="O58" s="712">
        <v>-70230.850000000006</v>
      </c>
      <c r="P58" s="712">
        <v>-45193.27</v>
      </c>
      <c r="Q58" s="712">
        <v>-41658.15</v>
      </c>
      <c r="R58" s="712">
        <v>-45538.15</v>
      </c>
      <c r="S58" s="712">
        <v>0</v>
      </c>
      <c r="T58" s="712">
        <v>-58369.01</v>
      </c>
      <c r="U58" s="712">
        <v>-203069.04</v>
      </c>
      <c r="V58" s="712">
        <v>-154413.45000000001</v>
      </c>
      <c r="W58" s="712">
        <v>-261620.92</v>
      </c>
      <c r="X58" s="712">
        <v>-71530.100000000006</v>
      </c>
      <c r="Y58" s="712">
        <v>-138723.96</v>
      </c>
      <c r="Z58" s="712">
        <v>-587095.82999999996</v>
      </c>
      <c r="AA58" s="712">
        <v>-62700.03</v>
      </c>
      <c r="AB58" s="712">
        <v>-12260287.75</v>
      </c>
    </row>
    <row r="59" spans="1:28" s="216" customFormat="1">
      <c r="A59" s="401" t="s">
        <v>264</v>
      </c>
      <c r="B59" s="712">
        <v>116024030.59999999</v>
      </c>
      <c r="C59" s="712">
        <v>67686677.549999997</v>
      </c>
      <c r="D59" s="712">
        <v>30956262.210000001</v>
      </c>
      <c r="E59" s="712">
        <v>9397617.5700000003</v>
      </c>
      <c r="F59" s="712">
        <v>11608631.18</v>
      </c>
      <c r="G59" s="712">
        <v>18869178.890000001</v>
      </c>
      <c r="H59" s="712">
        <v>14442990.550000001</v>
      </c>
      <c r="I59" s="712">
        <v>13200382.970000001</v>
      </c>
      <c r="J59" s="712">
        <v>14896670.99</v>
      </c>
      <c r="K59" s="712">
        <v>8651710.2300000004</v>
      </c>
      <c r="L59" s="712">
        <v>9290381.5299999993</v>
      </c>
      <c r="M59" s="712">
        <v>6338893.7199999997</v>
      </c>
      <c r="N59" s="712">
        <v>12784629.09</v>
      </c>
      <c r="O59" s="712">
        <v>9197075.3499999996</v>
      </c>
      <c r="P59" s="712">
        <v>7475729.3799999999</v>
      </c>
      <c r="Q59" s="712">
        <v>7568075.5300000003</v>
      </c>
      <c r="R59" s="712">
        <v>5992537.0300000003</v>
      </c>
      <c r="S59" s="712">
        <v>10195926.99</v>
      </c>
      <c r="T59" s="712">
        <v>5767549</v>
      </c>
      <c r="U59" s="712">
        <v>10147861.59</v>
      </c>
      <c r="V59" s="712">
        <v>14903397.539999999</v>
      </c>
      <c r="W59" s="712">
        <v>10841099.77</v>
      </c>
      <c r="X59" s="712">
        <v>10689964.73</v>
      </c>
      <c r="Y59" s="712">
        <v>8231136.5299999993</v>
      </c>
      <c r="Z59" s="712">
        <v>23222800.850000001</v>
      </c>
      <c r="AA59" s="712">
        <v>6005547.8899999997</v>
      </c>
      <c r="AB59" s="712">
        <v>464386759.25999999</v>
      </c>
    </row>
    <row r="60" spans="1:28" s="216" customFormat="1">
      <c r="A60" s="401" t="s">
        <v>265</v>
      </c>
      <c r="B60" s="712">
        <v>27697147.68</v>
      </c>
      <c r="C60" s="712">
        <v>12648701.380000001</v>
      </c>
      <c r="D60" s="712">
        <v>2455477.35</v>
      </c>
      <c r="E60" s="712">
        <v>868722.2</v>
      </c>
      <c r="F60" s="712">
        <v>786656.51</v>
      </c>
      <c r="G60" s="712">
        <v>3549973.89</v>
      </c>
      <c r="H60" s="712">
        <v>1795200.27</v>
      </c>
      <c r="I60" s="712">
        <v>721401.44</v>
      </c>
      <c r="J60" s="712">
        <v>412384.14</v>
      </c>
      <c r="K60" s="712">
        <v>2251192.98</v>
      </c>
      <c r="L60" s="712">
        <v>370247.33</v>
      </c>
      <c r="M60" s="712">
        <v>1151212.46</v>
      </c>
      <c r="N60" s="712">
        <v>1234252.25</v>
      </c>
      <c r="O60" s="712">
        <v>1025084.69</v>
      </c>
      <c r="P60" s="712">
        <v>912928.22</v>
      </c>
      <c r="Q60" s="712">
        <v>259074.99000000002</v>
      </c>
      <c r="R60" s="712">
        <v>429479.13</v>
      </c>
      <c r="S60" s="712">
        <v>812606.69</v>
      </c>
      <c r="T60" s="712">
        <v>42686.400000000001</v>
      </c>
      <c r="U60" s="712">
        <v>1013216.15</v>
      </c>
      <c r="V60" s="712">
        <v>2043725.49</v>
      </c>
      <c r="W60" s="712">
        <v>3946896.2</v>
      </c>
      <c r="X60" s="712">
        <v>2526358.96</v>
      </c>
      <c r="Y60" s="712">
        <v>747546.66</v>
      </c>
      <c r="Z60" s="712">
        <v>6960036.8399999999</v>
      </c>
      <c r="AA60" s="712">
        <v>259887.12</v>
      </c>
      <c r="AB60" s="712">
        <v>76922097.420000002</v>
      </c>
    </row>
    <row r="61" spans="1:28" s="216" customFormat="1">
      <c r="A61" s="401" t="s">
        <v>272</v>
      </c>
      <c r="B61" s="712">
        <v>-36104314.549999997</v>
      </c>
      <c r="C61" s="712">
        <v>-17782559.280000001</v>
      </c>
      <c r="D61" s="712">
        <v>-4373064.8600000003</v>
      </c>
      <c r="E61" s="712">
        <v>-4512732.3499999996</v>
      </c>
      <c r="F61" s="712">
        <v>-1642954.68</v>
      </c>
      <c r="G61" s="712">
        <v>-3337775.09</v>
      </c>
      <c r="H61" s="712">
        <v>-3386670.98</v>
      </c>
      <c r="I61" s="712">
        <v>-1087141.27</v>
      </c>
      <c r="J61" s="712">
        <v>-2125265.67</v>
      </c>
      <c r="K61" s="712">
        <v>-2298462.46</v>
      </c>
      <c r="L61" s="712">
        <v>-276858.93</v>
      </c>
      <c r="M61" s="712">
        <v>-1515682.83</v>
      </c>
      <c r="N61" s="712">
        <v>-2059426.7100000002</v>
      </c>
      <c r="O61" s="712">
        <v>-911399.49</v>
      </c>
      <c r="P61" s="712">
        <v>-1059885.21</v>
      </c>
      <c r="Q61" s="712">
        <v>-131130</v>
      </c>
      <c r="R61" s="712">
        <v>-772700.19</v>
      </c>
      <c r="S61" s="712">
        <v>-1453895.28</v>
      </c>
      <c r="T61" s="712">
        <v>-5537.5</v>
      </c>
      <c r="U61" s="712">
        <v>-999024.44</v>
      </c>
      <c r="V61" s="712">
        <v>-2593136.02</v>
      </c>
      <c r="W61" s="712">
        <v>-5312436.49</v>
      </c>
      <c r="X61" s="712">
        <v>-3370933.78</v>
      </c>
      <c r="Y61" s="712">
        <v>-2082057.9699999997</v>
      </c>
      <c r="Z61" s="712">
        <v>-7905320.1100000003</v>
      </c>
      <c r="AA61" s="712">
        <v>-842587.9</v>
      </c>
      <c r="AB61" s="712">
        <v>-107942954.04000001</v>
      </c>
    </row>
    <row r="62" spans="1:28" s="216" customFormat="1">
      <c r="A62" s="401" t="s">
        <v>279</v>
      </c>
      <c r="B62" s="712">
        <v>107616863.73</v>
      </c>
      <c r="C62" s="712">
        <v>62552819.649999999</v>
      </c>
      <c r="D62" s="712">
        <v>29038674.699999999</v>
      </c>
      <c r="E62" s="712">
        <v>5753607.4199999999</v>
      </c>
      <c r="F62" s="712">
        <v>10752333.01</v>
      </c>
      <c r="G62" s="712">
        <v>19081377.690000001</v>
      </c>
      <c r="H62" s="712">
        <v>12851519.84</v>
      </c>
      <c r="I62" s="712">
        <v>12834643.140000001</v>
      </c>
      <c r="J62" s="712">
        <v>13183789.460000001</v>
      </c>
      <c r="K62" s="712">
        <v>8604440.75</v>
      </c>
      <c r="L62" s="712">
        <v>9383769.9299999997</v>
      </c>
      <c r="M62" s="712">
        <v>5974423.3499999996</v>
      </c>
      <c r="N62" s="712">
        <v>11959454.630000001</v>
      </c>
      <c r="O62" s="712">
        <v>9310760.5500000007</v>
      </c>
      <c r="P62" s="712">
        <v>7328772.3899999997</v>
      </c>
      <c r="Q62" s="712">
        <v>7696020.5199999996</v>
      </c>
      <c r="R62" s="712">
        <v>5649315.9699999997</v>
      </c>
      <c r="S62" s="712">
        <v>9554638.4000000004</v>
      </c>
      <c r="T62" s="712">
        <v>5804697.9000000004</v>
      </c>
      <c r="U62" s="712">
        <v>10162053.300000001</v>
      </c>
      <c r="V62" s="712">
        <v>14353987.01</v>
      </c>
      <c r="W62" s="712">
        <v>9475559.4800000004</v>
      </c>
      <c r="X62" s="712">
        <v>9845389.9100000001</v>
      </c>
      <c r="Y62" s="712">
        <v>6896625.2199999997</v>
      </c>
      <c r="Z62" s="712">
        <v>22277517.579999998</v>
      </c>
      <c r="AA62" s="712">
        <v>5422847.1100000003</v>
      </c>
      <c r="AB62" s="712">
        <v>433365902.63999999</v>
      </c>
    </row>
    <row r="63" spans="1:28" s="216" customFormat="1">
      <c r="A63" s="401" t="s">
        <v>280</v>
      </c>
      <c r="B63" s="712">
        <v>-105345106.40000001</v>
      </c>
      <c r="C63" s="712">
        <v>-58898541.479999997</v>
      </c>
      <c r="D63" s="712">
        <v>-28340934.870000001</v>
      </c>
      <c r="E63" s="712">
        <v>-8565687.1099999994</v>
      </c>
      <c r="F63" s="712">
        <v>-8426656.1600000001</v>
      </c>
      <c r="G63" s="712">
        <v>-16619698.42</v>
      </c>
      <c r="H63" s="712">
        <v>-10790914</v>
      </c>
      <c r="I63" s="712">
        <v>-10521798.58</v>
      </c>
      <c r="J63" s="712">
        <v>-12053082.82</v>
      </c>
      <c r="K63" s="712">
        <v>-6298995.2300000004</v>
      </c>
      <c r="L63" s="712">
        <v>-7965287.7199999997</v>
      </c>
      <c r="M63" s="712">
        <v>-6188762.04</v>
      </c>
      <c r="N63" s="712">
        <v>-9711795.7699999996</v>
      </c>
      <c r="O63" s="712">
        <v>-8262068.1100000003</v>
      </c>
      <c r="P63" s="712">
        <v>-7029019.3899999997</v>
      </c>
      <c r="Q63" s="712">
        <v>-7211837.2599999998</v>
      </c>
      <c r="R63" s="712">
        <v>-4973783.0199999996</v>
      </c>
      <c r="S63" s="712">
        <v>-8213888.3499999996</v>
      </c>
      <c r="T63" s="712">
        <v>-5541160.1500000004</v>
      </c>
      <c r="U63" s="712">
        <v>-9045438.7799999993</v>
      </c>
      <c r="V63" s="712">
        <v>-10174146.779999999</v>
      </c>
      <c r="W63" s="712">
        <v>-9126161.8499999996</v>
      </c>
      <c r="X63" s="712">
        <v>-8732078.2200000007</v>
      </c>
      <c r="Y63" s="712">
        <v>-6119961.3300000001</v>
      </c>
      <c r="Z63" s="712">
        <v>-22273418.140000001</v>
      </c>
      <c r="AA63" s="712">
        <v>-4989243.79</v>
      </c>
      <c r="AB63" s="712">
        <v>-401419465.76999998</v>
      </c>
    </row>
    <row r="64" spans="1:28" s="216" customFormat="1">
      <c r="A64" s="401" t="s">
        <v>290</v>
      </c>
      <c r="B64" s="712">
        <v>2271757.33</v>
      </c>
      <c r="C64" s="712">
        <v>3654278.17</v>
      </c>
      <c r="D64" s="712">
        <v>697739.83</v>
      </c>
      <c r="E64" s="712">
        <v>-2812079.69</v>
      </c>
      <c r="F64" s="712">
        <v>2325676.85</v>
      </c>
      <c r="G64" s="712">
        <v>2461679.27</v>
      </c>
      <c r="H64" s="712">
        <v>2060605.84</v>
      </c>
      <c r="I64" s="712">
        <v>2312844.56</v>
      </c>
      <c r="J64" s="712">
        <v>1130706.6399999999</v>
      </c>
      <c r="K64" s="712">
        <v>2305445.52</v>
      </c>
      <c r="L64" s="712">
        <v>1418482.21</v>
      </c>
      <c r="M64" s="712">
        <v>-214338.69</v>
      </c>
      <c r="N64" s="712">
        <v>2247658.86</v>
      </c>
      <c r="O64" s="712">
        <v>1048692.44</v>
      </c>
      <c r="P64" s="712">
        <v>299753</v>
      </c>
      <c r="Q64" s="712">
        <v>484183.26</v>
      </c>
      <c r="R64" s="712">
        <v>675532.95</v>
      </c>
      <c r="S64" s="712">
        <v>1340750.05</v>
      </c>
      <c r="T64" s="712">
        <v>263537.75</v>
      </c>
      <c r="U64" s="712">
        <v>1116614.52</v>
      </c>
      <c r="V64" s="712">
        <v>4179840.23</v>
      </c>
      <c r="W64" s="712">
        <v>349397.63</v>
      </c>
      <c r="X64" s="712">
        <v>1113311.69</v>
      </c>
      <c r="Y64" s="712">
        <v>776663.89</v>
      </c>
      <c r="Z64" s="712">
        <v>4099.4399999999996</v>
      </c>
      <c r="AA64" s="712">
        <v>433603.32</v>
      </c>
      <c r="AB64" s="712">
        <v>31946436.870000001</v>
      </c>
    </row>
    <row r="65" spans="1:28" s="216" customFormat="1">
      <c r="A65" s="401" t="s">
        <v>291</v>
      </c>
      <c r="B65" s="712">
        <v>25659.87</v>
      </c>
      <c r="C65" s="712">
        <v>0</v>
      </c>
      <c r="D65" s="712">
        <v>169925.76000000001</v>
      </c>
      <c r="E65" s="712">
        <v>22665.17</v>
      </c>
      <c r="F65" s="712">
        <v>0</v>
      </c>
      <c r="G65" s="712">
        <v>0</v>
      </c>
      <c r="H65" s="712">
        <v>0</v>
      </c>
      <c r="I65" s="712">
        <v>0</v>
      </c>
      <c r="J65" s="712">
        <v>0</v>
      </c>
      <c r="K65" s="712">
        <v>-12706.15</v>
      </c>
      <c r="L65" s="712">
        <v>6.73</v>
      </c>
      <c r="M65" s="712">
        <v>4401.04</v>
      </c>
      <c r="N65" s="712">
        <v>539.79</v>
      </c>
      <c r="O65" s="712">
        <v>885.93</v>
      </c>
      <c r="P65" s="712">
        <v>64311.46</v>
      </c>
      <c r="Q65" s="712">
        <v>3978.99</v>
      </c>
      <c r="R65" s="712">
        <v>10.71</v>
      </c>
      <c r="S65" s="712">
        <v>-58912.37</v>
      </c>
      <c r="T65" s="712">
        <v>0</v>
      </c>
      <c r="U65" s="712">
        <v>0</v>
      </c>
      <c r="V65" s="712">
        <v>8938.74</v>
      </c>
      <c r="W65" s="712">
        <v>0</v>
      </c>
      <c r="X65" s="712">
        <v>90.32</v>
      </c>
      <c r="Y65" s="712">
        <v>0</v>
      </c>
      <c r="Z65" s="712">
        <v>0</v>
      </c>
      <c r="AA65" s="712">
        <v>7.25</v>
      </c>
      <c r="AB65" s="712">
        <v>229803.24</v>
      </c>
    </row>
    <row r="66" spans="1:28" s="216" customFormat="1" ht="14.25">
      <c r="A66" s="356" t="s">
        <v>292</v>
      </c>
      <c r="B66" s="712">
        <v>22452.37</v>
      </c>
      <c r="C66" s="712">
        <v>0</v>
      </c>
      <c r="D66" s="712">
        <v>169925.76000000001</v>
      </c>
      <c r="E66" s="712">
        <v>22665.17</v>
      </c>
      <c r="F66" s="712">
        <v>0</v>
      </c>
      <c r="G66" s="712">
        <v>0</v>
      </c>
      <c r="H66" s="712">
        <v>0</v>
      </c>
      <c r="I66" s="712">
        <v>0</v>
      </c>
      <c r="J66" s="712">
        <v>0</v>
      </c>
      <c r="K66" s="712">
        <v>-12706.15</v>
      </c>
      <c r="L66" s="712">
        <v>6.73</v>
      </c>
      <c r="M66" s="712">
        <v>1250.8399999999999</v>
      </c>
      <c r="N66" s="712">
        <v>539.79</v>
      </c>
      <c r="O66" s="712">
        <v>885.93</v>
      </c>
      <c r="P66" s="712">
        <v>64311.46</v>
      </c>
      <c r="Q66" s="712">
        <v>3978.99</v>
      </c>
      <c r="R66" s="712">
        <v>10.71</v>
      </c>
      <c r="S66" s="712">
        <v>-58912.17</v>
      </c>
      <c r="T66" s="712">
        <v>0</v>
      </c>
      <c r="U66" s="712">
        <v>0</v>
      </c>
      <c r="V66" s="712">
        <v>8938.74</v>
      </c>
      <c r="W66" s="712">
        <v>0</v>
      </c>
      <c r="X66" s="712">
        <v>90.32</v>
      </c>
      <c r="Y66" s="712">
        <v>0</v>
      </c>
      <c r="Z66" s="712">
        <v>0</v>
      </c>
      <c r="AA66" s="712">
        <v>7.25</v>
      </c>
      <c r="AB66" s="712">
        <v>223445.74</v>
      </c>
    </row>
    <row r="67" spans="1:28" s="216" customFormat="1" ht="14.25">
      <c r="A67" s="356" t="s">
        <v>293</v>
      </c>
      <c r="B67" s="712">
        <v>3207.5</v>
      </c>
      <c r="C67" s="712">
        <v>0</v>
      </c>
      <c r="D67" s="712">
        <v>0</v>
      </c>
      <c r="E67" s="712">
        <v>0</v>
      </c>
      <c r="F67" s="712">
        <v>0</v>
      </c>
      <c r="G67" s="712">
        <v>0</v>
      </c>
      <c r="H67" s="712">
        <v>0</v>
      </c>
      <c r="I67" s="712">
        <v>0</v>
      </c>
      <c r="J67" s="712">
        <v>0</v>
      </c>
      <c r="K67" s="712">
        <v>0</v>
      </c>
      <c r="L67" s="712">
        <v>0</v>
      </c>
      <c r="M67" s="712">
        <v>3150.2</v>
      </c>
      <c r="N67" s="712">
        <v>0</v>
      </c>
      <c r="O67" s="712">
        <v>0</v>
      </c>
      <c r="P67" s="712">
        <v>0</v>
      </c>
      <c r="Q67" s="712">
        <v>0</v>
      </c>
      <c r="R67" s="712">
        <v>0</v>
      </c>
      <c r="S67" s="712">
        <v>-0.2</v>
      </c>
      <c r="T67" s="712">
        <v>0</v>
      </c>
      <c r="U67" s="712">
        <v>0</v>
      </c>
      <c r="V67" s="712">
        <v>0</v>
      </c>
      <c r="W67" s="712">
        <v>0</v>
      </c>
      <c r="X67" s="712">
        <v>0</v>
      </c>
      <c r="Y67" s="712">
        <v>0</v>
      </c>
      <c r="Z67" s="712">
        <v>0</v>
      </c>
      <c r="AA67" s="712">
        <v>0</v>
      </c>
      <c r="AB67" s="712">
        <v>6357.5</v>
      </c>
    </row>
    <row r="68" spans="1:28" s="216" customFormat="1">
      <c r="A68" s="401" t="s">
        <v>294</v>
      </c>
      <c r="B68" s="712">
        <v>-59667.3</v>
      </c>
      <c r="C68" s="712">
        <v>0</v>
      </c>
      <c r="D68" s="712">
        <v>-137656.21</v>
      </c>
      <c r="E68" s="712">
        <v>0</v>
      </c>
      <c r="F68" s="712">
        <v>0</v>
      </c>
      <c r="G68" s="712">
        <v>0</v>
      </c>
      <c r="H68" s="712">
        <v>0</v>
      </c>
      <c r="I68" s="712">
        <v>-49.04</v>
      </c>
      <c r="J68" s="712">
        <v>0</v>
      </c>
      <c r="K68" s="712">
        <v>1.69</v>
      </c>
      <c r="L68" s="712">
        <v>10.37</v>
      </c>
      <c r="M68" s="712">
        <v>-831.32</v>
      </c>
      <c r="N68" s="712">
        <v>-3923.81</v>
      </c>
      <c r="O68" s="712">
        <v>-866.46</v>
      </c>
      <c r="P68" s="712">
        <v>0</v>
      </c>
      <c r="Q68" s="712">
        <v>0</v>
      </c>
      <c r="R68" s="712">
        <v>-18334.349999999999</v>
      </c>
      <c r="S68" s="712">
        <v>3176.92</v>
      </c>
      <c r="T68" s="712">
        <v>0</v>
      </c>
      <c r="U68" s="712">
        <v>0</v>
      </c>
      <c r="V68" s="712">
        <v>-7355.11</v>
      </c>
      <c r="W68" s="712">
        <v>0</v>
      </c>
      <c r="X68" s="712">
        <v>-44008.95</v>
      </c>
      <c r="Y68" s="712">
        <v>0</v>
      </c>
      <c r="Z68" s="712">
        <v>0</v>
      </c>
      <c r="AA68" s="712">
        <v>-0.62</v>
      </c>
      <c r="AB68" s="712">
        <v>-269504.19</v>
      </c>
    </row>
    <row r="69" spans="1:28" s="216" customFormat="1" ht="14.25">
      <c r="A69" s="356" t="s">
        <v>295</v>
      </c>
      <c r="B69" s="712">
        <v>-55929.1</v>
      </c>
      <c r="C69" s="712">
        <v>0</v>
      </c>
      <c r="D69" s="712">
        <v>-137656.21</v>
      </c>
      <c r="E69" s="712">
        <v>0</v>
      </c>
      <c r="F69" s="712">
        <v>0</v>
      </c>
      <c r="G69" s="712">
        <v>0</v>
      </c>
      <c r="H69" s="712">
        <v>0</v>
      </c>
      <c r="I69" s="712">
        <v>-49.04</v>
      </c>
      <c r="J69" s="712">
        <v>0</v>
      </c>
      <c r="K69" s="712">
        <v>1.69</v>
      </c>
      <c r="L69" s="712">
        <v>10.37</v>
      </c>
      <c r="M69" s="712">
        <v>0</v>
      </c>
      <c r="N69" s="712">
        <v>-3923.81</v>
      </c>
      <c r="O69" s="712">
        <v>-866.46</v>
      </c>
      <c r="P69" s="712">
        <v>0</v>
      </c>
      <c r="Q69" s="712">
        <v>0</v>
      </c>
      <c r="R69" s="712">
        <v>-18334.349999999999</v>
      </c>
      <c r="S69" s="712">
        <v>3176.92</v>
      </c>
      <c r="T69" s="712">
        <v>0</v>
      </c>
      <c r="U69" s="712">
        <v>0</v>
      </c>
      <c r="V69" s="712">
        <v>-7355.11</v>
      </c>
      <c r="W69" s="712">
        <v>0</v>
      </c>
      <c r="X69" s="712">
        <v>-44008.95</v>
      </c>
      <c r="Y69" s="712">
        <v>0</v>
      </c>
      <c r="Z69" s="712">
        <v>0</v>
      </c>
      <c r="AA69" s="712">
        <v>-0.62</v>
      </c>
      <c r="AB69" s="712">
        <v>-264934.67</v>
      </c>
    </row>
    <row r="70" spans="1:28" s="216" customFormat="1" ht="14.25">
      <c r="A70" s="356" t="s">
        <v>296</v>
      </c>
      <c r="B70" s="712">
        <v>-3738.2</v>
      </c>
      <c r="C70" s="712">
        <v>0</v>
      </c>
      <c r="D70" s="712">
        <v>0</v>
      </c>
      <c r="E70" s="712">
        <v>0</v>
      </c>
      <c r="F70" s="712">
        <v>0</v>
      </c>
      <c r="G70" s="712">
        <v>0</v>
      </c>
      <c r="H70" s="712">
        <v>0</v>
      </c>
      <c r="I70" s="712">
        <v>0</v>
      </c>
      <c r="J70" s="712">
        <v>0</v>
      </c>
      <c r="K70" s="712">
        <v>0</v>
      </c>
      <c r="L70" s="712">
        <v>0</v>
      </c>
      <c r="M70" s="712">
        <v>-831.32</v>
      </c>
      <c r="N70" s="712">
        <v>0</v>
      </c>
      <c r="O70" s="712">
        <v>0</v>
      </c>
      <c r="P70" s="712">
        <v>0</v>
      </c>
      <c r="Q70" s="712">
        <v>0</v>
      </c>
      <c r="R70" s="712">
        <v>0</v>
      </c>
      <c r="S70" s="712">
        <v>0</v>
      </c>
      <c r="T70" s="712">
        <v>0</v>
      </c>
      <c r="U70" s="712">
        <v>0</v>
      </c>
      <c r="V70" s="712">
        <v>0</v>
      </c>
      <c r="W70" s="712">
        <v>0</v>
      </c>
      <c r="X70" s="712">
        <v>0</v>
      </c>
      <c r="Y70" s="712">
        <v>0</v>
      </c>
      <c r="Z70" s="712">
        <v>0</v>
      </c>
      <c r="AA70" s="712">
        <v>0</v>
      </c>
      <c r="AB70" s="712">
        <v>-4569.5200000000004</v>
      </c>
    </row>
    <row r="71" spans="1:28" s="216" customFormat="1">
      <c r="A71" s="401" t="s">
        <v>297</v>
      </c>
      <c r="B71" s="712">
        <v>2237749.9</v>
      </c>
      <c r="C71" s="712">
        <v>3654278.17</v>
      </c>
      <c r="D71" s="712">
        <v>730009.38</v>
      </c>
      <c r="E71" s="712">
        <v>-2789414.52</v>
      </c>
      <c r="F71" s="712">
        <v>2325676.85</v>
      </c>
      <c r="G71" s="712">
        <v>2461679.27</v>
      </c>
      <c r="H71" s="712">
        <v>2060605.84</v>
      </c>
      <c r="I71" s="712">
        <v>2312795.52</v>
      </c>
      <c r="J71" s="712">
        <v>1130706.6399999999</v>
      </c>
      <c r="K71" s="712">
        <v>2292741.06</v>
      </c>
      <c r="L71" s="712">
        <v>1418499.31</v>
      </c>
      <c r="M71" s="712">
        <v>-210768.97</v>
      </c>
      <c r="N71" s="712">
        <v>2244274.84</v>
      </c>
      <c r="O71" s="712">
        <v>1048711.9099999999</v>
      </c>
      <c r="P71" s="712">
        <v>364064.46</v>
      </c>
      <c r="Q71" s="712">
        <v>488162.25</v>
      </c>
      <c r="R71" s="712">
        <v>657209.31000000006</v>
      </c>
      <c r="S71" s="712">
        <v>1285014.6000000001</v>
      </c>
      <c r="T71" s="712">
        <v>263537.75</v>
      </c>
      <c r="U71" s="712">
        <v>1116614.52</v>
      </c>
      <c r="V71" s="712">
        <v>4181423.86</v>
      </c>
      <c r="W71" s="712">
        <v>349397.63</v>
      </c>
      <c r="X71" s="712">
        <v>1069393.06</v>
      </c>
      <c r="Y71" s="712">
        <v>776663.89</v>
      </c>
      <c r="Z71" s="712">
        <v>4099.4399999999996</v>
      </c>
      <c r="AA71" s="712">
        <v>433609.95</v>
      </c>
      <c r="AB71" s="712">
        <v>31906735.920000002</v>
      </c>
    </row>
    <row r="72" spans="1:28" s="216" customFormat="1" ht="14.25">
      <c r="A72" s="356" t="s">
        <v>937</v>
      </c>
      <c r="B72" s="712">
        <v>0</v>
      </c>
      <c r="C72" s="712">
        <v>0</v>
      </c>
      <c r="D72" s="712">
        <v>0</v>
      </c>
      <c r="E72" s="712">
        <v>0</v>
      </c>
      <c r="F72" s="712">
        <v>0</v>
      </c>
      <c r="G72" s="712">
        <v>4681.8999999999996</v>
      </c>
      <c r="H72" s="712">
        <v>5111.25</v>
      </c>
      <c r="I72" s="712">
        <v>0</v>
      </c>
      <c r="J72" s="712">
        <v>0</v>
      </c>
      <c r="K72" s="712">
        <v>0</v>
      </c>
      <c r="L72" s="712">
        <v>2088</v>
      </c>
      <c r="M72" s="712">
        <v>106653.78</v>
      </c>
      <c r="N72" s="712">
        <v>2400</v>
      </c>
      <c r="O72" s="712">
        <v>3563.94</v>
      </c>
      <c r="P72" s="712">
        <v>0</v>
      </c>
      <c r="Q72" s="712">
        <v>0</v>
      </c>
      <c r="R72" s="712">
        <v>0.02</v>
      </c>
      <c r="S72" s="712">
        <v>0</v>
      </c>
      <c r="T72" s="712">
        <v>0</v>
      </c>
      <c r="U72" s="712">
        <v>0</v>
      </c>
      <c r="V72" s="712">
        <v>0</v>
      </c>
      <c r="W72" s="712">
        <v>0</v>
      </c>
      <c r="X72" s="712">
        <v>23413.34</v>
      </c>
      <c r="Y72" s="712">
        <v>23248.89</v>
      </c>
      <c r="Z72" s="712">
        <v>0</v>
      </c>
      <c r="AA72" s="712">
        <v>0</v>
      </c>
      <c r="AB72" s="712">
        <v>171161.12</v>
      </c>
    </row>
    <row r="73" spans="1:28" s="216" customFormat="1" ht="14.25">
      <c r="A73" s="356" t="s">
        <v>938</v>
      </c>
      <c r="B73" s="712">
        <v>0</v>
      </c>
      <c r="C73" s="712">
        <v>0</v>
      </c>
      <c r="D73" s="712">
        <v>0</v>
      </c>
      <c r="E73" s="712">
        <v>0</v>
      </c>
      <c r="F73" s="712">
        <v>0</v>
      </c>
      <c r="G73" s="712">
        <v>0</v>
      </c>
      <c r="H73" s="712">
        <v>-810.05</v>
      </c>
      <c r="I73" s="712">
        <v>0</v>
      </c>
      <c r="J73" s="712">
        <v>0</v>
      </c>
      <c r="K73" s="712">
        <v>0</v>
      </c>
      <c r="L73" s="712">
        <v>-1.35</v>
      </c>
      <c r="M73" s="712">
        <v>-48132.2</v>
      </c>
      <c r="N73" s="712">
        <v>0</v>
      </c>
      <c r="O73" s="712">
        <v>0</v>
      </c>
      <c r="P73" s="712">
        <v>0</v>
      </c>
      <c r="Q73" s="712">
        <v>0</v>
      </c>
      <c r="R73" s="712">
        <v>-4687.03</v>
      </c>
      <c r="S73" s="712">
        <v>0</v>
      </c>
      <c r="T73" s="712">
        <v>-71315.8</v>
      </c>
      <c r="U73" s="712">
        <v>0</v>
      </c>
      <c r="V73" s="712">
        <v>0</v>
      </c>
      <c r="W73" s="712">
        <v>0</v>
      </c>
      <c r="X73" s="712">
        <v>-470844.58</v>
      </c>
      <c r="Y73" s="712">
        <v>0</v>
      </c>
      <c r="Z73" s="712">
        <v>0</v>
      </c>
      <c r="AA73" s="712">
        <v>0</v>
      </c>
      <c r="AB73" s="712">
        <v>-595791.01</v>
      </c>
    </row>
    <row r="74" spans="1:28" s="216" customFormat="1">
      <c r="A74" s="401" t="s">
        <v>299</v>
      </c>
      <c r="B74" s="712">
        <v>2237749.9</v>
      </c>
      <c r="C74" s="712">
        <v>3654278.17</v>
      </c>
      <c r="D74" s="712">
        <v>730009.38</v>
      </c>
      <c r="E74" s="712">
        <v>-2789414.52</v>
      </c>
      <c r="F74" s="712">
        <v>2325676.85</v>
      </c>
      <c r="G74" s="712">
        <v>2466361.17</v>
      </c>
      <c r="H74" s="712">
        <v>2064907.04</v>
      </c>
      <c r="I74" s="712">
        <v>2312795.52</v>
      </c>
      <c r="J74" s="712">
        <v>1130706.6399999999</v>
      </c>
      <c r="K74" s="712">
        <v>2292741.06</v>
      </c>
      <c r="L74" s="712">
        <v>1420585.96</v>
      </c>
      <c r="M74" s="712">
        <v>-152247.39000000001</v>
      </c>
      <c r="N74" s="712">
        <v>2246674.84</v>
      </c>
      <c r="O74" s="712">
        <v>1052275.8500000001</v>
      </c>
      <c r="P74" s="712">
        <v>364064.46</v>
      </c>
      <c r="Q74" s="712">
        <v>488162.25</v>
      </c>
      <c r="R74" s="712">
        <v>652522.30000000005</v>
      </c>
      <c r="S74" s="712">
        <v>1285014.6000000001</v>
      </c>
      <c r="T74" s="712">
        <v>192221.95</v>
      </c>
      <c r="U74" s="712">
        <v>1116614.52</v>
      </c>
      <c r="V74" s="712">
        <v>4181423.86</v>
      </c>
      <c r="W74" s="712">
        <v>349397.63</v>
      </c>
      <c r="X74" s="712">
        <v>621961.81999999995</v>
      </c>
      <c r="Y74" s="712">
        <v>799912.78</v>
      </c>
      <c r="Z74" s="712">
        <v>4099.4399999999996</v>
      </c>
      <c r="AA74" s="712">
        <v>433609.95</v>
      </c>
      <c r="AB74" s="712">
        <v>31482106.030000001</v>
      </c>
    </row>
    <row r="75" spans="1:28" s="216" customFormat="1" ht="14.25">
      <c r="A75" s="356" t="s">
        <v>939</v>
      </c>
      <c r="B75" s="712">
        <v>561825.15</v>
      </c>
      <c r="C75" s="712">
        <v>163952.92000000001</v>
      </c>
      <c r="D75" s="712">
        <v>37249.279999999999</v>
      </c>
      <c r="E75" s="712">
        <v>103708.49</v>
      </c>
      <c r="F75" s="712">
        <v>10418.93</v>
      </c>
      <c r="G75" s="712">
        <v>36722.480000000003</v>
      </c>
      <c r="H75" s="712">
        <v>0.36</v>
      </c>
      <c r="I75" s="712">
        <v>28512.58</v>
      </c>
      <c r="J75" s="712">
        <v>13604.06</v>
      </c>
      <c r="K75" s="712">
        <v>106378.46</v>
      </c>
      <c r="L75" s="712">
        <v>10397.549999999999</v>
      </c>
      <c r="M75" s="712">
        <v>93417.75</v>
      </c>
      <c r="N75" s="712">
        <v>39713.629999999997</v>
      </c>
      <c r="O75" s="712">
        <v>92210.52</v>
      </c>
      <c r="P75" s="712">
        <v>19101.13</v>
      </c>
      <c r="Q75" s="712">
        <v>0</v>
      </c>
      <c r="R75" s="712">
        <v>6892.25</v>
      </c>
      <c r="S75" s="712">
        <v>0</v>
      </c>
      <c r="T75" s="712">
        <v>70126.33</v>
      </c>
      <c r="U75" s="712">
        <v>133135.79</v>
      </c>
      <c r="V75" s="712">
        <v>405907.33</v>
      </c>
      <c r="W75" s="712">
        <v>33419.26</v>
      </c>
      <c r="X75" s="712">
        <v>52563.93</v>
      </c>
      <c r="Y75" s="712">
        <v>53403.02</v>
      </c>
      <c r="Z75" s="712">
        <v>0</v>
      </c>
      <c r="AA75" s="712">
        <v>1185.1300000000001</v>
      </c>
      <c r="AB75" s="712">
        <v>2073846.3299999998</v>
      </c>
    </row>
    <row r="76" spans="1:28" s="216" customFormat="1" ht="14.25">
      <c r="A76" s="356" t="s">
        <v>940</v>
      </c>
      <c r="B76" s="712">
        <v>0</v>
      </c>
      <c r="C76" s="712">
        <v>-31300.47</v>
      </c>
      <c r="D76" s="712">
        <v>-1113570</v>
      </c>
      <c r="E76" s="712">
        <v>-158918.34</v>
      </c>
      <c r="F76" s="712">
        <v>0</v>
      </c>
      <c r="G76" s="712">
        <v>-100573.89</v>
      </c>
      <c r="H76" s="712">
        <v>-37462.559999999998</v>
      </c>
      <c r="I76" s="712">
        <v>-52552.639999999999</v>
      </c>
      <c r="J76" s="712">
        <v>-245089.3</v>
      </c>
      <c r="K76" s="712">
        <v>-59202.46</v>
      </c>
      <c r="L76" s="712">
        <v>-28130.16</v>
      </c>
      <c r="M76" s="712">
        <v>-53062.8</v>
      </c>
      <c r="N76" s="712">
        <v>-53258.22</v>
      </c>
      <c r="O76" s="712">
        <v>-34441</v>
      </c>
      <c r="P76" s="712">
        <v>-111510.48</v>
      </c>
      <c r="Q76" s="712">
        <v>0</v>
      </c>
      <c r="R76" s="712">
        <v>-77949.56</v>
      </c>
      <c r="S76" s="712">
        <v>-15290</v>
      </c>
      <c r="T76" s="712">
        <v>-54195.11</v>
      </c>
      <c r="U76" s="712">
        <v>-62677.41</v>
      </c>
      <c r="V76" s="712">
        <v>-328194.56</v>
      </c>
      <c r="W76" s="712">
        <v>-12000</v>
      </c>
      <c r="X76" s="712">
        <v>-37454.85</v>
      </c>
      <c r="Y76" s="712">
        <v>-254156.82</v>
      </c>
      <c r="Z76" s="712">
        <v>0</v>
      </c>
      <c r="AA76" s="712">
        <v>-122056.22</v>
      </c>
      <c r="AB76" s="712">
        <v>-3043046.85</v>
      </c>
    </row>
    <row r="77" spans="1:28" s="216" customFormat="1">
      <c r="A77" s="401" t="s">
        <v>301</v>
      </c>
      <c r="B77" s="712">
        <v>2799575.05</v>
      </c>
      <c r="C77" s="712">
        <v>3786930.62</v>
      </c>
      <c r="D77" s="712">
        <v>-346311.34</v>
      </c>
      <c r="E77" s="712">
        <v>-2844624.37</v>
      </c>
      <c r="F77" s="712">
        <v>2336095.7799999998</v>
      </c>
      <c r="G77" s="712">
        <v>2402509.7599999998</v>
      </c>
      <c r="H77" s="712">
        <v>2027444.84</v>
      </c>
      <c r="I77" s="712">
        <v>2288755.46</v>
      </c>
      <c r="J77" s="712">
        <v>899221.4</v>
      </c>
      <c r="K77" s="712">
        <v>2339917.06</v>
      </c>
      <c r="L77" s="712">
        <v>1402853.35</v>
      </c>
      <c r="M77" s="712">
        <v>-111892.44</v>
      </c>
      <c r="N77" s="712">
        <v>2233130.25</v>
      </c>
      <c r="O77" s="712">
        <v>1110045.3700000001</v>
      </c>
      <c r="P77" s="712">
        <v>271655.11</v>
      </c>
      <c r="Q77" s="712">
        <v>488162.25</v>
      </c>
      <c r="R77" s="712">
        <v>581464.99</v>
      </c>
      <c r="S77" s="712">
        <v>1269724.6000000001</v>
      </c>
      <c r="T77" s="712">
        <v>208153.17</v>
      </c>
      <c r="U77" s="712">
        <v>1187072.8999999999</v>
      </c>
      <c r="V77" s="712">
        <v>4259136.63</v>
      </c>
      <c r="W77" s="712">
        <v>370816.89</v>
      </c>
      <c r="X77" s="712">
        <v>637070.9</v>
      </c>
      <c r="Y77" s="712">
        <v>599158.98</v>
      </c>
      <c r="Z77" s="712">
        <v>4099.4399999999996</v>
      </c>
      <c r="AA77" s="712">
        <v>312738.86</v>
      </c>
      <c r="AB77" s="712">
        <v>30512905.510000002</v>
      </c>
    </row>
    <row r="78" spans="1:28" s="216" customFormat="1" ht="14.25">
      <c r="A78" s="356" t="s">
        <v>302</v>
      </c>
      <c r="B78" s="712">
        <v>0</v>
      </c>
      <c r="C78" s="712">
        <v>0</v>
      </c>
      <c r="D78" s="712">
        <v>0</v>
      </c>
      <c r="E78" s="712">
        <v>0</v>
      </c>
      <c r="F78" s="712">
        <v>0</v>
      </c>
      <c r="G78" s="712">
        <v>0</v>
      </c>
      <c r="H78" s="712">
        <v>0</v>
      </c>
      <c r="I78" s="712">
        <v>0</v>
      </c>
      <c r="J78" s="712">
        <v>0</v>
      </c>
      <c r="K78" s="712">
        <v>0</v>
      </c>
      <c r="L78" s="712">
        <v>0</v>
      </c>
      <c r="M78" s="712">
        <v>0</v>
      </c>
      <c r="N78" s="712">
        <v>0</v>
      </c>
      <c r="O78" s="712">
        <v>0</v>
      </c>
      <c r="P78" s="712">
        <v>0</v>
      </c>
      <c r="Q78" s="712">
        <v>0</v>
      </c>
      <c r="R78" s="712">
        <v>0</v>
      </c>
      <c r="S78" s="712">
        <v>0</v>
      </c>
      <c r="T78" s="712">
        <v>0</v>
      </c>
      <c r="U78" s="712">
        <v>0</v>
      </c>
      <c r="V78" s="712">
        <v>0</v>
      </c>
      <c r="W78" s="712">
        <v>0</v>
      </c>
      <c r="X78" s="712">
        <v>0</v>
      </c>
      <c r="Y78" s="712">
        <v>0</v>
      </c>
      <c r="Z78" s="712">
        <v>0</v>
      </c>
      <c r="AA78" s="712">
        <v>0</v>
      </c>
      <c r="AB78" s="712">
        <v>0</v>
      </c>
    </row>
    <row r="79" spans="1:28" s="216" customFormat="1" ht="12.75" customHeight="1">
      <c r="A79" s="401" t="s">
        <v>303</v>
      </c>
      <c r="B79" s="712">
        <v>2799575.05</v>
      </c>
      <c r="C79" s="712">
        <v>3786930.62</v>
      </c>
      <c r="D79" s="712">
        <v>-346311.34</v>
      </c>
      <c r="E79" s="712">
        <v>-2844624.37</v>
      </c>
      <c r="F79" s="712">
        <v>2336095.7799999998</v>
      </c>
      <c r="G79" s="712">
        <v>2402509.7599999998</v>
      </c>
      <c r="H79" s="712">
        <v>2027444.84</v>
      </c>
      <c r="I79" s="712">
        <v>2288755.46</v>
      </c>
      <c r="J79" s="712">
        <v>899221.4</v>
      </c>
      <c r="K79" s="712">
        <v>2339917.06</v>
      </c>
      <c r="L79" s="712">
        <v>1402853.35</v>
      </c>
      <c r="M79" s="712">
        <v>-111892.44</v>
      </c>
      <c r="N79" s="712">
        <v>2233130.25</v>
      </c>
      <c r="O79" s="712">
        <v>1110045.3700000001</v>
      </c>
      <c r="P79" s="712">
        <v>271655.11</v>
      </c>
      <c r="Q79" s="712">
        <v>488162.25</v>
      </c>
      <c r="R79" s="712">
        <v>581464.99</v>
      </c>
      <c r="S79" s="712">
        <v>1269724.6000000001</v>
      </c>
      <c r="T79" s="712">
        <v>208153.17</v>
      </c>
      <c r="U79" s="712">
        <v>1187072.8999999999</v>
      </c>
      <c r="V79" s="712">
        <v>4259136.63</v>
      </c>
      <c r="W79" s="712">
        <v>370816.89</v>
      </c>
      <c r="X79" s="712">
        <v>637070.9</v>
      </c>
      <c r="Y79" s="712">
        <v>599158.98</v>
      </c>
      <c r="Z79" s="712">
        <v>4099.4399999999996</v>
      </c>
      <c r="AA79" s="712">
        <v>312738.86</v>
      </c>
      <c r="AB79" s="712">
        <v>30512905.510000002</v>
      </c>
    </row>
    <row r="80" spans="1:28" s="216" customFormat="1" ht="12.75" customHeight="1" thickBot="1">
      <c r="A80" s="401" t="s">
        <v>304</v>
      </c>
      <c r="B80" s="712">
        <v>-526666</v>
      </c>
      <c r="C80" s="712">
        <v>0</v>
      </c>
      <c r="D80" s="712">
        <v>0</v>
      </c>
      <c r="E80" s="712">
        <v>0</v>
      </c>
      <c r="F80" s="712">
        <v>0</v>
      </c>
      <c r="G80" s="712">
        <v>0</v>
      </c>
      <c r="H80" s="712">
        <v>0</v>
      </c>
      <c r="I80" s="712">
        <v>0</v>
      </c>
      <c r="J80" s="712">
        <v>0</v>
      </c>
      <c r="K80" s="712">
        <v>0</v>
      </c>
      <c r="L80" s="712">
        <v>-404708.3</v>
      </c>
      <c r="M80" s="712">
        <v>0</v>
      </c>
      <c r="N80" s="712">
        <v>-463823</v>
      </c>
      <c r="O80" s="712">
        <v>-290003.09999999998</v>
      </c>
      <c r="P80" s="712">
        <v>0</v>
      </c>
      <c r="Q80" s="712">
        <v>0</v>
      </c>
      <c r="R80" s="712">
        <v>-59240</v>
      </c>
      <c r="S80" s="712">
        <v>0</v>
      </c>
      <c r="T80" s="712">
        <v>0</v>
      </c>
      <c r="U80" s="712">
        <v>-237738</v>
      </c>
      <c r="V80" s="712">
        <v>0</v>
      </c>
      <c r="W80" s="712">
        <v>0</v>
      </c>
      <c r="X80" s="712">
        <v>0</v>
      </c>
      <c r="Y80" s="712">
        <v>0</v>
      </c>
      <c r="Z80" s="712">
        <v>0</v>
      </c>
      <c r="AA80" s="712">
        <v>0</v>
      </c>
      <c r="AB80" s="712">
        <v>-1982178.4</v>
      </c>
    </row>
    <row r="81" spans="1:28" s="216" customFormat="1" ht="12.75" customHeight="1" thickTop="1" thickBot="1">
      <c r="A81" s="718" t="s">
        <v>305</v>
      </c>
      <c r="B81" s="680">
        <v>2272909.0499999998</v>
      </c>
      <c r="C81" s="680">
        <v>3786930.62</v>
      </c>
      <c r="D81" s="680">
        <v>-346311.34</v>
      </c>
      <c r="E81" s="680">
        <v>-2844624.37</v>
      </c>
      <c r="F81" s="680">
        <v>2336095.7799999998</v>
      </c>
      <c r="G81" s="680">
        <v>2402509.7599999998</v>
      </c>
      <c r="H81" s="680">
        <v>2027444.84</v>
      </c>
      <c r="I81" s="680">
        <v>2288755.46</v>
      </c>
      <c r="J81" s="680">
        <v>899221.4</v>
      </c>
      <c r="K81" s="680">
        <v>2339917.06</v>
      </c>
      <c r="L81" s="680">
        <v>998145.05</v>
      </c>
      <c r="M81" s="680">
        <v>-111892.44</v>
      </c>
      <c r="N81" s="680">
        <v>1769307.25</v>
      </c>
      <c r="O81" s="680">
        <v>820042.27</v>
      </c>
      <c r="P81" s="680">
        <v>271655.11</v>
      </c>
      <c r="Q81" s="680">
        <v>488162.25</v>
      </c>
      <c r="R81" s="680">
        <v>522224.98999999993</v>
      </c>
      <c r="S81" s="680">
        <v>1269724.6000000001</v>
      </c>
      <c r="T81" s="680">
        <v>208153.17</v>
      </c>
      <c r="U81" s="680">
        <v>949334.9</v>
      </c>
      <c r="V81" s="680">
        <v>4259136.63</v>
      </c>
      <c r="W81" s="680">
        <v>370816.89</v>
      </c>
      <c r="X81" s="680">
        <v>637070.9</v>
      </c>
      <c r="Y81" s="680">
        <v>599158.98</v>
      </c>
      <c r="Z81" s="680">
        <v>4099.4399999999996</v>
      </c>
      <c r="AA81" s="680">
        <v>312738.86</v>
      </c>
      <c r="AB81" s="680">
        <v>28530727.109999999</v>
      </c>
    </row>
    <row r="82" spans="1:28" ht="12.75" customHeight="1" thickTop="1" thickBot="1">
      <c r="A82" s="609"/>
      <c r="B82" s="721"/>
      <c r="C82" s="721"/>
      <c r="D82" s="721"/>
      <c r="E82" s="721"/>
      <c r="F82" s="397"/>
      <c r="G82" s="722"/>
      <c r="H82" s="722"/>
      <c r="I82" s="721"/>
      <c r="J82" s="721"/>
      <c r="K82" s="721"/>
      <c r="L82" s="721"/>
      <c r="M82" s="397"/>
      <c r="N82" s="722"/>
      <c r="O82" s="722"/>
      <c r="P82" s="721"/>
      <c r="Q82" s="721"/>
      <c r="R82" s="721"/>
      <c r="S82" s="721"/>
      <c r="T82" s="397"/>
      <c r="U82" s="722"/>
      <c r="V82" s="721"/>
      <c r="W82" s="721"/>
      <c r="X82" s="721"/>
      <c r="Y82" s="721"/>
      <c r="Z82" s="721"/>
      <c r="AA82" s="397"/>
      <c r="AB82" s="722"/>
    </row>
    <row r="83" spans="1:28" ht="12.75" customHeight="1" thickTop="1">
      <c r="A83" s="96"/>
      <c r="B83" s="121"/>
      <c r="C83" s="121"/>
      <c r="D83" s="121"/>
      <c r="E83" s="121"/>
      <c r="F83" s="217"/>
      <c r="G83" s="723"/>
      <c r="I83" s="121"/>
      <c r="J83" s="121"/>
      <c r="K83" s="121"/>
      <c r="L83" s="121"/>
      <c r="M83" s="217"/>
      <c r="N83" s="723"/>
      <c r="O83" s="126"/>
      <c r="P83" s="121"/>
      <c r="Q83" s="121"/>
      <c r="R83" s="121"/>
      <c r="S83" s="121"/>
      <c r="T83" s="217"/>
      <c r="U83" s="723"/>
      <c r="V83" s="121"/>
      <c r="W83" s="121"/>
      <c r="X83" s="121"/>
      <c r="Y83" s="121"/>
      <c r="Z83" s="121"/>
      <c r="AA83" s="217"/>
      <c r="AB83" s="723"/>
    </row>
    <row r="84" spans="1:28" ht="12.75" customHeight="1">
      <c r="A84" s="96"/>
      <c r="B84" s="121"/>
      <c r="C84" s="121"/>
      <c r="D84" s="121"/>
      <c r="E84" s="121"/>
      <c r="F84" s="217"/>
      <c r="G84" s="723"/>
      <c r="I84" s="893"/>
    </row>
    <row r="85" spans="1:28" ht="12.75" customHeight="1">
      <c r="A85" s="96"/>
      <c r="B85" s="1010"/>
      <c r="C85" s="1010"/>
      <c r="D85" s="1010"/>
      <c r="E85" s="1010"/>
      <c r="F85" s="1010"/>
      <c r="G85" s="1010"/>
      <c r="H85" s="1010"/>
      <c r="I85" s="1010"/>
      <c r="J85" s="1010"/>
      <c r="K85" s="1010"/>
      <c r="L85" s="1010"/>
      <c r="M85" s="1010"/>
      <c r="N85" s="1010"/>
      <c r="O85" s="1010"/>
      <c r="P85" s="1010"/>
      <c r="Q85" s="1010"/>
      <c r="R85" s="1010"/>
      <c r="S85" s="1010"/>
      <c r="T85" s="1010"/>
      <c r="U85" s="1010"/>
      <c r="V85" s="1010"/>
      <c r="W85" s="1010"/>
      <c r="X85" s="1010"/>
      <c r="Y85" s="1010"/>
      <c r="Z85" s="1010"/>
      <c r="AA85" s="1010"/>
      <c r="AB85" s="1010"/>
    </row>
    <row r="86" spans="1:28" ht="12.75" customHeight="1">
      <c r="A86" s="96"/>
      <c r="B86" s="121"/>
      <c r="C86" s="121"/>
      <c r="D86" s="121"/>
      <c r="E86" s="121"/>
      <c r="F86" s="217"/>
      <c r="G86" s="723"/>
      <c r="I86" s="893"/>
    </row>
    <row r="87" spans="1:28" ht="12.75" customHeight="1">
      <c r="A87" s="96"/>
      <c r="B87" s="121"/>
      <c r="C87" s="121"/>
      <c r="D87" s="121"/>
      <c r="E87" s="121"/>
      <c r="F87" s="217"/>
      <c r="G87" s="723"/>
      <c r="I87" s="893"/>
    </row>
    <row r="88" spans="1:28" ht="12.75" customHeight="1">
      <c r="A88" s="96"/>
      <c r="B88" s="121"/>
      <c r="C88" s="121"/>
      <c r="D88" s="121"/>
      <c r="E88" s="121"/>
      <c r="F88" s="217"/>
      <c r="G88" s="723"/>
      <c r="I88" s="893"/>
    </row>
    <row r="89" spans="1:28" ht="12.75" customHeight="1">
      <c r="A89" s="120"/>
      <c r="B89" s="121"/>
      <c r="C89" s="121"/>
      <c r="D89" s="121"/>
      <c r="E89" s="121"/>
      <c r="F89" s="217"/>
      <c r="G89" s="723"/>
      <c r="I89" s="893"/>
    </row>
    <row r="90" spans="1:28" ht="12.75" customHeight="1">
      <c r="A90" s="120"/>
      <c r="B90" s="121"/>
      <c r="C90" s="121"/>
      <c r="D90" s="121"/>
      <c r="E90" s="121"/>
      <c r="F90" s="217"/>
      <c r="G90" s="723"/>
      <c r="I90" s="893"/>
    </row>
    <row r="91" spans="1:28" ht="12.75" customHeight="1">
      <c r="A91" s="120"/>
      <c r="B91" s="121"/>
      <c r="C91" s="121"/>
      <c r="D91" s="121"/>
      <c r="E91" s="121"/>
      <c r="F91" s="217"/>
      <c r="G91" s="723"/>
      <c r="I91" s="893"/>
    </row>
    <row r="92" spans="1:28" ht="12.75" customHeight="1">
      <c r="A92" s="120"/>
      <c r="B92" s="121"/>
      <c r="C92" s="121"/>
      <c r="D92" s="121"/>
      <c r="E92" s="121"/>
      <c r="F92" s="217"/>
      <c r="G92" s="723"/>
      <c r="I92" s="893"/>
    </row>
    <row r="93" spans="1:28" ht="12.75" customHeight="1">
      <c r="A93" s="120"/>
      <c r="B93" s="121"/>
      <c r="C93" s="121"/>
      <c r="D93" s="121"/>
      <c r="E93" s="121"/>
      <c r="F93" s="217"/>
      <c r="G93" s="121"/>
      <c r="I93" s="893"/>
    </row>
    <row r="94" spans="1:28" ht="12.75" customHeight="1">
      <c r="A94" s="120"/>
      <c r="B94" s="121"/>
      <c r="C94" s="121"/>
      <c r="D94" s="121"/>
      <c r="E94" s="121"/>
      <c r="F94" s="217"/>
      <c r="G94" s="121"/>
      <c r="I94" s="893"/>
    </row>
    <row r="95" spans="1:28" ht="12.75" customHeight="1">
      <c r="A95" s="120"/>
      <c r="B95" s="121"/>
      <c r="C95" s="121"/>
      <c r="D95" s="121"/>
      <c r="E95" s="121"/>
      <c r="F95" s="217"/>
      <c r="G95" s="121"/>
      <c r="I95" s="893"/>
    </row>
    <row r="96" spans="1:28" ht="12.75" customHeight="1">
      <c r="A96" s="120"/>
      <c r="B96" s="121"/>
      <c r="C96" s="121"/>
      <c r="D96" s="121"/>
      <c r="E96" s="121"/>
      <c r="F96" s="217"/>
      <c r="G96" s="121"/>
      <c r="I96" s="893"/>
    </row>
    <row r="97" spans="1:8" s="893" customFormat="1" ht="12.75" customHeight="1">
      <c r="A97" s="120"/>
      <c r="B97" s="121"/>
      <c r="C97" s="121"/>
      <c r="D97" s="121"/>
      <c r="E97" s="121"/>
      <c r="F97" s="217"/>
      <c r="G97" s="121"/>
      <c r="H97" s="126"/>
    </row>
    <row r="98" spans="1:8" s="893" customFormat="1" ht="12.75" customHeight="1">
      <c r="A98" s="120"/>
      <c r="B98" s="121"/>
      <c r="C98" s="121"/>
      <c r="D98" s="121"/>
      <c r="E98" s="121"/>
      <c r="F98" s="217"/>
      <c r="G98" s="121"/>
      <c r="H98" s="126"/>
    </row>
    <row r="99" spans="1:8" s="893" customFormat="1" ht="12.75" customHeight="1">
      <c r="A99" s="120"/>
      <c r="B99" s="121"/>
      <c r="C99" s="121"/>
      <c r="D99" s="121"/>
      <c r="E99" s="121"/>
      <c r="F99" s="217"/>
      <c r="G99" s="121"/>
      <c r="H99" s="126"/>
    </row>
    <row r="100" spans="1:8" s="893" customFormat="1" ht="15.75">
      <c r="A100" s="120"/>
      <c r="B100" s="121"/>
      <c r="C100" s="121"/>
      <c r="D100" s="121"/>
      <c r="E100" s="121"/>
      <c r="F100" s="217"/>
      <c r="G100" s="121"/>
      <c r="H100" s="126"/>
    </row>
    <row r="101" spans="1:8" s="893" customFormat="1" ht="15.75">
      <c r="A101" s="120"/>
      <c r="B101" s="121"/>
      <c r="C101" s="121"/>
      <c r="D101" s="121"/>
      <c r="E101" s="121"/>
      <c r="F101" s="217"/>
      <c r="G101" s="121"/>
      <c r="H101" s="126"/>
    </row>
    <row r="102" spans="1:8" s="893" customFormat="1" ht="15.75">
      <c r="A102" s="120"/>
      <c r="B102" s="121"/>
      <c r="C102" s="121"/>
      <c r="D102" s="121"/>
      <c r="E102" s="121"/>
      <c r="F102" s="217"/>
      <c r="G102" s="121"/>
      <c r="H102" s="126"/>
    </row>
    <row r="103" spans="1:8" s="893" customFormat="1" ht="15.75">
      <c r="A103" s="120"/>
      <c r="B103" s="121"/>
      <c r="C103" s="121"/>
      <c r="D103" s="121"/>
      <c r="E103" s="121"/>
      <c r="F103" s="217"/>
      <c r="G103" s="121"/>
      <c r="H103" s="126"/>
    </row>
    <row r="104" spans="1:8" s="893" customFormat="1" ht="15.75">
      <c r="A104" s="120"/>
      <c r="B104" s="121"/>
      <c r="C104" s="121"/>
      <c r="D104" s="121"/>
      <c r="E104" s="121"/>
      <c r="F104" s="217"/>
      <c r="G104" s="121"/>
      <c r="H104" s="126"/>
    </row>
    <row r="105" spans="1:8" s="893" customFormat="1" ht="15.75">
      <c r="A105" s="120"/>
      <c r="B105" s="121"/>
      <c r="C105" s="121"/>
      <c r="D105" s="121"/>
      <c r="E105" s="121"/>
      <c r="F105" s="217"/>
      <c r="G105" s="121"/>
      <c r="H105" s="126"/>
    </row>
    <row r="106" spans="1:8" s="893" customFormat="1" ht="15.75">
      <c r="A106" s="120"/>
      <c r="B106" s="121"/>
      <c r="C106" s="121"/>
      <c r="D106" s="121"/>
      <c r="E106" s="121"/>
      <c r="F106" s="217"/>
      <c r="G106" s="121"/>
      <c r="H106" s="126"/>
    </row>
    <row r="107" spans="1:8" s="893" customFormat="1" ht="15.75">
      <c r="A107" s="120"/>
      <c r="B107" s="121"/>
      <c r="C107" s="121"/>
      <c r="D107" s="121"/>
      <c r="E107" s="121"/>
      <c r="F107" s="217"/>
      <c r="G107" s="121"/>
      <c r="H107" s="126"/>
    </row>
    <row r="108" spans="1:8" s="893" customFormat="1" ht="15.75">
      <c r="A108" s="120"/>
      <c r="B108" s="121"/>
      <c r="C108" s="121"/>
      <c r="D108" s="121"/>
      <c r="E108" s="121"/>
      <c r="F108" s="217"/>
      <c r="G108" s="121"/>
      <c r="H108" s="126"/>
    </row>
    <row r="109" spans="1:8" s="893" customFormat="1" ht="15.75">
      <c r="A109" s="120"/>
      <c r="B109" s="121"/>
      <c r="C109" s="121"/>
      <c r="D109" s="121"/>
      <c r="E109" s="121"/>
      <c r="F109" s="217"/>
      <c r="G109" s="121"/>
      <c r="H109" s="126"/>
    </row>
    <row r="110" spans="1:8" s="893" customFormat="1" ht="15.75">
      <c r="A110" s="120"/>
      <c r="B110" s="121"/>
      <c r="C110" s="121"/>
      <c r="D110" s="121"/>
      <c r="E110" s="121"/>
      <c r="F110" s="217"/>
      <c r="G110" s="121"/>
      <c r="H110" s="126"/>
    </row>
    <row r="111" spans="1:8" s="893" customFormat="1" ht="15.75">
      <c r="A111" s="120"/>
      <c r="B111" s="121"/>
      <c r="C111" s="121"/>
      <c r="D111" s="121"/>
      <c r="E111" s="121"/>
      <c r="F111" s="217"/>
      <c r="G111" s="121"/>
      <c r="H111" s="126"/>
    </row>
    <row r="112" spans="1:8" s="893" customFormat="1" ht="15.75">
      <c r="A112" s="120"/>
      <c r="B112" s="121"/>
      <c r="C112" s="121"/>
      <c r="D112" s="121"/>
      <c r="E112" s="121"/>
      <c r="F112" s="217"/>
      <c r="G112" s="121"/>
      <c r="H112" s="126"/>
    </row>
    <row r="113" spans="1:8" s="893" customFormat="1" ht="15.75">
      <c r="A113" s="120"/>
      <c r="B113" s="121"/>
      <c r="C113" s="121"/>
      <c r="D113" s="121"/>
      <c r="E113" s="121"/>
      <c r="F113" s="217"/>
      <c r="G113" s="121"/>
      <c r="H113" s="126"/>
    </row>
    <row r="114" spans="1:8" s="893" customFormat="1" ht="15.75">
      <c r="A114" s="120"/>
      <c r="B114" s="121"/>
      <c r="C114" s="121"/>
      <c r="D114" s="121"/>
      <c r="E114" s="121"/>
      <c r="F114" s="121"/>
      <c r="G114" s="121"/>
      <c r="H114" s="126"/>
    </row>
    <row r="115" spans="1:8" s="893" customFormat="1" ht="15.75">
      <c r="A115" s="120"/>
      <c r="B115" s="121"/>
      <c r="C115" s="121"/>
      <c r="D115" s="121"/>
      <c r="E115" s="121"/>
      <c r="F115" s="121"/>
      <c r="G115" s="121"/>
      <c r="H115" s="126"/>
    </row>
    <row r="116" spans="1:8" s="893" customFormat="1" ht="15.75">
      <c r="A116" s="120"/>
      <c r="B116" s="121"/>
      <c r="C116" s="121"/>
      <c r="D116" s="121"/>
      <c r="E116" s="121"/>
      <c r="F116" s="121"/>
      <c r="G116" s="121"/>
      <c r="H116" s="126"/>
    </row>
    <row r="117" spans="1:8" s="893" customFormat="1" ht="15.75">
      <c r="A117" s="120"/>
      <c r="B117" s="121"/>
      <c r="C117" s="121"/>
      <c r="D117" s="121"/>
      <c r="E117" s="121"/>
      <c r="F117" s="121"/>
      <c r="G117" s="121"/>
      <c r="H117" s="126"/>
    </row>
    <row r="118" spans="1:8" s="893" customFormat="1" ht="15.75">
      <c r="A118" s="120"/>
      <c r="B118" s="121"/>
      <c r="C118" s="121"/>
      <c r="D118" s="121"/>
      <c r="E118" s="121"/>
      <c r="F118" s="121"/>
      <c r="G118" s="121"/>
      <c r="H118" s="126"/>
    </row>
    <row r="119" spans="1:8" s="893" customFormat="1" ht="15.75">
      <c r="A119" s="120"/>
      <c r="B119" s="121"/>
      <c r="C119" s="121"/>
      <c r="D119" s="121"/>
      <c r="E119" s="121"/>
      <c r="F119" s="121"/>
      <c r="G119" s="121"/>
      <c r="H119" s="126"/>
    </row>
    <row r="120" spans="1:8" s="893" customFormat="1" ht="15.75">
      <c r="A120" s="120"/>
      <c r="B120" s="121"/>
      <c r="C120" s="121"/>
      <c r="D120" s="121"/>
      <c r="E120" s="121"/>
      <c r="F120" s="121"/>
      <c r="G120" s="121"/>
      <c r="H120" s="126"/>
    </row>
    <row r="121" spans="1:8" s="893" customFormat="1" ht="15.75">
      <c r="A121" s="120"/>
      <c r="B121" s="121"/>
      <c r="C121" s="121"/>
      <c r="D121" s="121"/>
      <c r="E121" s="121"/>
      <c r="F121" s="121"/>
      <c r="G121" s="121"/>
      <c r="H121" s="126"/>
    </row>
    <row r="122" spans="1:8" s="893" customFormat="1" ht="15.75">
      <c r="A122" s="120"/>
      <c r="B122" s="121"/>
      <c r="C122" s="121"/>
      <c r="D122" s="121"/>
      <c r="E122" s="121"/>
      <c r="F122" s="121"/>
      <c r="G122" s="121"/>
      <c r="H122" s="126"/>
    </row>
    <row r="123" spans="1:8" s="893" customFormat="1" ht="15.75">
      <c r="A123" s="120"/>
      <c r="B123" s="121"/>
      <c r="C123" s="121"/>
      <c r="D123" s="121"/>
      <c r="E123" s="121"/>
      <c r="F123" s="121"/>
      <c r="G123" s="121"/>
      <c r="H123" s="126"/>
    </row>
    <row r="124" spans="1:8" s="893" customFormat="1" ht="15.75">
      <c r="A124" s="120"/>
      <c r="B124" s="121"/>
      <c r="C124" s="121"/>
      <c r="D124" s="121"/>
      <c r="E124" s="121"/>
      <c r="F124" s="121"/>
      <c r="G124" s="121"/>
      <c r="H124" s="126"/>
    </row>
    <row r="125" spans="1:8" s="893" customFormat="1" ht="15.75">
      <c r="A125" s="120"/>
      <c r="B125" s="121"/>
      <c r="C125" s="121"/>
      <c r="D125" s="121"/>
      <c r="E125" s="121"/>
      <c r="F125" s="121"/>
      <c r="G125" s="121"/>
      <c r="H125" s="126"/>
    </row>
    <row r="126" spans="1:8" s="893" customFormat="1" ht="15.75">
      <c r="A126" s="120"/>
      <c r="B126" s="121"/>
      <c r="C126" s="121"/>
      <c r="D126" s="121"/>
      <c r="E126" s="121"/>
      <c r="F126" s="121"/>
      <c r="G126" s="121"/>
      <c r="H126" s="126"/>
    </row>
    <row r="127" spans="1:8" s="893" customFormat="1" ht="15.75">
      <c r="A127" s="120"/>
      <c r="B127" s="121"/>
      <c r="C127" s="121"/>
      <c r="D127" s="121"/>
      <c r="E127" s="121"/>
      <c r="F127" s="121"/>
      <c r="G127" s="121"/>
      <c r="H127" s="126"/>
    </row>
    <row r="128" spans="1:8" s="893" customFormat="1" ht="15.75">
      <c r="A128" s="120"/>
      <c r="B128" s="121"/>
      <c r="C128" s="121"/>
      <c r="D128" s="121"/>
      <c r="E128" s="121"/>
      <c r="F128" s="121"/>
      <c r="G128" s="121"/>
      <c r="H128" s="126"/>
    </row>
    <row r="129" spans="1:8" s="893" customFormat="1" ht="15.75">
      <c r="A129" s="120"/>
      <c r="B129" s="121"/>
      <c r="C129" s="121"/>
      <c r="D129" s="121"/>
      <c r="E129" s="121"/>
      <c r="F129" s="121"/>
      <c r="G129" s="121"/>
      <c r="H129" s="126"/>
    </row>
    <row r="130" spans="1:8" s="893" customFormat="1" ht="15.75">
      <c r="A130" s="120"/>
      <c r="B130" s="121"/>
      <c r="C130" s="121"/>
      <c r="D130" s="121"/>
      <c r="E130" s="121"/>
      <c r="F130" s="121"/>
      <c r="G130" s="121"/>
      <c r="H130" s="126"/>
    </row>
    <row r="131" spans="1:8" s="893" customFormat="1" ht="15.75">
      <c r="A131" s="120"/>
      <c r="B131" s="121"/>
      <c r="C131" s="121"/>
      <c r="D131" s="121"/>
      <c r="E131" s="121"/>
      <c r="F131" s="121"/>
      <c r="G131" s="121"/>
      <c r="H131" s="126"/>
    </row>
    <row r="132" spans="1:8" s="893" customFormat="1" ht="15.75">
      <c r="A132" s="120"/>
      <c r="B132" s="121"/>
      <c r="C132" s="121"/>
      <c r="D132" s="121"/>
      <c r="E132" s="121"/>
      <c r="F132" s="121"/>
      <c r="G132" s="121"/>
      <c r="H132" s="126"/>
    </row>
    <row r="133" spans="1:8" s="893" customFormat="1" ht="15.75">
      <c r="A133" s="120"/>
      <c r="B133" s="121"/>
      <c r="C133" s="121"/>
      <c r="D133" s="121"/>
      <c r="E133" s="121"/>
      <c r="F133" s="121"/>
      <c r="G133" s="121"/>
      <c r="H133" s="126"/>
    </row>
    <row r="134" spans="1:8" s="893" customFormat="1" ht="15.75">
      <c r="A134" s="120"/>
      <c r="B134" s="121"/>
      <c r="C134" s="121"/>
      <c r="D134" s="121"/>
      <c r="E134" s="121"/>
      <c r="F134" s="121"/>
      <c r="G134" s="121"/>
      <c r="H134" s="126"/>
    </row>
    <row r="135" spans="1:8" s="893" customFormat="1" ht="15.75">
      <c r="A135" s="120"/>
      <c r="B135" s="121"/>
      <c r="C135" s="121"/>
      <c r="D135" s="121"/>
      <c r="E135" s="121"/>
      <c r="F135" s="121"/>
      <c r="G135" s="121"/>
      <c r="H135" s="126"/>
    </row>
    <row r="136" spans="1:8" s="893" customFormat="1" ht="15.75">
      <c r="A136" s="120"/>
      <c r="B136" s="121"/>
      <c r="C136" s="121"/>
      <c r="D136" s="121"/>
      <c r="E136" s="121"/>
      <c r="F136" s="121"/>
      <c r="G136" s="121"/>
      <c r="H136" s="126"/>
    </row>
    <row r="137" spans="1:8" s="893" customFormat="1" ht="15.75">
      <c r="A137" s="120"/>
      <c r="B137" s="121"/>
      <c r="C137" s="121"/>
      <c r="D137" s="121"/>
      <c r="E137" s="121"/>
      <c r="F137" s="121"/>
      <c r="G137" s="121"/>
      <c r="H137" s="126"/>
    </row>
    <row r="138" spans="1:8" s="893" customFormat="1" ht="15.75">
      <c r="A138" s="120"/>
      <c r="B138" s="121"/>
      <c r="C138" s="121"/>
      <c r="D138" s="121"/>
      <c r="E138" s="121"/>
      <c r="F138" s="121"/>
      <c r="G138" s="121"/>
      <c r="H138" s="126"/>
    </row>
    <row r="139" spans="1:8" s="893" customFormat="1" ht="15.75">
      <c r="A139" s="120"/>
      <c r="B139" s="121"/>
      <c r="C139" s="121"/>
      <c r="D139" s="121"/>
      <c r="E139" s="121"/>
      <c r="F139" s="121"/>
      <c r="G139" s="121"/>
      <c r="H139" s="126"/>
    </row>
    <row r="140" spans="1:8" s="893" customFormat="1" ht="15.75">
      <c r="A140" s="120"/>
      <c r="B140" s="121"/>
      <c r="C140" s="121"/>
      <c r="D140" s="121"/>
      <c r="E140" s="121"/>
      <c r="F140" s="121"/>
      <c r="G140" s="121"/>
      <c r="H140" s="126"/>
    </row>
    <row r="141" spans="1:8" s="893" customFormat="1" ht="15.75">
      <c r="A141" s="120"/>
      <c r="B141" s="121"/>
      <c r="C141" s="121"/>
      <c r="D141" s="121"/>
      <c r="E141" s="121"/>
      <c r="F141" s="121"/>
      <c r="G141" s="121"/>
      <c r="H141" s="126"/>
    </row>
    <row r="142" spans="1:8" s="893" customFormat="1" ht="15.75">
      <c r="A142" s="120"/>
      <c r="B142" s="121"/>
      <c r="C142" s="121"/>
      <c r="D142" s="121"/>
      <c r="E142" s="121"/>
      <c r="F142" s="121"/>
      <c r="G142" s="121"/>
      <c r="H142" s="126"/>
    </row>
    <row r="143" spans="1:8" s="893" customFormat="1" ht="15.75">
      <c r="A143" s="120"/>
      <c r="B143" s="121"/>
      <c r="C143" s="121"/>
      <c r="D143" s="121"/>
      <c r="E143" s="121"/>
      <c r="F143" s="121"/>
      <c r="G143" s="121"/>
      <c r="H143" s="126"/>
    </row>
    <row r="144" spans="1:8" s="893" customFormat="1" ht="15.75">
      <c r="A144" s="120"/>
      <c r="B144" s="121"/>
      <c r="C144" s="121"/>
      <c r="D144" s="121"/>
      <c r="E144" s="121"/>
      <c r="F144" s="121"/>
      <c r="G144" s="121"/>
      <c r="H144" s="126"/>
    </row>
    <row r="145" spans="1:8" s="893" customFormat="1" ht="15.75">
      <c r="A145" s="120"/>
      <c r="B145" s="121"/>
      <c r="C145" s="121"/>
      <c r="D145" s="121"/>
      <c r="E145" s="121"/>
      <c r="F145" s="121"/>
      <c r="G145" s="121"/>
      <c r="H145" s="126"/>
    </row>
    <row r="146" spans="1:8" s="893" customFormat="1" ht="15.75">
      <c r="A146" s="120"/>
      <c r="B146" s="121"/>
      <c r="C146" s="121"/>
      <c r="D146" s="121"/>
      <c r="E146" s="121"/>
      <c r="F146" s="121"/>
      <c r="G146" s="121"/>
      <c r="H146" s="126"/>
    </row>
    <row r="147" spans="1:8" s="893" customFormat="1" ht="15.75">
      <c r="A147" s="120"/>
      <c r="B147" s="121"/>
      <c r="C147" s="121"/>
      <c r="D147" s="121"/>
      <c r="E147" s="121"/>
      <c r="F147" s="121"/>
      <c r="G147" s="121"/>
      <c r="H147" s="126"/>
    </row>
    <row r="148" spans="1:8" s="893" customFormat="1" ht="15.75">
      <c r="A148" s="120"/>
      <c r="B148" s="121"/>
      <c r="C148" s="121"/>
      <c r="D148" s="121"/>
      <c r="E148" s="121"/>
      <c r="F148" s="121"/>
      <c r="G148" s="121"/>
      <c r="H148" s="126"/>
    </row>
    <row r="149" spans="1:8" s="893" customFormat="1" ht="15.75">
      <c r="A149" s="120"/>
      <c r="B149" s="121"/>
      <c r="C149" s="121"/>
      <c r="D149" s="121"/>
      <c r="E149" s="121"/>
      <c r="F149" s="121"/>
      <c r="G149" s="121"/>
      <c r="H149" s="126"/>
    </row>
    <row r="150" spans="1:8" s="893" customFormat="1" ht="15.75">
      <c r="A150" s="120"/>
      <c r="B150" s="121"/>
      <c r="C150" s="121"/>
      <c r="D150" s="121"/>
      <c r="E150" s="121"/>
      <c r="F150" s="121"/>
      <c r="G150" s="121"/>
      <c r="H150" s="126"/>
    </row>
    <row r="151" spans="1:8" s="893" customFormat="1" ht="15.75">
      <c r="A151" s="120"/>
      <c r="B151" s="121"/>
      <c r="C151" s="121"/>
      <c r="D151" s="121"/>
      <c r="E151" s="121"/>
      <c r="F151" s="121"/>
      <c r="G151" s="121"/>
      <c r="H151" s="126"/>
    </row>
    <row r="152" spans="1:8" s="893" customFormat="1" ht="15.75">
      <c r="A152" s="120"/>
      <c r="B152" s="121"/>
      <c r="C152" s="121"/>
      <c r="D152" s="121"/>
      <c r="E152" s="121"/>
      <c r="F152" s="121"/>
      <c r="G152" s="121"/>
      <c r="H152" s="126"/>
    </row>
    <row r="153" spans="1:8" s="893" customFormat="1" ht="15.75">
      <c r="A153" s="120"/>
      <c r="B153" s="121"/>
      <c r="C153" s="121"/>
      <c r="D153" s="121"/>
      <c r="E153" s="121"/>
      <c r="F153" s="121"/>
      <c r="G153" s="121"/>
      <c r="H153" s="126"/>
    </row>
    <row r="154" spans="1:8" s="893" customFormat="1" ht="15.75">
      <c r="A154" s="120"/>
      <c r="B154" s="121"/>
      <c r="C154" s="121"/>
      <c r="D154" s="121"/>
      <c r="E154" s="121"/>
      <c r="F154" s="121"/>
      <c r="G154" s="121"/>
      <c r="H154" s="126"/>
    </row>
    <row r="155" spans="1:8" s="893" customFormat="1" ht="15.75">
      <c r="A155" s="120"/>
      <c r="B155" s="121"/>
      <c r="C155" s="121"/>
      <c r="D155" s="121"/>
      <c r="E155" s="121"/>
      <c r="F155" s="121"/>
      <c r="G155" s="121"/>
      <c r="H155" s="126"/>
    </row>
    <row r="156" spans="1:8" s="893" customFormat="1" ht="15.75">
      <c r="A156" s="120"/>
      <c r="B156" s="121"/>
      <c r="C156" s="121"/>
      <c r="D156" s="121"/>
      <c r="E156" s="121"/>
      <c r="F156" s="121"/>
      <c r="G156" s="121"/>
      <c r="H156" s="126"/>
    </row>
    <row r="157" spans="1:8" s="893" customFormat="1" ht="15.75">
      <c r="A157" s="120"/>
      <c r="B157" s="121"/>
      <c r="C157" s="121"/>
      <c r="D157" s="121"/>
      <c r="E157" s="121"/>
      <c r="F157" s="121"/>
      <c r="G157" s="121"/>
      <c r="H157" s="126"/>
    </row>
    <row r="158" spans="1:8" s="893" customFormat="1" ht="15.75">
      <c r="A158" s="120"/>
      <c r="B158" s="121"/>
      <c r="C158" s="121"/>
      <c r="D158" s="121"/>
      <c r="E158" s="121"/>
      <c r="F158" s="121"/>
      <c r="G158" s="121"/>
      <c r="H158" s="126"/>
    </row>
    <row r="159" spans="1:8" s="893" customFormat="1" ht="15.75">
      <c r="A159" s="120"/>
      <c r="B159" s="121"/>
      <c r="C159" s="121"/>
      <c r="D159" s="121"/>
      <c r="E159" s="121"/>
      <c r="F159" s="121"/>
      <c r="G159" s="121"/>
      <c r="H159" s="126"/>
    </row>
    <row r="160" spans="1:8" s="893" customFormat="1" ht="15.75">
      <c r="A160" s="120"/>
      <c r="B160" s="121"/>
      <c r="C160" s="121"/>
      <c r="D160" s="121"/>
      <c r="E160" s="121"/>
      <c r="F160" s="121"/>
      <c r="G160" s="121"/>
      <c r="H160" s="126"/>
    </row>
    <row r="161" spans="1:8" s="893" customFormat="1" ht="15.75">
      <c r="A161" s="120"/>
      <c r="B161" s="121"/>
      <c r="C161" s="121"/>
      <c r="D161" s="121"/>
      <c r="E161" s="121"/>
      <c r="F161" s="121"/>
      <c r="G161" s="121"/>
      <c r="H161" s="126"/>
    </row>
    <row r="162" spans="1:8" s="893" customFormat="1" ht="15.75">
      <c r="A162" s="120"/>
      <c r="B162" s="121"/>
      <c r="C162" s="121"/>
      <c r="D162" s="121"/>
      <c r="E162" s="121"/>
      <c r="F162" s="121"/>
      <c r="G162" s="121"/>
      <c r="H162" s="126"/>
    </row>
    <row r="163" spans="1:8" s="893" customFormat="1" ht="15.75">
      <c r="A163" s="120"/>
      <c r="B163" s="121"/>
      <c r="C163" s="121"/>
      <c r="D163" s="121"/>
      <c r="E163" s="121"/>
      <c r="F163" s="121"/>
      <c r="G163" s="121"/>
      <c r="H163" s="126"/>
    </row>
    <row r="164" spans="1:8" s="893" customFormat="1" ht="15.75">
      <c r="A164" s="120"/>
      <c r="B164" s="121"/>
      <c r="C164" s="121"/>
      <c r="D164" s="121"/>
      <c r="E164" s="121"/>
      <c r="F164" s="121"/>
      <c r="G164" s="121"/>
      <c r="H164" s="126"/>
    </row>
    <row r="165" spans="1:8" s="893" customFormat="1" ht="15.75">
      <c r="A165" s="120"/>
      <c r="B165" s="121"/>
      <c r="C165" s="121"/>
      <c r="D165" s="121"/>
      <c r="E165" s="121"/>
      <c r="F165" s="121"/>
      <c r="G165" s="121"/>
      <c r="H165" s="126"/>
    </row>
    <row r="166" spans="1:8" s="893" customFormat="1" ht="15.75">
      <c r="A166" s="120"/>
      <c r="B166" s="121"/>
      <c r="C166" s="121"/>
      <c r="D166" s="121"/>
      <c r="E166" s="121"/>
      <c r="F166" s="121"/>
      <c r="G166" s="121"/>
      <c r="H166" s="126"/>
    </row>
    <row r="167" spans="1:8" s="893" customFormat="1" ht="15.75">
      <c r="A167" s="120"/>
      <c r="B167" s="121"/>
      <c r="C167" s="121"/>
      <c r="D167" s="121"/>
      <c r="E167" s="121"/>
      <c r="F167" s="121"/>
      <c r="G167" s="121"/>
      <c r="H167" s="126"/>
    </row>
    <row r="168" spans="1:8" s="893" customFormat="1" ht="15.75">
      <c r="A168" s="120"/>
      <c r="B168" s="121"/>
      <c r="C168" s="121"/>
      <c r="D168" s="121"/>
      <c r="E168" s="121"/>
      <c r="F168" s="121"/>
      <c r="G168" s="121"/>
      <c r="H168" s="126"/>
    </row>
    <row r="169" spans="1:8" s="893" customFormat="1" ht="15.75">
      <c r="A169" s="120"/>
      <c r="B169" s="121"/>
      <c r="C169" s="121"/>
      <c r="D169" s="121"/>
      <c r="E169" s="121"/>
      <c r="F169" s="121"/>
      <c r="G169" s="121"/>
      <c r="H169" s="126"/>
    </row>
    <row r="170" spans="1:8" s="893" customFormat="1" ht="15.75">
      <c r="A170" s="120"/>
      <c r="B170" s="121"/>
      <c r="C170" s="121"/>
      <c r="D170" s="121"/>
      <c r="E170" s="121"/>
      <c r="F170" s="121"/>
      <c r="G170" s="121"/>
      <c r="H170" s="126"/>
    </row>
    <row r="171" spans="1:8" s="893" customFormat="1" ht="15.75">
      <c r="A171" s="120"/>
      <c r="B171" s="121"/>
      <c r="C171" s="121"/>
      <c r="D171" s="121"/>
      <c r="E171" s="121"/>
      <c r="F171" s="121"/>
      <c r="G171" s="121"/>
      <c r="H171" s="126"/>
    </row>
    <row r="172" spans="1:8" s="893" customFormat="1" ht="15.75">
      <c r="A172" s="120"/>
      <c r="B172" s="121"/>
      <c r="C172" s="121"/>
      <c r="D172" s="121"/>
      <c r="E172" s="121"/>
      <c r="F172" s="121"/>
      <c r="G172" s="121"/>
      <c r="H172" s="126"/>
    </row>
    <row r="173" spans="1:8" s="893" customFormat="1" ht="15.75">
      <c r="A173" s="120"/>
      <c r="B173" s="121"/>
      <c r="C173" s="121"/>
      <c r="D173" s="121"/>
      <c r="E173" s="121"/>
      <c r="F173" s="121"/>
      <c r="G173" s="121"/>
      <c r="H173" s="126"/>
    </row>
    <row r="174" spans="1:8" s="893" customFormat="1" ht="15.75">
      <c r="A174" s="120"/>
      <c r="B174" s="121"/>
      <c r="C174" s="121"/>
      <c r="D174" s="121"/>
      <c r="E174" s="121"/>
      <c r="F174" s="121"/>
      <c r="G174" s="121"/>
      <c r="H174" s="126"/>
    </row>
    <row r="175" spans="1:8" s="893" customFormat="1" ht="15.75">
      <c r="A175" s="120"/>
      <c r="B175" s="121"/>
      <c r="C175" s="121"/>
      <c r="D175" s="121"/>
      <c r="E175" s="121"/>
      <c r="F175" s="121"/>
      <c r="G175" s="121"/>
      <c r="H175" s="126"/>
    </row>
    <row r="176" spans="1:8" s="893" customFormat="1" ht="15.75">
      <c r="A176" s="120"/>
      <c r="B176" s="121"/>
      <c r="C176" s="121"/>
      <c r="D176" s="121"/>
      <c r="E176" s="121"/>
      <c r="F176" s="121"/>
      <c r="G176" s="121"/>
      <c r="H176" s="126"/>
    </row>
    <row r="177" spans="1:8" s="893" customFormat="1" ht="15.75">
      <c r="A177" s="120"/>
      <c r="B177" s="121"/>
      <c r="C177" s="121"/>
      <c r="D177" s="121"/>
      <c r="E177" s="121"/>
      <c r="F177" s="121"/>
      <c r="G177" s="121"/>
      <c r="H177" s="126"/>
    </row>
    <row r="178" spans="1:8" s="893" customFormat="1" ht="15.75">
      <c r="A178" s="120"/>
      <c r="B178" s="121"/>
      <c r="C178" s="121"/>
      <c r="D178" s="121"/>
      <c r="E178" s="121"/>
      <c r="F178" s="121"/>
      <c r="G178" s="121"/>
      <c r="H178" s="126"/>
    </row>
    <row r="179" spans="1:8" s="893" customFormat="1" ht="12.75" customHeight="1">
      <c r="A179" s="120"/>
      <c r="B179" s="121"/>
      <c r="C179" s="121"/>
      <c r="D179" s="121"/>
      <c r="E179" s="121"/>
      <c r="F179" s="121"/>
      <c r="G179" s="121"/>
      <c r="H179" s="126"/>
    </row>
    <row r="180" spans="1:8" s="893" customFormat="1" ht="12.75" customHeight="1">
      <c r="A180" s="120"/>
      <c r="B180" s="121"/>
      <c r="C180" s="121"/>
      <c r="D180" s="121"/>
      <c r="E180" s="121"/>
      <c r="F180" s="121"/>
      <c r="G180" s="121"/>
      <c r="H180" s="126"/>
    </row>
    <row r="181" spans="1:8" s="893" customFormat="1" ht="12.75" customHeight="1">
      <c r="A181" s="120"/>
      <c r="B181" s="121"/>
      <c r="C181" s="121"/>
      <c r="D181" s="121"/>
      <c r="E181" s="121"/>
      <c r="F181" s="121"/>
      <c r="G181" s="121"/>
      <c r="H181" s="126"/>
    </row>
    <row r="182" spans="1:8" s="893" customFormat="1" ht="12.75" customHeight="1">
      <c r="A182" s="120"/>
      <c r="B182" s="121"/>
      <c r="C182" s="121"/>
      <c r="D182" s="121"/>
      <c r="E182" s="121"/>
      <c r="F182" s="121"/>
      <c r="G182" s="121"/>
      <c r="H182" s="126"/>
    </row>
    <row r="183" spans="1:8" s="893" customFormat="1" ht="12.75" customHeight="1">
      <c r="A183" s="120"/>
      <c r="B183" s="121"/>
      <c r="C183" s="121"/>
      <c r="D183" s="121"/>
      <c r="E183" s="121"/>
      <c r="F183" s="121"/>
      <c r="G183" s="121"/>
      <c r="H183" s="126"/>
    </row>
    <row r="184" spans="1:8" s="893" customFormat="1" ht="12.75" customHeight="1">
      <c r="A184" s="120"/>
      <c r="B184" s="121"/>
      <c r="C184" s="121"/>
      <c r="D184" s="121"/>
      <c r="E184" s="121"/>
      <c r="F184" s="121"/>
      <c r="G184" s="121"/>
      <c r="H184" s="126"/>
    </row>
    <row r="185" spans="1:8" s="893" customFormat="1" ht="12.75" customHeight="1">
      <c r="A185" s="120"/>
      <c r="B185" s="121"/>
      <c r="C185" s="121"/>
      <c r="D185" s="121"/>
      <c r="E185" s="121"/>
      <c r="F185" s="121"/>
      <c r="G185" s="121"/>
      <c r="H185" s="126"/>
    </row>
    <row r="186" spans="1:8" s="893" customFormat="1" ht="12.75" customHeight="1">
      <c r="A186" s="120"/>
      <c r="B186" s="121"/>
      <c r="C186" s="121"/>
      <c r="D186" s="121"/>
      <c r="E186" s="121"/>
      <c r="F186" s="121"/>
      <c r="G186" s="121"/>
      <c r="H186" s="126"/>
    </row>
    <row r="187" spans="1:8" s="893" customFormat="1" ht="12.75" customHeight="1">
      <c r="A187" s="120"/>
      <c r="B187" s="121"/>
      <c r="C187" s="121"/>
      <c r="D187" s="121"/>
      <c r="E187" s="121"/>
      <c r="F187" s="121"/>
      <c r="G187" s="121"/>
      <c r="H187" s="126"/>
    </row>
    <row r="188" spans="1:8" s="893" customFormat="1" ht="12.75" customHeight="1">
      <c r="A188" s="120"/>
      <c r="B188" s="121"/>
      <c r="C188" s="121"/>
      <c r="D188" s="121"/>
      <c r="E188" s="121"/>
      <c r="F188" s="121"/>
      <c r="G188" s="121"/>
      <c r="H188" s="126"/>
    </row>
    <row r="189" spans="1:8" s="893" customFormat="1" ht="12.75" customHeight="1">
      <c r="A189" s="120"/>
      <c r="B189" s="121"/>
      <c r="C189" s="121"/>
      <c r="D189" s="121"/>
      <c r="E189" s="121"/>
      <c r="F189" s="121"/>
      <c r="G189" s="121"/>
      <c r="H189" s="126"/>
    </row>
    <row r="190" spans="1:8" s="893" customFormat="1" ht="12.75" customHeight="1">
      <c r="A190" s="120"/>
      <c r="B190" s="121"/>
      <c r="C190" s="121"/>
      <c r="D190" s="121"/>
      <c r="E190" s="121"/>
      <c r="F190" s="121"/>
      <c r="G190" s="121"/>
      <c r="H190" s="126"/>
    </row>
    <row r="191" spans="1:8" s="893" customFormat="1" ht="12.75" customHeight="1">
      <c r="A191" s="120"/>
      <c r="B191" s="121"/>
      <c r="C191" s="121"/>
      <c r="D191" s="121"/>
      <c r="E191" s="121"/>
      <c r="F191" s="121"/>
      <c r="G191" s="121"/>
      <c r="H191" s="126"/>
    </row>
    <row r="192" spans="1:8" s="893" customFormat="1" ht="12.75" customHeight="1">
      <c r="A192" s="120"/>
      <c r="B192" s="121"/>
      <c r="C192" s="121"/>
      <c r="D192" s="121"/>
      <c r="E192" s="121"/>
      <c r="F192" s="121"/>
      <c r="G192" s="121"/>
      <c r="H192" s="126"/>
    </row>
    <row r="193" spans="1:9" ht="12.75" customHeight="1">
      <c r="A193" s="120"/>
      <c r="B193" s="121"/>
      <c r="C193" s="121"/>
      <c r="D193" s="121"/>
      <c r="E193" s="121"/>
      <c r="F193" s="121"/>
      <c r="G193" s="121"/>
      <c r="I193" s="893"/>
    </row>
    <row r="194" spans="1:9" ht="12.75" customHeight="1">
      <c r="A194" s="120"/>
      <c r="B194" s="121"/>
      <c r="C194" s="121"/>
      <c r="D194" s="121"/>
      <c r="E194" s="121"/>
      <c r="F194" s="121"/>
      <c r="G194" s="121"/>
      <c r="I194" s="893"/>
    </row>
    <row r="195" spans="1:9" ht="12.75" customHeight="1">
      <c r="A195" s="120"/>
      <c r="B195" s="121"/>
      <c r="C195" s="121"/>
      <c r="D195" s="121"/>
      <c r="E195" s="121"/>
      <c r="F195" s="121"/>
      <c r="G195" s="121"/>
      <c r="I195" s="893"/>
    </row>
    <row r="196" spans="1:9" ht="12.75" customHeight="1">
      <c r="A196" s="120"/>
      <c r="B196" s="121"/>
      <c r="C196" s="121"/>
      <c r="D196" s="121"/>
      <c r="E196" s="121"/>
      <c r="F196" s="121"/>
      <c r="G196" s="121"/>
      <c r="I196" s="893"/>
    </row>
    <row r="197" spans="1:9" ht="12.75" customHeight="1">
      <c r="A197" s="120"/>
      <c r="B197" s="121"/>
      <c r="C197" s="121"/>
      <c r="D197" s="121"/>
      <c r="E197" s="121"/>
      <c r="F197" s="121"/>
      <c r="G197" s="121"/>
      <c r="I197" s="893"/>
    </row>
    <row r="198" spans="1:9" ht="12.75" customHeight="1">
      <c r="A198" s="120"/>
      <c r="B198" s="121"/>
      <c r="C198" s="121"/>
      <c r="D198" s="121"/>
      <c r="E198" s="121"/>
      <c r="F198" s="121"/>
      <c r="G198" s="121"/>
      <c r="I198" s="893"/>
    </row>
    <row r="199" spans="1:9" ht="12.75" customHeight="1">
      <c r="A199" s="120"/>
      <c r="B199" s="121"/>
      <c r="C199" s="121"/>
      <c r="D199" s="121"/>
      <c r="E199" s="121"/>
      <c r="F199" s="121"/>
      <c r="G199" s="121"/>
      <c r="I199" s="893"/>
    </row>
    <row r="200" spans="1:9" ht="12.75" customHeight="1">
      <c r="A200" s="120"/>
      <c r="B200" s="121"/>
      <c r="C200" s="121"/>
      <c r="D200" s="121"/>
      <c r="E200" s="121"/>
      <c r="F200" s="121"/>
      <c r="G200" s="121"/>
      <c r="I200" s="893"/>
    </row>
    <row r="201" spans="1:9" ht="15.75">
      <c r="A201" s="120"/>
      <c r="B201" s="121"/>
      <c r="C201" s="121"/>
      <c r="D201" s="121"/>
      <c r="E201" s="121"/>
      <c r="F201" s="121"/>
      <c r="G201" s="121"/>
    </row>
    <row r="202" spans="1:9" ht="15.75">
      <c r="A202" s="120"/>
      <c r="B202" s="121"/>
      <c r="C202" s="121"/>
      <c r="D202" s="121"/>
      <c r="E202" s="121"/>
      <c r="F202" s="121"/>
      <c r="G202" s="121"/>
    </row>
    <row r="203" spans="1:9" ht="15.75">
      <c r="A203" s="120"/>
      <c r="B203" s="121"/>
      <c r="C203" s="121"/>
      <c r="D203" s="121"/>
      <c r="E203" s="121"/>
      <c r="F203" s="121"/>
      <c r="G203" s="121"/>
    </row>
    <row r="204" spans="1:9" ht="15.75">
      <c r="A204" s="120"/>
      <c r="B204" s="121"/>
      <c r="C204" s="121"/>
      <c r="D204" s="121"/>
      <c r="E204" s="121"/>
      <c r="F204" s="121"/>
      <c r="G204" s="121"/>
    </row>
    <row r="205" spans="1:9" ht="15.75">
      <c r="A205" s="120"/>
      <c r="B205" s="121"/>
      <c r="C205" s="121"/>
      <c r="D205" s="121"/>
      <c r="E205" s="121"/>
      <c r="F205" s="121"/>
      <c r="G205" s="121"/>
    </row>
    <row r="206" spans="1:9" ht="15.75">
      <c r="A206" s="120"/>
      <c r="B206" s="121"/>
      <c r="C206" s="121"/>
      <c r="D206" s="121"/>
      <c r="E206" s="121"/>
      <c r="F206" s="121"/>
      <c r="G206" s="121"/>
    </row>
    <row r="207" spans="1:9" ht="15.75">
      <c r="A207" s="120"/>
      <c r="B207" s="121"/>
      <c r="C207" s="121"/>
      <c r="D207" s="121"/>
      <c r="E207" s="121"/>
      <c r="F207" s="121"/>
      <c r="G207" s="121"/>
    </row>
    <row r="208" spans="1:9" ht="15.75">
      <c r="A208" s="120"/>
      <c r="B208" s="121"/>
      <c r="C208" s="121"/>
      <c r="D208" s="121"/>
      <c r="E208" s="121"/>
      <c r="F208" s="121"/>
      <c r="G208" s="121"/>
    </row>
    <row r="209" spans="1:7" ht="15.75">
      <c r="A209" s="120"/>
      <c r="B209" s="121"/>
      <c r="C209" s="121"/>
      <c r="D209" s="121"/>
      <c r="E209" s="121"/>
      <c r="F209" s="121"/>
      <c r="G209" s="121"/>
    </row>
    <row r="210" spans="1:7" ht="15.75">
      <c r="A210" s="120"/>
      <c r="B210" s="121"/>
      <c r="C210" s="121"/>
      <c r="D210" s="121"/>
      <c r="E210" s="121"/>
      <c r="F210" s="121"/>
      <c r="G210" s="121"/>
    </row>
    <row r="211" spans="1:7" ht="15.75">
      <c r="A211" s="120"/>
      <c r="B211" s="121"/>
      <c r="C211" s="121"/>
      <c r="D211" s="121"/>
      <c r="E211" s="121"/>
      <c r="F211" s="121"/>
      <c r="G211" s="121"/>
    </row>
    <row r="212" spans="1:7" ht="15.75">
      <c r="A212" s="120"/>
      <c r="B212" s="121"/>
      <c r="C212" s="121"/>
      <c r="D212" s="121"/>
      <c r="E212" s="121"/>
      <c r="F212" s="121"/>
      <c r="G212" s="121"/>
    </row>
    <row r="213" spans="1:7" ht="15.75">
      <c r="A213" s="120"/>
      <c r="B213" s="121"/>
      <c r="C213" s="121"/>
      <c r="D213" s="121"/>
      <c r="E213" s="121"/>
      <c r="F213" s="121"/>
      <c r="G213" s="121"/>
    </row>
    <row r="214" spans="1:7" ht="15.75">
      <c r="A214" s="120"/>
      <c r="B214" s="121"/>
      <c r="C214" s="121"/>
      <c r="D214" s="121"/>
      <c r="E214" s="121"/>
      <c r="F214" s="121"/>
      <c r="G214" s="121"/>
    </row>
    <row r="215" spans="1:7" ht="15.75">
      <c r="A215" s="120"/>
      <c r="B215" s="121"/>
      <c r="C215" s="121"/>
      <c r="D215" s="121"/>
      <c r="E215" s="121"/>
      <c r="F215" s="121"/>
      <c r="G215" s="121"/>
    </row>
    <row r="216" spans="1:7" ht="15.75">
      <c r="A216" s="120"/>
      <c r="B216" s="121"/>
      <c r="C216" s="121"/>
      <c r="D216" s="121"/>
      <c r="E216" s="121"/>
      <c r="F216" s="121"/>
      <c r="G216" s="121"/>
    </row>
    <row r="217" spans="1:7" ht="15.75">
      <c r="A217" s="120"/>
      <c r="B217" s="121"/>
      <c r="C217" s="121"/>
      <c r="D217" s="121"/>
      <c r="E217" s="121"/>
      <c r="F217" s="121"/>
      <c r="G217" s="121"/>
    </row>
    <row r="218" spans="1:7" ht="15.75">
      <c r="A218" s="120"/>
      <c r="B218" s="121"/>
      <c r="C218" s="121"/>
      <c r="D218" s="121"/>
      <c r="E218" s="121"/>
      <c r="F218" s="121"/>
      <c r="G218" s="121"/>
    </row>
    <row r="219" spans="1:7" ht="15.75">
      <c r="A219" s="120"/>
      <c r="B219" s="121"/>
      <c r="C219" s="121"/>
      <c r="D219" s="121"/>
      <c r="E219" s="121"/>
      <c r="F219" s="121"/>
      <c r="G219" s="121"/>
    </row>
    <row r="220" spans="1:7" ht="15.75">
      <c r="A220" s="120"/>
      <c r="B220" s="121"/>
      <c r="C220" s="121"/>
      <c r="D220" s="121"/>
      <c r="E220" s="121"/>
      <c r="F220" s="121"/>
      <c r="G220" s="121"/>
    </row>
    <row r="221" spans="1:7" ht="15.75">
      <c r="A221" s="120"/>
      <c r="B221" s="121"/>
      <c r="C221" s="121"/>
      <c r="D221" s="121"/>
      <c r="E221" s="121"/>
      <c r="F221" s="121"/>
      <c r="G221" s="121"/>
    </row>
    <row r="222" spans="1:7" ht="15.75">
      <c r="A222" s="120"/>
      <c r="B222" s="121"/>
      <c r="C222" s="121"/>
      <c r="D222" s="121"/>
      <c r="E222" s="121"/>
      <c r="F222" s="121"/>
      <c r="G222" s="121"/>
    </row>
    <row r="223" spans="1:7" ht="15.75">
      <c r="A223" s="120"/>
      <c r="B223" s="121"/>
      <c r="C223" s="121"/>
      <c r="D223" s="121"/>
      <c r="E223" s="121"/>
      <c r="F223" s="121"/>
      <c r="G223" s="121"/>
    </row>
    <row r="224" spans="1:7" ht="15.75">
      <c r="A224" s="120"/>
      <c r="B224" s="121"/>
      <c r="C224" s="121"/>
      <c r="D224" s="121"/>
      <c r="E224" s="121"/>
      <c r="F224" s="121"/>
      <c r="G224" s="121"/>
    </row>
    <row r="225" spans="1:7" ht="15.75">
      <c r="A225" s="120"/>
      <c r="B225" s="121"/>
      <c r="C225" s="121"/>
      <c r="D225" s="121"/>
      <c r="E225" s="121"/>
      <c r="F225" s="121"/>
      <c r="G225" s="121"/>
    </row>
    <row r="226" spans="1:7" ht="15.75">
      <c r="A226" s="120"/>
      <c r="B226" s="121"/>
      <c r="C226" s="121"/>
      <c r="D226" s="121"/>
      <c r="E226" s="121"/>
      <c r="F226" s="121"/>
      <c r="G226" s="121"/>
    </row>
    <row r="227" spans="1:7" ht="15.75">
      <c r="A227" s="120"/>
      <c r="B227" s="121"/>
      <c r="C227" s="121"/>
      <c r="D227" s="121"/>
      <c r="E227" s="121"/>
      <c r="F227" s="121"/>
      <c r="G227" s="121"/>
    </row>
    <row r="228" spans="1:7" ht="15.75">
      <c r="A228" s="120"/>
      <c r="B228" s="121"/>
      <c r="C228" s="121"/>
      <c r="D228" s="121"/>
      <c r="E228" s="121"/>
      <c r="F228" s="121"/>
      <c r="G228" s="121"/>
    </row>
    <row r="229" spans="1:7" ht="15.75">
      <c r="A229" s="120"/>
      <c r="B229" s="121"/>
      <c r="C229" s="121"/>
      <c r="D229" s="121"/>
      <c r="E229" s="121"/>
      <c r="F229" s="121"/>
      <c r="G229" s="121"/>
    </row>
    <row r="230" spans="1:7" ht="15.75">
      <c r="A230" s="120"/>
      <c r="B230" s="121"/>
      <c r="C230" s="121"/>
      <c r="D230" s="121"/>
      <c r="E230" s="121"/>
      <c r="F230" s="121"/>
      <c r="G230" s="121"/>
    </row>
    <row r="231" spans="1:7" ht="15.75">
      <c r="A231" s="120"/>
      <c r="B231" s="121"/>
      <c r="C231" s="121"/>
      <c r="D231" s="121"/>
      <c r="E231" s="121"/>
      <c r="F231" s="121"/>
      <c r="G231" s="121"/>
    </row>
    <row r="232" spans="1:7" ht="15.75">
      <c r="A232" s="120"/>
      <c r="B232" s="121"/>
      <c r="C232" s="121"/>
      <c r="D232" s="121"/>
      <c r="E232" s="121"/>
      <c r="F232" s="121"/>
      <c r="G232" s="121"/>
    </row>
    <row r="233" spans="1:7" ht="15.75">
      <c r="A233" s="120"/>
      <c r="B233" s="121"/>
      <c r="C233" s="121"/>
      <c r="D233" s="121"/>
      <c r="E233" s="121"/>
      <c r="F233" s="121"/>
      <c r="G233" s="121"/>
    </row>
    <row r="234" spans="1:7" ht="15.75">
      <c r="A234" s="120"/>
      <c r="B234" s="121"/>
      <c r="C234" s="121"/>
      <c r="D234" s="121"/>
      <c r="E234" s="121"/>
      <c r="F234" s="121"/>
      <c r="G234" s="121"/>
    </row>
    <row r="235" spans="1:7" ht="15.75">
      <c r="A235" s="120"/>
      <c r="B235" s="121"/>
      <c r="C235" s="121"/>
      <c r="D235" s="121"/>
      <c r="E235" s="121"/>
      <c r="F235" s="121"/>
      <c r="G235" s="121"/>
    </row>
    <row r="236" spans="1:7" ht="15.75">
      <c r="A236" s="120"/>
      <c r="B236" s="121"/>
      <c r="C236" s="121"/>
      <c r="D236" s="121"/>
      <c r="E236" s="121"/>
      <c r="F236" s="121"/>
      <c r="G236" s="121"/>
    </row>
    <row r="237" spans="1:7" ht="15.75">
      <c r="A237" s="120"/>
      <c r="B237" s="121"/>
      <c r="C237" s="121"/>
      <c r="D237" s="121"/>
      <c r="E237" s="121"/>
      <c r="F237" s="121"/>
      <c r="G237" s="121"/>
    </row>
    <row r="238" spans="1:7" ht="15.75">
      <c r="A238" s="120"/>
      <c r="B238" s="121"/>
      <c r="C238" s="121"/>
      <c r="D238" s="121"/>
      <c r="E238" s="121"/>
      <c r="F238" s="121"/>
      <c r="G238" s="121"/>
    </row>
    <row r="239" spans="1:7" ht="15.75">
      <c r="A239" s="120"/>
      <c r="B239" s="121"/>
      <c r="C239" s="121"/>
      <c r="D239" s="121"/>
      <c r="E239" s="121"/>
      <c r="F239" s="121"/>
      <c r="G239" s="121"/>
    </row>
    <row r="240" spans="1:7" ht="15.75">
      <c r="A240" s="120"/>
      <c r="B240" s="121"/>
      <c r="C240" s="121"/>
      <c r="D240" s="121"/>
      <c r="E240" s="121"/>
      <c r="F240" s="121"/>
      <c r="G240" s="121"/>
    </row>
    <row r="241" spans="1:7" ht="15.75">
      <c r="A241" s="120"/>
      <c r="B241" s="121"/>
      <c r="C241" s="121"/>
      <c r="D241" s="121"/>
      <c r="E241" s="121"/>
      <c r="F241" s="121"/>
      <c r="G241" s="121"/>
    </row>
    <row r="242" spans="1:7" ht="15.75">
      <c r="A242" s="120"/>
      <c r="B242" s="121"/>
      <c r="C242" s="121"/>
      <c r="D242" s="121"/>
      <c r="E242" s="121"/>
      <c r="F242" s="121"/>
      <c r="G242" s="121"/>
    </row>
    <row r="243" spans="1:7" ht="15.75">
      <c r="A243" s="120"/>
      <c r="B243" s="121"/>
      <c r="C243" s="121"/>
      <c r="D243" s="121"/>
      <c r="E243" s="121"/>
      <c r="F243" s="121"/>
      <c r="G243" s="121"/>
    </row>
    <row r="244" spans="1:7" ht="15.75">
      <c r="A244" s="120"/>
      <c r="B244" s="121"/>
      <c r="C244" s="121"/>
      <c r="D244" s="121"/>
      <c r="E244" s="121"/>
      <c r="F244" s="121"/>
      <c r="G244" s="121"/>
    </row>
    <row r="245" spans="1:7" ht="15.75">
      <c r="A245" s="120"/>
      <c r="B245" s="121"/>
      <c r="C245" s="121"/>
      <c r="D245" s="121"/>
      <c r="E245" s="121"/>
      <c r="F245" s="121"/>
      <c r="G245" s="121"/>
    </row>
    <row r="246" spans="1:7" ht="15.75">
      <c r="A246" s="120"/>
      <c r="B246" s="121"/>
      <c r="C246" s="121"/>
      <c r="D246" s="121"/>
      <c r="E246" s="121"/>
      <c r="F246" s="121"/>
      <c r="G246" s="121"/>
    </row>
    <row r="247" spans="1:7" ht="15.75">
      <c r="A247" s="120"/>
      <c r="B247" s="121"/>
      <c r="C247" s="121"/>
      <c r="D247" s="121"/>
      <c r="E247" s="121"/>
      <c r="F247" s="121"/>
      <c r="G247" s="121"/>
    </row>
    <row r="248" spans="1:7" ht="15.75">
      <c r="A248" s="120"/>
      <c r="B248" s="121"/>
      <c r="C248" s="121"/>
      <c r="D248" s="121"/>
      <c r="E248" s="121"/>
      <c r="F248" s="121"/>
      <c r="G248" s="121"/>
    </row>
    <row r="249" spans="1:7" ht="15.75">
      <c r="A249" s="120"/>
      <c r="B249" s="121"/>
      <c r="C249" s="121"/>
      <c r="D249" s="121"/>
      <c r="E249" s="121"/>
      <c r="F249" s="121"/>
      <c r="G249" s="121"/>
    </row>
    <row r="250" spans="1:7" ht="15.75">
      <c r="A250" s="120"/>
      <c r="B250" s="121"/>
      <c r="C250" s="121"/>
      <c r="D250" s="121"/>
      <c r="E250" s="121"/>
      <c r="F250" s="121"/>
      <c r="G250" s="121"/>
    </row>
    <row r="251" spans="1:7" ht="15.75">
      <c r="A251" s="120"/>
      <c r="B251" s="121"/>
      <c r="C251" s="121"/>
      <c r="D251" s="121"/>
      <c r="E251" s="121"/>
      <c r="F251" s="121"/>
      <c r="G251" s="121"/>
    </row>
    <row r="252" spans="1:7" ht="15.75">
      <c r="A252" s="120"/>
      <c r="B252" s="121"/>
      <c r="C252" s="121"/>
      <c r="D252" s="121"/>
      <c r="E252" s="121"/>
      <c r="F252" s="121"/>
      <c r="G252" s="121"/>
    </row>
    <row r="253" spans="1:7" ht="15.75">
      <c r="A253" s="120"/>
      <c r="B253" s="121"/>
      <c r="C253" s="121"/>
      <c r="D253" s="121"/>
      <c r="E253" s="121"/>
      <c r="F253" s="121"/>
      <c r="G253" s="121"/>
    </row>
    <row r="254" spans="1:7" ht="15.75">
      <c r="A254" s="120"/>
      <c r="B254" s="121"/>
      <c r="C254" s="121"/>
      <c r="D254" s="121"/>
      <c r="E254" s="121"/>
      <c r="F254" s="121"/>
      <c r="G254" s="121"/>
    </row>
    <row r="255" spans="1:7" ht="15.75">
      <c r="A255" s="120"/>
      <c r="B255" s="121"/>
      <c r="C255" s="121"/>
      <c r="D255" s="121"/>
      <c r="E255" s="121"/>
      <c r="F255" s="121"/>
      <c r="G255" s="121"/>
    </row>
    <row r="256" spans="1:7" ht="15.75">
      <c r="A256" s="120"/>
      <c r="B256" s="121"/>
      <c r="C256" s="121"/>
      <c r="D256" s="121"/>
      <c r="E256" s="121"/>
      <c r="F256" s="121"/>
      <c r="G256" s="121"/>
    </row>
    <row r="257" spans="1:7" ht="15.75">
      <c r="A257" s="120"/>
      <c r="B257" s="121"/>
      <c r="C257" s="121"/>
      <c r="D257" s="121"/>
      <c r="E257" s="121"/>
      <c r="F257" s="121"/>
      <c r="G257" s="121"/>
    </row>
    <row r="258" spans="1:7" ht="15.75">
      <c r="A258" s="120"/>
      <c r="B258" s="121"/>
      <c r="C258" s="121"/>
      <c r="D258" s="121"/>
      <c r="E258" s="121"/>
      <c r="F258" s="121"/>
      <c r="G258" s="121"/>
    </row>
    <row r="259" spans="1:7" ht="15.75">
      <c r="A259" s="120"/>
      <c r="B259" s="121"/>
      <c r="C259" s="121"/>
      <c r="D259" s="121"/>
      <c r="E259" s="121"/>
      <c r="F259" s="121"/>
      <c r="G259" s="121"/>
    </row>
    <row r="260" spans="1:7" ht="15.75">
      <c r="A260" s="120"/>
      <c r="B260" s="121"/>
      <c r="C260" s="121"/>
      <c r="D260" s="121"/>
      <c r="E260" s="121"/>
      <c r="F260" s="121"/>
      <c r="G260" s="121"/>
    </row>
    <row r="261" spans="1:7" ht="15.75">
      <c r="A261" s="120"/>
      <c r="B261" s="121"/>
      <c r="C261" s="121"/>
      <c r="D261" s="121"/>
      <c r="E261" s="121"/>
      <c r="F261" s="121"/>
      <c r="G261" s="121"/>
    </row>
    <row r="262" spans="1:7" ht="15.75">
      <c r="A262" s="120"/>
      <c r="B262" s="121"/>
      <c r="C262" s="121"/>
      <c r="D262" s="121"/>
      <c r="E262" s="121"/>
      <c r="F262" s="121"/>
      <c r="G262" s="121"/>
    </row>
    <row r="263" spans="1:7" ht="15.75">
      <c r="A263" s="120"/>
      <c r="B263" s="121"/>
      <c r="C263" s="121"/>
      <c r="D263" s="121"/>
      <c r="E263" s="121"/>
      <c r="F263" s="121"/>
      <c r="G263" s="121"/>
    </row>
    <row r="264" spans="1:7" ht="15.75">
      <c r="A264" s="120"/>
      <c r="B264" s="121"/>
      <c r="C264" s="121"/>
      <c r="D264" s="121"/>
      <c r="E264" s="121"/>
      <c r="F264" s="121"/>
      <c r="G264" s="121"/>
    </row>
    <row r="265" spans="1:7" ht="15.75">
      <c r="A265" s="120"/>
      <c r="B265" s="121"/>
      <c r="C265" s="121"/>
      <c r="D265" s="121"/>
      <c r="E265" s="121"/>
      <c r="F265" s="121"/>
      <c r="G265" s="121"/>
    </row>
    <row r="266" spans="1:7" ht="15.75">
      <c r="A266" s="120"/>
      <c r="B266" s="121"/>
      <c r="C266" s="121"/>
      <c r="D266" s="121"/>
      <c r="E266" s="121"/>
      <c r="F266" s="121"/>
      <c r="G266" s="121"/>
    </row>
    <row r="267" spans="1:7" ht="15.75">
      <c r="A267" s="120"/>
      <c r="B267" s="121"/>
      <c r="C267" s="121"/>
      <c r="D267" s="121"/>
      <c r="E267" s="121"/>
      <c r="F267" s="121"/>
      <c r="G267" s="121"/>
    </row>
    <row r="268" spans="1:7" ht="15.75">
      <c r="A268" s="120"/>
      <c r="B268" s="121"/>
      <c r="C268" s="121"/>
      <c r="D268" s="121"/>
      <c r="E268" s="121"/>
      <c r="F268" s="121"/>
      <c r="G268" s="121"/>
    </row>
    <row r="269" spans="1:7" ht="15.75">
      <c r="A269" s="120"/>
      <c r="B269" s="121"/>
      <c r="C269" s="121"/>
      <c r="D269" s="121"/>
      <c r="E269" s="121"/>
      <c r="F269" s="121"/>
      <c r="G269" s="121"/>
    </row>
    <row r="270" spans="1:7" ht="15.75">
      <c r="A270" s="120"/>
      <c r="B270" s="121"/>
      <c r="C270" s="121"/>
      <c r="D270" s="121"/>
      <c r="E270" s="121"/>
      <c r="F270" s="121"/>
      <c r="G270" s="121"/>
    </row>
    <row r="271" spans="1:7" ht="15.75">
      <c r="A271" s="120"/>
      <c r="B271" s="121"/>
      <c r="C271" s="121"/>
      <c r="D271" s="121"/>
      <c r="E271" s="121"/>
      <c r="F271" s="121"/>
      <c r="G271" s="121"/>
    </row>
    <row r="272" spans="1:7" ht="15.75">
      <c r="A272" s="120"/>
      <c r="B272" s="121"/>
      <c r="C272" s="121"/>
      <c r="D272" s="121"/>
      <c r="E272" s="121"/>
      <c r="F272" s="121"/>
      <c r="G272" s="121"/>
    </row>
    <row r="273" spans="1:7" ht="15.75">
      <c r="A273" s="120"/>
      <c r="B273" s="121"/>
      <c r="C273" s="121"/>
      <c r="D273" s="121"/>
      <c r="E273" s="121"/>
      <c r="F273" s="121"/>
      <c r="G273" s="121"/>
    </row>
    <row r="274" spans="1:7" ht="15.75">
      <c r="A274" s="120"/>
      <c r="B274" s="121"/>
      <c r="C274" s="121"/>
      <c r="D274" s="121"/>
      <c r="E274" s="121"/>
      <c r="F274" s="121"/>
      <c r="G274" s="121"/>
    </row>
    <row r="275" spans="1:7" ht="15.75">
      <c r="A275" s="120"/>
      <c r="B275" s="121"/>
      <c r="C275" s="121"/>
      <c r="D275" s="121"/>
      <c r="E275" s="121"/>
      <c r="F275" s="121"/>
      <c r="G275" s="121"/>
    </row>
    <row r="276" spans="1:7" ht="15.75">
      <c r="A276" s="120"/>
      <c r="B276" s="121"/>
      <c r="C276" s="121"/>
      <c r="D276" s="121"/>
      <c r="E276" s="121"/>
      <c r="F276" s="121"/>
      <c r="G276" s="121"/>
    </row>
    <row r="277" spans="1:7" ht="15.75">
      <c r="A277" s="120"/>
      <c r="B277" s="121"/>
      <c r="C277" s="121"/>
      <c r="D277" s="121"/>
      <c r="E277" s="121"/>
      <c r="F277" s="121"/>
      <c r="G277" s="121"/>
    </row>
    <row r="278" spans="1:7" ht="15.75">
      <c r="A278" s="120"/>
      <c r="B278" s="121"/>
      <c r="C278" s="121"/>
      <c r="D278" s="121"/>
      <c r="E278" s="121"/>
      <c r="F278" s="121"/>
      <c r="G278" s="121"/>
    </row>
    <row r="279" spans="1:7" ht="15.75">
      <c r="A279" s="120"/>
      <c r="B279" s="121"/>
      <c r="C279" s="121"/>
      <c r="D279" s="121"/>
      <c r="E279" s="121"/>
      <c r="F279" s="121"/>
      <c r="G279" s="121"/>
    </row>
    <row r="280" spans="1:7" ht="12.75" customHeight="1">
      <c r="A280" s="120"/>
      <c r="B280" s="121"/>
      <c r="C280" s="121"/>
      <c r="D280" s="121"/>
      <c r="E280" s="121"/>
      <c r="F280" s="121"/>
      <c r="G280" s="121"/>
    </row>
    <row r="281" spans="1:7" ht="12.75" customHeight="1">
      <c r="A281" s="120"/>
      <c r="B281" s="121"/>
      <c r="C281" s="121"/>
      <c r="D281" s="121"/>
      <c r="E281" s="121"/>
      <c r="F281" s="121"/>
      <c r="G281" s="121"/>
    </row>
    <row r="282" spans="1:7" ht="12.75" customHeight="1">
      <c r="A282" s="120"/>
      <c r="B282" s="121"/>
      <c r="C282" s="121"/>
      <c r="D282" s="121"/>
      <c r="E282" s="121"/>
      <c r="F282" s="121"/>
      <c r="G282" s="121"/>
    </row>
    <row r="283" spans="1:7" ht="12.75" customHeight="1">
      <c r="A283" s="120"/>
      <c r="B283" s="121"/>
      <c r="C283" s="121"/>
      <c r="D283" s="121"/>
      <c r="E283" s="121"/>
      <c r="F283" s="121"/>
      <c r="G283" s="121"/>
    </row>
    <row r="284" spans="1:7" ht="12.75" customHeight="1">
      <c r="A284" s="120"/>
      <c r="B284" s="121"/>
      <c r="C284" s="121"/>
      <c r="D284" s="121"/>
      <c r="E284" s="121"/>
      <c r="F284" s="121"/>
      <c r="G284" s="121"/>
    </row>
    <row r="285" spans="1:7" ht="12.75" customHeight="1">
      <c r="A285" s="120"/>
      <c r="B285" s="121"/>
      <c r="C285" s="121"/>
      <c r="D285" s="121"/>
      <c r="E285" s="121"/>
      <c r="F285" s="121"/>
      <c r="G285" s="121"/>
    </row>
    <row r="286" spans="1:7" ht="12.75" customHeight="1">
      <c r="A286" s="120"/>
      <c r="B286" s="121"/>
      <c r="C286" s="121"/>
      <c r="D286" s="121"/>
      <c r="E286" s="121"/>
      <c r="F286" s="121"/>
      <c r="G286" s="121"/>
    </row>
    <row r="287" spans="1:7" ht="12.75" customHeight="1">
      <c r="A287" s="120"/>
      <c r="B287" s="121"/>
      <c r="C287" s="121"/>
      <c r="D287" s="121"/>
      <c r="E287" s="121"/>
      <c r="F287" s="121"/>
      <c r="G287" s="121"/>
    </row>
    <row r="288" spans="1:7" ht="12.75" customHeight="1">
      <c r="A288" s="120"/>
      <c r="B288" s="121"/>
      <c r="C288" s="121"/>
      <c r="D288" s="121"/>
      <c r="E288" s="121"/>
      <c r="F288" s="121"/>
      <c r="G288" s="121"/>
    </row>
    <row r="289" spans="1:7" ht="12.75" customHeight="1">
      <c r="A289" s="120"/>
      <c r="B289" s="121"/>
      <c r="C289" s="121"/>
      <c r="D289" s="121"/>
      <c r="E289" s="121"/>
      <c r="F289" s="121"/>
      <c r="G289" s="121"/>
    </row>
    <row r="290" spans="1:7" ht="12.75" customHeight="1">
      <c r="A290" s="120"/>
      <c r="B290" s="121"/>
      <c r="C290" s="121"/>
      <c r="D290" s="121"/>
      <c r="E290" s="121"/>
      <c r="F290" s="121"/>
      <c r="G290" s="121"/>
    </row>
    <row r="291" spans="1:7" ht="12.75" customHeight="1">
      <c r="A291" s="120"/>
      <c r="B291" s="121"/>
      <c r="C291" s="121"/>
      <c r="D291" s="121"/>
      <c r="E291" s="121"/>
      <c r="F291" s="121"/>
      <c r="G291" s="121"/>
    </row>
    <row r="292" spans="1:7" ht="12.75" customHeight="1">
      <c r="A292" s="120"/>
      <c r="B292" s="121"/>
      <c r="C292" s="121"/>
      <c r="D292" s="121"/>
      <c r="E292" s="121"/>
      <c r="F292" s="121"/>
      <c r="G292" s="121"/>
    </row>
    <row r="293" spans="1:7" ht="12.75" customHeight="1">
      <c r="A293" s="120"/>
      <c r="B293" s="121"/>
      <c r="C293" s="121"/>
      <c r="D293" s="121"/>
      <c r="E293" s="121"/>
      <c r="F293" s="121"/>
      <c r="G293" s="121"/>
    </row>
    <row r="294" spans="1:7" ht="12.75" customHeight="1">
      <c r="A294" s="120"/>
      <c r="B294" s="121"/>
      <c r="C294" s="121"/>
      <c r="D294" s="121"/>
      <c r="E294" s="121"/>
      <c r="F294" s="121"/>
      <c r="G294" s="121"/>
    </row>
    <row r="295" spans="1:7" ht="12.75" customHeight="1">
      <c r="A295" s="120"/>
      <c r="B295" s="121"/>
      <c r="C295" s="121"/>
      <c r="D295" s="121"/>
      <c r="E295" s="121"/>
      <c r="F295" s="121"/>
      <c r="G295" s="121"/>
    </row>
    <row r="296" spans="1:7" ht="12.75" customHeight="1">
      <c r="A296" s="120"/>
      <c r="B296" s="121"/>
      <c r="C296" s="121"/>
      <c r="D296" s="121"/>
      <c r="E296" s="121"/>
      <c r="F296" s="121"/>
      <c r="G296" s="121"/>
    </row>
    <row r="297" spans="1:7" ht="12.75" customHeight="1">
      <c r="A297" s="120"/>
      <c r="B297" s="121"/>
      <c r="C297" s="121"/>
      <c r="D297" s="121"/>
      <c r="E297" s="121"/>
      <c r="F297" s="121"/>
      <c r="G297" s="121"/>
    </row>
    <row r="298" spans="1:7" ht="12.75" customHeight="1">
      <c r="A298" s="120"/>
      <c r="B298" s="121"/>
      <c r="C298" s="121"/>
      <c r="D298" s="121"/>
      <c r="E298" s="121"/>
      <c r="F298" s="121"/>
      <c r="G298" s="121"/>
    </row>
    <row r="299" spans="1:7" ht="12.75" customHeight="1">
      <c r="A299" s="120"/>
      <c r="B299" s="121"/>
      <c r="C299" s="121"/>
      <c r="D299" s="121"/>
      <c r="E299" s="121"/>
      <c r="F299" s="121"/>
      <c r="G299" s="121"/>
    </row>
    <row r="300" spans="1:7" ht="12.75" customHeight="1">
      <c r="A300" s="120"/>
      <c r="B300" s="121"/>
      <c r="C300" s="121"/>
      <c r="D300" s="121"/>
      <c r="E300" s="121"/>
      <c r="F300" s="121"/>
      <c r="G300" s="121"/>
    </row>
    <row r="301" spans="1:7" ht="12.75" customHeight="1">
      <c r="A301" s="120"/>
      <c r="B301" s="121"/>
      <c r="C301" s="121"/>
      <c r="D301" s="121"/>
      <c r="E301" s="121"/>
      <c r="F301" s="121"/>
      <c r="G301" s="121"/>
    </row>
    <row r="302" spans="1:7" ht="15.75">
      <c r="A302" s="120"/>
      <c r="B302" s="121"/>
      <c r="C302" s="121"/>
      <c r="D302" s="121"/>
      <c r="E302" s="121"/>
      <c r="F302" s="121"/>
      <c r="G302" s="121"/>
    </row>
    <row r="303" spans="1:7" ht="15.75">
      <c r="A303" s="120"/>
      <c r="B303" s="121"/>
      <c r="C303" s="121"/>
      <c r="D303" s="121"/>
      <c r="E303" s="121"/>
      <c r="F303" s="121"/>
      <c r="G303" s="121"/>
    </row>
    <row r="304" spans="1:7" ht="15.75">
      <c r="A304" s="120"/>
      <c r="B304" s="121"/>
      <c r="C304" s="121"/>
      <c r="D304" s="121"/>
      <c r="E304" s="121"/>
      <c r="F304" s="121"/>
      <c r="G304" s="121"/>
    </row>
    <row r="305" spans="1:7" ht="15.75">
      <c r="A305" s="120"/>
      <c r="B305" s="121"/>
      <c r="C305" s="121"/>
      <c r="D305" s="121"/>
      <c r="E305" s="121"/>
      <c r="F305" s="121"/>
      <c r="G305" s="121"/>
    </row>
    <row r="306" spans="1:7" ht="15.75">
      <c r="A306" s="120"/>
      <c r="B306" s="121"/>
      <c r="C306" s="121"/>
      <c r="D306" s="121"/>
      <c r="E306" s="121"/>
      <c r="F306" s="121"/>
      <c r="G306" s="121"/>
    </row>
    <row r="307" spans="1:7" ht="15.75">
      <c r="A307" s="120"/>
      <c r="B307" s="121"/>
      <c r="C307" s="121"/>
      <c r="D307" s="121"/>
      <c r="E307" s="121"/>
      <c r="F307" s="121"/>
      <c r="G307" s="121"/>
    </row>
    <row r="308" spans="1:7" ht="15.75">
      <c r="A308" s="120"/>
      <c r="B308" s="121"/>
      <c r="C308" s="121"/>
      <c r="D308" s="121"/>
      <c r="E308" s="121"/>
      <c r="F308" s="121"/>
      <c r="G308" s="121"/>
    </row>
    <row r="309" spans="1:7" ht="15.75">
      <c r="A309" s="120"/>
      <c r="B309" s="121"/>
      <c r="C309" s="121"/>
      <c r="D309" s="121"/>
      <c r="E309" s="121"/>
      <c r="F309" s="121"/>
      <c r="G309" s="121"/>
    </row>
    <row r="310" spans="1:7" ht="15.75">
      <c r="A310" s="120"/>
      <c r="B310" s="121"/>
      <c r="C310" s="121"/>
      <c r="D310" s="121"/>
      <c r="E310" s="121"/>
      <c r="F310" s="121"/>
      <c r="G310" s="121"/>
    </row>
    <row r="311" spans="1:7" ht="15.75">
      <c r="A311" s="120"/>
      <c r="B311" s="121"/>
      <c r="C311" s="121"/>
      <c r="D311" s="121"/>
      <c r="E311" s="121"/>
      <c r="F311" s="121"/>
      <c r="G311" s="121"/>
    </row>
    <row r="312" spans="1:7" ht="15.75">
      <c r="A312" s="120"/>
      <c r="B312" s="121"/>
      <c r="C312" s="121"/>
      <c r="D312" s="121"/>
      <c r="E312" s="121"/>
      <c r="F312" s="121"/>
      <c r="G312" s="121"/>
    </row>
    <row r="313" spans="1:7" ht="15.75">
      <c r="A313" s="120"/>
      <c r="B313" s="121"/>
      <c r="C313" s="121"/>
      <c r="D313" s="121"/>
      <c r="E313" s="121"/>
      <c r="F313" s="121"/>
      <c r="G313" s="121"/>
    </row>
    <row r="314" spans="1:7" ht="15.75">
      <c r="A314" s="120"/>
      <c r="B314" s="121"/>
      <c r="C314" s="121"/>
      <c r="D314" s="121"/>
      <c r="E314" s="121"/>
      <c r="F314" s="121"/>
      <c r="G314" s="121"/>
    </row>
    <row r="315" spans="1:7" ht="15.75">
      <c r="A315" s="120"/>
      <c r="B315" s="121"/>
      <c r="C315" s="121"/>
      <c r="D315" s="121"/>
      <c r="E315" s="121"/>
      <c r="F315" s="121"/>
      <c r="G315" s="121"/>
    </row>
    <row r="316" spans="1:7" ht="15.75">
      <c r="A316" s="120"/>
      <c r="B316" s="121"/>
      <c r="C316" s="121"/>
      <c r="D316" s="121"/>
      <c r="E316" s="121"/>
      <c r="F316" s="121"/>
      <c r="G316" s="121"/>
    </row>
    <row r="317" spans="1:7" ht="15.75">
      <c r="A317" s="120"/>
      <c r="B317" s="121"/>
      <c r="C317" s="121"/>
      <c r="D317" s="121"/>
      <c r="E317" s="121"/>
      <c r="F317" s="121"/>
      <c r="G317" s="121"/>
    </row>
    <row r="318" spans="1:7" ht="15.75">
      <c r="A318" s="120"/>
      <c r="B318" s="121"/>
      <c r="C318" s="121"/>
      <c r="D318" s="121"/>
      <c r="E318" s="121"/>
      <c r="F318" s="121"/>
      <c r="G318" s="121"/>
    </row>
    <row r="319" spans="1:7" ht="15.75">
      <c r="A319" s="120"/>
      <c r="B319" s="121"/>
      <c r="C319" s="121"/>
      <c r="D319" s="121"/>
      <c r="E319" s="121"/>
      <c r="F319" s="121"/>
      <c r="G319" s="121"/>
    </row>
    <row r="320" spans="1:7" ht="15.75">
      <c r="A320" s="120"/>
      <c r="B320" s="121"/>
      <c r="C320" s="121"/>
      <c r="D320" s="121"/>
      <c r="E320" s="121"/>
      <c r="F320" s="121"/>
      <c r="G320" s="121"/>
    </row>
    <row r="321" spans="1:7" ht="15.75">
      <c r="A321" s="120"/>
      <c r="B321" s="121"/>
      <c r="C321" s="121"/>
      <c r="D321" s="121"/>
      <c r="E321" s="121"/>
      <c r="F321" s="121"/>
      <c r="G321" s="121"/>
    </row>
    <row r="322" spans="1:7" ht="15.75">
      <c r="A322" s="120"/>
      <c r="B322" s="121"/>
      <c r="C322" s="121"/>
      <c r="D322" s="121"/>
      <c r="E322" s="121"/>
      <c r="F322" s="121"/>
      <c r="G322" s="121"/>
    </row>
    <row r="323" spans="1:7" ht="15.75">
      <c r="A323" s="120"/>
      <c r="B323" s="121"/>
      <c r="C323" s="121"/>
      <c r="D323" s="121"/>
      <c r="E323" s="121"/>
      <c r="F323" s="121"/>
      <c r="G323" s="121"/>
    </row>
    <row r="324" spans="1:7" ht="15.75">
      <c r="A324" s="120"/>
      <c r="B324" s="121"/>
      <c r="C324" s="121"/>
      <c r="D324" s="121"/>
      <c r="E324" s="121"/>
      <c r="F324" s="121"/>
      <c r="G324" s="121"/>
    </row>
    <row r="325" spans="1:7" ht="15.75">
      <c r="A325" s="120"/>
      <c r="B325" s="121"/>
      <c r="C325" s="121"/>
      <c r="D325" s="121"/>
      <c r="E325" s="121"/>
      <c r="F325" s="121"/>
      <c r="G325" s="121"/>
    </row>
    <row r="326" spans="1:7" ht="15.75">
      <c r="A326" s="120"/>
      <c r="B326" s="121"/>
      <c r="C326" s="121"/>
      <c r="D326" s="121"/>
      <c r="E326" s="121"/>
      <c r="F326" s="121"/>
      <c r="G326" s="121"/>
    </row>
    <row r="327" spans="1:7" ht="15.75">
      <c r="A327" s="120"/>
      <c r="B327" s="121"/>
      <c r="C327" s="121"/>
      <c r="D327" s="121"/>
      <c r="E327" s="121"/>
      <c r="F327" s="121"/>
      <c r="G327" s="121"/>
    </row>
    <row r="328" spans="1:7" ht="15.75">
      <c r="A328" s="120"/>
      <c r="B328" s="121"/>
      <c r="C328" s="121"/>
      <c r="D328" s="121"/>
      <c r="E328" s="121"/>
      <c r="F328" s="121"/>
      <c r="G328" s="121"/>
    </row>
    <row r="329" spans="1:7" ht="15.75">
      <c r="A329" s="120"/>
      <c r="B329" s="121"/>
      <c r="C329" s="121"/>
      <c r="D329" s="121"/>
      <c r="E329" s="121"/>
      <c r="F329" s="121"/>
      <c r="G329" s="121"/>
    </row>
    <row r="330" spans="1:7" ht="15.75">
      <c r="A330" s="120"/>
      <c r="B330" s="121"/>
      <c r="C330" s="121"/>
      <c r="D330" s="121"/>
      <c r="E330" s="121"/>
      <c r="F330" s="121"/>
      <c r="G330" s="121"/>
    </row>
    <row r="331" spans="1:7" ht="15.75">
      <c r="A331" s="120"/>
      <c r="B331" s="121"/>
      <c r="C331" s="121"/>
      <c r="D331" s="121"/>
      <c r="E331" s="121"/>
      <c r="F331" s="121"/>
      <c r="G331" s="121"/>
    </row>
    <row r="332" spans="1:7" ht="15.75">
      <c r="A332" s="120"/>
      <c r="B332" s="121"/>
      <c r="C332" s="121"/>
      <c r="D332" s="121"/>
      <c r="E332" s="121"/>
      <c r="F332" s="121"/>
      <c r="G332" s="121"/>
    </row>
    <row r="333" spans="1:7" ht="15.75">
      <c r="A333" s="120"/>
      <c r="B333" s="121"/>
      <c r="C333" s="121"/>
      <c r="D333" s="121"/>
      <c r="E333" s="121"/>
      <c r="F333" s="121"/>
      <c r="G333" s="121"/>
    </row>
    <row r="334" spans="1:7" ht="15.75">
      <c r="A334" s="120"/>
      <c r="B334" s="121"/>
      <c r="C334" s="121"/>
      <c r="D334" s="121"/>
      <c r="E334" s="121"/>
      <c r="F334" s="121"/>
      <c r="G334" s="121"/>
    </row>
    <row r="335" spans="1:7" ht="15.75">
      <c r="A335" s="120"/>
      <c r="B335" s="121"/>
      <c r="C335" s="121"/>
      <c r="D335" s="121"/>
      <c r="E335" s="121"/>
      <c r="F335" s="121"/>
      <c r="G335" s="121"/>
    </row>
    <row r="336" spans="1:7" ht="15.75">
      <c r="A336" s="120"/>
      <c r="B336" s="121"/>
      <c r="C336" s="121"/>
      <c r="D336" s="121"/>
      <c r="E336" s="121"/>
      <c r="F336" s="121"/>
      <c r="G336" s="121"/>
    </row>
    <row r="337" spans="1:7" ht="15.75">
      <c r="A337" s="120"/>
      <c r="B337" s="121"/>
      <c r="C337" s="121"/>
      <c r="D337" s="121"/>
      <c r="E337" s="121"/>
      <c r="F337" s="121"/>
      <c r="G337" s="121"/>
    </row>
    <row r="338" spans="1:7" ht="15.75">
      <c r="A338" s="120"/>
      <c r="B338" s="121"/>
      <c r="C338" s="121"/>
      <c r="D338" s="121"/>
      <c r="E338" s="121"/>
      <c r="F338" s="121"/>
      <c r="G338" s="121"/>
    </row>
    <row r="339" spans="1:7" ht="15.75">
      <c r="A339" s="120"/>
      <c r="B339" s="121"/>
      <c r="C339" s="121"/>
      <c r="D339" s="121"/>
      <c r="E339" s="121"/>
      <c r="F339" s="121"/>
      <c r="G339" s="121"/>
    </row>
    <row r="340" spans="1:7" ht="15.75">
      <c r="A340" s="120"/>
      <c r="B340" s="121"/>
      <c r="C340" s="121"/>
      <c r="D340" s="121"/>
      <c r="E340" s="121"/>
      <c r="F340" s="121"/>
      <c r="G340" s="121"/>
    </row>
    <row r="341" spans="1:7" ht="15.75">
      <c r="A341" s="120"/>
      <c r="B341" s="121"/>
      <c r="C341" s="121"/>
      <c r="D341" s="121"/>
      <c r="E341" s="121"/>
      <c r="F341" s="121"/>
      <c r="G341" s="121"/>
    </row>
    <row r="342" spans="1:7" ht="15.75">
      <c r="A342" s="120"/>
      <c r="B342" s="121"/>
      <c r="C342" s="121"/>
      <c r="D342" s="121"/>
      <c r="E342" s="121"/>
      <c r="F342" s="121"/>
      <c r="G342" s="121"/>
    </row>
    <row r="343" spans="1:7" ht="15.75">
      <c r="A343" s="120"/>
      <c r="B343" s="121"/>
      <c r="C343" s="121"/>
      <c r="D343" s="121"/>
      <c r="E343" s="121"/>
      <c r="F343" s="121"/>
      <c r="G343" s="121"/>
    </row>
    <row r="344" spans="1:7" ht="15.75">
      <c r="A344" s="120"/>
      <c r="B344" s="121"/>
      <c r="C344" s="121"/>
      <c r="D344" s="121"/>
      <c r="E344" s="121"/>
      <c r="F344" s="121"/>
      <c r="G344" s="121"/>
    </row>
    <row r="345" spans="1:7" ht="15.75">
      <c r="A345" s="120"/>
      <c r="B345" s="121"/>
      <c r="C345" s="121"/>
      <c r="D345" s="121"/>
      <c r="E345" s="121"/>
      <c r="F345" s="121"/>
      <c r="G345" s="121"/>
    </row>
    <row r="346" spans="1:7" ht="15.75">
      <c r="A346" s="120"/>
      <c r="B346" s="121"/>
      <c r="C346" s="121"/>
      <c r="D346" s="121"/>
      <c r="E346" s="121"/>
      <c r="F346" s="121"/>
      <c r="G346" s="121"/>
    </row>
    <row r="347" spans="1:7" ht="15.75">
      <c r="A347" s="120"/>
      <c r="B347" s="121"/>
      <c r="C347" s="121"/>
      <c r="D347" s="121"/>
      <c r="E347" s="121"/>
      <c r="F347" s="121"/>
      <c r="G347" s="121"/>
    </row>
    <row r="348" spans="1:7" ht="15.75">
      <c r="A348" s="120"/>
      <c r="B348" s="121"/>
      <c r="C348" s="121"/>
      <c r="D348" s="121"/>
      <c r="E348" s="121"/>
      <c r="F348" s="121"/>
      <c r="G348" s="121"/>
    </row>
    <row r="349" spans="1:7" ht="15.75">
      <c r="A349" s="120"/>
      <c r="B349" s="121"/>
      <c r="C349" s="121"/>
      <c r="D349" s="121"/>
      <c r="E349" s="121"/>
      <c r="F349" s="121"/>
      <c r="G349" s="121"/>
    </row>
    <row r="350" spans="1:7" ht="15.75">
      <c r="A350" s="120"/>
      <c r="B350" s="121"/>
      <c r="C350" s="121"/>
      <c r="D350" s="121"/>
      <c r="E350" s="121"/>
      <c r="F350" s="121"/>
      <c r="G350" s="121"/>
    </row>
    <row r="351" spans="1:7" ht="15.75">
      <c r="A351" s="120"/>
      <c r="B351" s="121"/>
      <c r="C351" s="121"/>
      <c r="D351" s="121"/>
      <c r="E351" s="121"/>
      <c r="F351" s="121"/>
      <c r="G351" s="121"/>
    </row>
    <row r="352" spans="1:7" ht="15.75">
      <c r="A352" s="120"/>
      <c r="B352" s="121"/>
      <c r="C352" s="121"/>
      <c r="D352" s="121"/>
      <c r="E352" s="121"/>
      <c r="F352" s="121"/>
      <c r="G352" s="121"/>
    </row>
    <row r="353" spans="1:7" ht="15.75">
      <c r="A353" s="120"/>
      <c r="B353" s="121"/>
      <c r="C353" s="121"/>
      <c r="D353" s="121"/>
      <c r="E353" s="121"/>
      <c r="F353" s="121"/>
      <c r="G353" s="121"/>
    </row>
    <row r="354" spans="1:7" ht="15.75">
      <c r="A354" s="120"/>
      <c r="B354" s="121"/>
      <c r="C354" s="121"/>
      <c r="D354" s="121"/>
      <c r="E354" s="121"/>
      <c r="F354" s="121"/>
      <c r="G354" s="121"/>
    </row>
    <row r="355" spans="1:7" ht="15.75">
      <c r="A355" s="120"/>
      <c r="B355" s="121"/>
      <c r="C355" s="121"/>
      <c r="D355" s="121"/>
      <c r="E355" s="121"/>
      <c r="F355" s="121"/>
      <c r="G355" s="121"/>
    </row>
    <row r="356" spans="1:7" ht="15.75">
      <c r="A356" s="120"/>
      <c r="B356" s="121"/>
      <c r="C356" s="121"/>
      <c r="D356" s="121"/>
      <c r="E356" s="121"/>
      <c r="F356" s="121"/>
      <c r="G356" s="121"/>
    </row>
    <row r="357" spans="1:7" ht="15.75">
      <c r="A357" s="120"/>
      <c r="B357" s="121"/>
      <c r="C357" s="121"/>
      <c r="D357" s="121"/>
      <c r="E357" s="121"/>
      <c r="F357" s="121"/>
      <c r="G357" s="121"/>
    </row>
    <row r="358" spans="1:7" ht="15.75">
      <c r="A358" s="120"/>
      <c r="B358" s="121"/>
      <c r="C358" s="121"/>
      <c r="D358" s="121"/>
      <c r="E358" s="121"/>
      <c r="F358" s="121"/>
      <c r="G358" s="121"/>
    </row>
    <row r="359" spans="1:7" ht="15.75">
      <c r="A359" s="120"/>
      <c r="B359" s="121"/>
      <c r="C359" s="121"/>
      <c r="D359" s="121"/>
      <c r="E359" s="121"/>
      <c r="F359" s="121"/>
      <c r="G359" s="121"/>
    </row>
    <row r="360" spans="1:7" ht="15.75">
      <c r="A360" s="120"/>
      <c r="B360" s="121"/>
      <c r="C360" s="121"/>
      <c r="D360" s="121"/>
      <c r="E360" s="121"/>
      <c r="F360" s="121"/>
      <c r="G360" s="121"/>
    </row>
    <row r="361" spans="1:7" ht="15.75">
      <c r="A361" s="120"/>
      <c r="B361" s="121"/>
      <c r="C361" s="121"/>
      <c r="D361" s="121"/>
      <c r="E361" s="121"/>
      <c r="F361" s="121"/>
      <c r="G361" s="121"/>
    </row>
    <row r="362" spans="1:7" ht="15.75">
      <c r="A362" s="120"/>
      <c r="B362" s="121"/>
      <c r="C362" s="121"/>
      <c r="D362" s="121"/>
      <c r="E362" s="121"/>
      <c r="F362" s="121"/>
      <c r="G362" s="121"/>
    </row>
    <row r="363" spans="1:7" ht="15.75">
      <c r="A363" s="120"/>
      <c r="B363" s="121"/>
      <c r="C363" s="121"/>
      <c r="D363" s="121"/>
      <c r="E363" s="121"/>
      <c r="F363" s="121"/>
      <c r="G363" s="121"/>
    </row>
    <row r="364" spans="1:7" ht="15.75">
      <c r="A364" s="120"/>
      <c r="B364" s="121"/>
      <c r="C364" s="121"/>
      <c r="D364" s="121"/>
      <c r="E364" s="121"/>
      <c r="F364" s="121"/>
      <c r="G364" s="121"/>
    </row>
    <row r="365" spans="1:7" ht="15.75">
      <c r="A365" s="120"/>
      <c r="B365" s="121"/>
      <c r="C365" s="121"/>
      <c r="D365" s="121"/>
      <c r="E365" s="121"/>
      <c r="F365" s="121"/>
      <c r="G365" s="121"/>
    </row>
    <row r="366" spans="1:7" ht="15.75">
      <c r="A366" s="120"/>
      <c r="B366" s="121"/>
      <c r="C366" s="121"/>
      <c r="D366" s="121"/>
      <c r="E366" s="121"/>
      <c r="F366" s="121"/>
      <c r="G366" s="121"/>
    </row>
    <row r="367" spans="1:7" ht="15.75">
      <c r="A367" s="120"/>
      <c r="B367" s="121"/>
      <c r="C367" s="121"/>
      <c r="D367" s="121"/>
      <c r="E367" s="121"/>
      <c r="F367" s="121"/>
      <c r="G367" s="121"/>
    </row>
    <row r="368" spans="1:7" ht="15.75">
      <c r="A368" s="120"/>
      <c r="B368" s="121"/>
      <c r="C368" s="121"/>
      <c r="D368" s="121"/>
      <c r="E368" s="121"/>
      <c r="F368" s="121"/>
      <c r="G368" s="121"/>
    </row>
    <row r="369" spans="1:7" ht="15.75">
      <c r="A369" s="120"/>
      <c r="B369" s="121"/>
      <c r="C369" s="121"/>
      <c r="D369" s="121"/>
      <c r="E369" s="121"/>
      <c r="F369" s="121"/>
      <c r="G369" s="121"/>
    </row>
    <row r="370" spans="1:7" ht="15.75">
      <c r="A370" s="120"/>
      <c r="B370" s="121"/>
      <c r="C370" s="121"/>
      <c r="D370" s="121"/>
      <c r="E370" s="121"/>
      <c r="F370" s="121"/>
      <c r="G370" s="121"/>
    </row>
    <row r="371" spans="1:7" ht="15.75">
      <c r="A371" s="120"/>
      <c r="B371" s="121"/>
      <c r="C371" s="121"/>
      <c r="D371" s="121"/>
      <c r="E371" s="121"/>
      <c r="F371" s="121"/>
      <c r="G371" s="121"/>
    </row>
    <row r="372" spans="1:7" ht="15.75">
      <c r="A372" s="120"/>
      <c r="B372" s="121"/>
      <c r="C372" s="121"/>
      <c r="D372" s="121"/>
      <c r="E372" s="121"/>
      <c r="F372" s="121"/>
      <c r="G372" s="121"/>
    </row>
    <row r="373" spans="1:7" ht="15.75">
      <c r="A373" s="120"/>
      <c r="B373" s="121"/>
      <c r="C373" s="121"/>
      <c r="D373" s="121"/>
      <c r="E373" s="121"/>
      <c r="F373" s="121"/>
      <c r="G373" s="121"/>
    </row>
    <row r="374" spans="1:7" ht="15.75">
      <c r="A374" s="120"/>
      <c r="B374" s="121"/>
      <c r="C374" s="121"/>
      <c r="D374" s="121"/>
      <c r="E374" s="121"/>
      <c r="F374" s="121"/>
      <c r="G374" s="121"/>
    </row>
    <row r="375" spans="1:7" ht="15.75">
      <c r="A375" s="120"/>
      <c r="B375" s="121"/>
      <c r="C375" s="121"/>
      <c r="D375" s="121"/>
      <c r="E375" s="121"/>
      <c r="F375" s="121"/>
      <c r="G375" s="121"/>
    </row>
    <row r="376" spans="1:7" ht="15.75">
      <c r="A376" s="120"/>
      <c r="B376" s="121"/>
      <c r="C376" s="121"/>
      <c r="D376" s="121"/>
      <c r="E376" s="121"/>
      <c r="F376" s="121"/>
      <c r="G376" s="121"/>
    </row>
    <row r="377" spans="1:7" ht="15.75">
      <c r="A377" s="120"/>
      <c r="B377" s="121"/>
      <c r="C377" s="121"/>
      <c r="D377" s="121"/>
      <c r="E377" s="121"/>
      <c r="F377" s="121"/>
      <c r="G377" s="121"/>
    </row>
    <row r="378" spans="1:7" ht="15.75">
      <c r="A378" s="120"/>
      <c r="B378" s="121"/>
      <c r="C378" s="121"/>
      <c r="D378" s="121"/>
      <c r="E378" s="121"/>
      <c r="F378" s="121"/>
      <c r="G378" s="121"/>
    </row>
    <row r="379" spans="1:7" ht="15.75">
      <c r="A379" s="120"/>
      <c r="B379" s="121"/>
      <c r="C379" s="121"/>
      <c r="D379" s="121"/>
      <c r="E379" s="121"/>
      <c r="F379" s="121"/>
      <c r="G379" s="121"/>
    </row>
    <row r="380" spans="1:7" ht="15.75">
      <c r="A380" s="120"/>
      <c r="B380" s="121"/>
      <c r="C380" s="121"/>
      <c r="D380" s="121"/>
      <c r="E380" s="121"/>
      <c r="F380" s="121"/>
      <c r="G380" s="121"/>
    </row>
    <row r="381" spans="1:7" ht="12.75" customHeight="1">
      <c r="A381" s="120"/>
      <c r="B381" s="121"/>
      <c r="C381" s="121"/>
      <c r="D381" s="121"/>
      <c r="E381" s="121"/>
      <c r="F381" s="121"/>
      <c r="G381" s="121"/>
    </row>
    <row r="382" spans="1:7" ht="12.75" customHeight="1">
      <c r="A382" s="120"/>
      <c r="B382" s="121"/>
      <c r="C382" s="121"/>
      <c r="D382" s="121"/>
      <c r="E382" s="121"/>
      <c r="F382" s="121"/>
      <c r="G382" s="121"/>
    </row>
    <row r="383" spans="1:7" ht="12.75" customHeight="1">
      <c r="A383" s="120"/>
      <c r="B383" s="121"/>
      <c r="C383" s="121"/>
      <c r="D383" s="121"/>
      <c r="E383" s="121"/>
      <c r="F383" s="121"/>
      <c r="G383" s="121"/>
    </row>
    <row r="384" spans="1:7" ht="12.75" customHeight="1">
      <c r="A384" s="120"/>
      <c r="B384" s="121"/>
      <c r="C384" s="121"/>
      <c r="D384" s="121"/>
      <c r="E384" s="121"/>
      <c r="F384" s="121"/>
      <c r="G384" s="121"/>
    </row>
    <row r="385" spans="1:7" ht="12.75" customHeight="1">
      <c r="A385" s="120"/>
      <c r="B385" s="121"/>
      <c r="C385" s="121"/>
      <c r="D385" s="121"/>
      <c r="E385" s="121"/>
      <c r="F385" s="121"/>
      <c r="G385" s="121"/>
    </row>
    <row r="386" spans="1:7" ht="12.75" customHeight="1">
      <c r="A386" s="120"/>
      <c r="B386" s="121"/>
      <c r="C386" s="121"/>
      <c r="D386" s="121"/>
      <c r="E386" s="121"/>
      <c r="F386" s="121"/>
      <c r="G386" s="121"/>
    </row>
    <row r="387" spans="1:7" ht="12.75" customHeight="1">
      <c r="A387" s="120"/>
      <c r="B387" s="121"/>
      <c r="C387" s="121"/>
      <c r="D387" s="121"/>
      <c r="E387" s="121"/>
      <c r="F387" s="121"/>
      <c r="G387" s="121"/>
    </row>
    <row r="388" spans="1:7" ht="12.75" customHeight="1">
      <c r="A388" s="120"/>
      <c r="B388" s="121"/>
      <c r="C388" s="121"/>
      <c r="D388" s="121"/>
      <c r="E388" s="121"/>
      <c r="F388" s="121"/>
      <c r="G388" s="121"/>
    </row>
    <row r="389" spans="1:7" ht="12.75" customHeight="1">
      <c r="A389" s="120"/>
      <c r="B389" s="121"/>
      <c r="C389" s="121"/>
      <c r="D389" s="121"/>
      <c r="E389" s="121"/>
      <c r="F389" s="121"/>
      <c r="G389" s="121"/>
    </row>
    <row r="390" spans="1:7" ht="12.75" customHeight="1">
      <c r="A390" s="120"/>
      <c r="B390" s="121"/>
      <c r="C390" s="121"/>
      <c r="D390" s="121"/>
      <c r="E390" s="121"/>
      <c r="F390" s="121"/>
      <c r="G390" s="121"/>
    </row>
    <row r="391" spans="1:7" ht="12.75" customHeight="1">
      <c r="A391" s="120"/>
      <c r="B391" s="121"/>
      <c r="C391" s="121"/>
      <c r="D391" s="121"/>
      <c r="E391" s="121"/>
      <c r="F391" s="121"/>
      <c r="G391" s="121"/>
    </row>
    <row r="392" spans="1:7" ht="12.75" customHeight="1">
      <c r="A392" s="120"/>
      <c r="B392" s="121"/>
      <c r="C392" s="121"/>
      <c r="D392" s="121"/>
      <c r="E392" s="121"/>
      <c r="F392" s="121"/>
      <c r="G392" s="121"/>
    </row>
    <row r="393" spans="1:7" ht="12.75" customHeight="1">
      <c r="A393" s="120"/>
      <c r="B393" s="121"/>
      <c r="C393" s="121"/>
      <c r="D393" s="121"/>
      <c r="E393" s="121"/>
      <c r="F393" s="121"/>
      <c r="G393" s="121"/>
    </row>
    <row r="394" spans="1:7" ht="12.75" customHeight="1">
      <c r="A394" s="120"/>
      <c r="B394" s="121"/>
      <c r="C394" s="121"/>
      <c r="D394" s="121"/>
      <c r="E394" s="121"/>
      <c r="F394" s="121"/>
      <c r="G394" s="121"/>
    </row>
    <row r="395" spans="1:7" ht="12.75" customHeight="1">
      <c r="A395" s="120"/>
      <c r="B395" s="121"/>
      <c r="C395" s="121"/>
      <c r="D395" s="121"/>
      <c r="E395" s="121"/>
      <c r="F395" s="121"/>
      <c r="G395" s="121"/>
    </row>
    <row r="396" spans="1:7" ht="12.75" customHeight="1">
      <c r="A396" s="120"/>
      <c r="B396" s="121"/>
      <c r="C396" s="121"/>
      <c r="D396" s="121"/>
      <c r="E396" s="121"/>
      <c r="F396" s="121"/>
      <c r="G396" s="121"/>
    </row>
    <row r="397" spans="1:7" ht="12.75" customHeight="1">
      <c r="A397" s="120"/>
      <c r="B397" s="121"/>
      <c r="C397" s="121"/>
      <c r="D397" s="121"/>
      <c r="E397" s="121"/>
      <c r="F397" s="121"/>
      <c r="G397" s="121"/>
    </row>
    <row r="398" spans="1:7" ht="12.75" customHeight="1">
      <c r="A398" s="120"/>
      <c r="B398" s="121"/>
      <c r="C398" s="121"/>
      <c r="D398" s="121"/>
      <c r="E398" s="121"/>
      <c r="F398" s="121"/>
      <c r="G398" s="121"/>
    </row>
    <row r="399" spans="1:7" ht="12.75" customHeight="1">
      <c r="A399" s="120"/>
      <c r="B399" s="121"/>
      <c r="C399" s="121"/>
      <c r="D399" s="121"/>
      <c r="E399" s="121"/>
      <c r="F399" s="121"/>
      <c r="G399" s="121"/>
    </row>
    <row r="400" spans="1:7" ht="12.75" customHeight="1">
      <c r="A400" s="120"/>
      <c r="B400" s="121"/>
      <c r="C400" s="121"/>
      <c r="D400" s="121"/>
      <c r="E400" s="121"/>
      <c r="F400" s="121"/>
      <c r="G400" s="121"/>
    </row>
    <row r="401" spans="1:7" ht="12.75" customHeight="1">
      <c r="A401" s="120"/>
      <c r="B401" s="121"/>
      <c r="C401" s="121"/>
      <c r="D401" s="121"/>
      <c r="E401" s="121"/>
      <c r="F401" s="121"/>
      <c r="G401" s="121"/>
    </row>
    <row r="402" spans="1:7" ht="12.75" customHeight="1">
      <c r="A402" s="120"/>
      <c r="B402" s="121"/>
      <c r="C402" s="121"/>
      <c r="D402" s="121"/>
      <c r="E402" s="121"/>
      <c r="F402" s="121"/>
      <c r="G402" s="121"/>
    </row>
    <row r="403" spans="1:7" ht="15.75">
      <c r="A403" s="120"/>
      <c r="B403" s="121"/>
      <c r="C403" s="121"/>
      <c r="D403" s="121"/>
      <c r="E403" s="121"/>
      <c r="F403" s="121"/>
      <c r="G403" s="121"/>
    </row>
    <row r="404" spans="1:7" ht="15.75">
      <c r="A404" s="120"/>
      <c r="B404" s="121"/>
      <c r="C404" s="121"/>
      <c r="D404" s="121"/>
      <c r="E404" s="121"/>
      <c r="F404" s="121"/>
      <c r="G404" s="121"/>
    </row>
    <row r="405" spans="1:7" ht="15.75">
      <c r="A405" s="120"/>
      <c r="B405" s="121"/>
      <c r="C405" s="121"/>
      <c r="D405" s="121"/>
      <c r="E405" s="121"/>
      <c r="F405" s="121"/>
      <c r="G405" s="121"/>
    </row>
    <row r="406" spans="1:7" ht="15.75">
      <c r="A406" s="120"/>
      <c r="B406" s="121"/>
      <c r="C406" s="121"/>
      <c r="D406" s="121"/>
      <c r="E406" s="121"/>
      <c r="F406" s="121"/>
      <c r="G406" s="121"/>
    </row>
    <row r="407" spans="1:7" ht="15.75">
      <c r="A407" s="120"/>
      <c r="B407" s="121"/>
      <c r="C407" s="121"/>
      <c r="D407" s="121"/>
      <c r="E407" s="121"/>
      <c r="F407" s="121"/>
      <c r="G407" s="121"/>
    </row>
    <row r="408" spans="1:7" ht="15.75">
      <c r="A408" s="120"/>
      <c r="B408" s="121"/>
      <c r="C408" s="121"/>
      <c r="D408" s="121"/>
      <c r="E408" s="121"/>
      <c r="F408" s="121"/>
      <c r="G408" s="121"/>
    </row>
    <row r="409" spans="1:7" ht="15.75">
      <c r="A409" s="120"/>
      <c r="B409" s="121"/>
      <c r="C409" s="121"/>
      <c r="D409" s="121"/>
      <c r="E409" s="121"/>
      <c r="F409" s="121"/>
      <c r="G409" s="121"/>
    </row>
    <row r="410" spans="1:7" ht="15.75">
      <c r="A410" s="120"/>
      <c r="B410" s="121"/>
      <c r="C410" s="121"/>
      <c r="D410" s="121"/>
      <c r="E410" s="121"/>
      <c r="F410" s="121"/>
      <c r="G410" s="121"/>
    </row>
    <row r="411" spans="1:7" ht="15.75">
      <c r="A411" s="120"/>
      <c r="B411" s="121"/>
      <c r="C411" s="121"/>
      <c r="D411" s="121"/>
      <c r="E411" s="121"/>
      <c r="F411" s="121"/>
      <c r="G411" s="121"/>
    </row>
    <row r="412" spans="1:7" ht="15.75">
      <c r="A412" s="120"/>
      <c r="B412" s="121"/>
      <c r="C412" s="121"/>
      <c r="D412" s="121"/>
      <c r="E412" s="121"/>
      <c r="F412" s="121"/>
      <c r="G412" s="121"/>
    </row>
    <row r="413" spans="1:7" ht="15.75">
      <c r="A413" s="120"/>
      <c r="B413" s="121"/>
      <c r="C413" s="121"/>
      <c r="D413" s="121"/>
      <c r="E413" s="121"/>
      <c r="F413" s="121"/>
      <c r="G413" s="121"/>
    </row>
    <row r="414" spans="1:7" ht="15.75">
      <c r="A414" s="120"/>
      <c r="B414" s="121"/>
      <c r="C414" s="121"/>
      <c r="D414" s="121"/>
      <c r="E414" s="121"/>
      <c r="F414" s="121"/>
      <c r="G414" s="121"/>
    </row>
    <row r="415" spans="1:7" ht="15.75">
      <c r="A415" s="120"/>
      <c r="B415" s="121"/>
      <c r="C415" s="121"/>
      <c r="D415" s="121"/>
      <c r="E415" s="121"/>
      <c r="F415" s="121"/>
      <c r="G415" s="121"/>
    </row>
    <row r="416" spans="1:7" ht="15.75">
      <c r="A416" s="120"/>
      <c r="B416" s="121"/>
      <c r="C416" s="121"/>
      <c r="D416" s="121"/>
      <c r="E416" s="121"/>
      <c r="F416" s="121"/>
      <c r="G416" s="121"/>
    </row>
    <row r="417" spans="1:7" ht="15.75">
      <c r="A417" s="120"/>
      <c r="B417" s="121"/>
      <c r="C417" s="121"/>
      <c r="D417" s="121"/>
      <c r="E417" s="121"/>
      <c r="F417" s="121"/>
      <c r="G417" s="121"/>
    </row>
    <row r="418" spans="1:7" ht="15.75">
      <c r="A418" s="120"/>
      <c r="B418" s="121"/>
      <c r="C418" s="121"/>
      <c r="D418" s="121"/>
      <c r="E418" s="121"/>
      <c r="F418" s="121"/>
      <c r="G418" s="121"/>
    </row>
    <row r="419" spans="1:7" ht="15.75">
      <c r="A419" s="120"/>
      <c r="B419" s="121"/>
      <c r="C419" s="121"/>
      <c r="D419" s="121"/>
      <c r="E419" s="121"/>
      <c r="F419" s="121"/>
      <c r="G419" s="121"/>
    </row>
    <row r="420" spans="1:7" ht="15.75">
      <c r="A420" s="120"/>
      <c r="B420" s="121"/>
      <c r="C420" s="121"/>
      <c r="D420" s="121"/>
      <c r="E420" s="121"/>
      <c r="F420" s="121"/>
      <c r="G420" s="121"/>
    </row>
    <row r="421" spans="1:7" ht="15.75">
      <c r="A421" s="120"/>
      <c r="B421" s="121"/>
      <c r="C421" s="121"/>
      <c r="D421" s="121"/>
      <c r="E421" s="121"/>
      <c r="F421" s="121"/>
      <c r="G421" s="121"/>
    </row>
    <row r="422" spans="1:7" ht="15.75">
      <c r="A422" s="120"/>
      <c r="B422" s="121"/>
      <c r="C422" s="121"/>
      <c r="D422" s="121"/>
      <c r="E422" s="121"/>
      <c r="F422" s="121"/>
      <c r="G422" s="121"/>
    </row>
    <row r="423" spans="1:7" ht="15.75">
      <c r="A423" s="120"/>
      <c r="B423" s="121"/>
      <c r="C423" s="121"/>
      <c r="D423" s="121"/>
      <c r="E423" s="121"/>
      <c r="F423" s="121"/>
      <c r="G423" s="121"/>
    </row>
    <row r="424" spans="1:7" ht="15.75">
      <c r="A424" s="120"/>
      <c r="B424" s="121"/>
      <c r="C424" s="121"/>
      <c r="D424" s="121"/>
      <c r="E424" s="121"/>
      <c r="F424" s="121"/>
      <c r="G424" s="121"/>
    </row>
    <row r="425" spans="1:7" ht="15.75">
      <c r="A425" s="120"/>
      <c r="B425" s="121"/>
      <c r="C425" s="121"/>
      <c r="D425" s="121"/>
      <c r="E425" s="121"/>
      <c r="F425" s="121"/>
      <c r="G425" s="121"/>
    </row>
    <row r="426" spans="1:7" ht="15.75">
      <c r="A426" s="120"/>
      <c r="B426" s="121"/>
      <c r="C426" s="121"/>
      <c r="D426" s="121"/>
      <c r="E426" s="121"/>
      <c r="F426" s="121"/>
      <c r="G426" s="121"/>
    </row>
    <row r="427" spans="1:7" ht="15.75">
      <c r="A427" s="120"/>
      <c r="B427" s="121"/>
      <c r="C427" s="121"/>
      <c r="D427" s="121"/>
      <c r="E427" s="121"/>
      <c r="F427" s="121"/>
      <c r="G427" s="121"/>
    </row>
    <row r="428" spans="1:7" ht="15.75">
      <c r="A428" s="120"/>
      <c r="B428" s="121"/>
      <c r="C428" s="121"/>
      <c r="D428" s="121"/>
      <c r="E428" s="121"/>
      <c r="F428" s="121"/>
      <c r="G428" s="121"/>
    </row>
    <row r="429" spans="1:7" ht="15.75">
      <c r="A429" s="120"/>
      <c r="B429" s="121"/>
      <c r="C429" s="121"/>
      <c r="D429" s="121"/>
      <c r="E429" s="121"/>
      <c r="F429" s="121"/>
      <c r="G429" s="121"/>
    </row>
    <row r="430" spans="1:7" ht="15.75">
      <c r="A430" s="120"/>
      <c r="B430" s="121"/>
      <c r="C430" s="121"/>
      <c r="D430" s="121"/>
      <c r="E430" s="121"/>
      <c r="F430" s="121"/>
      <c r="G430" s="121"/>
    </row>
    <row r="431" spans="1:7" ht="15.75">
      <c r="A431" s="120"/>
      <c r="B431" s="121"/>
      <c r="C431" s="121"/>
      <c r="D431" s="121"/>
      <c r="E431" s="121"/>
      <c r="F431" s="121"/>
      <c r="G431" s="121"/>
    </row>
    <row r="432" spans="1:7" ht="15.75">
      <c r="A432" s="120"/>
      <c r="B432" s="121"/>
      <c r="C432" s="121"/>
      <c r="D432" s="121"/>
      <c r="E432" s="121"/>
      <c r="F432" s="121"/>
      <c r="G432" s="121"/>
    </row>
    <row r="433" spans="1:7" ht="15.75">
      <c r="A433" s="120"/>
      <c r="B433" s="121"/>
      <c r="C433" s="121"/>
      <c r="D433" s="121"/>
      <c r="E433" s="121"/>
      <c r="F433" s="121"/>
      <c r="G433" s="121"/>
    </row>
    <row r="434" spans="1:7" ht="15.75">
      <c r="A434" s="120"/>
      <c r="B434" s="121"/>
      <c r="C434" s="121"/>
      <c r="D434" s="121"/>
      <c r="E434" s="121"/>
      <c r="F434" s="121"/>
      <c r="G434" s="121"/>
    </row>
    <row r="435" spans="1:7" ht="15.75">
      <c r="A435" s="120"/>
      <c r="B435" s="121"/>
      <c r="C435" s="121"/>
      <c r="D435" s="121"/>
      <c r="E435" s="121"/>
      <c r="F435" s="121"/>
      <c r="G435" s="121"/>
    </row>
    <row r="436" spans="1:7" ht="15.75">
      <c r="A436" s="120"/>
      <c r="B436" s="121"/>
      <c r="C436" s="121"/>
      <c r="D436" s="121"/>
      <c r="E436" s="121"/>
      <c r="F436" s="121"/>
      <c r="G436" s="121"/>
    </row>
    <row r="437" spans="1:7" ht="15.75">
      <c r="A437" s="120"/>
      <c r="B437" s="121"/>
      <c r="C437" s="121"/>
      <c r="D437" s="121"/>
      <c r="E437" s="121"/>
      <c r="F437" s="121"/>
      <c r="G437" s="121"/>
    </row>
    <row r="438" spans="1:7" ht="15.75">
      <c r="A438" s="120"/>
      <c r="B438" s="121"/>
      <c r="C438" s="121"/>
      <c r="D438" s="121"/>
      <c r="E438" s="121"/>
      <c r="F438" s="121"/>
      <c r="G438" s="121"/>
    </row>
    <row r="439" spans="1:7" ht="15.75">
      <c r="A439" s="120"/>
      <c r="B439" s="121"/>
      <c r="C439" s="121"/>
      <c r="D439" s="121"/>
      <c r="E439" s="121"/>
      <c r="F439" s="121"/>
      <c r="G439" s="121"/>
    </row>
    <row r="440" spans="1:7" ht="15.75">
      <c r="A440" s="120"/>
      <c r="B440" s="121"/>
      <c r="C440" s="121"/>
      <c r="D440" s="121"/>
      <c r="E440" s="121"/>
      <c r="F440" s="121"/>
      <c r="G440" s="121"/>
    </row>
    <row r="441" spans="1:7" ht="15.75">
      <c r="A441" s="120"/>
      <c r="B441" s="121"/>
      <c r="C441" s="121"/>
      <c r="D441" s="121"/>
      <c r="E441" s="121"/>
      <c r="F441" s="121"/>
      <c r="G441" s="121"/>
    </row>
    <row r="442" spans="1:7" ht="15.75">
      <c r="A442" s="120"/>
      <c r="B442" s="121"/>
      <c r="C442" s="121"/>
      <c r="D442" s="121"/>
      <c r="E442" s="121"/>
      <c r="F442" s="121"/>
      <c r="G442" s="121"/>
    </row>
    <row r="443" spans="1:7" ht="15.75">
      <c r="A443" s="120"/>
      <c r="B443" s="121"/>
      <c r="C443" s="121"/>
      <c r="D443" s="121"/>
      <c r="E443" s="121"/>
      <c r="F443" s="121"/>
      <c r="G443" s="121"/>
    </row>
    <row r="444" spans="1:7" ht="15.75">
      <c r="A444" s="120"/>
      <c r="B444" s="121"/>
      <c r="C444" s="121"/>
      <c r="D444" s="121"/>
      <c r="E444" s="121"/>
      <c r="F444" s="121"/>
      <c r="G444" s="121"/>
    </row>
    <row r="445" spans="1:7" ht="15.75">
      <c r="A445" s="120"/>
      <c r="B445" s="121"/>
      <c r="C445" s="121"/>
      <c r="D445" s="121"/>
      <c r="E445" s="121"/>
      <c r="F445" s="121"/>
      <c r="G445" s="121"/>
    </row>
    <row r="446" spans="1:7" ht="15.75">
      <c r="A446" s="120"/>
      <c r="B446" s="121"/>
      <c r="C446" s="121"/>
      <c r="D446" s="121"/>
      <c r="E446" s="121"/>
      <c r="F446" s="121"/>
      <c r="G446" s="121"/>
    </row>
    <row r="447" spans="1:7" ht="15.75">
      <c r="A447" s="120"/>
      <c r="B447" s="121"/>
      <c r="C447" s="121"/>
      <c r="D447" s="121"/>
      <c r="E447" s="121"/>
      <c r="F447" s="121"/>
      <c r="G447" s="121"/>
    </row>
    <row r="448" spans="1:7" ht="15.75">
      <c r="A448" s="120"/>
      <c r="B448" s="121"/>
      <c r="C448" s="121"/>
      <c r="D448" s="121"/>
      <c r="E448" s="121"/>
      <c r="F448" s="121"/>
      <c r="G448" s="121"/>
    </row>
    <row r="449" spans="1:7" ht="15.75">
      <c r="A449" s="120"/>
      <c r="B449" s="121"/>
      <c r="C449" s="121"/>
      <c r="D449" s="121"/>
      <c r="E449" s="121"/>
      <c r="F449" s="121"/>
      <c r="G449" s="121"/>
    </row>
    <row r="450" spans="1:7" ht="15.75">
      <c r="A450" s="120"/>
      <c r="B450" s="121"/>
      <c r="C450" s="121"/>
      <c r="D450" s="121"/>
      <c r="E450" s="121"/>
      <c r="F450" s="121"/>
      <c r="G450" s="121"/>
    </row>
    <row r="451" spans="1:7" ht="15.75">
      <c r="A451" s="120"/>
      <c r="B451" s="121"/>
      <c r="C451" s="121"/>
      <c r="D451" s="121"/>
      <c r="E451" s="121"/>
      <c r="F451" s="121"/>
      <c r="G451" s="121"/>
    </row>
    <row r="452" spans="1:7" ht="15.75">
      <c r="A452" s="120"/>
      <c r="B452" s="121"/>
      <c r="C452" s="121"/>
      <c r="D452" s="121"/>
      <c r="E452" s="121"/>
      <c r="F452" s="121"/>
      <c r="G452" s="121"/>
    </row>
    <row r="453" spans="1:7" ht="15.75">
      <c r="A453" s="120"/>
      <c r="B453" s="121"/>
      <c r="C453" s="121"/>
      <c r="D453" s="121"/>
      <c r="E453" s="121"/>
      <c r="F453" s="121"/>
      <c r="G453" s="121"/>
    </row>
    <row r="454" spans="1:7" ht="15.75">
      <c r="A454" s="120"/>
      <c r="B454" s="121"/>
      <c r="C454" s="121"/>
      <c r="D454" s="121"/>
      <c r="E454" s="121"/>
      <c r="F454" s="121"/>
      <c r="G454" s="121"/>
    </row>
    <row r="455" spans="1:7" ht="15.75">
      <c r="A455" s="120"/>
      <c r="B455" s="121"/>
      <c r="C455" s="121"/>
      <c r="D455" s="121"/>
      <c r="E455" s="121"/>
      <c r="F455" s="121"/>
      <c r="G455" s="121"/>
    </row>
    <row r="456" spans="1:7" ht="15.75">
      <c r="A456" s="120"/>
      <c r="B456" s="121"/>
      <c r="C456" s="121"/>
      <c r="D456" s="121"/>
      <c r="E456" s="121"/>
      <c r="F456" s="121"/>
      <c r="G456" s="121"/>
    </row>
    <row r="457" spans="1:7" ht="15.75">
      <c r="A457" s="120"/>
      <c r="B457" s="121"/>
      <c r="C457" s="121"/>
      <c r="D457" s="121"/>
      <c r="E457" s="121"/>
      <c r="F457" s="121"/>
      <c r="G457" s="121"/>
    </row>
    <row r="458" spans="1:7" ht="15.75">
      <c r="A458" s="120"/>
      <c r="B458" s="121"/>
      <c r="C458" s="121"/>
      <c r="D458" s="121"/>
      <c r="E458" s="121"/>
      <c r="F458" s="121"/>
      <c r="G458" s="121"/>
    </row>
    <row r="459" spans="1:7" ht="15.75">
      <c r="A459" s="120"/>
      <c r="B459" s="121"/>
      <c r="C459" s="121"/>
      <c r="D459" s="121"/>
      <c r="E459" s="121"/>
      <c r="F459" s="121"/>
      <c r="G459" s="121"/>
    </row>
    <row r="460" spans="1:7" ht="15.75">
      <c r="A460" s="120"/>
      <c r="B460" s="121"/>
      <c r="C460" s="121"/>
      <c r="D460" s="121"/>
      <c r="E460" s="121"/>
      <c r="F460" s="121"/>
      <c r="G460" s="121"/>
    </row>
    <row r="461" spans="1:7" ht="15.75">
      <c r="A461" s="120"/>
      <c r="B461" s="121"/>
      <c r="C461" s="121"/>
      <c r="D461" s="121"/>
      <c r="E461" s="121"/>
      <c r="F461" s="121"/>
      <c r="G461" s="121"/>
    </row>
    <row r="462" spans="1:7" ht="15.75">
      <c r="A462" s="120"/>
      <c r="B462" s="121"/>
      <c r="C462" s="121"/>
      <c r="D462" s="121"/>
      <c r="E462" s="121"/>
      <c r="F462" s="121"/>
      <c r="G462" s="121"/>
    </row>
    <row r="463" spans="1:7" ht="15.75">
      <c r="A463" s="120"/>
      <c r="B463" s="121"/>
      <c r="C463" s="121"/>
      <c r="D463" s="121"/>
      <c r="E463" s="121"/>
      <c r="F463" s="121"/>
      <c r="G463" s="121"/>
    </row>
    <row r="464" spans="1:7" ht="15.75">
      <c r="A464" s="120"/>
      <c r="B464" s="121"/>
      <c r="C464" s="121"/>
      <c r="D464" s="121"/>
      <c r="E464" s="121"/>
      <c r="F464" s="121"/>
      <c r="G464" s="121"/>
    </row>
    <row r="465" spans="1:7" ht="15.75">
      <c r="A465" s="120"/>
      <c r="B465" s="121"/>
      <c r="C465" s="121"/>
      <c r="D465" s="121"/>
      <c r="E465" s="121"/>
      <c r="F465" s="121"/>
      <c r="G465" s="121"/>
    </row>
    <row r="466" spans="1:7" ht="15.75">
      <c r="A466" s="120"/>
      <c r="B466" s="121"/>
      <c r="C466" s="121"/>
      <c r="D466" s="121"/>
      <c r="E466" s="121"/>
      <c r="F466" s="121"/>
      <c r="G466" s="121"/>
    </row>
    <row r="467" spans="1:7" ht="15.75">
      <c r="A467" s="120"/>
      <c r="B467" s="121"/>
      <c r="C467" s="121"/>
      <c r="D467" s="121"/>
      <c r="E467" s="121"/>
      <c r="F467" s="121"/>
      <c r="G467" s="121"/>
    </row>
    <row r="468" spans="1:7" ht="15.75">
      <c r="A468" s="120"/>
      <c r="B468" s="121"/>
      <c r="C468" s="121"/>
      <c r="D468" s="121"/>
      <c r="E468" s="121"/>
      <c r="F468" s="121"/>
      <c r="G468" s="121"/>
    </row>
    <row r="469" spans="1:7" ht="15.75">
      <c r="A469" s="120"/>
      <c r="B469" s="121"/>
      <c r="C469" s="121"/>
      <c r="D469" s="121"/>
      <c r="E469" s="121"/>
      <c r="F469" s="121"/>
      <c r="G469" s="121"/>
    </row>
    <row r="470" spans="1:7" ht="15.75">
      <c r="A470" s="120"/>
      <c r="B470" s="121"/>
      <c r="C470" s="121"/>
      <c r="D470" s="121"/>
      <c r="E470" s="121"/>
      <c r="F470" s="121"/>
      <c r="G470" s="121"/>
    </row>
    <row r="471" spans="1:7" ht="15.75">
      <c r="A471" s="120"/>
      <c r="B471" s="121"/>
      <c r="C471" s="121"/>
      <c r="D471" s="121"/>
      <c r="E471" s="121"/>
      <c r="F471" s="121"/>
      <c r="G471" s="121"/>
    </row>
    <row r="472" spans="1:7" ht="15.75">
      <c r="A472" s="120"/>
      <c r="B472" s="121"/>
      <c r="C472" s="121"/>
      <c r="D472" s="121"/>
      <c r="E472" s="121"/>
      <c r="F472" s="121"/>
      <c r="G472" s="121"/>
    </row>
    <row r="473" spans="1:7" ht="15.75">
      <c r="A473" s="120"/>
      <c r="B473" s="121"/>
      <c r="C473" s="121"/>
      <c r="D473" s="121"/>
      <c r="E473" s="121"/>
      <c r="F473" s="121"/>
      <c r="G473" s="121"/>
    </row>
    <row r="474" spans="1:7" ht="15.75">
      <c r="A474" s="120"/>
      <c r="B474" s="121"/>
      <c r="C474" s="121"/>
      <c r="D474" s="121"/>
      <c r="E474" s="121"/>
      <c r="F474" s="121"/>
      <c r="G474" s="121"/>
    </row>
    <row r="475" spans="1:7" ht="15.75">
      <c r="A475" s="120"/>
      <c r="B475" s="121"/>
      <c r="C475" s="121"/>
      <c r="D475" s="121"/>
      <c r="E475" s="121"/>
      <c r="F475" s="121"/>
      <c r="G475" s="121"/>
    </row>
    <row r="476" spans="1:7" ht="15.75">
      <c r="A476" s="120"/>
      <c r="B476" s="121"/>
      <c r="C476" s="121"/>
      <c r="D476" s="121"/>
      <c r="E476" s="121"/>
      <c r="F476" s="121"/>
      <c r="G476" s="121"/>
    </row>
    <row r="477" spans="1:7" ht="15.75">
      <c r="A477" s="120"/>
      <c r="B477" s="121"/>
      <c r="C477" s="121"/>
      <c r="D477" s="121"/>
      <c r="E477" s="121"/>
      <c r="F477" s="121"/>
      <c r="G477" s="121"/>
    </row>
    <row r="478" spans="1:7" ht="15.75">
      <c r="A478" s="120"/>
      <c r="B478" s="121"/>
      <c r="C478" s="121"/>
      <c r="D478" s="121"/>
      <c r="E478" s="121"/>
      <c r="F478" s="121"/>
      <c r="G478" s="121"/>
    </row>
    <row r="479" spans="1:7" ht="15.75">
      <c r="A479" s="120"/>
      <c r="B479" s="121"/>
      <c r="C479" s="121"/>
      <c r="D479" s="121"/>
      <c r="E479" s="121"/>
      <c r="F479" s="121"/>
      <c r="G479" s="121"/>
    </row>
    <row r="480" spans="1:7" ht="15.75">
      <c r="A480" s="120"/>
      <c r="B480" s="121"/>
      <c r="C480" s="121"/>
      <c r="D480" s="121"/>
      <c r="E480" s="121"/>
      <c r="F480" s="121"/>
      <c r="G480" s="121"/>
    </row>
    <row r="481" spans="1:7" ht="15.75">
      <c r="A481" s="120"/>
      <c r="B481" s="121"/>
      <c r="C481" s="121"/>
      <c r="D481" s="121"/>
      <c r="E481" s="121"/>
      <c r="F481" s="121"/>
      <c r="G481" s="121"/>
    </row>
    <row r="482" spans="1:7" ht="12.75" customHeight="1">
      <c r="A482" s="120"/>
      <c r="B482" s="121"/>
      <c r="C482" s="121"/>
      <c r="D482" s="121"/>
      <c r="E482" s="121"/>
      <c r="F482" s="121"/>
      <c r="G482" s="121"/>
    </row>
    <row r="483" spans="1:7" ht="12.75" customHeight="1">
      <c r="A483" s="120"/>
      <c r="B483" s="121"/>
      <c r="C483" s="121"/>
      <c r="D483" s="121"/>
      <c r="E483" s="121"/>
      <c r="F483" s="121"/>
      <c r="G483" s="121"/>
    </row>
    <row r="484" spans="1:7" ht="12.75" customHeight="1">
      <c r="A484" s="120"/>
      <c r="B484" s="121"/>
      <c r="C484" s="121"/>
      <c r="D484" s="121"/>
      <c r="E484" s="121"/>
      <c r="F484" s="121"/>
      <c r="G484" s="121"/>
    </row>
    <row r="485" spans="1:7" ht="12.75" customHeight="1">
      <c r="A485" s="120"/>
      <c r="B485" s="121"/>
      <c r="C485" s="121"/>
      <c r="D485" s="121"/>
      <c r="E485" s="121"/>
      <c r="F485" s="121"/>
      <c r="G485" s="121"/>
    </row>
    <row r="486" spans="1:7" ht="12.75" customHeight="1">
      <c r="A486" s="120"/>
      <c r="B486" s="121"/>
      <c r="C486" s="121"/>
      <c r="D486" s="121"/>
      <c r="E486" s="121"/>
      <c r="F486" s="121"/>
      <c r="G486" s="121"/>
    </row>
    <row r="487" spans="1:7" ht="12.75" customHeight="1">
      <c r="A487" s="120"/>
      <c r="B487" s="121"/>
      <c r="C487" s="121"/>
      <c r="D487" s="121"/>
      <c r="E487" s="121"/>
      <c r="F487" s="121"/>
      <c r="G487" s="121"/>
    </row>
    <row r="488" spans="1:7" ht="12.75" customHeight="1">
      <c r="A488" s="120"/>
      <c r="B488" s="121"/>
      <c r="C488" s="121"/>
      <c r="D488" s="121"/>
      <c r="E488" s="121"/>
      <c r="F488" s="121"/>
      <c r="G488" s="121"/>
    </row>
    <row r="489" spans="1:7" ht="12.75" customHeight="1">
      <c r="A489" s="120"/>
      <c r="B489" s="121"/>
      <c r="C489" s="121"/>
      <c r="D489" s="121"/>
      <c r="E489" s="121"/>
      <c r="F489" s="121"/>
      <c r="G489" s="121"/>
    </row>
    <row r="490" spans="1:7" ht="12.75" customHeight="1">
      <c r="A490" s="120"/>
      <c r="B490" s="121"/>
      <c r="C490" s="121"/>
      <c r="D490" s="121"/>
      <c r="E490" s="121"/>
      <c r="F490" s="121"/>
      <c r="G490" s="121"/>
    </row>
    <row r="491" spans="1:7" ht="12.75" customHeight="1">
      <c r="A491" s="120"/>
      <c r="B491" s="121"/>
      <c r="C491" s="121"/>
      <c r="D491" s="121"/>
      <c r="E491" s="121"/>
      <c r="F491" s="121"/>
      <c r="G491" s="121"/>
    </row>
    <row r="492" spans="1:7" ht="12.75" customHeight="1">
      <c r="A492" s="120"/>
      <c r="B492" s="121"/>
      <c r="C492" s="121"/>
      <c r="D492" s="121"/>
      <c r="E492" s="121"/>
      <c r="F492" s="121"/>
      <c r="G492" s="121"/>
    </row>
    <row r="493" spans="1:7" ht="12.75" customHeight="1">
      <c r="A493" s="120"/>
      <c r="B493" s="121"/>
      <c r="C493" s="121"/>
      <c r="D493" s="121"/>
      <c r="E493" s="121"/>
      <c r="F493" s="121"/>
      <c r="G493" s="121"/>
    </row>
    <row r="494" spans="1:7" ht="12.75" customHeight="1">
      <c r="A494" s="120"/>
      <c r="B494" s="121"/>
      <c r="C494" s="121"/>
      <c r="D494" s="121"/>
      <c r="E494" s="121"/>
      <c r="F494" s="121"/>
      <c r="G494" s="121"/>
    </row>
    <row r="495" spans="1:7" ht="12.75" customHeight="1">
      <c r="A495" s="120"/>
      <c r="B495" s="121"/>
      <c r="C495" s="121"/>
      <c r="D495" s="121"/>
      <c r="E495" s="121"/>
      <c r="F495" s="121"/>
      <c r="G495" s="121"/>
    </row>
    <row r="496" spans="1:7" ht="12.75" customHeight="1">
      <c r="A496" s="120"/>
      <c r="B496" s="121"/>
      <c r="C496" s="121"/>
      <c r="D496" s="121"/>
      <c r="E496" s="121"/>
      <c r="F496" s="121"/>
      <c r="G496" s="121"/>
    </row>
    <row r="497" spans="1:7" ht="12.75" customHeight="1">
      <c r="A497" s="120"/>
      <c r="B497" s="121"/>
      <c r="C497" s="121"/>
      <c r="D497" s="121"/>
      <c r="E497" s="121"/>
      <c r="F497" s="121"/>
      <c r="G497" s="121"/>
    </row>
    <row r="498" spans="1:7" ht="12.75" customHeight="1">
      <c r="A498" s="120"/>
      <c r="B498" s="121"/>
      <c r="C498" s="121"/>
      <c r="D498" s="121"/>
      <c r="E498" s="121"/>
      <c r="F498" s="121"/>
      <c r="G498" s="121"/>
    </row>
    <row r="499" spans="1:7" ht="12.75" customHeight="1">
      <c r="A499" s="120"/>
      <c r="B499" s="121"/>
      <c r="C499" s="121"/>
      <c r="D499" s="121"/>
      <c r="E499" s="121"/>
      <c r="F499" s="121"/>
      <c r="G499" s="121"/>
    </row>
    <row r="500" spans="1:7" ht="12.75" customHeight="1">
      <c r="A500" s="120"/>
      <c r="B500" s="121"/>
      <c r="C500" s="121"/>
      <c r="D500" s="121"/>
      <c r="E500" s="121"/>
      <c r="F500" s="121"/>
      <c r="G500" s="121"/>
    </row>
    <row r="501" spans="1:7" ht="12.75" customHeight="1">
      <c r="A501" s="120"/>
      <c r="B501" s="121"/>
      <c r="C501" s="121"/>
      <c r="D501" s="121"/>
      <c r="E501" s="121"/>
      <c r="F501" s="121"/>
      <c r="G501" s="121"/>
    </row>
    <row r="502" spans="1:7" ht="12.75" customHeight="1">
      <c r="A502" s="120"/>
      <c r="B502" s="121"/>
      <c r="C502" s="121"/>
      <c r="D502" s="121"/>
      <c r="E502" s="121"/>
      <c r="F502" s="121"/>
      <c r="G502" s="121"/>
    </row>
    <row r="503" spans="1:7" ht="12.75" customHeight="1">
      <c r="A503" s="120"/>
      <c r="B503" s="121"/>
      <c r="C503" s="121"/>
      <c r="D503" s="121"/>
      <c r="E503" s="121"/>
      <c r="F503" s="121"/>
      <c r="G503" s="121"/>
    </row>
    <row r="504" spans="1:7" ht="15.75">
      <c r="A504" s="120"/>
      <c r="B504" s="121"/>
      <c r="C504" s="121"/>
      <c r="D504" s="121"/>
      <c r="E504" s="121"/>
      <c r="F504" s="121"/>
      <c r="G504" s="121"/>
    </row>
    <row r="505" spans="1:7" ht="15.75">
      <c r="A505" s="120"/>
      <c r="B505" s="121"/>
      <c r="C505" s="121"/>
      <c r="D505" s="121"/>
      <c r="E505" s="121"/>
      <c r="F505" s="121"/>
      <c r="G505" s="121"/>
    </row>
    <row r="506" spans="1:7" ht="15.75">
      <c r="A506" s="120"/>
      <c r="B506" s="121"/>
      <c r="C506" s="121"/>
      <c r="D506" s="121"/>
      <c r="E506" s="121"/>
      <c r="F506" s="121"/>
      <c r="G506" s="121"/>
    </row>
    <row r="507" spans="1:7" ht="15.75">
      <c r="A507" s="120"/>
      <c r="B507" s="121"/>
      <c r="C507" s="121"/>
      <c r="D507" s="121"/>
      <c r="E507" s="121"/>
      <c r="F507" s="121"/>
      <c r="G507" s="121"/>
    </row>
    <row r="508" spans="1:7" ht="15.75">
      <c r="A508" s="120"/>
      <c r="B508" s="121"/>
      <c r="C508" s="121"/>
      <c r="D508" s="121"/>
      <c r="E508" s="121"/>
      <c r="F508" s="121"/>
      <c r="G508" s="121"/>
    </row>
    <row r="509" spans="1:7" ht="15.75">
      <c r="A509" s="120"/>
      <c r="B509" s="121"/>
      <c r="C509" s="121"/>
      <c r="D509" s="121"/>
      <c r="E509" s="121"/>
      <c r="F509" s="121"/>
      <c r="G509" s="121"/>
    </row>
    <row r="510" spans="1:7" ht="15.75">
      <c r="A510" s="120"/>
      <c r="B510" s="121"/>
      <c r="C510" s="121"/>
      <c r="D510" s="121"/>
      <c r="E510" s="121"/>
      <c r="F510" s="121"/>
      <c r="G510" s="121"/>
    </row>
    <row r="511" spans="1:7" ht="15.75">
      <c r="A511" s="120"/>
      <c r="B511" s="121"/>
      <c r="C511" s="121"/>
      <c r="D511" s="121"/>
      <c r="E511" s="121"/>
      <c r="F511" s="121"/>
      <c r="G511" s="121"/>
    </row>
    <row r="512" spans="1:7" ht="15.75">
      <c r="A512" s="120"/>
      <c r="B512" s="121"/>
      <c r="C512" s="121"/>
      <c r="D512" s="121"/>
      <c r="E512" s="121"/>
      <c r="F512" s="121"/>
      <c r="G512" s="121"/>
    </row>
    <row r="513" spans="1:7" ht="15.75">
      <c r="A513" s="120"/>
      <c r="B513" s="121"/>
      <c r="C513" s="121"/>
      <c r="D513" s="121"/>
      <c r="E513" s="121"/>
      <c r="F513" s="121"/>
      <c r="G513" s="121"/>
    </row>
    <row r="514" spans="1:7" ht="15.75">
      <c r="A514" s="120"/>
      <c r="B514" s="121"/>
      <c r="C514" s="121"/>
      <c r="D514" s="121"/>
      <c r="E514" s="121"/>
      <c r="F514" s="121"/>
      <c r="G514" s="121"/>
    </row>
    <row r="515" spans="1:7" ht="15.75">
      <c r="A515" s="120"/>
      <c r="B515" s="121"/>
      <c r="C515" s="121"/>
      <c r="D515" s="121"/>
      <c r="E515" s="121"/>
      <c r="F515" s="121"/>
      <c r="G515" s="121"/>
    </row>
    <row r="516" spans="1:7" ht="15.75">
      <c r="A516" s="120"/>
      <c r="B516" s="121"/>
      <c r="C516" s="121"/>
      <c r="D516" s="121"/>
      <c r="E516" s="121"/>
      <c r="F516" s="121"/>
      <c r="G516" s="121"/>
    </row>
    <row r="517" spans="1:7" ht="15.75">
      <c r="A517" s="120"/>
      <c r="B517" s="121"/>
      <c r="C517" s="121"/>
      <c r="D517" s="121"/>
      <c r="E517" s="121"/>
      <c r="F517" s="121"/>
      <c r="G517" s="121"/>
    </row>
    <row r="518" spans="1:7" ht="15.75">
      <c r="A518" s="120"/>
      <c r="B518" s="121"/>
      <c r="C518" s="121"/>
      <c r="D518" s="121"/>
      <c r="E518" s="121"/>
      <c r="F518" s="121"/>
      <c r="G518" s="121"/>
    </row>
    <row r="519" spans="1:7" ht="15.75">
      <c r="A519" s="120"/>
      <c r="B519" s="121"/>
      <c r="C519" s="121"/>
      <c r="D519" s="121"/>
      <c r="E519" s="121"/>
      <c r="F519" s="121"/>
      <c r="G519" s="121"/>
    </row>
    <row r="520" spans="1:7" ht="15.75">
      <c r="A520" s="120"/>
      <c r="B520" s="121"/>
      <c r="C520" s="121"/>
      <c r="D520" s="121"/>
      <c r="E520" s="121"/>
      <c r="F520" s="121"/>
      <c r="G520" s="121"/>
    </row>
    <row r="521" spans="1:7" ht="15.75">
      <c r="A521" s="120"/>
      <c r="B521" s="121"/>
      <c r="C521" s="121"/>
      <c r="D521" s="121"/>
      <c r="E521" s="121"/>
      <c r="F521" s="121"/>
      <c r="G521" s="121"/>
    </row>
    <row r="522" spans="1:7" ht="15.75">
      <c r="A522" s="120"/>
      <c r="B522" s="121"/>
      <c r="C522" s="121"/>
      <c r="D522" s="121"/>
      <c r="E522" s="121"/>
      <c r="F522" s="121"/>
      <c r="G522" s="121"/>
    </row>
    <row r="523" spans="1:7" ht="15.75">
      <c r="A523" s="120"/>
      <c r="B523" s="121"/>
      <c r="C523" s="121"/>
      <c r="D523" s="121"/>
      <c r="E523" s="121"/>
      <c r="F523" s="121"/>
      <c r="G523" s="121"/>
    </row>
    <row r="524" spans="1:7" ht="15.75">
      <c r="A524" s="120"/>
      <c r="B524" s="121"/>
      <c r="C524" s="121"/>
      <c r="D524" s="121"/>
      <c r="E524" s="121"/>
      <c r="F524" s="121"/>
      <c r="G524" s="121"/>
    </row>
    <row r="525" spans="1:7" ht="15.75">
      <c r="A525" s="120"/>
      <c r="B525" s="121"/>
      <c r="C525" s="121"/>
      <c r="D525" s="121"/>
      <c r="E525" s="121"/>
      <c r="F525" s="121"/>
      <c r="G525" s="121"/>
    </row>
    <row r="526" spans="1:7" ht="15.75">
      <c r="A526" s="120"/>
      <c r="B526" s="121"/>
      <c r="C526" s="121"/>
      <c r="D526" s="121"/>
      <c r="E526" s="121"/>
      <c r="F526" s="121"/>
      <c r="G526" s="121"/>
    </row>
    <row r="527" spans="1:7" ht="15.75">
      <c r="A527" s="120"/>
      <c r="B527" s="121"/>
      <c r="C527" s="121"/>
      <c r="D527" s="121"/>
      <c r="E527" s="121"/>
      <c r="F527" s="121"/>
      <c r="G527" s="121"/>
    </row>
    <row r="528" spans="1:7" ht="15.75">
      <c r="A528" s="120"/>
      <c r="B528" s="121"/>
      <c r="C528" s="121"/>
      <c r="D528" s="121"/>
      <c r="E528" s="121"/>
      <c r="F528" s="121"/>
      <c r="G528" s="121"/>
    </row>
    <row r="529" spans="1:7" ht="15.75">
      <c r="A529" s="120"/>
      <c r="B529" s="121"/>
      <c r="C529" s="121"/>
      <c r="D529" s="121"/>
      <c r="E529" s="121"/>
      <c r="F529" s="121"/>
      <c r="G529" s="121"/>
    </row>
    <row r="530" spans="1:7" ht="15.75">
      <c r="A530" s="120"/>
      <c r="B530" s="121"/>
      <c r="C530" s="121"/>
      <c r="D530" s="121"/>
      <c r="E530" s="121"/>
      <c r="F530" s="121"/>
      <c r="G530" s="121"/>
    </row>
    <row r="531" spans="1:7" ht="15.75">
      <c r="A531" s="120"/>
      <c r="B531" s="121"/>
      <c r="C531" s="121"/>
      <c r="D531" s="121"/>
      <c r="E531" s="121"/>
      <c r="F531" s="121"/>
      <c r="G531" s="121"/>
    </row>
    <row r="532" spans="1:7" ht="15.75">
      <c r="A532" s="120"/>
      <c r="B532" s="121"/>
      <c r="C532" s="121"/>
      <c r="D532" s="121"/>
      <c r="E532" s="121"/>
      <c r="F532" s="121"/>
      <c r="G532" s="121"/>
    </row>
    <row r="533" spans="1:7" ht="15.75">
      <c r="A533" s="120"/>
      <c r="B533" s="121"/>
      <c r="C533" s="121"/>
      <c r="D533" s="121"/>
      <c r="E533" s="121"/>
      <c r="F533" s="121"/>
      <c r="G533" s="121"/>
    </row>
    <row r="534" spans="1:7" ht="15.75">
      <c r="A534" s="120"/>
      <c r="B534" s="121"/>
      <c r="C534" s="121"/>
      <c r="D534" s="121"/>
      <c r="E534" s="121"/>
      <c r="F534" s="121"/>
      <c r="G534" s="121"/>
    </row>
    <row r="535" spans="1:7" ht="15.75">
      <c r="A535" s="120"/>
      <c r="B535" s="121"/>
      <c r="C535" s="121"/>
      <c r="D535" s="121"/>
      <c r="E535" s="121"/>
      <c r="F535" s="121"/>
      <c r="G535" s="121"/>
    </row>
    <row r="536" spans="1:7" ht="15.75">
      <c r="A536" s="120"/>
      <c r="B536" s="121"/>
      <c r="C536" s="121"/>
      <c r="D536" s="121"/>
      <c r="E536" s="121"/>
      <c r="F536" s="121"/>
      <c r="G536" s="121"/>
    </row>
    <row r="537" spans="1:7" ht="15.75">
      <c r="A537" s="120"/>
      <c r="B537" s="121"/>
      <c r="C537" s="121"/>
      <c r="D537" s="121"/>
      <c r="E537" s="121"/>
      <c r="F537" s="121"/>
      <c r="G537" s="121"/>
    </row>
    <row r="538" spans="1:7" ht="15.75">
      <c r="A538" s="120"/>
      <c r="B538" s="121"/>
      <c r="C538" s="121"/>
      <c r="D538" s="121"/>
      <c r="E538" s="121"/>
      <c r="F538" s="121"/>
      <c r="G538" s="121"/>
    </row>
    <row r="539" spans="1:7" ht="15.75">
      <c r="A539" s="120"/>
      <c r="B539" s="121"/>
      <c r="C539" s="121"/>
      <c r="D539" s="121"/>
      <c r="E539" s="121"/>
      <c r="F539" s="121"/>
      <c r="G539" s="121"/>
    </row>
    <row r="540" spans="1:7" ht="15.75">
      <c r="A540" s="120"/>
      <c r="B540" s="121"/>
      <c r="C540" s="121"/>
      <c r="D540" s="121"/>
      <c r="E540" s="121"/>
      <c r="F540" s="121"/>
      <c r="G540" s="121"/>
    </row>
    <row r="541" spans="1:7" ht="15.75">
      <c r="A541" s="120"/>
      <c r="B541" s="121"/>
      <c r="C541" s="121"/>
      <c r="D541" s="121"/>
      <c r="E541" s="121"/>
      <c r="F541" s="121"/>
      <c r="G541" s="121"/>
    </row>
    <row r="542" spans="1:7" ht="15.75">
      <c r="A542" s="120"/>
      <c r="B542" s="121"/>
      <c r="C542" s="121"/>
      <c r="D542" s="121"/>
      <c r="E542" s="121"/>
      <c r="F542" s="121"/>
      <c r="G542" s="121"/>
    </row>
    <row r="543" spans="1:7" ht="15.75">
      <c r="A543" s="120"/>
      <c r="B543" s="121"/>
      <c r="C543" s="121"/>
      <c r="D543" s="121"/>
      <c r="E543" s="121"/>
      <c r="F543" s="121"/>
      <c r="G543" s="121"/>
    </row>
    <row r="544" spans="1:7" ht="15.75">
      <c r="A544" s="120"/>
      <c r="B544" s="121"/>
      <c r="C544" s="121"/>
      <c r="D544" s="121"/>
      <c r="E544" s="121"/>
      <c r="F544" s="121"/>
      <c r="G544" s="121"/>
    </row>
    <row r="545" spans="1:7" ht="15.75">
      <c r="A545" s="120"/>
      <c r="B545" s="121"/>
      <c r="C545" s="121"/>
      <c r="D545" s="121"/>
      <c r="E545" s="121"/>
      <c r="F545" s="121"/>
      <c r="G545" s="121"/>
    </row>
    <row r="546" spans="1:7" ht="15.75">
      <c r="A546" s="120"/>
      <c r="B546" s="121"/>
      <c r="C546" s="121"/>
      <c r="D546" s="121"/>
      <c r="E546" s="121"/>
      <c r="F546" s="121"/>
      <c r="G546" s="121"/>
    </row>
    <row r="547" spans="1:7" ht="15.75">
      <c r="A547" s="120"/>
      <c r="B547" s="121"/>
      <c r="C547" s="121"/>
      <c r="D547" s="121"/>
      <c r="E547" s="121"/>
      <c r="F547" s="121"/>
      <c r="G547" s="121"/>
    </row>
    <row r="548" spans="1:7" ht="15.75">
      <c r="A548" s="120"/>
      <c r="B548" s="121"/>
      <c r="C548" s="121"/>
      <c r="D548" s="121"/>
      <c r="E548" s="121"/>
      <c r="F548" s="121"/>
      <c r="G548" s="121"/>
    </row>
    <row r="549" spans="1:7" ht="15.75">
      <c r="A549" s="120"/>
      <c r="B549" s="121"/>
      <c r="C549" s="121"/>
      <c r="D549" s="121"/>
      <c r="E549" s="121"/>
      <c r="F549" s="121"/>
      <c r="G549" s="121"/>
    </row>
    <row r="550" spans="1:7" ht="15.75">
      <c r="A550" s="120"/>
      <c r="B550" s="121"/>
      <c r="C550" s="121"/>
      <c r="D550" s="121"/>
      <c r="E550" s="121"/>
      <c r="F550" s="121"/>
      <c r="G550" s="121"/>
    </row>
    <row r="551" spans="1:7" ht="15.75">
      <c r="A551" s="120"/>
      <c r="B551" s="121"/>
      <c r="C551" s="121"/>
      <c r="D551" s="121"/>
      <c r="E551" s="121"/>
      <c r="F551" s="121"/>
      <c r="G551" s="121"/>
    </row>
    <row r="552" spans="1:7" ht="15.75">
      <c r="A552" s="120"/>
      <c r="B552" s="121"/>
      <c r="C552" s="121"/>
      <c r="D552" s="121"/>
      <c r="E552" s="121"/>
      <c r="F552" s="121"/>
      <c r="G552" s="121"/>
    </row>
    <row r="553" spans="1:7" ht="15.75">
      <c r="A553" s="120"/>
      <c r="B553" s="121"/>
      <c r="C553" s="121"/>
      <c r="D553" s="121"/>
      <c r="E553" s="121"/>
      <c r="F553" s="121"/>
      <c r="G553" s="121"/>
    </row>
    <row r="554" spans="1:7" ht="15.75">
      <c r="A554" s="120"/>
      <c r="B554" s="121"/>
      <c r="C554" s="121"/>
      <c r="D554" s="121"/>
      <c r="E554" s="121"/>
      <c r="F554" s="121"/>
      <c r="G554" s="121"/>
    </row>
    <row r="555" spans="1:7" ht="15.75">
      <c r="A555" s="120"/>
      <c r="B555" s="121"/>
      <c r="C555" s="121"/>
      <c r="D555" s="121"/>
      <c r="E555" s="121"/>
      <c r="F555" s="121"/>
      <c r="G555" s="121"/>
    </row>
    <row r="556" spans="1:7" ht="15.75">
      <c r="A556" s="120"/>
      <c r="B556" s="121"/>
      <c r="C556" s="121"/>
      <c r="D556" s="121"/>
      <c r="E556" s="121"/>
      <c r="F556" s="121"/>
      <c r="G556" s="121"/>
    </row>
    <row r="557" spans="1:7" ht="15.75">
      <c r="A557" s="120"/>
      <c r="B557" s="121"/>
      <c r="C557" s="121"/>
      <c r="D557" s="121"/>
      <c r="E557" s="121"/>
      <c r="F557" s="121"/>
      <c r="G557" s="121"/>
    </row>
    <row r="558" spans="1:7" ht="15.75">
      <c r="A558" s="120"/>
      <c r="B558" s="121"/>
      <c r="C558" s="121"/>
      <c r="D558" s="121"/>
      <c r="E558" s="121"/>
      <c r="F558" s="121"/>
      <c r="G558" s="121"/>
    </row>
    <row r="559" spans="1:7" ht="15.75">
      <c r="A559" s="120"/>
      <c r="B559" s="121"/>
      <c r="C559" s="121"/>
      <c r="D559" s="121"/>
      <c r="E559" s="121"/>
      <c r="F559" s="121"/>
      <c r="G559" s="121"/>
    </row>
    <row r="560" spans="1:7" ht="15.75">
      <c r="A560" s="120"/>
      <c r="B560" s="121"/>
      <c r="C560" s="121"/>
      <c r="D560" s="121"/>
      <c r="E560" s="121"/>
      <c r="F560" s="121"/>
      <c r="G560" s="121"/>
    </row>
    <row r="561" spans="1:7" ht="15.75">
      <c r="A561" s="120"/>
      <c r="B561" s="121"/>
      <c r="C561" s="121"/>
      <c r="D561" s="121"/>
      <c r="E561" s="121"/>
      <c r="F561" s="121"/>
      <c r="G561" s="121"/>
    </row>
    <row r="562" spans="1:7" ht="15.75">
      <c r="A562" s="120"/>
      <c r="B562" s="121"/>
      <c r="C562" s="121"/>
      <c r="D562" s="121"/>
      <c r="E562" s="121"/>
      <c r="F562" s="121"/>
      <c r="G562" s="121"/>
    </row>
    <row r="563" spans="1:7" ht="15.75">
      <c r="A563" s="120"/>
      <c r="B563" s="121"/>
      <c r="C563" s="121"/>
      <c r="D563" s="121"/>
      <c r="E563" s="121"/>
      <c r="F563" s="121"/>
      <c r="G563" s="121"/>
    </row>
    <row r="564" spans="1:7" ht="15.75">
      <c r="A564" s="120"/>
      <c r="B564" s="121"/>
      <c r="C564" s="121"/>
      <c r="D564" s="121"/>
      <c r="E564" s="121"/>
      <c r="F564" s="121"/>
      <c r="G564" s="121"/>
    </row>
    <row r="565" spans="1:7" ht="15.75">
      <c r="A565" s="120"/>
      <c r="B565" s="121"/>
      <c r="C565" s="121"/>
      <c r="D565" s="121"/>
      <c r="E565" s="121"/>
      <c r="F565" s="121"/>
      <c r="G565" s="121"/>
    </row>
    <row r="566" spans="1:7" ht="15.75">
      <c r="A566" s="120"/>
      <c r="B566" s="121"/>
      <c r="C566" s="121"/>
      <c r="D566" s="121"/>
      <c r="E566" s="121"/>
      <c r="F566" s="121"/>
      <c r="G566" s="121"/>
    </row>
    <row r="567" spans="1:7" ht="15.75">
      <c r="A567" s="120"/>
      <c r="B567" s="121"/>
      <c r="C567" s="121"/>
      <c r="D567" s="121"/>
      <c r="E567" s="121"/>
      <c r="F567" s="121"/>
      <c r="G567" s="121"/>
    </row>
    <row r="568" spans="1:7" ht="15.75">
      <c r="A568" s="120"/>
      <c r="B568" s="121"/>
      <c r="C568" s="121"/>
      <c r="D568" s="121"/>
      <c r="E568" s="121"/>
      <c r="F568" s="121"/>
      <c r="G568" s="121"/>
    </row>
    <row r="569" spans="1:7" ht="15.75">
      <c r="A569" s="120"/>
      <c r="B569" s="121"/>
      <c r="C569" s="121"/>
      <c r="D569" s="121"/>
      <c r="E569" s="121"/>
      <c r="F569" s="121"/>
      <c r="G569" s="121"/>
    </row>
    <row r="570" spans="1:7" ht="15.75">
      <c r="A570" s="120"/>
      <c r="B570" s="121"/>
      <c r="C570" s="121"/>
      <c r="D570" s="121"/>
      <c r="E570" s="121"/>
      <c r="F570" s="121"/>
      <c r="G570" s="121"/>
    </row>
    <row r="571" spans="1:7" ht="15.75">
      <c r="A571" s="120"/>
      <c r="B571" s="121"/>
      <c r="C571" s="121"/>
      <c r="D571" s="121"/>
      <c r="E571" s="121"/>
      <c r="F571" s="121"/>
      <c r="G571" s="121"/>
    </row>
    <row r="572" spans="1:7" ht="15.75">
      <c r="A572" s="120"/>
      <c r="B572" s="121"/>
      <c r="C572" s="121"/>
      <c r="D572" s="121"/>
      <c r="E572" s="121"/>
      <c r="F572" s="121"/>
      <c r="G572" s="121"/>
    </row>
    <row r="573" spans="1:7" ht="15.75">
      <c r="A573" s="120"/>
      <c r="B573" s="121"/>
      <c r="C573" s="121"/>
      <c r="D573" s="121"/>
      <c r="E573" s="121"/>
      <c r="F573" s="121"/>
      <c r="G573" s="121"/>
    </row>
    <row r="574" spans="1:7" ht="15.75">
      <c r="A574" s="120"/>
      <c r="B574" s="121"/>
      <c r="C574" s="121"/>
      <c r="D574" s="121"/>
      <c r="E574" s="121"/>
      <c r="F574" s="121"/>
      <c r="G574" s="121"/>
    </row>
    <row r="575" spans="1:7" ht="15.75">
      <c r="A575" s="120"/>
      <c r="B575" s="121"/>
      <c r="C575" s="121"/>
      <c r="D575" s="121"/>
      <c r="E575" s="121"/>
      <c r="F575" s="121"/>
      <c r="G575" s="121"/>
    </row>
    <row r="576" spans="1:7" ht="15.75">
      <c r="A576" s="120"/>
      <c r="B576" s="121"/>
      <c r="C576" s="121"/>
      <c r="D576" s="121"/>
      <c r="E576" s="121"/>
      <c r="F576" s="121"/>
      <c r="G576" s="121"/>
    </row>
    <row r="577" spans="1:7" ht="15.75">
      <c r="A577" s="120"/>
      <c r="B577" s="121"/>
      <c r="C577" s="121"/>
      <c r="D577" s="121"/>
      <c r="E577" s="121"/>
      <c r="F577" s="121"/>
      <c r="G577" s="121"/>
    </row>
    <row r="578" spans="1:7" ht="15.75">
      <c r="A578" s="120"/>
      <c r="B578" s="121"/>
      <c r="C578" s="121"/>
      <c r="D578" s="121"/>
      <c r="E578" s="121"/>
      <c r="F578" s="121"/>
      <c r="G578" s="121"/>
    </row>
    <row r="579" spans="1:7" ht="15.75">
      <c r="A579" s="120"/>
      <c r="B579" s="121"/>
      <c r="C579" s="121"/>
      <c r="D579" s="121"/>
      <c r="E579" s="121"/>
      <c r="F579" s="121"/>
      <c r="G579" s="121"/>
    </row>
    <row r="580" spans="1:7" ht="15.75">
      <c r="A580" s="120"/>
      <c r="B580" s="121"/>
      <c r="C580" s="121"/>
      <c r="D580" s="121"/>
      <c r="E580" s="121"/>
      <c r="F580" s="121"/>
      <c r="G580" s="121"/>
    </row>
    <row r="581" spans="1:7" ht="15.75">
      <c r="A581" s="120"/>
      <c r="B581" s="121"/>
      <c r="C581" s="121"/>
      <c r="D581" s="121"/>
      <c r="E581" s="121"/>
      <c r="F581" s="121"/>
      <c r="G581" s="121"/>
    </row>
    <row r="582" spans="1:7" ht="15.75">
      <c r="A582" s="120"/>
      <c r="B582" s="121"/>
      <c r="C582" s="121"/>
      <c r="D582" s="121"/>
      <c r="E582" s="121"/>
      <c r="F582" s="121"/>
      <c r="G582" s="121"/>
    </row>
    <row r="583" spans="1:7" ht="12.75" customHeight="1">
      <c r="A583" s="120"/>
      <c r="B583" s="121"/>
      <c r="C583" s="121"/>
      <c r="D583" s="121"/>
      <c r="E583" s="121"/>
      <c r="F583" s="121"/>
      <c r="G583" s="121"/>
    </row>
    <row r="584" spans="1:7" ht="12.75" customHeight="1">
      <c r="A584" s="120"/>
      <c r="B584" s="121"/>
      <c r="C584" s="121"/>
      <c r="D584" s="121"/>
      <c r="E584" s="121"/>
      <c r="F584" s="121"/>
      <c r="G584" s="121"/>
    </row>
    <row r="585" spans="1:7" ht="12.75" customHeight="1">
      <c r="A585" s="120"/>
      <c r="B585" s="121"/>
      <c r="C585" s="121"/>
      <c r="D585" s="121"/>
      <c r="E585" s="121"/>
      <c r="F585" s="121"/>
      <c r="G585" s="121"/>
    </row>
    <row r="586" spans="1:7" ht="12.75" customHeight="1">
      <c r="A586" s="120"/>
      <c r="B586" s="121"/>
      <c r="C586" s="121"/>
      <c r="D586" s="121"/>
      <c r="E586" s="121"/>
      <c r="F586" s="121"/>
      <c r="G586" s="121"/>
    </row>
    <row r="587" spans="1:7" ht="12.75" customHeight="1">
      <c r="A587" s="120"/>
      <c r="B587" s="121"/>
      <c r="C587" s="121"/>
      <c r="D587" s="121"/>
      <c r="E587" s="121"/>
      <c r="F587" s="121"/>
      <c r="G587" s="121"/>
    </row>
    <row r="588" spans="1:7" ht="12.75" customHeight="1">
      <c r="A588" s="120"/>
      <c r="B588" s="121"/>
      <c r="C588" s="121"/>
      <c r="D588" s="121"/>
      <c r="E588" s="121"/>
      <c r="F588" s="121"/>
      <c r="G588" s="121"/>
    </row>
    <row r="589" spans="1:7" ht="12.75" customHeight="1">
      <c r="A589" s="120"/>
      <c r="B589" s="121"/>
      <c r="C589" s="121"/>
      <c r="D589" s="121"/>
      <c r="E589" s="121"/>
      <c r="F589" s="121"/>
      <c r="G589" s="121"/>
    </row>
    <row r="590" spans="1:7" ht="12.75" customHeight="1">
      <c r="A590" s="120"/>
      <c r="B590" s="121"/>
      <c r="C590" s="121"/>
      <c r="D590" s="121"/>
      <c r="E590" s="121"/>
      <c r="F590" s="121"/>
      <c r="G590" s="121"/>
    </row>
    <row r="591" spans="1:7" ht="12.75" customHeight="1">
      <c r="A591" s="120"/>
      <c r="B591" s="121"/>
      <c r="C591" s="121"/>
      <c r="D591" s="121"/>
      <c r="E591" s="121"/>
      <c r="F591" s="121"/>
      <c r="G591" s="121"/>
    </row>
    <row r="592" spans="1:7" ht="12.75" customHeight="1">
      <c r="A592" s="120"/>
      <c r="B592" s="121"/>
      <c r="C592" s="121"/>
      <c r="D592" s="121"/>
      <c r="E592" s="121"/>
      <c r="F592" s="121"/>
      <c r="G592" s="121"/>
    </row>
    <row r="593" spans="1:7" ht="12.75" customHeight="1">
      <c r="A593" s="120"/>
      <c r="B593" s="121"/>
      <c r="C593" s="121"/>
      <c r="D593" s="121"/>
      <c r="E593" s="121"/>
      <c r="F593" s="121"/>
      <c r="G593" s="121"/>
    </row>
    <row r="594" spans="1:7" ht="12.75" customHeight="1">
      <c r="A594" s="120"/>
      <c r="B594" s="121"/>
      <c r="C594" s="121"/>
      <c r="D594" s="121"/>
      <c r="E594" s="121"/>
      <c r="F594" s="121"/>
      <c r="G594" s="121"/>
    </row>
    <row r="595" spans="1:7" ht="12.75" customHeight="1">
      <c r="A595" s="120"/>
      <c r="B595" s="121"/>
      <c r="C595" s="121"/>
      <c r="D595" s="121"/>
      <c r="E595" s="121"/>
      <c r="F595" s="121"/>
      <c r="G595" s="121"/>
    </row>
    <row r="596" spans="1:7" ht="12.75" customHeight="1">
      <c r="A596" s="120"/>
      <c r="B596" s="121"/>
      <c r="C596" s="121"/>
      <c r="D596" s="121"/>
      <c r="E596" s="121"/>
      <c r="F596" s="121"/>
      <c r="G596" s="121"/>
    </row>
    <row r="597" spans="1:7" ht="12.75" customHeight="1">
      <c r="A597" s="120"/>
      <c r="B597" s="121"/>
      <c r="C597" s="121"/>
      <c r="D597" s="121"/>
      <c r="E597" s="121"/>
      <c r="F597" s="121"/>
      <c r="G597" s="121"/>
    </row>
    <row r="598" spans="1:7" ht="12.75" customHeight="1">
      <c r="A598" s="120"/>
      <c r="B598" s="121"/>
      <c r="C598" s="121"/>
      <c r="D598" s="121"/>
      <c r="E598" s="121"/>
      <c r="F598" s="121"/>
      <c r="G598" s="121"/>
    </row>
    <row r="599" spans="1:7" ht="12.75" customHeight="1">
      <c r="A599" s="120"/>
      <c r="B599" s="121"/>
      <c r="C599" s="121"/>
      <c r="D599" s="121"/>
      <c r="E599" s="121"/>
      <c r="F599" s="121"/>
      <c r="G599" s="121"/>
    </row>
    <row r="600" spans="1:7" ht="12.75" customHeight="1">
      <c r="A600" s="120"/>
      <c r="B600" s="121"/>
      <c r="C600" s="121"/>
      <c r="D600" s="121"/>
      <c r="E600" s="121"/>
      <c r="F600" s="121"/>
      <c r="G600" s="121"/>
    </row>
    <row r="601" spans="1:7" ht="12.75" customHeight="1">
      <c r="A601" s="120"/>
      <c r="B601" s="121"/>
      <c r="C601" s="121"/>
      <c r="D601" s="121"/>
      <c r="E601" s="121"/>
      <c r="F601" s="121"/>
      <c r="G601" s="121"/>
    </row>
    <row r="602" spans="1:7" ht="12.75" customHeight="1">
      <c r="A602" s="120"/>
      <c r="B602" s="121"/>
      <c r="C602" s="121"/>
      <c r="D602" s="121"/>
      <c r="E602" s="121"/>
      <c r="F602" s="121"/>
      <c r="G602" s="121"/>
    </row>
    <row r="603" spans="1:7" ht="12.75" customHeight="1">
      <c r="A603" s="120"/>
      <c r="B603" s="121"/>
      <c r="C603" s="121"/>
      <c r="D603" s="121"/>
      <c r="E603" s="121"/>
      <c r="F603" s="121"/>
      <c r="G603" s="121"/>
    </row>
    <row r="604" spans="1:7" ht="12.75" customHeight="1">
      <c r="A604" s="120"/>
      <c r="B604" s="121"/>
      <c r="C604" s="121"/>
      <c r="D604" s="121"/>
      <c r="E604" s="121"/>
      <c r="F604" s="121"/>
      <c r="G604" s="121"/>
    </row>
    <row r="605" spans="1:7" ht="15.75">
      <c r="A605" s="120"/>
      <c r="B605" s="121"/>
      <c r="C605" s="121"/>
      <c r="D605" s="121"/>
      <c r="E605" s="121"/>
      <c r="F605" s="121"/>
      <c r="G605" s="121"/>
    </row>
    <row r="606" spans="1:7" ht="15.75">
      <c r="A606" s="120"/>
      <c r="B606" s="121"/>
      <c r="C606" s="121"/>
      <c r="D606" s="121"/>
      <c r="E606" s="121"/>
      <c r="F606" s="121"/>
      <c r="G606" s="121"/>
    </row>
    <row r="607" spans="1:7" ht="15.75">
      <c r="A607" s="120"/>
      <c r="B607" s="121"/>
      <c r="C607" s="121"/>
      <c r="D607" s="121"/>
      <c r="E607" s="121"/>
      <c r="F607" s="121"/>
      <c r="G607" s="121"/>
    </row>
    <row r="608" spans="1:7" ht="15.75">
      <c r="A608" s="120"/>
      <c r="B608" s="121"/>
      <c r="C608" s="121"/>
      <c r="D608" s="121"/>
      <c r="E608" s="121"/>
      <c r="F608" s="121"/>
      <c r="G608" s="121"/>
    </row>
    <row r="609" spans="1:7" ht="15.75">
      <c r="A609" s="120"/>
      <c r="B609" s="121"/>
      <c r="C609" s="121"/>
      <c r="D609" s="121"/>
      <c r="E609" s="121"/>
      <c r="F609" s="121"/>
      <c r="G609" s="121"/>
    </row>
    <row r="610" spans="1:7" ht="15.75">
      <c r="A610" s="120"/>
      <c r="B610" s="121"/>
      <c r="C610" s="121"/>
      <c r="D610" s="121"/>
      <c r="E610" s="121"/>
      <c r="F610" s="121"/>
      <c r="G610" s="121"/>
    </row>
    <row r="611" spans="1:7" ht="15.75">
      <c r="A611" s="120"/>
      <c r="B611" s="121"/>
      <c r="C611" s="121"/>
      <c r="D611" s="121"/>
      <c r="E611" s="121"/>
      <c r="F611" s="121"/>
      <c r="G611" s="121"/>
    </row>
    <row r="612" spans="1:7" ht="15.75">
      <c r="A612" s="120"/>
      <c r="B612" s="121"/>
      <c r="C612" s="121"/>
      <c r="D612" s="121"/>
      <c r="E612" s="121"/>
      <c r="F612" s="121"/>
      <c r="G612" s="121"/>
    </row>
    <row r="613" spans="1:7" ht="15.75">
      <c r="A613" s="120"/>
      <c r="B613" s="121"/>
      <c r="C613" s="121"/>
      <c r="D613" s="121"/>
      <c r="E613" s="121"/>
      <c r="F613" s="121"/>
      <c r="G613" s="121"/>
    </row>
    <row r="614" spans="1:7" ht="15.75">
      <c r="A614" s="120"/>
      <c r="B614" s="121"/>
      <c r="C614" s="121"/>
      <c r="D614" s="121"/>
      <c r="E614" s="121"/>
      <c r="F614" s="121"/>
      <c r="G614" s="121"/>
    </row>
    <row r="615" spans="1:7" ht="15.75">
      <c r="A615" s="120"/>
      <c r="B615" s="121"/>
      <c r="C615" s="121"/>
      <c r="D615" s="121"/>
      <c r="E615" s="121"/>
      <c r="F615" s="121"/>
      <c r="G615" s="121"/>
    </row>
    <row r="616" spans="1:7" ht="15.75">
      <c r="A616" s="120"/>
      <c r="B616" s="121"/>
      <c r="C616" s="121"/>
      <c r="D616" s="121"/>
      <c r="E616" s="121"/>
      <c r="F616" s="121"/>
      <c r="G616" s="121"/>
    </row>
    <row r="617" spans="1:7" ht="15.75">
      <c r="A617" s="120"/>
      <c r="B617" s="121"/>
      <c r="C617" s="121"/>
      <c r="D617" s="121"/>
      <c r="E617" s="121"/>
      <c r="F617" s="121"/>
      <c r="G617" s="121"/>
    </row>
    <row r="618" spans="1:7" ht="15.75">
      <c r="A618" s="120"/>
      <c r="B618" s="121"/>
      <c r="C618" s="121"/>
      <c r="D618" s="121"/>
      <c r="E618" s="121"/>
      <c r="F618" s="121"/>
      <c r="G618" s="121"/>
    </row>
    <row r="619" spans="1:7" ht="15.75">
      <c r="A619" s="120"/>
      <c r="B619" s="121"/>
      <c r="C619" s="121"/>
      <c r="D619" s="121"/>
      <c r="E619" s="121"/>
      <c r="F619" s="121"/>
      <c r="G619" s="121"/>
    </row>
    <row r="620" spans="1:7" ht="15.75">
      <c r="A620" s="120"/>
      <c r="B620" s="121"/>
      <c r="C620" s="121"/>
      <c r="D620" s="121"/>
      <c r="E620" s="121"/>
      <c r="F620" s="121"/>
      <c r="G620" s="121"/>
    </row>
    <row r="621" spans="1:7" ht="15.75">
      <c r="A621" s="120"/>
      <c r="B621" s="121"/>
      <c r="C621" s="121"/>
      <c r="D621" s="121"/>
      <c r="E621" s="121"/>
      <c r="F621" s="121"/>
      <c r="G621" s="121"/>
    </row>
    <row r="622" spans="1:7" ht="15.75">
      <c r="A622" s="120"/>
      <c r="B622" s="121"/>
      <c r="C622" s="121"/>
      <c r="D622" s="121"/>
      <c r="E622" s="121"/>
      <c r="F622" s="121"/>
      <c r="G622" s="121"/>
    </row>
    <row r="623" spans="1:7" ht="15.75">
      <c r="A623" s="120"/>
      <c r="B623" s="121"/>
      <c r="C623" s="121"/>
      <c r="D623" s="121"/>
      <c r="E623" s="121"/>
      <c r="F623" s="121"/>
      <c r="G623" s="121"/>
    </row>
    <row r="624" spans="1:7" ht="15.75">
      <c r="A624" s="120"/>
      <c r="B624" s="121"/>
      <c r="C624" s="121"/>
      <c r="D624" s="121"/>
      <c r="E624" s="121"/>
      <c r="F624" s="121"/>
      <c r="G624" s="121"/>
    </row>
    <row r="625" spans="1:7" ht="15.75">
      <c r="A625" s="120"/>
      <c r="B625" s="121"/>
      <c r="C625" s="121"/>
      <c r="D625" s="121"/>
      <c r="E625" s="121"/>
      <c r="F625" s="121"/>
      <c r="G625" s="121"/>
    </row>
    <row r="626" spans="1:7" ht="15.75">
      <c r="A626" s="120"/>
      <c r="B626" s="121"/>
      <c r="C626" s="121"/>
      <c r="D626" s="121"/>
      <c r="E626" s="121"/>
      <c r="F626" s="121"/>
      <c r="G626" s="121"/>
    </row>
    <row r="627" spans="1:7" ht="15.75">
      <c r="A627" s="120"/>
      <c r="B627" s="121"/>
      <c r="C627" s="121"/>
      <c r="D627" s="121"/>
      <c r="E627" s="121"/>
      <c r="F627" s="121"/>
      <c r="G627" s="121"/>
    </row>
    <row r="628" spans="1:7" ht="15.75">
      <c r="A628" s="120"/>
      <c r="B628" s="121"/>
      <c r="C628" s="121"/>
      <c r="D628" s="121"/>
      <c r="E628" s="121"/>
      <c r="F628" s="121"/>
      <c r="G628" s="121"/>
    </row>
    <row r="629" spans="1:7" ht="15.75">
      <c r="A629" s="120"/>
      <c r="B629" s="121"/>
      <c r="C629" s="121"/>
      <c r="D629" s="121"/>
      <c r="E629" s="121"/>
      <c r="F629" s="121"/>
      <c r="G629" s="121"/>
    </row>
    <row r="630" spans="1:7" ht="15.75">
      <c r="A630" s="120"/>
      <c r="B630" s="121"/>
      <c r="C630" s="121"/>
      <c r="D630" s="121"/>
      <c r="E630" s="121"/>
      <c r="F630" s="121"/>
      <c r="G630" s="121"/>
    </row>
    <row r="631" spans="1:7" ht="15.75">
      <c r="A631" s="120"/>
      <c r="B631" s="121"/>
      <c r="C631" s="121"/>
      <c r="D631" s="121"/>
      <c r="E631" s="121"/>
      <c r="F631" s="121"/>
      <c r="G631" s="121"/>
    </row>
    <row r="632" spans="1:7" ht="15.75">
      <c r="A632" s="120"/>
      <c r="B632" s="121"/>
      <c r="C632" s="121"/>
      <c r="D632" s="121"/>
      <c r="E632" s="121"/>
      <c r="F632" s="121"/>
      <c r="G632" s="121"/>
    </row>
    <row r="633" spans="1:7" ht="15.75">
      <c r="A633" s="120"/>
      <c r="B633" s="121"/>
      <c r="C633" s="121"/>
      <c r="D633" s="121"/>
      <c r="E633" s="121"/>
      <c r="F633" s="121"/>
      <c r="G633" s="121"/>
    </row>
    <row r="634" spans="1:7" ht="15.75">
      <c r="A634" s="120"/>
      <c r="B634" s="121"/>
      <c r="C634" s="121"/>
      <c r="D634" s="121"/>
      <c r="E634" s="121"/>
      <c r="F634" s="121"/>
      <c r="G634" s="121"/>
    </row>
    <row r="635" spans="1:7" ht="15.75">
      <c r="A635" s="120"/>
      <c r="B635" s="121"/>
      <c r="C635" s="121"/>
      <c r="D635" s="121"/>
      <c r="E635" s="121"/>
      <c r="F635" s="121"/>
      <c r="G635" s="121"/>
    </row>
    <row r="636" spans="1:7">
      <c r="B636" s="121"/>
      <c r="C636" s="121"/>
      <c r="D636" s="121"/>
      <c r="E636" s="121"/>
      <c r="F636" s="121"/>
      <c r="G636" s="121"/>
    </row>
    <row r="637" spans="1:7">
      <c r="B637" s="121"/>
      <c r="C637" s="121"/>
      <c r="D637" s="121"/>
      <c r="E637" s="121"/>
      <c r="F637" s="121"/>
      <c r="G637" s="121"/>
    </row>
    <row r="638" spans="1:7">
      <c r="B638" s="121"/>
      <c r="C638" s="121"/>
      <c r="D638" s="121"/>
      <c r="E638" s="121"/>
      <c r="F638" s="121"/>
      <c r="G638" s="121"/>
    </row>
    <row r="639" spans="1:7">
      <c r="B639" s="121"/>
      <c r="C639" s="121"/>
      <c r="D639" s="121"/>
      <c r="E639" s="121"/>
      <c r="F639" s="121"/>
      <c r="G639" s="121"/>
    </row>
    <row r="640" spans="1:7">
      <c r="B640" s="121"/>
      <c r="C640" s="121"/>
      <c r="D640" s="121"/>
      <c r="E640" s="121"/>
      <c r="F640" s="121"/>
      <c r="G640" s="121"/>
    </row>
    <row r="641" spans="2:7">
      <c r="B641" s="121"/>
      <c r="C641" s="121"/>
      <c r="D641" s="121"/>
      <c r="E641" s="121"/>
      <c r="F641" s="121"/>
      <c r="G641" s="121"/>
    </row>
    <row r="642" spans="2:7">
      <c r="B642" s="121"/>
      <c r="C642" s="121"/>
      <c r="D642" s="121"/>
      <c r="E642" s="121"/>
      <c r="F642" s="121"/>
      <c r="G642" s="121"/>
    </row>
    <row r="643" spans="2:7">
      <c r="B643" s="121"/>
      <c r="C643" s="121"/>
      <c r="D643" s="121"/>
      <c r="E643" s="121"/>
      <c r="F643" s="121"/>
      <c r="G643" s="121"/>
    </row>
    <row r="644" spans="2:7">
      <c r="B644" s="121"/>
      <c r="C644" s="121"/>
      <c r="D644" s="121"/>
      <c r="E644" s="121"/>
      <c r="F644" s="121"/>
      <c r="G644" s="121"/>
    </row>
    <row r="645" spans="2:7">
      <c r="B645" s="121"/>
      <c r="C645" s="121"/>
      <c r="D645" s="121"/>
      <c r="E645" s="121"/>
      <c r="F645" s="121"/>
      <c r="G645" s="121"/>
    </row>
    <row r="646" spans="2:7">
      <c r="B646" s="121"/>
      <c r="C646" s="121"/>
      <c r="D646" s="121"/>
      <c r="E646" s="121"/>
      <c r="F646" s="121"/>
      <c r="G646" s="121"/>
    </row>
    <row r="647" spans="2:7">
      <c r="B647" s="121"/>
      <c r="C647" s="121"/>
      <c r="D647" s="121"/>
      <c r="E647" s="121"/>
      <c r="F647" s="121"/>
      <c r="G647" s="121"/>
    </row>
    <row r="648" spans="2:7">
      <c r="B648" s="121"/>
      <c r="C648" s="121"/>
      <c r="D648" s="121"/>
      <c r="E648" s="121"/>
      <c r="F648" s="121"/>
      <c r="G648" s="121"/>
    </row>
    <row r="649" spans="2:7">
      <c r="B649" s="121"/>
      <c r="C649" s="121"/>
      <c r="D649" s="121"/>
      <c r="E649" s="121"/>
      <c r="F649" s="121"/>
      <c r="G649" s="121"/>
    </row>
    <row r="650" spans="2:7">
      <c r="B650" s="121"/>
      <c r="C650" s="121"/>
      <c r="D650" s="121"/>
      <c r="E650" s="121"/>
      <c r="F650" s="121"/>
      <c r="G650" s="121"/>
    </row>
    <row r="651" spans="2:7">
      <c r="B651" s="121"/>
      <c r="C651" s="121"/>
      <c r="D651" s="121"/>
      <c r="E651" s="121"/>
      <c r="F651" s="121"/>
      <c r="G651" s="121"/>
    </row>
    <row r="652" spans="2:7">
      <c r="B652" s="121"/>
      <c r="C652" s="121"/>
      <c r="D652" s="121"/>
      <c r="E652" s="121"/>
      <c r="F652" s="121"/>
      <c r="G652" s="121"/>
    </row>
    <row r="653" spans="2:7">
      <c r="B653" s="121"/>
      <c r="C653" s="121"/>
      <c r="D653" s="121"/>
      <c r="E653" s="121"/>
      <c r="F653" s="121"/>
      <c r="G653" s="121"/>
    </row>
    <row r="654" spans="2:7">
      <c r="B654" s="121"/>
      <c r="C654" s="121"/>
      <c r="D654" s="121"/>
      <c r="E654" s="121"/>
      <c r="F654" s="121"/>
      <c r="G654" s="121"/>
    </row>
    <row r="655" spans="2:7">
      <c r="B655" s="121"/>
      <c r="C655" s="121"/>
      <c r="D655" s="121"/>
      <c r="E655" s="121"/>
      <c r="F655" s="121"/>
      <c r="G655" s="121"/>
    </row>
    <row r="656" spans="2:7">
      <c r="B656" s="121"/>
      <c r="C656" s="121"/>
      <c r="D656" s="121"/>
      <c r="E656" s="121"/>
      <c r="F656" s="121"/>
      <c r="G656" s="121"/>
    </row>
    <row r="657" spans="2:7">
      <c r="B657" s="121"/>
      <c r="C657" s="121"/>
      <c r="D657" s="121"/>
      <c r="E657" s="121"/>
      <c r="F657" s="121"/>
      <c r="G657" s="121"/>
    </row>
    <row r="658" spans="2:7">
      <c r="B658" s="121"/>
      <c r="C658" s="121"/>
      <c r="D658" s="121"/>
      <c r="E658" s="121"/>
      <c r="F658" s="121"/>
      <c r="G658" s="121"/>
    </row>
    <row r="659" spans="2:7">
      <c r="B659" s="121"/>
      <c r="C659" s="121"/>
      <c r="D659" s="121"/>
      <c r="E659" s="121"/>
      <c r="F659" s="121"/>
      <c r="G659" s="121"/>
    </row>
    <row r="660" spans="2:7">
      <c r="B660" s="121"/>
      <c r="C660" s="121"/>
      <c r="D660" s="121"/>
      <c r="E660" s="121"/>
      <c r="F660" s="121"/>
      <c r="G660" s="121"/>
    </row>
    <row r="661" spans="2:7">
      <c r="B661" s="121"/>
      <c r="C661" s="121"/>
      <c r="D661" s="121"/>
      <c r="E661" s="121"/>
      <c r="F661" s="121"/>
      <c r="G661" s="121"/>
    </row>
    <row r="662" spans="2:7">
      <c r="B662" s="121"/>
      <c r="C662" s="121"/>
      <c r="D662" s="121"/>
      <c r="E662" s="121"/>
      <c r="F662" s="121"/>
      <c r="G662" s="121"/>
    </row>
    <row r="663" spans="2:7">
      <c r="B663" s="121"/>
      <c r="C663" s="121"/>
      <c r="D663" s="121"/>
      <c r="E663" s="121"/>
      <c r="F663" s="121"/>
      <c r="G663" s="121"/>
    </row>
    <row r="664" spans="2:7">
      <c r="B664" s="121"/>
      <c r="C664" s="121"/>
      <c r="D664" s="121"/>
      <c r="E664" s="121"/>
      <c r="F664" s="121"/>
      <c r="G664" s="121"/>
    </row>
    <row r="665" spans="2:7">
      <c r="B665" s="121"/>
      <c r="C665" s="121"/>
      <c r="D665" s="121"/>
      <c r="E665" s="121"/>
      <c r="F665" s="121"/>
      <c r="G665" s="121"/>
    </row>
    <row r="666" spans="2:7">
      <c r="B666" s="121"/>
      <c r="C666" s="121"/>
      <c r="D666" s="121"/>
      <c r="E666" s="121"/>
      <c r="F666" s="121"/>
      <c r="G666" s="121"/>
    </row>
    <row r="667" spans="2:7">
      <c r="B667" s="121"/>
      <c r="C667" s="121"/>
      <c r="D667" s="121"/>
      <c r="E667" s="121"/>
      <c r="F667" s="121"/>
      <c r="G667" s="121"/>
    </row>
    <row r="668" spans="2:7">
      <c r="B668" s="121"/>
      <c r="C668" s="121"/>
      <c r="D668" s="121"/>
      <c r="E668" s="121"/>
      <c r="F668" s="121"/>
      <c r="G668" s="121"/>
    </row>
    <row r="669" spans="2:7">
      <c r="B669" s="121"/>
      <c r="C669" s="121"/>
      <c r="D669" s="121"/>
      <c r="E669" s="121"/>
      <c r="F669" s="121"/>
      <c r="G669" s="121"/>
    </row>
    <row r="670" spans="2:7">
      <c r="B670" s="121"/>
      <c r="C670" s="121"/>
      <c r="D670" s="121"/>
      <c r="E670" s="121"/>
      <c r="F670" s="121"/>
      <c r="G670" s="121"/>
    </row>
    <row r="671" spans="2:7">
      <c r="B671" s="121"/>
      <c r="C671" s="121"/>
      <c r="D671" s="121"/>
      <c r="E671" s="121"/>
      <c r="F671" s="121"/>
      <c r="G671" s="121"/>
    </row>
    <row r="672" spans="2:7">
      <c r="B672" s="121"/>
      <c r="C672" s="121"/>
      <c r="D672" s="121"/>
      <c r="E672" s="121"/>
      <c r="F672" s="121"/>
      <c r="G672" s="121"/>
    </row>
    <row r="673" spans="2:7">
      <c r="B673" s="121"/>
      <c r="C673" s="121"/>
      <c r="D673" s="121"/>
      <c r="E673" s="121"/>
      <c r="F673" s="121"/>
      <c r="G673" s="121"/>
    </row>
    <row r="674" spans="2:7">
      <c r="B674" s="121"/>
      <c r="C674" s="121"/>
      <c r="D674" s="121"/>
      <c r="E674" s="121"/>
      <c r="F674" s="121"/>
      <c r="G674" s="121"/>
    </row>
    <row r="675" spans="2:7">
      <c r="B675" s="121"/>
      <c r="C675" s="121"/>
      <c r="D675" s="121"/>
      <c r="E675" s="121"/>
      <c r="F675" s="121"/>
      <c r="G675" s="121"/>
    </row>
    <row r="676" spans="2:7">
      <c r="B676" s="121"/>
      <c r="C676" s="121"/>
      <c r="D676" s="121"/>
      <c r="E676" s="121"/>
      <c r="F676" s="121"/>
      <c r="G676" s="121"/>
    </row>
    <row r="677" spans="2:7">
      <c r="B677" s="121"/>
      <c r="C677" s="121"/>
      <c r="D677" s="121"/>
      <c r="E677" s="121"/>
      <c r="F677" s="121"/>
      <c r="G677" s="121"/>
    </row>
    <row r="678" spans="2:7">
      <c r="B678" s="121"/>
      <c r="C678" s="121"/>
      <c r="D678" s="121"/>
      <c r="E678" s="121"/>
      <c r="F678" s="121"/>
      <c r="G678" s="121"/>
    </row>
    <row r="679" spans="2:7">
      <c r="B679" s="121"/>
      <c r="C679" s="121"/>
      <c r="D679" s="121"/>
      <c r="E679" s="121"/>
      <c r="F679" s="121"/>
      <c r="G679" s="121"/>
    </row>
    <row r="680" spans="2:7">
      <c r="B680" s="121"/>
      <c r="C680" s="121"/>
      <c r="D680" s="121"/>
      <c r="E680" s="121"/>
      <c r="F680" s="121"/>
      <c r="G680" s="121"/>
    </row>
    <row r="681" spans="2:7">
      <c r="B681" s="121"/>
      <c r="C681" s="121"/>
      <c r="D681" s="121"/>
      <c r="E681" s="121"/>
      <c r="F681" s="121"/>
      <c r="G681" s="121"/>
    </row>
    <row r="682" spans="2:7">
      <c r="B682" s="121"/>
      <c r="C682" s="121"/>
      <c r="D682" s="121"/>
      <c r="E682" s="121"/>
      <c r="F682" s="121"/>
      <c r="G682" s="121"/>
    </row>
    <row r="683" spans="2:7">
      <c r="B683" s="121"/>
      <c r="C683" s="121"/>
      <c r="D683" s="121"/>
      <c r="E683" s="121"/>
      <c r="F683" s="121"/>
      <c r="G683" s="121"/>
    </row>
    <row r="684" spans="2:7" ht="12.75" customHeight="1">
      <c r="B684" s="121"/>
      <c r="C684" s="121"/>
      <c r="D684" s="121"/>
      <c r="E684" s="121"/>
      <c r="F684" s="121"/>
      <c r="G684" s="121"/>
    </row>
    <row r="685" spans="2:7" ht="12.75" customHeight="1">
      <c r="B685" s="121"/>
      <c r="C685" s="121"/>
      <c r="D685" s="121"/>
      <c r="E685" s="121"/>
      <c r="F685" s="121"/>
      <c r="G685" s="121"/>
    </row>
    <row r="686" spans="2:7" ht="12.75" customHeight="1">
      <c r="B686" s="121"/>
      <c r="C686" s="121"/>
      <c r="D686" s="121"/>
      <c r="E686" s="121"/>
      <c r="F686" s="121"/>
      <c r="G686" s="121"/>
    </row>
    <row r="687" spans="2:7" ht="12.75" customHeight="1">
      <c r="B687" s="121"/>
      <c r="C687" s="121"/>
      <c r="D687" s="121"/>
      <c r="E687" s="121"/>
      <c r="F687" s="121"/>
      <c r="G687" s="121"/>
    </row>
    <row r="688" spans="2:7" ht="12.75" customHeight="1">
      <c r="B688" s="121"/>
      <c r="C688" s="121"/>
      <c r="D688" s="121"/>
      <c r="E688" s="121"/>
      <c r="F688" s="121"/>
      <c r="G688" s="121"/>
    </row>
    <row r="689" spans="2:7" ht="12.75" customHeight="1">
      <c r="B689" s="121"/>
      <c r="C689" s="121"/>
      <c r="D689" s="121"/>
      <c r="E689" s="121"/>
      <c r="F689" s="121"/>
      <c r="G689" s="121"/>
    </row>
    <row r="690" spans="2:7" ht="12.75" customHeight="1">
      <c r="B690" s="121"/>
      <c r="C690" s="121"/>
      <c r="D690" s="121"/>
      <c r="E690" s="121"/>
      <c r="F690" s="121"/>
      <c r="G690" s="121"/>
    </row>
    <row r="691" spans="2:7" ht="12.75" customHeight="1">
      <c r="B691" s="121"/>
      <c r="C691" s="121"/>
      <c r="D691" s="121"/>
      <c r="E691" s="121"/>
      <c r="F691" s="121"/>
      <c r="G691" s="121"/>
    </row>
    <row r="692" spans="2:7" ht="12.75" customHeight="1">
      <c r="B692" s="121"/>
      <c r="C692" s="121"/>
      <c r="D692" s="121"/>
      <c r="E692" s="121"/>
      <c r="F692" s="121"/>
      <c r="G692" s="121"/>
    </row>
    <row r="693" spans="2:7" ht="12.75" customHeight="1">
      <c r="B693" s="121"/>
      <c r="C693" s="121"/>
      <c r="D693" s="121"/>
      <c r="E693" s="121"/>
      <c r="F693" s="121"/>
      <c r="G693" s="121"/>
    </row>
    <row r="694" spans="2:7" ht="12.75" customHeight="1">
      <c r="B694" s="121"/>
      <c r="C694" s="121"/>
      <c r="D694" s="121"/>
      <c r="E694" s="121"/>
      <c r="F694" s="121"/>
      <c r="G694" s="121"/>
    </row>
    <row r="695" spans="2:7" ht="12.75" customHeight="1">
      <c r="B695" s="121"/>
      <c r="C695" s="121"/>
      <c r="D695" s="121"/>
      <c r="E695" s="121"/>
      <c r="F695" s="121"/>
      <c r="G695" s="121"/>
    </row>
    <row r="696" spans="2:7" ht="12.75" customHeight="1">
      <c r="B696" s="121"/>
      <c r="C696" s="121"/>
      <c r="D696" s="121"/>
      <c r="E696" s="121"/>
      <c r="F696" s="121"/>
      <c r="G696" s="121"/>
    </row>
    <row r="697" spans="2:7" ht="12.75" customHeight="1">
      <c r="B697" s="121"/>
      <c r="C697" s="121"/>
      <c r="D697" s="121"/>
      <c r="E697" s="121"/>
      <c r="F697" s="121"/>
      <c r="G697" s="121"/>
    </row>
    <row r="698" spans="2:7" ht="12.75" customHeight="1">
      <c r="B698" s="121"/>
      <c r="C698" s="121"/>
      <c r="D698" s="121"/>
      <c r="E698" s="121"/>
      <c r="F698" s="121"/>
      <c r="G698" s="121"/>
    </row>
    <row r="699" spans="2:7" ht="12.75" customHeight="1">
      <c r="B699" s="121"/>
      <c r="C699" s="121"/>
      <c r="D699" s="121"/>
      <c r="E699" s="121"/>
      <c r="F699" s="121"/>
      <c r="G699" s="121"/>
    </row>
    <row r="700" spans="2:7" ht="12.75" customHeight="1">
      <c r="B700" s="121"/>
      <c r="C700" s="121"/>
      <c r="D700" s="121"/>
      <c r="E700" s="121"/>
      <c r="F700" s="121"/>
      <c r="G700" s="121"/>
    </row>
    <row r="701" spans="2:7" ht="12.75" customHeight="1">
      <c r="B701" s="121"/>
      <c r="C701" s="121"/>
      <c r="D701" s="121"/>
      <c r="E701" s="121"/>
      <c r="F701" s="121"/>
      <c r="G701" s="121"/>
    </row>
    <row r="702" spans="2:7" ht="12.75" customHeight="1">
      <c r="B702" s="121"/>
      <c r="C702" s="121"/>
      <c r="D702" s="121"/>
      <c r="E702" s="121"/>
      <c r="F702" s="121"/>
      <c r="G702" s="121"/>
    </row>
    <row r="703" spans="2:7" ht="12.75" customHeight="1">
      <c r="B703" s="121"/>
      <c r="C703" s="121"/>
      <c r="D703" s="121"/>
      <c r="E703" s="121"/>
      <c r="F703" s="121"/>
      <c r="G703" s="121"/>
    </row>
    <row r="704" spans="2:7" ht="12.75" customHeight="1">
      <c r="B704" s="121"/>
      <c r="C704" s="121"/>
      <c r="D704" s="121"/>
      <c r="E704" s="121"/>
      <c r="F704" s="121"/>
      <c r="G704" s="121"/>
    </row>
    <row r="705" spans="2:7" ht="12.75" customHeight="1">
      <c r="B705" s="121"/>
      <c r="C705" s="121"/>
      <c r="D705" s="121"/>
      <c r="E705" s="121"/>
      <c r="F705" s="121"/>
      <c r="G705" s="121"/>
    </row>
    <row r="706" spans="2:7">
      <c r="B706" s="121"/>
      <c r="C706" s="121"/>
      <c r="D706" s="121"/>
      <c r="E706" s="121"/>
      <c r="F706" s="121"/>
      <c r="G706" s="121"/>
    </row>
    <row r="707" spans="2:7">
      <c r="B707" s="121"/>
      <c r="C707" s="121"/>
      <c r="D707" s="121"/>
      <c r="E707" s="121"/>
      <c r="F707" s="121"/>
      <c r="G707" s="121"/>
    </row>
    <row r="708" spans="2:7">
      <c r="B708" s="121"/>
      <c r="C708" s="121"/>
      <c r="D708" s="121"/>
      <c r="E708" s="121"/>
      <c r="F708" s="121"/>
      <c r="G708" s="121"/>
    </row>
    <row r="709" spans="2:7">
      <c r="B709" s="121"/>
      <c r="C709" s="121"/>
      <c r="D709" s="121"/>
      <c r="E709" s="121"/>
      <c r="F709" s="121"/>
      <c r="G709" s="121"/>
    </row>
    <row r="710" spans="2:7">
      <c r="B710" s="121"/>
      <c r="C710" s="121"/>
      <c r="D710" s="121"/>
      <c r="E710" s="121"/>
      <c r="F710" s="121"/>
      <c r="G710" s="121"/>
    </row>
    <row r="711" spans="2:7">
      <c r="B711" s="121"/>
      <c r="C711" s="121"/>
      <c r="D711" s="121"/>
      <c r="E711" s="121"/>
      <c r="F711" s="121"/>
      <c r="G711" s="121"/>
    </row>
    <row r="712" spans="2:7">
      <c r="B712" s="121"/>
      <c r="C712" s="121"/>
      <c r="D712" s="121"/>
      <c r="E712" s="121"/>
      <c r="F712" s="121"/>
      <c r="G712" s="121"/>
    </row>
    <row r="713" spans="2:7">
      <c r="B713" s="121"/>
      <c r="C713" s="121"/>
      <c r="D713" s="121"/>
      <c r="E713" s="121"/>
      <c r="F713" s="121"/>
      <c r="G713" s="121"/>
    </row>
    <row r="714" spans="2:7">
      <c r="B714" s="121"/>
      <c r="C714" s="121"/>
      <c r="D714" s="121"/>
      <c r="E714" s="121"/>
      <c r="F714" s="121"/>
      <c r="G714" s="121"/>
    </row>
    <row r="715" spans="2:7">
      <c r="B715" s="121"/>
      <c r="C715" s="121"/>
      <c r="D715" s="121"/>
      <c r="E715" s="121"/>
      <c r="F715" s="121"/>
      <c r="G715" s="121"/>
    </row>
    <row r="716" spans="2:7">
      <c r="B716" s="121"/>
      <c r="C716" s="121"/>
      <c r="D716" s="121"/>
      <c r="E716" s="121"/>
      <c r="F716" s="121"/>
      <c r="G716" s="121"/>
    </row>
    <row r="717" spans="2:7">
      <c r="B717" s="121"/>
      <c r="C717" s="121"/>
      <c r="D717" s="121"/>
      <c r="E717" s="121"/>
      <c r="F717" s="121"/>
      <c r="G717" s="121"/>
    </row>
    <row r="718" spans="2:7">
      <c r="B718" s="121"/>
      <c r="C718" s="121"/>
      <c r="D718" s="121"/>
      <c r="E718" s="121"/>
      <c r="F718" s="121"/>
      <c r="G718" s="121"/>
    </row>
    <row r="719" spans="2:7">
      <c r="B719" s="121"/>
      <c r="C719" s="121"/>
      <c r="D719" s="121"/>
      <c r="E719" s="121"/>
      <c r="F719" s="121"/>
      <c r="G719" s="121"/>
    </row>
    <row r="720" spans="2:7">
      <c r="B720" s="121"/>
      <c r="C720" s="121"/>
      <c r="D720" s="121"/>
      <c r="E720" s="121"/>
      <c r="F720" s="121"/>
      <c r="G720" s="121"/>
    </row>
    <row r="721" spans="2:7">
      <c r="B721" s="121"/>
      <c r="C721" s="121"/>
      <c r="D721" s="121"/>
      <c r="E721" s="121"/>
      <c r="F721" s="121"/>
      <c r="G721" s="121"/>
    </row>
    <row r="722" spans="2:7">
      <c r="B722" s="121"/>
      <c r="C722" s="121"/>
      <c r="D722" s="121"/>
      <c r="E722" s="121"/>
      <c r="F722" s="121"/>
      <c r="G722" s="121"/>
    </row>
    <row r="723" spans="2:7">
      <c r="B723" s="121"/>
      <c r="C723" s="121"/>
      <c r="D723" s="121"/>
      <c r="E723" s="121"/>
      <c r="F723" s="121"/>
      <c r="G723" s="121"/>
    </row>
    <row r="724" spans="2:7">
      <c r="B724" s="121"/>
      <c r="C724" s="121"/>
      <c r="D724" s="121"/>
      <c r="E724" s="121"/>
      <c r="F724" s="121"/>
      <c r="G724" s="121"/>
    </row>
    <row r="725" spans="2:7">
      <c r="B725" s="121"/>
      <c r="C725" s="121"/>
      <c r="D725" s="121"/>
      <c r="E725" s="121"/>
      <c r="F725" s="121"/>
      <c r="G725" s="121"/>
    </row>
    <row r="726" spans="2:7">
      <c r="B726" s="121"/>
      <c r="C726" s="121"/>
      <c r="D726" s="121"/>
      <c r="E726" s="121"/>
      <c r="F726" s="121"/>
      <c r="G726" s="121"/>
    </row>
    <row r="727" spans="2:7">
      <c r="B727" s="121"/>
      <c r="C727" s="121"/>
      <c r="D727" s="121"/>
      <c r="E727" s="121"/>
      <c r="F727" s="121"/>
      <c r="G727" s="121"/>
    </row>
    <row r="728" spans="2:7">
      <c r="B728" s="121"/>
      <c r="C728" s="121"/>
      <c r="D728" s="121"/>
      <c r="E728" s="121"/>
      <c r="F728" s="121"/>
      <c r="G728" s="121"/>
    </row>
    <row r="729" spans="2:7">
      <c r="B729" s="121"/>
      <c r="C729" s="121"/>
      <c r="D729" s="121"/>
      <c r="E729" s="121"/>
      <c r="F729" s="121"/>
      <c r="G729" s="121"/>
    </row>
    <row r="730" spans="2:7">
      <c r="B730" s="121"/>
      <c r="C730" s="121"/>
      <c r="D730" s="121"/>
      <c r="E730" s="121"/>
      <c r="F730" s="121"/>
      <c r="G730" s="121"/>
    </row>
    <row r="731" spans="2:7">
      <c r="B731" s="121"/>
      <c r="C731" s="121"/>
      <c r="D731" s="121"/>
      <c r="E731" s="121"/>
      <c r="F731" s="121"/>
      <c r="G731" s="121"/>
    </row>
    <row r="732" spans="2:7">
      <c r="B732" s="121"/>
      <c r="C732" s="121"/>
      <c r="D732" s="121"/>
      <c r="E732" s="121"/>
      <c r="F732" s="121"/>
      <c r="G732" s="121"/>
    </row>
    <row r="733" spans="2:7">
      <c r="B733" s="121"/>
      <c r="C733" s="121"/>
      <c r="D733" s="121"/>
      <c r="E733" s="121"/>
      <c r="F733" s="121"/>
      <c r="G733" s="121"/>
    </row>
    <row r="734" spans="2:7">
      <c r="B734" s="121"/>
      <c r="C734" s="121"/>
      <c r="D734" s="121"/>
      <c r="E734" s="121"/>
      <c r="F734" s="121"/>
      <c r="G734" s="121"/>
    </row>
    <row r="735" spans="2:7">
      <c r="B735" s="121"/>
      <c r="C735" s="121"/>
      <c r="D735" s="121"/>
      <c r="E735" s="121"/>
      <c r="F735" s="121"/>
      <c r="G735" s="121"/>
    </row>
    <row r="736" spans="2:7">
      <c r="B736" s="121"/>
      <c r="C736" s="121"/>
      <c r="D736" s="121"/>
      <c r="E736" s="121"/>
      <c r="F736" s="121"/>
      <c r="G736" s="121"/>
    </row>
    <row r="737" spans="2:7">
      <c r="B737" s="121"/>
      <c r="C737" s="121"/>
      <c r="D737" s="121"/>
      <c r="E737" s="121"/>
      <c r="F737" s="121"/>
      <c r="G737" s="121"/>
    </row>
    <row r="738" spans="2:7">
      <c r="B738" s="121"/>
      <c r="C738" s="121"/>
      <c r="D738" s="121"/>
      <c r="E738" s="121"/>
      <c r="F738" s="121"/>
      <c r="G738" s="121"/>
    </row>
    <row r="739" spans="2:7">
      <c r="B739" s="121"/>
      <c r="C739" s="121"/>
      <c r="D739" s="121"/>
      <c r="E739" s="121"/>
      <c r="F739" s="121"/>
      <c r="G739" s="121"/>
    </row>
    <row r="740" spans="2:7">
      <c r="B740" s="121"/>
      <c r="C740" s="121"/>
      <c r="D740" s="121"/>
      <c r="E740" s="121"/>
      <c r="F740" s="121"/>
      <c r="G740" s="121"/>
    </row>
    <row r="741" spans="2:7">
      <c r="B741" s="121"/>
      <c r="C741" s="121"/>
      <c r="D741" s="121"/>
      <c r="E741" s="121"/>
      <c r="F741" s="121"/>
      <c r="G741" s="121"/>
    </row>
    <row r="742" spans="2:7">
      <c r="B742" s="121"/>
      <c r="C742" s="121"/>
      <c r="D742" s="121"/>
      <c r="E742" s="121"/>
      <c r="F742" s="121"/>
      <c r="G742" s="121"/>
    </row>
    <row r="743" spans="2:7">
      <c r="B743" s="121"/>
      <c r="C743" s="121"/>
      <c r="D743" s="121"/>
      <c r="E743" s="121"/>
      <c r="F743" s="121"/>
      <c r="G743" s="121"/>
    </row>
    <row r="744" spans="2:7">
      <c r="B744" s="121"/>
      <c r="C744" s="121"/>
      <c r="D744" s="121"/>
      <c r="E744" s="121"/>
      <c r="F744" s="121"/>
      <c r="G744" s="121"/>
    </row>
    <row r="745" spans="2:7">
      <c r="B745" s="121"/>
      <c r="C745" s="121"/>
      <c r="D745" s="121"/>
      <c r="E745" s="121"/>
      <c r="F745" s="121"/>
      <c r="G745" s="121"/>
    </row>
    <row r="746" spans="2:7">
      <c r="B746" s="121"/>
      <c r="C746" s="121"/>
      <c r="D746" s="121"/>
      <c r="E746" s="121"/>
      <c r="F746" s="121"/>
      <c r="G746" s="121"/>
    </row>
    <row r="747" spans="2:7">
      <c r="B747" s="121"/>
      <c r="C747" s="121"/>
      <c r="D747" s="121"/>
      <c r="E747" s="121"/>
      <c r="F747" s="121"/>
      <c r="G747" s="121"/>
    </row>
    <row r="748" spans="2:7">
      <c r="B748" s="121"/>
      <c r="C748" s="121"/>
      <c r="D748" s="121"/>
      <c r="E748" s="121"/>
      <c r="F748" s="121"/>
      <c r="G748" s="121"/>
    </row>
    <row r="749" spans="2:7">
      <c r="B749" s="121"/>
      <c r="C749" s="121"/>
      <c r="D749" s="121"/>
      <c r="E749" s="121"/>
      <c r="F749" s="121"/>
      <c r="G749" s="121"/>
    </row>
    <row r="750" spans="2:7">
      <c r="B750" s="121"/>
      <c r="C750" s="121"/>
      <c r="D750" s="121"/>
      <c r="E750" s="121"/>
      <c r="F750" s="121"/>
      <c r="G750" s="121"/>
    </row>
    <row r="751" spans="2:7">
      <c r="B751" s="121"/>
      <c r="C751" s="121"/>
      <c r="D751" s="121"/>
      <c r="E751" s="121"/>
      <c r="F751" s="121"/>
      <c r="G751" s="121"/>
    </row>
    <row r="752" spans="2:7">
      <c r="B752" s="121"/>
      <c r="C752" s="121"/>
      <c r="D752" s="121"/>
      <c r="E752" s="121"/>
      <c r="F752" s="121"/>
      <c r="G752" s="121"/>
    </row>
    <row r="753" spans="2:7">
      <c r="B753" s="121"/>
      <c r="C753" s="121"/>
      <c r="D753" s="121"/>
      <c r="E753" s="121"/>
      <c r="F753" s="121"/>
      <c r="G753" s="121"/>
    </row>
    <row r="754" spans="2:7">
      <c r="B754" s="121"/>
      <c r="C754" s="121"/>
      <c r="D754" s="121"/>
      <c r="E754" s="121"/>
      <c r="F754" s="121"/>
      <c r="G754" s="121"/>
    </row>
    <row r="755" spans="2:7">
      <c r="B755" s="121"/>
      <c r="C755" s="121"/>
      <c r="D755" s="121"/>
      <c r="E755" s="121"/>
      <c r="F755" s="121"/>
      <c r="G755" s="121"/>
    </row>
    <row r="756" spans="2:7">
      <c r="B756" s="121"/>
      <c r="C756" s="121"/>
      <c r="D756" s="121"/>
      <c r="E756" s="121"/>
      <c r="F756" s="121"/>
      <c r="G756" s="121"/>
    </row>
    <row r="757" spans="2:7">
      <c r="B757" s="121"/>
      <c r="C757" s="121"/>
      <c r="D757" s="121"/>
      <c r="E757" s="121"/>
      <c r="F757" s="121"/>
      <c r="G757" s="121"/>
    </row>
    <row r="758" spans="2:7">
      <c r="B758" s="121"/>
      <c r="C758" s="121"/>
      <c r="D758" s="121"/>
      <c r="E758" s="121"/>
      <c r="F758" s="121"/>
      <c r="G758" s="121"/>
    </row>
    <row r="759" spans="2:7">
      <c r="B759" s="121"/>
      <c r="C759" s="121"/>
      <c r="D759" s="121"/>
      <c r="E759" s="121"/>
      <c r="F759" s="121"/>
      <c r="G759" s="121"/>
    </row>
    <row r="760" spans="2:7">
      <c r="B760" s="121"/>
      <c r="C760" s="121"/>
      <c r="D760" s="121"/>
      <c r="E760" s="121"/>
      <c r="F760" s="121"/>
      <c r="G760" s="121"/>
    </row>
    <row r="761" spans="2:7">
      <c r="B761" s="121"/>
      <c r="C761" s="121"/>
      <c r="D761" s="121"/>
      <c r="E761" s="121"/>
      <c r="F761" s="121"/>
      <c r="G761" s="121"/>
    </row>
    <row r="762" spans="2:7">
      <c r="B762" s="121"/>
      <c r="C762" s="121"/>
      <c r="D762" s="121"/>
      <c r="E762" s="121"/>
      <c r="F762" s="121"/>
      <c r="G762" s="121"/>
    </row>
    <row r="763" spans="2:7">
      <c r="B763" s="121"/>
      <c r="C763" s="121"/>
      <c r="D763" s="121"/>
      <c r="E763" s="121"/>
      <c r="F763" s="121"/>
      <c r="G763" s="121"/>
    </row>
    <row r="764" spans="2:7">
      <c r="B764" s="121"/>
      <c r="C764" s="121"/>
      <c r="D764" s="121"/>
      <c r="E764" s="121"/>
      <c r="F764" s="121"/>
      <c r="G764" s="121"/>
    </row>
    <row r="765" spans="2:7">
      <c r="B765" s="121"/>
      <c r="C765" s="121"/>
      <c r="D765" s="121"/>
      <c r="E765" s="121"/>
      <c r="F765" s="121"/>
      <c r="G765" s="121"/>
    </row>
    <row r="766" spans="2:7">
      <c r="B766" s="121"/>
      <c r="C766" s="121"/>
      <c r="D766" s="121"/>
      <c r="E766" s="121"/>
      <c r="F766" s="121"/>
      <c r="G766" s="121"/>
    </row>
    <row r="767" spans="2:7">
      <c r="B767" s="121"/>
      <c r="C767" s="121"/>
      <c r="D767" s="121"/>
      <c r="E767" s="121"/>
      <c r="F767" s="121"/>
      <c r="G767" s="121"/>
    </row>
    <row r="768" spans="2:7">
      <c r="B768" s="121"/>
      <c r="C768" s="121"/>
      <c r="D768" s="121"/>
      <c r="E768" s="121"/>
      <c r="F768" s="121"/>
      <c r="G768" s="121"/>
    </row>
    <row r="769" spans="2:7">
      <c r="B769" s="121"/>
      <c r="C769" s="121"/>
      <c r="D769" s="121"/>
      <c r="E769" s="121"/>
      <c r="F769" s="121"/>
      <c r="G769" s="121"/>
    </row>
    <row r="770" spans="2:7">
      <c r="B770" s="121"/>
      <c r="C770" s="121"/>
      <c r="D770" s="121"/>
      <c r="E770" s="121"/>
      <c r="F770" s="121"/>
      <c r="G770" s="121"/>
    </row>
    <row r="771" spans="2:7">
      <c r="B771" s="121"/>
      <c r="C771" s="121"/>
      <c r="D771" s="121"/>
      <c r="E771" s="121"/>
      <c r="F771" s="121"/>
      <c r="G771" s="121"/>
    </row>
    <row r="772" spans="2:7">
      <c r="B772" s="121"/>
      <c r="C772" s="121"/>
      <c r="D772" s="121"/>
      <c r="E772" s="121"/>
      <c r="F772" s="121"/>
      <c r="G772" s="121"/>
    </row>
    <row r="773" spans="2:7">
      <c r="B773" s="121"/>
      <c r="C773" s="121"/>
      <c r="D773" s="121"/>
      <c r="E773" s="121"/>
      <c r="F773" s="121"/>
      <c r="G773" s="121"/>
    </row>
    <row r="774" spans="2:7">
      <c r="B774" s="121"/>
      <c r="C774" s="121"/>
      <c r="D774" s="121"/>
      <c r="E774" s="121"/>
      <c r="F774" s="121"/>
      <c r="G774" s="121"/>
    </row>
    <row r="775" spans="2:7">
      <c r="B775" s="121"/>
      <c r="C775" s="121"/>
      <c r="D775" s="121"/>
      <c r="E775" s="121"/>
      <c r="F775" s="121"/>
      <c r="G775" s="121"/>
    </row>
    <row r="776" spans="2:7">
      <c r="B776" s="121"/>
      <c r="C776" s="121"/>
      <c r="D776" s="121"/>
      <c r="E776" s="121"/>
      <c r="F776" s="121"/>
      <c r="G776" s="121"/>
    </row>
    <row r="777" spans="2:7">
      <c r="B777" s="121"/>
      <c r="C777" s="121"/>
      <c r="D777" s="121"/>
      <c r="E777" s="121"/>
      <c r="F777" s="121"/>
      <c r="G777" s="121"/>
    </row>
    <row r="778" spans="2:7">
      <c r="B778" s="121"/>
      <c r="C778" s="121"/>
      <c r="D778" s="121"/>
      <c r="E778" s="121"/>
      <c r="F778" s="121"/>
      <c r="G778" s="121"/>
    </row>
    <row r="779" spans="2:7">
      <c r="B779" s="121"/>
      <c r="C779" s="121"/>
      <c r="D779" s="121"/>
      <c r="E779" s="121"/>
      <c r="F779" s="121"/>
      <c r="G779" s="121"/>
    </row>
    <row r="780" spans="2:7">
      <c r="B780" s="121"/>
      <c r="C780" s="121"/>
      <c r="D780" s="121"/>
      <c r="E780" s="121"/>
      <c r="F780" s="121"/>
      <c r="G780" s="121"/>
    </row>
    <row r="781" spans="2:7">
      <c r="B781" s="121"/>
      <c r="C781" s="121"/>
      <c r="D781" s="121"/>
      <c r="E781" s="121"/>
      <c r="F781" s="121"/>
      <c r="G781" s="121"/>
    </row>
    <row r="782" spans="2:7">
      <c r="B782" s="121"/>
      <c r="C782" s="121"/>
      <c r="D782" s="121"/>
      <c r="E782" s="121"/>
      <c r="F782" s="121"/>
      <c r="G782" s="121"/>
    </row>
    <row r="783" spans="2:7">
      <c r="B783" s="121"/>
      <c r="C783" s="121"/>
      <c r="D783" s="121"/>
      <c r="E783" s="121"/>
      <c r="F783" s="121"/>
      <c r="G783" s="121"/>
    </row>
    <row r="784" spans="2:7">
      <c r="B784" s="121"/>
      <c r="C784" s="121"/>
      <c r="D784" s="121"/>
      <c r="E784" s="121"/>
      <c r="F784" s="121"/>
      <c r="G784" s="121"/>
    </row>
    <row r="785" spans="2:7" ht="12.75" customHeight="1">
      <c r="B785" s="121"/>
      <c r="C785" s="121"/>
      <c r="D785" s="121"/>
      <c r="E785" s="121"/>
      <c r="F785" s="121"/>
      <c r="G785" s="121"/>
    </row>
    <row r="786" spans="2:7" ht="12.75" customHeight="1">
      <c r="B786" s="121"/>
      <c r="C786" s="121"/>
      <c r="D786" s="121"/>
      <c r="E786" s="121"/>
      <c r="F786" s="121"/>
      <c r="G786" s="121"/>
    </row>
    <row r="787" spans="2:7" ht="12.75" customHeight="1">
      <c r="B787" s="121"/>
      <c r="C787" s="121"/>
      <c r="D787" s="121"/>
      <c r="E787" s="121"/>
      <c r="F787" s="121"/>
      <c r="G787" s="121"/>
    </row>
    <row r="788" spans="2:7" ht="12.75" customHeight="1">
      <c r="B788" s="121"/>
      <c r="C788" s="121"/>
      <c r="D788" s="121"/>
      <c r="E788" s="121"/>
      <c r="F788" s="121"/>
      <c r="G788" s="121"/>
    </row>
    <row r="789" spans="2:7" ht="12.75" customHeight="1">
      <c r="B789" s="121"/>
      <c r="C789" s="121"/>
      <c r="D789" s="121"/>
      <c r="E789" s="121"/>
      <c r="F789" s="121"/>
      <c r="G789" s="121"/>
    </row>
    <row r="790" spans="2:7" ht="12.75" customHeight="1">
      <c r="B790" s="121"/>
      <c r="C790" s="121"/>
      <c r="D790" s="121"/>
      <c r="E790" s="121"/>
      <c r="F790" s="121"/>
      <c r="G790" s="121"/>
    </row>
    <row r="791" spans="2:7" ht="12.75" customHeight="1">
      <c r="B791" s="121"/>
      <c r="C791" s="121"/>
      <c r="D791" s="121"/>
      <c r="E791" s="121"/>
      <c r="F791" s="121"/>
      <c r="G791" s="121"/>
    </row>
    <row r="792" spans="2:7" ht="12.75" customHeight="1">
      <c r="B792" s="121"/>
      <c r="C792" s="121"/>
      <c r="D792" s="121"/>
      <c r="E792" s="121"/>
      <c r="F792" s="121"/>
      <c r="G792" s="121"/>
    </row>
    <row r="793" spans="2:7" ht="12.75" customHeight="1">
      <c r="B793" s="121"/>
      <c r="C793" s="121"/>
      <c r="D793" s="121"/>
      <c r="E793" s="121"/>
      <c r="F793" s="121"/>
      <c r="G793" s="121"/>
    </row>
    <row r="794" spans="2:7" ht="12.75" customHeight="1">
      <c r="B794" s="121"/>
      <c r="C794" s="121"/>
      <c r="D794" s="121"/>
      <c r="E794" s="121"/>
      <c r="F794" s="121"/>
      <c r="G794" s="121"/>
    </row>
    <row r="795" spans="2:7" ht="12.75" customHeight="1">
      <c r="B795" s="121"/>
      <c r="C795" s="121"/>
      <c r="D795" s="121"/>
      <c r="E795" s="121"/>
      <c r="F795" s="121"/>
      <c r="G795" s="121"/>
    </row>
    <row r="796" spans="2:7" ht="12.75" customHeight="1">
      <c r="B796" s="121"/>
      <c r="C796" s="121"/>
      <c r="D796" s="121"/>
      <c r="E796" s="121"/>
      <c r="F796" s="121"/>
      <c r="G796" s="121"/>
    </row>
    <row r="797" spans="2:7" ht="12.75" customHeight="1">
      <c r="B797" s="121"/>
      <c r="C797" s="121"/>
      <c r="D797" s="121"/>
      <c r="E797" s="121"/>
      <c r="F797" s="121"/>
      <c r="G797" s="121"/>
    </row>
    <row r="798" spans="2:7" ht="12.75" customHeight="1">
      <c r="B798" s="121"/>
      <c r="C798" s="121"/>
      <c r="D798" s="121"/>
      <c r="E798" s="121"/>
      <c r="F798" s="121"/>
      <c r="G798" s="121"/>
    </row>
    <row r="799" spans="2:7" ht="12.75" customHeight="1">
      <c r="B799" s="121"/>
      <c r="C799" s="121"/>
      <c r="D799" s="121"/>
      <c r="E799" s="121"/>
      <c r="F799" s="121"/>
      <c r="G799" s="121"/>
    </row>
    <row r="800" spans="2:7" ht="12.75" customHeight="1">
      <c r="B800" s="121"/>
      <c r="C800" s="121"/>
      <c r="D800" s="121"/>
      <c r="E800" s="121"/>
      <c r="F800" s="121"/>
      <c r="G800" s="121"/>
    </row>
    <row r="801" spans="2:7" ht="12.75" customHeight="1">
      <c r="B801" s="121"/>
      <c r="C801" s="121"/>
      <c r="D801" s="121"/>
      <c r="E801" s="121"/>
      <c r="F801" s="121"/>
      <c r="G801" s="121"/>
    </row>
    <row r="802" spans="2:7" ht="12.75" customHeight="1">
      <c r="B802" s="121"/>
      <c r="C802" s="121"/>
      <c r="D802" s="121"/>
      <c r="E802" s="121"/>
      <c r="F802" s="121"/>
      <c r="G802" s="121"/>
    </row>
    <row r="803" spans="2:7" ht="12.75" customHeight="1">
      <c r="B803" s="121"/>
      <c r="C803" s="121"/>
      <c r="D803" s="121"/>
      <c r="E803" s="121"/>
      <c r="F803" s="121"/>
      <c r="G803" s="121"/>
    </row>
    <row r="804" spans="2:7" ht="12.75" customHeight="1">
      <c r="B804" s="121"/>
      <c r="C804" s="121"/>
      <c r="D804" s="121"/>
      <c r="E804" s="121"/>
      <c r="F804" s="121"/>
      <c r="G804" s="121"/>
    </row>
    <row r="805" spans="2:7" ht="12.75" customHeight="1">
      <c r="B805" s="121"/>
      <c r="C805" s="121"/>
      <c r="D805" s="121"/>
      <c r="E805" s="121"/>
      <c r="F805" s="121"/>
      <c r="G805" s="121"/>
    </row>
    <row r="806" spans="2:7" ht="12.75" customHeight="1">
      <c r="B806" s="121"/>
      <c r="C806" s="121"/>
      <c r="D806" s="121"/>
      <c r="E806" s="121"/>
      <c r="F806" s="121"/>
      <c r="G806" s="121"/>
    </row>
    <row r="807" spans="2:7">
      <c r="B807" s="121"/>
      <c r="C807" s="121"/>
      <c r="D807" s="121"/>
      <c r="E807" s="121"/>
      <c r="F807" s="121"/>
      <c r="G807" s="121"/>
    </row>
    <row r="808" spans="2:7">
      <c r="B808" s="121"/>
      <c r="C808" s="121"/>
      <c r="D808" s="121"/>
      <c r="E808" s="121"/>
      <c r="F808" s="121"/>
      <c r="G808" s="121"/>
    </row>
    <row r="809" spans="2:7">
      <c r="B809" s="121"/>
      <c r="C809" s="121"/>
      <c r="D809" s="121"/>
      <c r="E809" s="121"/>
      <c r="F809" s="121"/>
      <c r="G809" s="121"/>
    </row>
    <row r="810" spans="2:7">
      <c r="B810" s="121"/>
      <c r="C810" s="121"/>
      <c r="D810" s="121"/>
      <c r="E810" s="121"/>
      <c r="F810" s="121"/>
      <c r="G810" s="121"/>
    </row>
    <row r="811" spans="2:7">
      <c r="B811" s="121"/>
      <c r="C811" s="121"/>
      <c r="D811" s="121"/>
      <c r="E811" s="121"/>
      <c r="F811" s="121"/>
      <c r="G811" s="121"/>
    </row>
    <row r="812" spans="2:7">
      <c r="B812" s="121"/>
      <c r="C812" s="121"/>
      <c r="D812" s="121"/>
      <c r="E812" s="121"/>
      <c r="F812" s="121"/>
      <c r="G812" s="121"/>
    </row>
    <row r="813" spans="2:7">
      <c r="B813" s="121"/>
      <c r="C813" s="121"/>
      <c r="D813" s="121"/>
      <c r="E813" s="121"/>
      <c r="F813" s="121"/>
      <c r="G813" s="121"/>
    </row>
    <row r="814" spans="2:7">
      <c r="B814" s="121"/>
      <c r="C814" s="121"/>
      <c r="D814" s="121"/>
      <c r="E814" s="121"/>
      <c r="F814" s="121"/>
      <c r="G814" s="121"/>
    </row>
    <row r="815" spans="2:7">
      <c r="B815" s="121"/>
      <c r="C815" s="121"/>
      <c r="D815" s="121"/>
      <c r="E815" s="121"/>
      <c r="F815" s="121"/>
      <c r="G815" s="121"/>
    </row>
    <row r="816" spans="2:7">
      <c r="B816" s="121"/>
      <c r="C816" s="121"/>
      <c r="D816" s="121"/>
      <c r="E816" s="121"/>
      <c r="F816" s="121"/>
      <c r="G816" s="121"/>
    </row>
    <row r="817" spans="2:7">
      <c r="B817" s="121"/>
      <c r="C817" s="121"/>
      <c r="D817" s="121"/>
      <c r="E817" s="121"/>
      <c r="F817" s="121"/>
      <c r="G817" s="121"/>
    </row>
    <row r="818" spans="2:7">
      <c r="B818" s="121"/>
      <c r="C818" s="121"/>
      <c r="D818" s="121"/>
      <c r="E818" s="121"/>
      <c r="F818" s="121"/>
      <c r="G818" s="121"/>
    </row>
    <row r="819" spans="2:7">
      <c r="B819" s="121"/>
      <c r="C819" s="121"/>
      <c r="D819" s="121"/>
      <c r="E819" s="121"/>
      <c r="F819" s="121"/>
      <c r="G819" s="121"/>
    </row>
    <row r="820" spans="2:7">
      <c r="B820" s="121"/>
      <c r="C820" s="121"/>
      <c r="D820" s="121"/>
      <c r="E820" s="121"/>
      <c r="F820" s="121"/>
      <c r="G820" s="121"/>
    </row>
    <row r="821" spans="2:7">
      <c r="B821" s="121"/>
      <c r="C821" s="121"/>
      <c r="D821" s="121"/>
      <c r="E821" s="121"/>
      <c r="F821" s="121"/>
      <c r="G821" s="121"/>
    </row>
    <row r="822" spans="2:7">
      <c r="B822" s="121"/>
      <c r="C822" s="121"/>
      <c r="D822" s="121"/>
      <c r="E822" s="121"/>
      <c r="F822" s="121"/>
      <c r="G822" s="121"/>
    </row>
    <row r="823" spans="2:7">
      <c r="B823" s="121"/>
      <c r="C823" s="121"/>
      <c r="D823" s="121"/>
      <c r="E823" s="121"/>
      <c r="F823" s="121"/>
      <c r="G823" s="121"/>
    </row>
    <row r="824" spans="2:7">
      <c r="B824" s="121"/>
      <c r="C824" s="121"/>
      <c r="D824" s="121"/>
      <c r="E824" s="121"/>
      <c r="F824" s="121"/>
      <c r="G824" s="121"/>
    </row>
    <row r="825" spans="2:7">
      <c r="B825" s="121"/>
      <c r="C825" s="121"/>
      <c r="D825" s="121"/>
      <c r="E825" s="121"/>
      <c r="F825" s="121"/>
      <c r="G825" s="121"/>
    </row>
    <row r="826" spans="2:7">
      <c r="B826" s="121"/>
      <c r="C826" s="121"/>
      <c r="D826" s="121"/>
      <c r="E826" s="121"/>
      <c r="F826" s="121"/>
      <c r="G826" s="121"/>
    </row>
    <row r="827" spans="2:7">
      <c r="B827" s="121"/>
      <c r="C827" s="121"/>
      <c r="D827" s="121"/>
      <c r="E827" s="121"/>
      <c r="F827" s="121"/>
      <c r="G827" s="121"/>
    </row>
    <row r="828" spans="2:7">
      <c r="B828" s="121"/>
      <c r="C828" s="121"/>
      <c r="D828" s="121"/>
      <c r="E828" s="121"/>
      <c r="F828" s="121"/>
      <c r="G828" s="121"/>
    </row>
    <row r="829" spans="2:7">
      <c r="B829" s="121"/>
      <c r="C829" s="121"/>
      <c r="D829" s="121"/>
      <c r="E829" s="121"/>
      <c r="F829" s="121"/>
      <c r="G829" s="121"/>
    </row>
    <row r="830" spans="2:7">
      <c r="B830" s="121"/>
      <c r="C830" s="121"/>
      <c r="D830" s="121"/>
      <c r="E830" s="121"/>
      <c r="F830" s="121"/>
      <c r="G830" s="121"/>
    </row>
    <row r="831" spans="2:7">
      <c r="B831" s="121"/>
      <c r="C831" s="121"/>
      <c r="D831" s="121"/>
      <c r="E831" s="121"/>
      <c r="F831" s="121"/>
      <c r="G831" s="121"/>
    </row>
    <row r="832" spans="2:7">
      <c r="B832" s="121"/>
      <c r="C832" s="121"/>
      <c r="D832" s="121"/>
      <c r="E832" s="121"/>
      <c r="F832" s="121"/>
      <c r="G832" s="121"/>
    </row>
    <row r="833" spans="2:7">
      <c r="B833" s="121"/>
      <c r="C833" s="121"/>
      <c r="D833" s="121"/>
      <c r="E833" s="121"/>
      <c r="F833" s="121"/>
      <c r="G833" s="121"/>
    </row>
    <row r="834" spans="2:7">
      <c r="B834" s="121"/>
      <c r="C834" s="121"/>
      <c r="D834" s="121"/>
      <c r="E834" s="121"/>
      <c r="F834" s="121"/>
      <c r="G834" s="121"/>
    </row>
    <row r="835" spans="2:7">
      <c r="B835" s="121"/>
      <c r="C835" s="121"/>
      <c r="D835" s="121"/>
      <c r="E835" s="121"/>
      <c r="F835" s="121"/>
      <c r="G835" s="121"/>
    </row>
    <row r="836" spans="2:7">
      <c r="B836" s="121"/>
      <c r="C836" s="121"/>
      <c r="D836" s="121"/>
      <c r="E836" s="121"/>
      <c r="F836" s="121"/>
      <c r="G836" s="121"/>
    </row>
    <row r="837" spans="2:7">
      <c r="B837" s="121"/>
      <c r="C837" s="121"/>
      <c r="D837" s="121"/>
      <c r="E837" s="121"/>
      <c r="F837" s="121"/>
      <c r="G837" s="121"/>
    </row>
    <row r="838" spans="2:7">
      <c r="B838" s="121"/>
      <c r="C838" s="121"/>
      <c r="D838" s="121"/>
      <c r="E838" s="121"/>
      <c r="F838" s="121"/>
      <c r="G838" s="121"/>
    </row>
    <row r="839" spans="2:7">
      <c r="B839" s="121"/>
      <c r="C839" s="121"/>
      <c r="D839" s="121"/>
      <c r="E839" s="121"/>
      <c r="F839" s="121"/>
      <c r="G839" s="121"/>
    </row>
    <row r="840" spans="2:7">
      <c r="B840" s="121"/>
      <c r="C840" s="121"/>
      <c r="D840" s="121"/>
      <c r="E840" s="121"/>
      <c r="F840" s="121"/>
      <c r="G840" s="121"/>
    </row>
    <row r="841" spans="2:7">
      <c r="B841" s="121"/>
      <c r="C841" s="121"/>
      <c r="D841" s="121"/>
      <c r="E841" s="121"/>
      <c r="F841" s="121"/>
      <c r="G841" s="121"/>
    </row>
    <row r="842" spans="2:7">
      <c r="B842" s="121"/>
      <c r="C842" s="121"/>
      <c r="D842" s="121"/>
      <c r="E842" s="121"/>
      <c r="F842" s="121"/>
      <c r="G842" s="121"/>
    </row>
    <row r="843" spans="2:7">
      <c r="B843" s="121"/>
      <c r="C843" s="121"/>
      <c r="D843" s="121"/>
      <c r="E843" s="121"/>
      <c r="F843" s="121"/>
      <c r="G843" s="121"/>
    </row>
    <row r="844" spans="2:7">
      <c r="B844" s="121"/>
      <c r="C844" s="121"/>
      <c r="D844" s="121"/>
      <c r="E844" s="121"/>
      <c r="F844" s="121"/>
      <c r="G844" s="121"/>
    </row>
    <row r="845" spans="2:7">
      <c r="B845" s="121"/>
      <c r="C845" s="121"/>
      <c r="D845" s="121"/>
      <c r="E845" s="121"/>
      <c r="F845" s="121"/>
      <c r="G845" s="121"/>
    </row>
    <row r="846" spans="2:7">
      <c r="B846" s="121"/>
      <c r="C846" s="121"/>
      <c r="D846" s="121"/>
      <c r="E846" s="121"/>
      <c r="F846" s="121"/>
      <c r="G846" s="121"/>
    </row>
    <row r="847" spans="2:7">
      <c r="B847" s="121"/>
      <c r="C847" s="121"/>
      <c r="D847" s="121"/>
      <c r="E847" s="121"/>
      <c r="F847" s="121"/>
      <c r="G847" s="121"/>
    </row>
    <row r="848" spans="2:7">
      <c r="B848" s="121"/>
      <c r="C848" s="121"/>
      <c r="D848" s="121"/>
      <c r="E848" s="121"/>
      <c r="F848" s="121"/>
      <c r="G848" s="121"/>
    </row>
    <row r="849" spans="2:7">
      <c r="B849" s="121"/>
      <c r="C849" s="121"/>
      <c r="D849" s="121"/>
      <c r="E849" s="121"/>
      <c r="F849" s="121"/>
      <c r="G849" s="121"/>
    </row>
    <row r="850" spans="2:7">
      <c r="B850" s="121"/>
      <c r="C850" s="121"/>
      <c r="D850" s="121"/>
      <c r="E850" s="121"/>
      <c r="F850" s="121"/>
      <c r="G850" s="121"/>
    </row>
    <row r="851" spans="2:7">
      <c r="B851" s="121"/>
      <c r="C851" s="121"/>
      <c r="D851" s="121"/>
      <c r="E851" s="121"/>
      <c r="F851" s="121"/>
      <c r="G851" s="121"/>
    </row>
    <row r="852" spans="2:7">
      <c r="B852" s="121"/>
      <c r="C852" s="121"/>
      <c r="D852" s="121"/>
      <c r="E852" s="121"/>
      <c r="F852" s="121"/>
      <c r="G852" s="121"/>
    </row>
    <row r="853" spans="2:7">
      <c r="B853" s="121"/>
      <c r="C853" s="121"/>
      <c r="D853" s="121"/>
      <c r="E853" s="121"/>
      <c r="F853" s="121"/>
      <c r="G853" s="121"/>
    </row>
    <row r="854" spans="2:7">
      <c r="B854" s="121"/>
      <c r="C854" s="121"/>
      <c r="D854" s="121"/>
      <c r="E854" s="121"/>
      <c r="F854" s="121"/>
      <c r="G854" s="121"/>
    </row>
    <row r="855" spans="2:7">
      <c r="B855" s="121"/>
      <c r="C855" s="121"/>
      <c r="D855" s="121"/>
      <c r="E855" s="121"/>
      <c r="F855" s="121"/>
      <c r="G855" s="121"/>
    </row>
    <row r="856" spans="2:7">
      <c r="B856" s="121"/>
      <c r="C856" s="121"/>
      <c r="D856" s="121"/>
      <c r="E856" s="121"/>
      <c r="F856" s="121"/>
      <c r="G856" s="121"/>
    </row>
    <row r="857" spans="2:7">
      <c r="B857" s="121"/>
      <c r="C857" s="121"/>
      <c r="D857" s="121"/>
      <c r="E857" s="121"/>
      <c r="F857" s="121"/>
      <c r="G857" s="121"/>
    </row>
    <row r="858" spans="2:7">
      <c r="B858" s="121"/>
      <c r="C858" s="121"/>
      <c r="D858" s="121"/>
      <c r="E858" s="121"/>
      <c r="F858" s="121"/>
      <c r="G858" s="121"/>
    </row>
    <row r="859" spans="2:7">
      <c r="B859" s="121"/>
      <c r="C859" s="121"/>
      <c r="D859" s="121"/>
      <c r="E859" s="121"/>
      <c r="F859" s="121"/>
      <c r="G859" s="121"/>
    </row>
    <row r="860" spans="2:7">
      <c r="B860" s="121"/>
      <c r="C860" s="121"/>
      <c r="D860" s="121"/>
      <c r="E860" s="121"/>
      <c r="F860" s="121"/>
      <c r="G860" s="121"/>
    </row>
    <row r="861" spans="2:7">
      <c r="B861" s="121"/>
      <c r="C861" s="121"/>
      <c r="D861" s="121"/>
      <c r="E861" s="121"/>
      <c r="F861" s="121"/>
      <c r="G861" s="121"/>
    </row>
    <row r="862" spans="2:7">
      <c r="B862" s="121"/>
      <c r="C862" s="121"/>
      <c r="D862" s="121"/>
      <c r="E862" s="121"/>
      <c r="F862" s="121"/>
      <c r="G862" s="121"/>
    </row>
    <row r="863" spans="2:7">
      <c r="B863" s="121"/>
      <c r="C863" s="121"/>
      <c r="D863" s="121"/>
      <c r="E863" s="121"/>
      <c r="F863" s="121"/>
      <c r="G863" s="121"/>
    </row>
    <row r="864" spans="2:7">
      <c r="B864" s="121"/>
      <c r="C864" s="121"/>
      <c r="D864" s="121"/>
      <c r="E864" s="121"/>
      <c r="F864" s="121"/>
      <c r="G864" s="121"/>
    </row>
    <row r="865" spans="2:7">
      <c r="B865" s="121"/>
      <c r="C865" s="121"/>
      <c r="D865" s="121"/>
      <c r="E865" s="121"/>
      <c r="F865" s="121"/>
      <c r="G865" s="121"/>
    </row>
    <row r="866" spans="2:7">
      <c r="B866" s="121"/>
      <c r="C866" s="121"/>
      <c r="D866" s="121"/>
      <c r="E866" s="121"/>
      <c r="F866" s="121"/>
      <c r="G866" s="121"/>
    </row>
    <row r="867" spans="2:7">
      <c r="B867" s="121"/>
      <c r="C867" s="121"/>
      <c r="D867" s="121"/>
      <c r="E867" s="121"/>
      <c r="F867" s="121"/>
      <c r="G867" s="121"/>
    </row>
    <row r="868" spans="2:7">
      <c r="B868" s="121"/>
      <c r="C868" s="121"/>
      <c r="D868" s="121"/>
      <c r="E868" s="121"/>
      <c r="F868" s="121"/>
      <c r="G868" s="121"/>
    </row>
    <row r="869" spans="2:7">
      <c r="B869" s="121"/>
      <c r="C869" s="121"/>
      <c r="D869" s="121"/>
      <c r="E869" s="121"/>
      <c r="F869" s="121"/>
      <c r="G869" s="121"/>
    </row>
    <row r="870" spans="2:7">
      <c r="B870" s="121"/>
      <c r="C870" s="121"/>
      <c r="D870" s="121"/>
      <c r="E870" s="121"/>
      <c r="F870" s="121"/>
      <c r="G870" s="121"/>
    </row>
    <row r="871" spans="2:7">
      <c r="B871" s="121"/>
      <c r="C871" s="121"/>
      <c r="D871" s="121"/>
      <c r="E871" s="121"/>
      <c r="F871" s="121"/>
      <c r="G871" s="121"/>
    </row>
    <row r="872" spans="2:7">
      <c r="B872" s="121"/>
      <c r="C872" s="121"/>
      <c r="D872" s="121"/>
      <c r="E872" s="121"/>
      <c r="F872" s="121"/>
      <c r="G872" s="121"/>
    </row>
    <row r="873" spans="2:7">
      <c r="B873" s="121"/>
      <c r="C873" s="121"/>
      <c r="D873" s="121"/>
      <c r="E873" s="121"/>
      <c r="F873" s="121"/>
      <c r="G873" s="121"/>
    </row>
    <row r="874" spans="2:7">
      <c r="B874" s="121"/>
      <c r="C874" s="121"/>
      <c r="D874" s="121"/>
      <c r="E874" s="121"/>
      <c r="F874" s="121"/>
      <c r="G874" s="121"/>
    </row>
    <row r="875" spans="2:7">
      <c r="B875" s="121"/>
      <c r="C875" s="121"/>
      <c r="D875" s="121"/>
      <c r="E875" s="121"/>
      <c r="F875" s="121"/>
      <c r="G875" s="121"/>
    </row>
    <row r="876" spans="2:7">
      <c r="B876" s="121"/>
      <c r="C876" s="121"/>
      <c r="D876" s="121"/>
      <c r="E876" s="121"/>
      <c r="F876" s="121"/>
      <c r="G876" s="121"/>
    </row>
    <row r="877" spans="2:7">
      <c r="B877" s="121"/>
      <c r="C877" s="121"/>
      <c r="D877" s="121"/>
      <c r="E877" s="121"/>
      <c r="F877" s="121"/>
      <c r="G877" s="121"/>
    </row>
    <row r="878" spans="2:7">
      <c r="B878" s="121"/>
      <c r="C878" s="121"/>
      <c r="D878" s="121"/>
      <c r="E878" s="121"/>
      <c r="F878" s="121"/>
      <c r="G878" s="121"/>
    </row>
    <row r="879" spans="2:7">
      <c r="B879" s="121"/>
      <c r="C879" s="121"/>
      <c r="D879" s="121"/>
      <c r="E879" s="121"/>
      <c r="F879" s="121"/>
      <c r="G879" s="121"/>
    </row>
    <row r="880" spans="2:7">
      <c r="B880" s="121"/>
      <c r="C880" s="121"/>
      <c r="D880" s="121"/>
      <c r="E880" s="121"/>
      <c r="F880" s="121"/>
      <c r="G880" s="121"/>
    </row>
    <row r="881" spans="2:7">
      <c r="B881" s="121"/>
      <c r="C881" s="121"/>
      <c r="D881" s="121"/>
      <c r="E881" s="121"/>
      <c r="F881" s="121"/>
      <c r="G881" s="121"/>
    </row>
    <row r="882" spans="2:7">
      <c r="B882" s="121"/>
      <c r="C882" s="121"/>
      <c r="D882" s="121"/>
      <c r="E882" s="121"/>
      <c r="F882" s="121"/>
      <c r="G882" s="121"/>
    </row>
    <row r="883" spans="2:7">
      <c r="B883" s="121"/>
      <c r="C883" s="121"/>
      <c r="D883" s="121"/>
      <c r="E883" s="121"/>
      <c r="F883" s="121"/>
      <c r="G883" s="121"/>
    </row>
    <row r="884" spans="2:7">
      <c r="B884" s="121"/>
      <c r="C884" s="121"/>
      <c r="D884" s="121"/>
      <c r="E884" s="121"/>
      <c r="F884" s="121"/>
      <c r="G884" s="121"/>
    </row>
    <row r="885" spans="2:7">
      <c r="B885" s="121"/>
      <c r="C885" s="121"/>
      <c r="D885" s="121"/>
      <c r="E885" s="121"/>
      <c r="F885" s="121"/>
      <c r="G885" s="121"/>
    </row>
    <row r="886" spans="2:7" ht="12.75" customHeight="1">
      <c r="B886" s="121"/>
      <c r="C886" s="121"/>
      <c r="D886" s="121"/>
      <c r="E886" s="121"/>
      <c r="F886" s="121"/>
      <c r="G886" s="121"/>
    </row>
    <row r="887" spans="2:7" ht="12.75" customHeight="1">
      <c r="B887" s="121"/>
      <c r="C887" s="121"/>
      <c r="D887" s="121"/>
      <c r="E887" s="121"/>
      <c r="F887" s="121"/>
      <c r="G887" s="121"/>
    </row>
    <row r="888" spans="2:7" ht="12.75" customHeight="1">
      <c r="B888" s="121"/>
      <c r="C888" s="121"/>
      <c r="D888" s="121"/>
      <c r="E888" s="121"/>
      <c r="F888" s="121"/>
      <c r="G888" s="121"/>
    </row>
    <row r="889" spans="2:7" ht="12.75" customHeight="1">
      <c r="B889" s="121"/>
      <c r="C889" s="121"/>
      <c r="D889" s="121"/>
      <c r="E889" s="121"/>
      <c r="F889" s="121"/>
      <c r="G889" s="121"/>
    </row>
    <row r="890" spans="2:7" ht="12.75" customHeight="1">
      <c r="B890" s="121"/>
      <c r="C890" s="121"/>
      <c r="D890" s="121"/>
      <c r="E890" s="121"/>
      <c r="F890" s="121"/>
      <c r="G890" s="121"/>
    </row>
    <row r="891" spans="2:7" ht="12.75" customHeight="1">
      <c r="B891" s="121"/>
      <c r="C891" s="121"/>
      <c r="D891" s="121"/>
      <c r="E891" s="121"/>
      <c r="F891" s="121"/>
      <c r="G891" s="121"/>
    </row>
    <row r="892" spans="2:7" ht="12.75" customHeight="1">
      <c r="B892" s="121"/>
      <c r="C892" s="121"/>
      <c r="D892" s="121"/>
      <c r="E892" s="121"/>
      <c r="F892" s="121"/>
      <c r="G892" s="121"/>
    </row>
    <row r="893" spans="2:7" ht="12.75" customHeight="1">
      <c r="B893" s="121"/>
      <c r="C893" s="121"/>
      <c r="D893" s="121"/>
      <c r="E893" s="121"/>
      <c r="F893" s="121"/>
      <c r="G893" s="121"/>
    </row>
    <row r="894" spans="2:7" ht="12.75" customHeight="1">
      <c r="B894" s="121"/>
      <c r="C894" s="121"/>
      <c r="D894" s="121"/>
      <c r="E894" s="121"/>
      <c r="F894" s="121"/>
      <c r="G894" s="121"/>
    </row>
    <row r="895" spans="2:7" ht="12.75" customHeight="1">
      <c r="B895" s="121"/>
      <c r="C895" s="121"/>
      <c r="D895" s="121"/>
      <c r="E895" s="121"/>
      <c r="F895" s="121"/>
      <c r="G895" s="121"/>
    </row>
    <row r="896" spans="2:7" ht="12.75" customHeight="1">
      <c r="B896" s="121"/>
      <c r="C896" s="121"/>
      <c r="D896" s="121"/>
      <c r="E896" s="121"/>
      <c r="F896" s="121"/>
      <c r="G896" s="121"/>
    </row>
    <row r="897" spans="2:7" ht="12.75" customHeight="1">
      <c r="B897" s="121"/>
      <c r="C897" s="121"/>
      <c r="D897" s="121"/>
      <c r="E897" s="121"/>
      <c r="F897" s="121"/>
      <c r="G897" s="121"/>
    </row>
    <row r="898" spans="2:7" ht="12.75" customHeight="1">
      <c r="B898" s="121"/>
      <c r="C898" s="121"/>
      <c r="D898" s="121"/>
      <c r="E898" s="121"/>
      <c r="F898" s="121"/>
      <c r="G898" s="121"/>
    </row>
    <row r="899" spans="2:7" ht="12.75" customHeight="1">
      <c r="B899" s="121"/>
      <c r="C899" s="121"/>
      <c r="D899" s="121"/>
      <c r="E899" s="121"/>
      <c r="F899" s="121"/>
      <c r="G899" s="121"/>
    </row>
    <row r="900" spans="2:7" ht="12.75" customHeight="1">
      <c r="B900" s="121"/>
      <c r="C900" s="121"/>
      <c r="D900" s="121"/>
      <c r="E900" s="121"/>
      <c r="F900" s="121"/>
      <c r="G900" s="121"/>
    </row>
    <row r="901" spans="2:7" ht="12.75" customHeight="1">
      <c r="B901" s="121"/>
      <c r="C901" s="121"/>
      <c r="D901" s="121"/>
      <c r="E901" s="121"/>
      <c r="F901" s="121"/>
      <c r="G901" s="121"/>
    </row>
    <row r="902" spans="2:7" ht="12.75" customHeight="1">
      <c r="B902" s="121"/>
      <c r="C902" s="121"/>
      <c r="D902" s="121"/>
      <c r="E902" s="121"/>
      <c r="F902" s="121"/>
      <c r="G902" s="121"/>
    </row>
    <row r="903" spans="2:7" ht="12.75" customHeight="1">
      <c r="B903" s="121"/>
      <c r="C903" s="121"/>
      <c r="D903" s="121"/>
      <c r="E903" s="121"/>
      <c r="F903" s="121"/>
      <c r="G903" s="121"/>
    </row>
    <row r="904" spans="2:7" ht="12.75" customHeight="1">
      <c r="B904" s="121"/>
      <c r="C904" s="121"/>
      <c r="D904" s="121"/>
      <c r="E904" s="121"/>
      <c r="F904" s="121"/>
      <c r="G904" s="121"/>
    </row>
    <row r="905" spans="2:7" ht="12.75" customHeight="1">
      <c r="B905" s="121"/>
      <c r="C905" s="121"/>
      <c r="D905" s="121"/>
      <c r="E905" s="121"/>
      <c r="F905" s="121"/>
      <c r="G905" s="121"/>
    </row>
    <row r="906" spans="2:7" ht="12.75" customHeight="1">
      <c r="B906" s="121"/>
      <c r="C906" s="121"/>
      <c r="D906" s="121"/>
      <c r="E906" s="121"/>
      <c r="F906" s="121"/>
      <c r="G906" s="121"/>
    </row>
    <row r="907" spans="2:7" ht="12.75" customHeight="1">
      <c r="B907" s="121"/>
      <c r="C907" s="121"/>
      <c r="D907" s="121"/>
      <c r="E907" s="121"/>
      <c r="F907" s="121"/>
      <c r="G907" s="121"/>
    </row>
    <row r="908" spans="2:7">
      <c r="B908" s="121"/>
      <c r="C908" s="121"/>
      <c r="D908" s="121"/>
      <c r="E908" s="121"/>
      <c r="F908" s="121"/>
      <c r="G908" s="121"/>
    </row>
    <row r="909" spans="2:7">
      <c r="B909" s="121"/>
      <c r="C909" s="121"/>
      <c r="D909" s="121"/>
      <c r="E909" s="121"/>
      <c r="F909" s="121"/>
      <c r="G909" s="121"/>
    </row>
    <row r="910" spans="2:7">
      <c r="B910" s="121"/>
      <c r="C910" s="121"/>
      <c r="D910" s="121"/>
      <c r="E910" s="121"/>
      <c r="F910" s="121"/>
      <c r="G910" s="121"/>
    </row>
    <row r="911" spans="2:7">
      <c r="B911" s="121"/>
      <c r="C911" s="121"/>
      <c r="D911" s="121"/>
      <c r="E911" s="121"/>
      <c r="F911" s="121"/>
      <c r="G911" s="121"/>
    </row>
    <row r="912" spans="2:7">
      <c r="B912" s="121"/>
      <c r="C912" s="121"/>
      <c r="D912" s="121"/>
      <c r="E912" s="121"/>
      <c r="F912" s="121"/>
      <c r="G912" s="121"/>
    </row>
    <row r="913" spans="2:7">
      <c r="B913" s="121"/>
      <c r="C913" s="121"/>
      <c r="D913" s="121"/>
      <c r="E913" s="121"/>
      <c r="F913" s="121"/>
      <c r="G913" s="121"/>
    </row>
    <row r="914" spans="2:7">
      <c r="B914" s="121"/>
      <c r="C914" s="121"/>
      <c r="D914" s="121"/>
      <c r="E914" s="121"/>
      <c r="F914" s="121"/>
      <c r="G914" s="121"/>
    </row>
    <row r="915" spans="2:7">
      <c r="B915" s="121"/>
      <c r="C915" s="121"/>
      <c r="D915" s="121"/>
      <c r="E915" s="121"/>
      <c r="F915" s="121"/>
      <c r="G915" s="121"/>
    </row>
    <row r="916" spans="2:7">
      <c r="B916" s="121"/>
      <c r="C916" s="121"/>
      <c r="D916" s="121"/>
      <c r="E916" s="121"/>
      <c r="F916" s="121"/>
      <c r="G916" s="121"/>
    </row>
    <row r="917" spans="2:7">
      <c r="B917" s="121"/>
      <c r="C917" s="121"/>
      <c r="D917" s="121"/>
      <c r="E917" s="121"/>
      <c r="F917" s="121"/>
      <c r="G917" s="121"/>
    </row>
    <row r="918" spans="2:7">
      <c r="B918" s="121"/>
      <c r="C918" s="121"/>
      <c r="D918" s="121"/>
      <c r="E918" s="121"/>
      <c r="F918" s="121"/>
      <c r="G918" s="121"/>
    </row>
    <row r="919" spans="2:7">
      <c r="B919" s="121"/>
      <c r="C919" s="121"/>
      <c r="D919" s="121"/>
      <c r="E919" s="121"/>
      <c r="F919" s="121"/>
      <c r="G919" s="121"/>
    </row>
    <row r="920" spans="2:7">
      <c r="B920" s="121"/>
      <c r="C920" s="121"/>
      <c r="D920" s="121"/>
      <c r="E920" s="121"/>
      <c r="F920" s="121"/>
      <c r="G920" s="121"/>
    </row>
    <row r="921" spans="2:7">
      <c r="B921" s="121"/>
      <c r="C921" s="121"/>
      <c r="D921" s="121"/>
      <c r="E921" s="121"/>
      <c r="F921" s="121"/>
      <c r="G921" s="121"/>
    </row>
    <row r="922" spans="2:7">
      <c r="B922" s="121"/>
      <c r="C922" s="121"/>
      <c r="D922" s="121"/>
      <c r="E922" s="121"/>
      <c r="F922" s="121"/>
      <c r="G922" s="121"/>
    </row>
    <row r="923" spans="2:7">
      <c r="B923" s="121"/>
      <c r="C923" s="121"/>
      <c r="D923" s="121"/>
      <c r="E923" s="121"/>
      <c r="F923" s="121"/>
      <c r="G923" s="121"/>
    </row>
    <row r="924" spans="2:7">
      <c r="B924" s="121"/>
      <c r="C924" s="121"/>
      <c r="D924" s="121"/>
      <c r="E924" s="121"/>
      <c r="F924" s="121"/>
      <c r="G924" s="121"/>
    </row>
    <row r="925" spans="2:7">
      <c r="B925" s="121"/>
      <c r="C925" s="121"/>
      <c r="D925" s="121"/>
      <c r="E925" s="121"/>
      <c r="F925" s="121"/>
      <c r="G925" s="121"/>
    </row>
    <row r="926" spans="2:7">
      <c r="B926" s="121"/>
      <c r="C926" s="121"/>
      <c r="D926" s="121"/>
      <c r="E926" s="121"/>
      <c r="F926" s="121"/>
      <c r="G926" s="121"/>
    </row>
    <row r="927" spans="2:7">
      <c r="B927" s="121"/>
      <c r="C927" s="121"/>
      <c r="D927" s="121"/>
      <c r="E927" s="121"/>
      <c r="F927" s="121"/>
      <c r="G927" s="121"/>
    </row>
    <row r="928" spans="2:7">
      <c r="B928" s="121"/>
      <c r="C928" s="121"/>
      <c r="D928" s="121"/>
      <c r="E928" s="121"/>
      <c r="F928" s="121"/>
      <c r="G928" s="121"/>
    </row>
    <row r="929" spans="2:7">
      <c r="B929" s="121"/>
      <c r="C929" s="121"/>
      <c r="D929" s="121"/>
      <c r="E929" s="121"/>
      <c r="F929" s="121"/>
      <c r="G929" s="121"/>
    </row>
    <row r="930" spans="2:7">
      <c r="B930" s="121"/>
      <c r="C930" s="121"/>
      <c r="D930" s="121"/>
      <c r="E930" s="121"/>
      <c r="F930" s="121"/>
      <c r="G930" s="121"/>
    </row>
    <row r="931" spans="2:7">
      <c r="B931" s="121"/>
      <c r="C931" s="121"/>
      <c r="D931" s="121"/>
      <c r="E931" s="121"/>
      <c r="F931" s="121"/>
      <c r="G931" s="121"/>
    </row>
    <row r="932" spans="2:7">
      <c r="B932" s="121"/>
      <c r="C932" s="121"/>
      <c r="D932" s="121"/>
      <c r="E932" s="121"/>
      <c r="F932" s="121"/>
      <c r="G932" s="121"/>
    </row>
    <row r="933" spans="2:7">
      <c r="B933" s="121"/>
      <c r="C933" s="121"/>
      <c r="D933" s="121"/>
      <c r="E933" s="121"/>
      <c r="F933" s="121"/>
      <c r="G933" s="121"/>
    </row>
    <row r="934" spans="2:7">
      <c r="B934" s="121"/>
      <c r="C934" s="121"/>
      <c r="D934" s="121"/>
      <c r="E934" s="121"/>
      <c r="F934" s="121"/>
      <c r="G934" s="121"/>
    </row>
    <row r="935" spans="2:7">
      <c r="B935" s="121"/>
      <c r="C935" s="121"/>
      <c r="D935" s="121"/>
      <c r="E935" s="121"/>
      <c r="F935" s="121"/>
      <c r="G935" s="121"/>
    </row>
    <row r="936" spans="2:7">
      <c r="B936" s="121"/>
      <c r="C936" s="121"/>
      <c r="D936" s="121"/>
      <c r="E936" s="121"/>
      <c r="F936" s="121"/>
      <c r="G936" s="121"/>
    </row>
    <row r="937" spans="2:7">
      <c r="B937" s="121"/>
      <c r="C937" s="121"/>
      <c r="D937" s="121"/>
      <c r="E937" s="121"/>
      <c r="F937" s="121"/>
      <c r="G937" s="121"/>
    </row>
    <row r="938" spans="2:7">
      <c r="B938" s="121"/>
      <c r="C938" s="121"/>
      <c r="D938" s="121"/>
      <c r="E938" s="121"/>
      <c r="F938" s="121"/>
      <c r="G938" s="121"/>
    </row>
    <row r="939" spans="2:7">
      <c r="B939" s="121"/>
      <c r="C939" s="121"/>
      <c r="D939" s="121"/>
      <c r="E939" s="121"/>
      <c r="F939" s="121"/>
      <c r="G939" s="121"/>
    </row>
    <row r="940" spans="2:7">
      <c r="B940" s="121"/>
      <c r="C940" s="121"/>
      <c r="D940" s="121"/>
      <c r="E940" s="121"/>
      <c r="F940" s="121"/>
      <c r="G940" s="121"/>
    </row>
    <row r="941" spans="2:7">
      <c r="B941" s="121"/>
      <c r="C941" s="121"/>
      <c r="D941" s="121"/>
      <c r="E941" s="121"/>
      <c r="F941" s="121"/>
      <c r="G941" s="121"/>
    </row>
    <row r="942" spans="2:7">
      <c r="B942" s="121"/>
      <c r="C942" s="121"/>
      <c r="D942" s="121"/>
      <c r="E942" s="121"/>
      <c r="F942" s="121"/>
      <c r="G942" s="121"/>
    </row>
    <row r="943" spans="2:7">
      <c r="B943" s="121"/>
      <c r="C943" s="121"/>
      <c r="D943" s="121"/>
      <c r="E943" s="121"/>
      <c r="F943" s="121"/>
      <c r="G943" s="121"/>
    </row>
    <row r="944" spans="2:7">
      <c r="B944" s="121"/>
      <c r="C944" s="121"/>
      <c r="D944" s="121"/>
      <c r="E944" s="121"/>
      <c r="F944" s="121"/>
      <c r="G944" s="121"/>
    </row>
    <row r="945" spans="2:7">
      <c r="B945" s="121"/>
      <c r="C945" s="121"/>
      <c r="D945" s="121"/>
      <c r="E945" s="121"/>
      <c r="F945" s="121"/>
      <c r="G945" s="121"/>
    </row>
    <row r="946" spans="2:7">
      <c r="B946" s="121"/>
      <c r="C946" s="121"/>
      <c r="D946" s="121"/>
      <c r="E946" s="121"/>
      <c r="F946" s="121"/>
      <c r="G946" s="121"/>
    </row>
    <row r="947" spans="2:7">
      <c r="B947" s="121"/>
      <c r="C947" s="121"/>
      <c r="D947" s="121"/>
      <c r="E947" s="121"/>
      <c r="F947" s="121"/>
      <c r="G947" s="121"/>
    </row>
    <row r="948" spans="2:7">
      <c r="B948" s="121"/>
      <c r="C948" s="121"/>
      <c r="D948" s="121"/>
      <c r="E948" s="121"/>
      <c r="F948" s="121"/>
      <c r="G948" s="121"/>
    </row>
    <row r="949" spans="2:7">
      <c r="B949" s="121"/>
      <c r="C949" s="121"/>
      <c r="D949" s="121"/>
      <c r="E949" s="121"/>
      <c r="F949" s="121"/>
      <c r="G949" s="121"/>
    </row>
    <row r="950" spans="2:7">
      <c r="B950" s="121"/>
      <c r="C950" s="121"/>
      <c r="D950" s="121"/>
      <c r="E950" s="121"/>
      <c r="F950" s="121"/>
      <c r="G950" s="121"/>
    </row>
    <row r="951" spans="2:7">
      <c r="B951" s="121"/>
      <c r="C951" s="121"/>
      <c r="D951" s="121"/>
      <c r="E951" s="121"/>
      <c r="F951" s="121"/>
      <c r="G951" s="121"/>
    </row>
    <row r="952" spans="2:7">
      <c r="B952" s="121"/>
      <c r="C952" s="121"/>
      <c r="D952" s="121"/>
      <c r="E952" s="121"/>
      <c r="F952" s="121"/>
      <c r="G952" s="121"/>
    </row>
    <row r="953" spans="2:7">
      <c r="B953" s="121"/>
      <c r="C953" s="121"/>
      <c r="D953" s="121"/>
      <c r="E953" s="121"/>
      <c r="F953" s="121"/>
      <c r="G953" s="121"/>
    </row>
    <row r="954" spans="2:7">
      <c r="B954" s="121"/>
      <c r="C954" s="121"/>
      <c r="D954" s="121"/>
      <c r="E954" s="121"/>
      <c r="F954" s="121"/>
      <c r="G954" s="121"/>
    </row>
    <row r="955" spans="2:7">
      <c r="B955" s="121"/>
      <c r="C955" s="121"/>
      <c r="D955" s="121"/>
      <c r="E955" s="121"/>
      <c r="F955" s="121"/>
      <c r="G955" s="121"/>
    </row>
    <row r="956" spans="2:7">
      <c r="B956" s="121"/>
      <c r="C956" s="121"/>
      <c r="D956" s="121"/>
      <c r="E956" s="121"/>
      <c r="F956" s="121"/>
      <c r="G956" s="121"/>
    </row>
    <row r="957" spans="2:7">
      <c r="B957" s="121"/>
      <c r="C957" s="121"/>
      <c r="D957" s="121"/>
      <c r="E957" s="121"/>
      <c r="F957" s="121"/>
      <c r="G957" s="121"/>
    </row>
    <row r="958" spans="2:7">
      <c r="B958" s="121"/>
      <c r="C958" s="121"/>
      <c r="D958" s="121"/>
      <c r="E958" s="121"/>
      <c r="F958" s="121"/>
      <c r="G958" s="121"/>
    </row>
    <row r="959" spans="2:7">
      <c r="B959" s="121"/>
      <c r="C959" s="121"/>
      <c r="D959" s="121"/>
      <c r="E959" s="121"/>
      <c r="F959" s="121"/>
      <c r="G959" s="121"/>
    </row>
    <row r="960" spans="2:7">
      <c r="B960" s="121"/>
      <c r="C960" s="121"/>
      <c r="D960" s="121"/>
      <c r="E960" s="121"/>
      <c r="F960" s="121"/>
      <c r="G960" s="121"/>
    </row>
    <row r="961" spans="2:7">
      <c r="B961" s="121"/>
      <c r="C961" s="121"/>
      <c r="D961" s="121"/>
      <c r="E961" s="121"/>
      <c r="F961" s="121"/>
      <c r="G961" s="121"/>
    </row>
    <row r="962" spans="2:7">
      <c r="B962" s="121"/>
      <c r="C962" s="121"/>
      <c r="D962" s="121"/>
      <c r="E962" s="121"/>
      <c r="F962" s="121"/>
      <c r="G962" s="121"/>
    </row>
    <row r="963" spans="2:7">
      <c r="B963" s="121"/>
      <c r="C963" s="121"/>
      <c r="D963" s="121"/>
      <c r="E963" s="121"/>
      <c r="F963" s="121"/>
      <c r="G963" s="121"/>
    </row>
    <row r="964" spans="2:7">
      <c r="B964" s="121"/>
      <c r="C964" s="121"/>
      <c r="D964" s="121"/>
      <c r="E964" s="121"/>
      <c r="F964" s="121"/>
      <c r="G964" s="121"/>
    </row>
    <row r="965" spans="2:7">
      <c r="B965" s="121"/>
      <c r="C965" s="121"/>
      <c r="D965" s="121"/>
      <c r="E965" s="121"/>
      <c r="F965" s="121"/>
      <c r="G965" s="121"/>
    </row>
    <row r="966" spans="2:7">
      <c r="B966" s="121"/>
      <c r="C966" s="121"/>
      <c r="D966" s="121"/>
      <c r="E966" s="121"/>
      <c r="F966" s="121"/>
      <c r="G966" s="121"/>
    </row>
    <row r="967" spans="2:7">
      <c r="B967" s="121"/>
      <c r="C967" s="121"/>
      <c r="D967" s="121"/>
      <c r="E967" s="121"/>
      <c r="F967" s="121"/>
      <c r="G967" s="121"/>
    </row>
    <row r="968" spans="2:7">
      <c r="B968" s="121"/>
      <c r="C968" s="121"/>
      <c r="D968" s="121"/>
      <c r="E968" s="121"/>
      <c r="F968" s="121"/>
      <c r="G968" s="121"/>
    </row>
    <row r="969" spans="2:7">
      <c r="B969" s="121"/>
      <c r="C969" s="121"/>
      <c r="D969" s="121"/>
      <c r="E969" s="121"/>
      <c r="F969" s="121"/>
      <c r="G969" s="121"/>
    </row>
    <row r="970" spans="2:7">
      <c r="B970" s="121"/>
      <c r="C970" s="121"/>
      <c r="D970" s="121"/>
      <c r="E970" s="121"/>
      <c r="F970" s="121"/>
      <c r="G970" s="121"/>
    </row>
    <row r="971" spans="2:7">
      <c r="B971" s="121"/>
      <c r="C971" s="121"/>
      <c r="D971" s="121"/>
      <c r="E971" s="121"/>
      <c r="F971" s="121"/>
      <c r="G971" s="121"/>
    </row>
    <row r="972" spans="2:7">
      <c r="B972" s="121"/>
      <c r="C972" s="121"/>
      <c r="D972" s="121"/>
      <c r="E972" s="121"/>
      <c r="F972" s="121"/>
      <c r="G972" s="121"/>
    </row>
    <row r="973" spans="2:7">
      <c r="B973" s="121"/>
      <c r="C973" s="121"/>
      <c r="D973" s="121"/>
      <c r="E973" s="121"/>
      <c r="F973" s="121"/>
      <c r="G973" s="121"/>
    </row>
    <row r="974" spans="2:7">
      <c r="B974" s="121"/>
      <c r="C974" s="121"/>
      <c r="D974" s="121"/>
      <c r="E974" s="121"/>
      <c r="F974" s="121"/>
      <c r="G974" s="121"/>
    </row>
    <row r="975" spans="2:7">
      <c r="B975" s="121"/>
      <c r="C975" s="121"/>
      <c r="D975" s="121"/>
      <c r="E975" s="121"/>
      <c r="F975" s="121"/>
      <c r="G975" s="121"/>
    </row>
    <row r="976" spans="2:7">
      <c r="B976" s="121"/>
      <c r="C976" s="121"/>
      <c r="D976" s="121"/>
      <c r="E976" s="121"/>
      <c r="F976" s="121"/>
      <c r="G976" s="121"/>
    </row>
    <row r="977" spans="2:7">
      <c r="B977" s="121"/>
      <c r="C977" s="121"/>
      <c r="D977" s="121"/>
      <c r="E977" s="121"/>
      <c r="F977" s="121"/>
      <c r="G977" s="121"/>
    </row>
    <row r="978" spans="2:7">
      <c r="B978" s="121"/>
      <c r="C978" s="121"/>
      <c r="D978" s="121"/>
      <c r="E978" s="121"/>
      <c r="F978" s="121"/>
      <c r="G978" s="121"/>
    </row>
    <row r="979" spans="2:7">
      <c r="B979" s="121"/>
      <c r="C979" s="121"/>
      <c r="D979" s="121"/>
      <c r="E979" s="121"/>
      <c r="F979" s="121"/>
      <c r="G979" s="121"/>
    </row>
    <row r="980" spans="2:7">
      <c r="B980" s="121"/>
      <c r="C980" s="121"/>
      <c r="D980" s="121"/>
      <c r="E980" s="121"/>
      <c r="F980" s="121"/>
      <c r="G980" s="121"/>
    </row>
    <row r="981" spans="2:7">
      <c r="B981" s="121"/>
      <c r="C981" s="121"/>
      <c r="D981" s="121"/>
      <c r="E981" s="121"/>
      <c r="F981" s="121"/>
      <c r="G981" s="121"/>
    </row>
    <row r="982" spans="2:7">
      <c r="B982" s="121"/>
      <c r="C982" s="121"/>
      <c r="D982" s="121"/>
      <c r="E982" s="121"/>
      <c r="F982" s="121"/>
      <c r="G982" s="121"/>
    </row>
    <row r="983" spans="2:7">
      <c r="B983" s="121"/>
      <c r="C983" s="121"/>
      <c r="D983" s="121"/>
      <c r="E983" s="121"/>
      <c r="F983" s="121"/>
      <c r="G983" s="121"/>
    </row>
    <row r="984" spans="2:7">
      <c r="B984" s="121"/>
      <c r="C984" s="121"/>
      <c r="D984" s="121"/>
      <c r="E984" s="121"/>
      <c r="F984" s="121"/>
      <c r="G984" s="121"/>
    </row>
    <row r="985" spans="2:7">
      <c r="B985" s="121"/>
      <c r="C985" s="121"/>
      <c r="D985" s="121"/>
      <c r="E985" s="121"/>
      <c r="F985" s="121"/>
      <c r="G985" s="121"/>
    </row>
    <row r="986" spans="2:7">
      <c r="B986" s="121"/>
      <c r="C986" s="121"/>
      <c r="D986" s="121"/>
      <c r="E986" s="121"/>
      <c r="F986" s="121"/>
      <c r="G986" s="121"/>
    </row>
    <row r="987" spans="2:7" ht="12.75" customHeight="1">
      <c r="B987" s="121"/>
      <c r="C987" s="121"/>
      <c r="D987" s="121"/>
      <c r="E987" s="121"/>
      <c r="F987" s="121"/>
      <c r="G987" s="121"/>
    </row>
    <row r="988" spans="2:7" ht="12.75" customHeight="1">
      <c r="B988" s="121"/>
      <c r="C988" s="121"/>
      <c r="D988" s="121"/>
      <c r="E988" s="121"/>
      <c r="F988" s="121"/>
      <c r="G988" s="121"/>
    </row>
    <row r="989" spans="2:7" ht="12.75" customHeight="1">
      <c r="B989" s="121"/>
      <c r="C989" s="121"/>
      <c r="D989" s="121"/>
      <c r="E989" s="121"/>
      <c r="F989" s="121"/>
      <c r="G989" s="121"/>
    </row>
    <row r="990" spans="2:7" ht="12.75" customHeight="1">
      <c r="B990" s="121"/>
      <c r="C990" s="121"/>
      <c r="D990" s="121"/>
      <c r="E990" s="121"/>
      <c r="F990" s="121"/>
      <c r="G990" s="121"/>
    </row>
    <row r="991" spans="2:7" ht="12.75" customHeight="1">
      <c r="B991" s="121"/>
      <c r="C991" s="121"/>
      <c r="D991" s="121"/>
      <c r="E991" s="121"/>
      <c r="F991" s="121"/>
      <c r="G991" s="121"/>
    </row>
    <row r="992" spans="2:7" ht="12.75" customHeight="1">
      <c r="B992" s="121"/>
      <c r="C992" s="121"/>
      <c r="D992" s="121"/>
      <c r="E992" s="121"/>
      <c r="F992" s="121"/>
      <c r="G992" s="121"/>
    </row>
    <row r="993" spans="2:7" ht="12.75" customHeight="1">
      <c r="B993" s="121"/>
      <c r="C993" s="121"/>
      <c r="D993" s="121"/>
      <c r="E993" s="121"/>
      <c r="F993" s="121"/>
      <c r="G993" s="121"/>
    </row>
    <row r="994" spans="2:7" ht="12.75" customHeight="1">
      <c r="B994" s="121"/>
      <c r="C994" s="121"/>
      <c r="D994" s="121"/>
      <c r="E994" s="121"/>
      <c r="F994" s="121"/>
      <c r="G994" s="121"/>
    </row>
    <row r="995" spans="2:7" ht="12.75" customHeight="1">
      <c r="B995" s="121"/>
      <c r="C995" s="121"/>
      <c r="D995" s="121"/>
      <c r="E995" s="121"/>
      <c r="F995" s="121"/>
      <c r="G995" s="121"/>
    </row>
    <row r="996" spans="2:7" ht="12.75" customHeight="1">
      <c r="B996" s="121"/>
      <c r="C996" s="121"/>
      <c r="D996" s="121"/>
      <c r="E996" s="121"/>
      <c r="F996" s="121"/>
      <c r="G996" s="121"/>
    </row>
    <row r="997" spans="2:7" ht="12.75" customHeight="1">
      <c r="B997" s="121"/>
      <c r="C997" s="121"/>
      <c r="D997" s="121"/>
      <c r="E997" s="121"/>
      <c r="F997" s="121"/>
      <c r="G997" s="121"/>
    </row>
    <row r="998" spans="2:7" ht="12.75" customHeight="1">
      <c r="B998" s="121"/>
      <c r="C998" s="121"/>
      <c r="D998" s="121"/>
      <c r="E998" s="121"/>
      <c r="F998" s="121"/>
      <c r="G998" s="121"/>
    </row>
    <row r="999" spans="2:7" ht="12.75" customHeight="1">
      <c r="B999" s="121"/>
      <c r="C999" s="121"/>
      <c r="D999" s="121"/>
      <c r="E999" s="121"/>
      <c r="F999" s="121"/>
      <c r="G999" s="121"/>
    </row>
    <row r="1000" spans="2:7" ht="12.75" customHeight="1">
      <c r="B1000" s="121"/>
      <c r="C1000" s="121"/>
      <c r="D1000" s="121"/>
      <c r="E1000" s="121"/>
      <c r="F1000" s="121"/>
      <c r="G1000" s="121"/>
    </row>
    <row r="1001" spans="2:7" ht="12.75" customHeight="1">
      <c r="B1001" s="121"/>
      <c r="C1001" s="121"/>
      <c r="D1001" s="121"/>
      <c r="E1001" s="121"/>
      <c r="F1001" s="121"/>
      <c r="G1001" s="121"/>
    </row>
    <row r="1002" spans="2:7" ht="12.75" customHeight="1">
      <c r="B1002" s="121"/>
      <c r="C1002" s="121"/>
      <c r="D1002" s="121"/>
      <c r="E1002" s="121"/>
      <c r="F1002" s="121"/>
      <c r="G1002" s="121"/>
    </row>
    <row r="1003" spans="2:7" ht="12.75" customHeight="1">
      <c r="B1003" s="121"/>
      <c r="C1003" s="121"/>
      <c r="D1003" s="121"/>
      <c r="E1003" s="121"/>
      <c r="F1003" s="121"/>
      <c r="G1003" s="121"/>
    </row>
    <row r="1004" spans="2:7" ht="12.75" customHeight="1">
      <c r="B1004" s="121"/>
      <c r="C1004" s="121"/>
      <c r="D1004" s="121"/>
      <c r="E1004" s="121"/>
      <c r="F1004" s="121"/>
      <c r="G1004" s="121"/>
    </row>
    <row r="1005" spans="2:7" ht="12.75" customHeight="1">
      <c r="B1005" s="121"/>
      <c r="C1005" s="121"/>
      <c r="D1005" s="121"/>
      <c r="E1005" s="121"/>
      <c r="F1005" s="121"/>
      <c r="G1005" s="121"/>
    </row>
    <row r="1006" spans="2:7" ht="12.75" customHeight="1">
      <c r="B1006" s="121"/>
      <c r="C1006" s="121"/>
      <c r="D1006" s="121"/>
      <c r="E1006" s="121"/>
      <c r="F1006" s="121"/>
      <c r="G1006" s="121"/>
    </row>
    <row r="1007" spans="2:7" ht="12.75" customHeight="1">
      <c r="B1007" s="121"/>
      <c r="C1007" s="121"/>
      <c r="D1007" s="121"/>
      <c r="E1007" s="121"/>
      <c r="F1007" s="121"/>
      <c r="G1007" s="121"/>
    </row>
    <row r="1008" spans="2:7" ht="12.75" customHeight="1">
      <c r="B1008" s="121"/>
      <c r="C1008" s="121"/>
      <c r="D1008" s="121"/>
      <c r="E1008" s="121"/>
      <c r="F1008" s="121"/>
      <c r="G1008" s="121"/>
    </row>
    <row r="1009" spans="2:7">
      <c r="B1009" s="121"/>
      <c r="C1009" s="121"/>
      <c r="D1009" s="121"/>
      <c r="E1009" s="121"/>
      <c r="F1009" s="121"/>
      <c r="G1009" s="121"/>
    </row>
    <row r="1010" spans="2:7">
      <c r="B1010" s="121"/>
      <c r="C1010" s="121"/>
      <c r="D1010" s="121"/>
      <c r="E1010" s="121"/>
      <c r="F1010" s="121"/>
      <c r="G1010" s="121"/>
    </row>
    <row r="1011" spans="2:7">
      <c r="B1011" s="121"/>
      <c r="C1011" s="121"/>
      <c r="D1011" s="121"/>
      <c r="E1011" s="121"/>
      <c r="F1011" s="121"/>
      <c r="G1011" s="121"/>
    </row>
    <row r="1012" spans="2:7">
      <c r="B1012" s="121"/>
      <c r="C1012" s="121"/>
      <c r="D1012" s="121"/>
      <c r="E1012" s="121"/>
      <c r="F1012" s="121"/>
      <c r="G1012" s="121"/>
    </row>
    <row r="1013" spans="2:7">
      <c r="B1013" s="121"/>
      <c r="C1013" s="121"/>
      <c r="D1013" s="121"/>
      <c r="E1013" s="121"/>
      <c r="F1013" s="121"/>
      <c r="G1013" s="121"/>
    </row>
    <row r="1014" spans="2:7">
      <c r="B1014" s="121"/>
      <c r="C1014" s="121"/>
      <c r="D1014" s="121"/>
      <c r="E1014" s="121"/>
      <c r="F1014" s="121"/>
      <c r="G1014" s="121"/>
    </row>
    <row r="1015" spans="2:7">
      <c r="B1015" s="121"/>
      <c r="C1015" s="121"/>
      <c r="D1015" s="121"/>
      <c r="E1015" s="121"/>
      <c r="F1015" s="121"/>
      <c r="G1015" s="121"/>
    </row>
    <row r="1016" spans="2:7">
      <c r="B1016" s="121"/>
      <c r="C1016" s="121"/>
      <c r="D1016" s="121"/>
      <c r="E1016" s="121"/>
      <c r="F1016" s="121"/>
      <c r="G1016" s="121"/>
    </row>
    <row r="1017" spans="2:7">
      <c r="B1017" s="121"/>
      <c r="C1017" s="121"/>
      <c r="D1017" s="121"/>
      <c r="E1017" s="121"/>
      <c r="F1017" s="121"/>
      <c r="G1017" s="121"/>
    </row>
    <row r="1018" spans="2:7">
      <c r="B1018" s="121"/>
      <c r="C1018" s="121"/>
      <c r="D1018" s="121"/>
      <c r="E1018" s="121"/>
      <c r="F1018" s="121"/>
      <c r="G1018" s="121"/>
    </row>
    <row r="1019" spans="2:7">
      <c r="B1019" s="121"/>
      <c r="C1019" s="121"/>
      <c r="D1019" s="121"/>
      <c r="E1019" s="121"/>
      <c r="F1019" s="121"/>
      <c r="G1019" s="121"/>
    </row>
    <row r="1020" spans="2:7">
      <c r="B1020" s="121"/>
      <c r="C1020" s="121"/>
      <c r="D1020" s="121"/>
      <c r="E1020" s="121"/>
      <c r="F1020" s="121"/>
      <c r="G1020" s="121"/>
    </row>
    <row r="1021" spans="2:7">
      <c r="B1021" s="121"/>
      <c r="C1021" s="121"/>
      <c r="D1021" s="121"/>
      <c r="E1021" s="121"/>
      <c r="F1021" s="121"/>
      <c r="G1021" s="121"/>
    </row>
    <row r="1022" spans="2:7">
      <c r="B1022" s="121"/>
      <c r="C1022" s="121"/>
      <c r="D1022" s="121"/>
      <c r="E1022" s="121"/>
      <c r="F1022" s="121"/>
      <c r="G1022" s="121"/>
    </row>
    <row r="1023" spans="2:7">
      <c r="B1023" s="121"/>
      <c r="C1023" s="121"/>
      <c r="D1023" s="121"/>
      <c r="E1023" s="121"/>
      <c r="F1023" s="121"/>
      <c r="G1023" s="121"/>
    </row>
    <row r="1024" spans="2:7">
      <c r="B1024" s="121"/>
      <c r="C1024" s="121"/>
      <c r="D1024" s="121"/>
      <c r="E1024" s="121"/>
      <c r="F1024" s="121"/>
      <c r="G1024" s="121"/>
    </row>
    <row r="1025" spans="2:7">
      <c r="B1025" s="121"/>
      <c r="C1025" s="121"/>
      <c r="D1025" s="121"/>
      <c r="E1025" s="121"/>
      <c r="F1025" s="121"/>
      <c r="G1025" s="121"/>
    </row>
    <row r="1026" spans="2:7">
      <c r="B1026" s="121"/>
      <c r="C1026" s="121"/>
      <c r="D1026" s="121"/>
      <c r="E1026" s="121"/>
      <c r="F1026" s="121"/>
      <c r="G1026" s="121"/>
    </row>
    <row r="1027" spans="2:7">
      <c r="B1027" s="121"/>
      <c r="C1027" s="121"/>
      <c r="D1027" s="121"/>
      <c r="E1027" s="121"/>
      <c r="F1027" s="121"/>
      <c r="G1027" s="121"/>
    </row>
    <row r="1028" spans="2:7">
      <c r="B1028" s="121"/>
      <c r="C1028" s="121"/>
      <c r="D1028" s="121"/>
      <c r="E1028" s="121"/>
      <c r="F1028" s="121"/>
      <c r="G1028" s="121"/>
    </row>
    <row r="1029" spans="2:7">
      <c r="B1029" s="121"/>
      <c r="C1029" s="121"/>
      <c r="D1029" s="121"/>
      <c r="E1029" s="121"/>
      <c r="F1029" s="121"/>
      <c r="G1029" s="121"/>
    </row>
    <row r="1030" spans="2:7">
      <c r="B1030" s="121"/>
      <c r="C1030" s="121"/>
      <c r="D1030" s="121"/>
      <c r="E1030" s="121"/>
      <c r="F1030" s="121"/>
      <c r="G1030" s="121"/>
    </row>
    <row r="1031" spans="2:7">
      <c r="B1031" s="121"/>
      <c r="C1031" s="121"/>
      <c r="D1031" s="121"/>
      <c r="E1031" s="121"/>
      <c r="F1031" s="121"/>
      <c r="G1031" s="121"/>
    </row>
    <row r="1032" spans="2:7">
      <c r="B1032" s="121"/>
      <c r="C1032" s="121"/>
      <c r="D1032" s="121"/>
      <c r="E1032" s="121"/>
      <c r="F1032" s="121"/>
      <c r="G1032" s="121"/>
    </row>
    <row r="1033" spans="2:7">
      <c r="B1033" s="121"/>
      <c r="C1033" s="121"/>
      <c r="D1033" s="121"/>
      <c r="E1033" s="121"/>
      <c r="F1033" s="121"/>
      <c r="G1033" s="121"/>
    </row>
    <row r="1034" spans="2:7">
      <c r="B1034" s="121"/>
      <c r="C1034" s="121"/>
      <c r="D1034" s="121"/>
      <c r="E1034" s="121"/>
      <c r="F1034" s="121"/>
      <c r="G1034" s="121"/>
    </row>
    <row r="1035" spans="2:7">
      <c r="B1035" s="121"/>
      <c r="C1035" s="121"/>
      <c r="D1035" s="121"/>
      <c r="E1035" s="121"/>
      <c r="F1035" s="121"/>
      <c r="G1035" s="121"/>
    </row>
    <row r="1036" spans="2:7">
      <c r="B1036" s="121"/>
      <c r="C1036" s="121"/>
      <c r="D1036" s="121"/>
      <c r="E1036" s="121"/>
      <c r="F1036" s="121"/>
      <c r="G1036" s="121"/>
    </row>
    <row r="1037" spans="2:7">
      <c r="B1037" s="121"/>
      <c r="C1037" s="121"/>
      <c r="D1037" s="121"/>
      <c r="E1037" s="121"/>
      <c r="F1037" s="121"/>
      <c r="G1037" s="121"/>
    </row>
    <row r="1038" spans="2:7">
      <c r="B1038" s="121"/>
      <c r="C1038" s="121"/>
      <c r="D1038" s="121"/>
      <c r="E1038" s="121"/>
      <c r="F1038" s="121"/>
      <c r="G1038" s="121"/>
    </row>
    <row r="1039" spans="2:7">
      <c r="B1039" s="121"/>
      <c r="C1039" s="121"/>
      <c r="D1039" s="121"/>
      <c r="E1039" s="121"/>
      <c r="F1039" s="121"/>
      <c r="G1039" s="121"/>
    </row>
    <row r="1040" spans="2:7">
      <c r="B1040" s="121"/>
      <c r="C1040" s="121"/>
      <c r="D1040" s="121"/>
      <c r="E1040" s="121"/>
      <c r="F1040" s="121"/>
      <c r="G1040" s="121"/>
    </row>
    <row r="1041" spans="2:7">
      <c r="B1041" s="121"/>
      <c r="C1041" s="121"/>
      <c r="D1041" s="121"/>
      <c r="E1041" s="121"/>
      <c r="F1041" s="121"/>
      <c r="G1041" s="121"/>
    </row>
    <row r="1042" spans="2:7">
      <c r="B1042" s="121"/>
      <c r="C1042" s="121"/>
      <c r="D1042" s="121"/>
      <c r="E1042" s="121"/>
      <c r="F1042" s="121"/>
      <c r="G1042" s="121"/>
    </row>
    <row r="1043" spans="2:7">
      <c r="B1043" s="121"/>
      <c r="C1043" s="121"/>
      <c r="D1043" s="121"/>
      <c r="E1043" s="121"/>
      <c r="F1043" s="121"/>
      <c r="G1043" s="121"/>
    </row>
    <row r="1044" spans="2:7">
      <c r="B1044" s="121"/>
      <c r="C1044" s="121"/>
      <c r="D1044" s="121"/>
      <c r="E1044" s="121"/>
      <c r="F1044" s="121"/>
      <c r="G1044" s="121"/>
    </row>
    <row r="1045" spans="2:7">
      <c r="B1045" s="121"/>
      <c r="C1045" s="121"/>
      <c r="D1045" s="121"/>
      <c r="E1045" s="121"/>
      <c r="F1045" s="121"/>
      <c r="G1045" s="121"/>
    </row>
    <row r="1046" spans="2:7">
      <c r="B1046" s="121"/>
      <c r="C1046" s="121"/>
      <c r="D1046" s="121"/>
      <c r="E1046" s="121"/>
      <c r="F1046" s="121"/>
      <c r="G1046" s="121"/>
    </row>
    <row r="1047" spans="2:7">
      <c r="B1047" s="121"/>
      <c r="C1047" s="121"/>
      <c r="D1047" s="121"/>
      <c r="E1047" s="121"/>
      <c r="F1047" s="121"/>
      <c r="G1047" s="121"/>
    </row>
    <row r="1048" spans="2:7">
      <c r="B1048" s="121"/>
      <c r="C1048" s="121"/>
      <c r="D1048" s="121"/>
      <c r="E1048" s="121"/>
      <c r="F1048" s="121"/>
      <c r="G1048" s="121"/>
    </row>
    <row r="1049" spans="2:7">
      <c r="B1049" s="121"/>
      <c r="C1049" s="121"/>
      <c r="D1049" s="121"/>
      <c r="E1049" s="121"/>
      <c r="F1049" s="121"/>
      <c r="G1049" s="121"/>
    </row>
    <row r="1050" spans="2:7">
      <c r="B1050" s="121"/>
      <c r="C1050" s="121"/>
      <c r="D1050" s="121"/>
      <c r="E1050" s="121"/>
      <c r="F1050" s="121"/>
      <c r="G1050" s="121"/>
    </row>
    <row r="1051" spans="2:7">
      <c r="B1051" s="121"/>
      <c r="C1051" s="121"/>
      <c r="D1051" s="121"/>
      <c r="E1051" s="121"/>
      <c r="F1051" s="121"/>
      <c r="G1051" s="121"/>
    </row>
    <row r="1052" spans="2:7">
      <c r="B1052" s="121"/>
      <c r="C1052" s="121"/>
      <c r="D1052" s="121"/>
      <c r="E1052" s="121"/>
      <c r="F1052" s="121"/>
      <c r="G1052" s="121"/>
    </row>
    <row r="1053" spans="2:7">
      <c r="B1053" s="121"/>
      <c r="C1053" s="121"/>
      <c r="D1053" s="121"/>
      <c r="E1053" s="121"/>
      <c r="F1053" s="121"/>
      <c r="G1053" s="121"/>
    </row>
    <row r="1054" spans="2:7">
      <c r="B1054" s="121"/>
      <c r="C1054" s="121"/>
      <c r="D1054" s="121"/>
      <c r="E1054" s="121"/>
      <c r="F1054" s="121"/>
      <c r="G1054" s="121"/>
    </row>
    <row r="1055" spans="2:7">
      <c r="B1055" s="121"/>
      <c r="C1055" s="121"/>
      <c r="D1055" s="121"/>
      <c r="E1055" s="121"/>
      <c r="F1055" s="121"/>
      <c r="G1055" s="121"/>
    </row>
    <row r="1056" spans="2:7">
      <c r="B1056" s="121"/>
      <c r="C1056" s="121"/>
      <c r="D1056" s="121"/>
      <c r="E1056" s="121"/>
      <c r="F1056" s="121"/>
      <c r="G1056" s="121"/>
    </row>
    <row r="1057" spans="2:7">
      <c r="B1057" s="121"/>
      <c r="C1057" s="121"/>
      <c r="D1057" s="121"/>
      <c r="E1057" s="121"/>
      <c r="F1057" s="121"/>
      <c r="G1057" s="121"/>
    </row>
    <row r="1058" spans="2:7">
      <c r="B1058" s="121"/>
      <c r="C1058" s="121"/>
      <c r="D1058" s="121"/>
      <c r="E1058" s="121"/>
      <c r="F1058" s="121"/>
      <c r="G1058" s="121"/>
    </row>
    <row r="1059" spans="2:7">
      <c r="B1059" s="121"/>
      <c r="C1059" s="121"/>
      <c r="D1059" s="121"/>
      <c r="E1059" s="121"/>
      <c r="F1059" s="121"/>
      <c r="G1059" s="121"/>
    </row>
    <row r="1060" spans="2:7">
      <c r="B1060" s="121"/>
      <c r="C1060" s="121"/>
      <c r="D1060" s="121"/>
      <c r="E1060" s="121"/>
      <c r="F1060" s="121"/>
      <c r="G1060" s="121"/>
    </row>
    <row r="1061" spans="2:7">
      <c r="B1061" s="121"/>
      <c r="C1061" s="121"/>
      <c r="D1061" s="121"/>
      <c r="E1061" s="121"/>
      <c r="F1061" s="121"/>
      <c r="G1061" s="121"/>
    </row>
    <row r="1062" spans="2:7">
      <c r="B1062" s="121"/>
      <c r="C1062" s="121"/>
      <c r="D1062" s="121"/>
      <c r="E1062" s="121"/>
      <c r="F1062" s="121"/>
      <c r="G1062" s="121"/>
    </row>
    <row r="1063" spans="2:7">
      <c r="B1063" s="121"/>
      <c r="C1063" s="121"/>
      <c r="D1063" s="121"/>
      <c r="E1063" s="121"/>
      <c r="F1063" s="121"/>
      <c r="G1063" s="121"/>
    </row>
    <row r="1064" spans="2:7">
      <c r="B1064" s="121"/>
      <c r="C1064" s="121"/>
      <c r="D1064" s="121"/>
      <c r="E1064" s="121"/>
      <c r="F1064" s="121"/>
      <c r="G1064" s="121"/>
    </row>
    <row r="1065" spans="2:7">
      <c r="B1065" s="121"/>
      <c r="C1065" s="121"/>
      <c r="D1065" s="121"/>
      <c r="E1065" s="121"/>
      <c r="F1065" s="121"/>
      <c r="G1065" s="121"/>
    </row>
    <row r="1066" spans="2:7">
      <c r="B1066" s="121"/>
      <c r="C1066" s="121"/>
      <c r="D1066" s="121"/>
      <c r="E1066" s="121"/>
      <c r="F1066" s="121"/>
      <c r="G1066" s="121"/>
    </row>
    <row r="1067" spans="2:7">
      <c r="B1067" s="121"/>
      <c r="C1067" s="121"/>
      <c r="D1067" s="121"/>
      <c r="E1067" s="121"/>
      <c r="F1067" s="121"/>
      <c r="G1067" s="121"/>
    </row>
    <row r="1068" spans="2:7">
      <c r="B1068" s="121"/>
      <c r="C1068" s="121"/>
      <c r="D1068" s="121"/>
      <c r="E1068" s="121"/>
      <c r="F1068" s="121"/>
      <c r="G1068" s="121"/>
    </row>
    <row r="1069" spans="2:7">
      <c r="B1069" s="121"/>
      <c r="C1069" s="121"/>
      <c r="D1069" s="121"/>
      <c r="E1069" s="121"/>
      <c r="F1069" s="121"/>
      <c r="G1069" s="121"/>
    </row>
    <row r="1070" spans="2:7">
      <c r="B1070" s="121"/>
      <c r="C1070" s="121"/>
      <c r="D1070" s="121"/>
      <c r="E1070" s="121"/>
      <c r="F1070" s="121"/>
      <c r="G1070" s="121"/>
    </row>
    <row r="1071" spans="2:7">
      <c r="B1071" s="121"/>
      <c r="C1071" s="121"/>
      <c r="D1071" s="121"/>
      <c r="E1071" s="121"/>
      <c r="F1071" s="121"/>
      <c r="G1071" s="121"/>
    </row>
    <row r="1072" spans="2:7">
      <c r="B1072" s="121"/>
      <c r="C1072" s="121"/>
      <c r="D1072" s="121"/>
      <c r="E1072" s="121"/>
      <c r="F1072" s="121"/>
      <c r="G1072" s="121"/>
    </row>
    <row r="1073" spans="2:7">
      <c r="B1073" s="121"/>
      <c r="C1073" s="121"/>
      <c r="D1073" s="121"/>
      <c r="E1073" s="121"/>
      <c r="F1073" s="121"/>
      <c r="G1073" s="121"/>
    </row>
    <row r="1074" spans="2:7">
      <c r="B1074" s="121"/>
      <c r="C1074" s="121"/>
      <c r="D1074" s="121"/>
      <c r="E1074" s="121"/>
      <c r="F1074" s="121"/>
      <c r="G1074" s="121"/>
    </row>
    <row r="1075" spans="2:7">
      <c r="B1075" s="121"/>
      <c r="C1075" s="121"/>
      <c r="D1075" s="121"/>
      <c r="E1075" s="121"/>
      <c r="F1075" s="121"/>
      <c r="G1075" s="121"/>
    </row>
    <row r="1076" spans="2:7">
      <c r="B1076" s="121"/>
      <c r="C1076" s="121"/>
      <c r="D1076" s="121"/>
      <c r="E1076" s="121"/>
      <c r="F1076" s="121"/>
      <c r="G1076" s="121"/>
    </row>
    <row r="1077" spans="2:7">
      <c r="B1077" s="121"/>
      <c r="C1077" s="121"/>
      <c r="D1077" s="121"/>
      <c r="E1077" s="121"/>
      <c r="F1077" s="121"/>
      <c r="G1077" s="121"/>
    </row>
    <row r="1078" spans="2:7">
      <c r="B1078" s="121"/>
      <c r="C1078" s="121"/>
      <c r="D1078" s="121"/>
      <c r="E1078" s="121"/>
      <c r="F1078" s="121"/>
      <c r="G1078" s="121"/>
    </row>
    <row r="1079" spans="2:7">
      <c r="B1079" s="121"/>
      <c r="C1079" s="121"/>
      <c r="D1079" s="121"/>
      <c r="E1079" s="121"/>
      <c r="F1079" s="121"/>
      <c r="G1079" s="121"/>
    </row>
    <row r="1080" spans="2:7">
      <c r="B1080" s="121"/>
      <c r="C1080" s="121"/>
      <c r="D1080" s="121"/>
      <c r="E1080" s="121"/>
      <c r="F1080" s="121"/>
      <c r="G1080" s="121"/>
    </row>
    <row r="1081" spans="2:7">
      <c r="B1081" s="121"/>
      <c r="C1081" s="121"/>
      <c r="D1081" s="121"/>
      <c r="E1081" s="121"/>
      <c r="F1081" s="121"/>
      <c r="G1081" s="121"/>
    </row>
    <row r="1082" spans="2:7">
      <c r="B1082" s="121"/>
      <c r="C1082" s="121"/>
      <c r="D1082" s="121"/>
      <c r="E1082" s="121"/>
      <c r="F1082" s="121"/>
      <c r="G1082" s="121"/>
    </row>
    <row r="1083" spans="2:7">
      <c r="B1083" s="121"/>
      <c r="C1083" s="121"/>
      <c r="D1083" s="121"/>
      <c r="E1083" s="121"/>
      <c r="F1083" s="121"/>
      <c r="G1083" s="121"/>
    </row>
    <row r="1084" spans="2:7">
      <c r="B1084" s="121"/>
      <c r="C1084" s="121"/>
      <c r="D1084" s="121"/>
      <c r="E1084" s="121"/>
      <c r="F1084" s="121"/>
      <c r="G1084" s="121"/>
    </row>
    <row r="1085" spans="2:7">
      <c r="B1085" s="121"/>
      <c r="C1085" s="121"/>
      <c r="D1085" s="121"/>
      <c r="E1085" s="121"/>
      <c r="F1085" s="121"/>
      <c r="G1085" s="121"/>
    </row>
    <row r="1086" spans="2:7">
      <c r="B1086" s="121"/>
      <c r="C1086" s="121"/>
      <c r="D1086" s="121"/>
      <c r="E1086" s="121"/>
      <c r="F1086" s="121"/>
      <c r="G1086" s="121"/>
    </row>
    <row r="1087" spans="2:7">
      <c r="B1087" s="121"/>
      <c r="C1087" s="121"/>
      <c r="D1087" s="121"/>
      <c r="E1087" s="121"/>
      <c r="F1087" s="121"/>
      <c r="G1087" s="121"/>
    </row>
    <row r="1088" spans="2:7" ht="12.75" customHeight="1">
      <c r="B1088" s="121"/>
      <c r="C1088" s="121"/>
      <c r="D1088" s="121"/>
      <c r="E1088" s="121"/>
      <c r="F1088" s="121"/>
      <c r="G1088" s="121"/>
    </row>
    <row r="1089" spans="2:7" ht="12.75" customHeight="1">
      <c r="B1089" s="121"/>
      <c r="C1089" s="121"/>
      <c r="D1089" s="121"/>
      <c r="E1089" s="121"/>
      <c r="F1089" s="121"/>
      <c r="G1089" s="121"/>
    </row>
    <row r="1090" spans="2:7" ht="12.75" customHeight="1">
      <c r="B1090" s="121"/>
      <c r="C1090" s="121"/>
      <c r="D1090" s="121"/>
      <c r="E1090" s="121"/>
      <c r="F1090" s="121"/>
      <c r="G1090" s="121"/>
    </row>
    <row r="1091" spans="2:7" ht="12.75" customHeight="1">
      <c r="B1091" s="121"/>
      <c r="C1091" s="121"/>
      <c r="D1091" s="121"/>
      <c r="E1091" s="121"/>
      <c r="F1091" s="121"/>
      <c r="G1091" s="121"/>
    </row>
    <row r="1092" spans="2:7" ht="12.75" customHeight="1">
      <c r="B1092" s="121"/>
      <c r="C1092" s="121"/>
      <c r="D1092" s="121"/>
      <c r="E1092" s="121"/>
      <c r="F1092" s="121"/>
      <c r="G1092" s="121"/>
    </row>
    <row r="1093" spans="2:7" ht="12.75" customHeight="1">
      <c r="B1093" s="121"/>
      <c r="C1093" s="121"/>
      <c r="D1093" s="121"/>
      <c r="E1093" s="121"/>
      <c r="F1093" s="121"/>
      <c r="G1093" s="121"/>
    </row>
    <row r="1094" spans="2:7" ht="12.75" customHeight="1">
      <c r="B1094" s="121"/>
      <c r="C1094" s="121"/>
      <c r="D1094" s="121"/>
      <c r="E1094" s="121"/>
      <c r="F1094" s="121"/>
      <c r="G1094" s="121"/>
    </row>
    <row r="1095" spans="2:7" ht="12.75" customHeight="1">
      <c r="B1095" s="121"/>
      <c r="C1095" s="121"/>
      <c r="D1095" s="121"/>
      <c r="E1095" s="121"/>
      <c r="F1095" s="121"/>
      <c r="G1095" s="121"/>
    </row>
    <row r="1096" spans="2:7" ht="12.75" customHeight="1">
      <c r="B1096" s="121"/>
      <c r="C1096" s="121"/>
      <c r="D1096" s="121"/>
      <c r="E1096" s="121"/>
      <c r="F1096" s="121"/>
      <c r="G1096" s="121"/>
    </row>
    <row r="1097" spans="2:7" ht="12.75" customHeight="1">
      <c r="B1097" s="121"/>
      <c r="C1097" s="121"/>
      <c r="D1097" s="121"/>
      <c r="E1097" s="121"/>
      <c r="F1097" s="121"/>
      <c r="G1097" s="121"/>
    </row>
    <row r="1098" spans="2:7" ht="12.75" customHeight="1">
      <c r="B1098" s="121"/>
      <c r="C1098" s="121"/>
      <c r="D1098" s="121"/>
      <c r="E1098" s="121"/>
      <c r="F1098" s="121"/>
      <c r="G1098" s="121"/>
    </row>
    <row r="1099" spans="2:7" ht="12.75" customHeight="1">
      <c r="B1099" s="121"/>
      <c r="C1099" s="121"/>
      <c r="D1099" s="121"/>
      <c r="E1099" s="121"/>
      <c r="F1099" s="121"/>
      <c r="G1099" s="121"/>
    </row>
    <row r="1100" spans="2:7" ht="12.75" customHeight="1">
      <c r="B1100" s="121"/>
      <c r="C1100" s="121"/>
      <c r="D1100" s="121"/>
      <c r="E1100" s="121"/>
      <c r="F1100" s="121"/>
      <c r="G1100" s="121"/>
    </row>
    <row r="1101" spans="2:7" ht="12.75" customHeight="1">
      <c r="B1101" s="121"/>
      <c r="C1101" s="121"/>
      <c r="D1101" s="121"/>
      <c r="E1101" s="121"/>
      <c r="F1101" s="121"/>
      <c r="G1101" s="121"/>
    </row>
    <row r="1102" spans="2:7" ht="12.75" customHeight="1">
      <c r="B1102" s="121"/>
      <c r="C1102" s="121"/>
      <c r="D1102" s="121"/>
      <c r="E1102" s="121"/>
      <c r="F1102" s="121"/>
      <c r="G1102" s="121"/>
    </row>
    <row r="1103" spans="2:7" ht="12.75" customHeight="1">
      <c r="B1103" s="121"/>
      <c r="C1103" s="121"/>
      <c r="D1103" s="121"/>
      <c r="E1103" s="121"/>
      <c r="F1103" s="121"/>
      <c r="G1103" s="121"/>
    </row>
    <row r="1104" spans="2:7" ht="12.75" customHeight="1">
      <c r="B1104" s="121"/>
      <c r="C1104" s="121"/>
      <c r="D1104" s="121"/>
      <c r="E1104" s="121"/>
      <c r="F1104" s="121"/>
      <c r="G1104" s="121"/>
    </row>
    <row r="1105" spans="2:7" ht="12.75" customHeight="1">
      <c r="B1105" s="121"/>
      <c r="C1105" s="121"/>
      <c r="D1105" s="121"/>
      <c r="E1105" s="121"/>
      <c r="F1105" s="121"/>
      <c r="G1105" s="121"/>
    </row>
    <row r="1106" spans="2:7" ht="12.75" customHeight="1">
      <c r="B1106" s="121"/>
      <c r="C1106" s="121"/>
      <c r="D1106" s="121"/>
      <c r="E1106" s="121"/>
      <c r="F1106" s="121"/>
      <c r="G1106" s="121"/>
    </row>
    <row r="1107" spans="2:7" ht="12.75" customHeight="1">
      <c r="B1107" s="121"/>
      <c r="C1107" s="121"/>
      <c r="D1107" s="121"/>
      <c r="E1107" s="121"/>
      <c r="F1107" s="121"/>
      <c r="G1107" s="121"/>
    </row>
    <row r="1108" spans="2:7" ht="12.75" customHeight="1">
      <c r="B1108" s="121"/>
      <c r="C1108" s="121"/>
      <c r="D1108" s="121"/>
      <c r="E1108" s="121"/>
      <c r="F1108" s="121"/>
      <c r="G1108" s="121"/>
    </row>
    <row r="1109" spans="2:7" ht="12.75" customHeight="1">
      <c r="B1109" s="121"/>
      <c r="C1109" s="121"/>
      <c r="D1109" s="121"/>
      <c r="E1109" s="121"/>
      <c r="F1109" s="121"/>
      <c r="G1109" s="121"/>
    </row>
    <row r="1110" spans="2:7">
      <c r="B1110" s="121"/>
      <c r="C1110" s="121"/>
      <c r="D1110" s="121"/>
      <c r="E1110" s="121"/>
      <c r="F1110" s="121"/>
      <c r="G1110" s="121"/>
    </row>
    <row r="1111" spans="2:7">
      <c r="B1111" s="121"/>
      <c r="C1111" s="121"/>
      <c r="D1111" s="121"/>
      <c r="E1111" s="121"/>
      <c r="F1111" s="121"/>
      <c r="G1111" s="121"/>
    </row>
    <row r="1112" spans="2:7">
      <c r="B1112" s="121"/>
      <c r="C1112" s="121"/>
      <c r="D1112" s="121"/>
      <c r="E1112" s="121"/>
      <c r="F1112" s="121"/>
      <c r="G1112" s="121"/>
    </row>
    <row r="1113" spans="2:7">
      <c r="B1113" s="121"/>
      <c r="C1113" s="121"/>
      <c r="D1113" s="121"/>
      <c r="E1113" s="121"/>
      <c r="F1113" s="121"/>
      <c r="G1113" s="121"/>
    </row>
    <row r="1114" spans="2:7">
      <c r="B1114" s="121"/>
      <c r="C1114" s="121"/>
      <c r="D1114" s="121"/>
      <c r="E1114" s="121"/>
      <c r="F1114" s="121"/>
      <c r="G1114" s="121"/>
    </row>
    <row r="1115" spans="2:7">
      <c r="B1115" s="121"/>
      <c r="C1115" s="121"/>
      <c r="D1115" s="121"/>
      <c r="E1115" s="121"/>
      <c r="F1115" s="121"/>
      <c r="G1115" s="121"/>
    </row>
    <row r="1116" spans="2:7">
      <c r="B1116" s="121"/>
      <c r="C1116" s="121"/>
      <c r="D1116" s="121"/>
      <c r="E1116" s="121"/>
      <c r="F1116" s="121"/>
      <c r="G1116" s="121"/>
    </row>
    <row r="1117" spans="2:7">
      <c r="B1117" s="121"/>
      <c r="C1117" s="121"/>
      <c r="D1117" s="121"/>
      <c r="E1117" s="121"/>
      <c r="F1117" s="121"/>
      <c r="G1117" s="121"/>
    </row>
    <row r="1118" spans="2:7">
      <c r="B1118" s="121"/>
      <c r="C1118" s="121"/>
      <c r="D1118" s="121"/>
      <c r="E1118" s="121"/>
      <c r="F1118" s="121"/>
      <c r="G1118" s="121"/>
    </row>
    <row r="1119" spans="2:7">
      <c r="B1119" s="121"/>
      <c r="C1119" s="121"/>
      <c r="D1119" s="121"/>
      <c r="E1119" s="121"/>
      <c r="F1119" s="121"/>
      <c r="G1119" s="121"/>
    </row>
    <row r="1120" spans="2:7">
      <c r="B1120" s="121"/>
      <c r="C1120" s="121"/>
      <c r="D1120" s="121"/>
      <c r="E1120" s="121"/>
      <c r="F1120" s="121"/>
      <c r="G1120" s="121"/>
    </row>
    <row r="1121" spans="2:7">
      <c r="B1121" s="121"/>
      <c r="C1121" s="121"/>
      <c r="D1121" s="121"/>
      <c r="E1121" s="121"/>
      <c r="F1121" s="121"/>
      <c r="G1121" s="121"/>
    </row>
    <row r="1122" spans="2:7">
      <c r="B1122" s="121"/>
      <c r="C1122" s="121"/>
      <c r="D1122" s="121"/>
      <c r="E1122" s="121"/>
      <c r="F1122" s="121"/>
      <c r="G1122" s="121"/>
    </row>
    <row r="1123" spans="2:7">
      <c r="B1123" s="121"/>
      <c r="C1123" s="121"/>
      <c r="D1123" s="121"/>
      <c r="E1123" s="121"/>
      <c r="F1123" s="121"/>
      <c r="G1123" s="121"/>
    </row>
    <row r="1124" spans="2:7">
      <c r="B1124" s="121"/>
      <c r="C1124" s="121"/>
      <c r="D1124" s="121"/>
      <c r="E1124" s="121"/>
      <c r="F1124" s="121"/>
      <c r="G1124" s="121"/>
    </row>
    <row r="1125" spans="2:7">
      <c r="B1125" s="121"/>
      <c r="C1125" s="121"/>
      <c r="D1125" s="121"/>
      <c r="E1125" s="121"/>
      <c r="F1125" s="121"/>
      <c r="G1125" s="121"/>
    </row>
    <row r="1126" spans="2:7">
      <c r="B1126" s="121"/>
      <c r="C1126" s="121"/>
      <c r="D1126" s="121"/>
      <c r="E1126" s="121"/>
      <c r="F1126" s="121"/>
      <c r="G1126" s="121"/>
    </row>
    <row r="1127" spans="2:7">
      <c r="B1127" s="121"/>
      <c r="C1127" s="121"/>
      <c r="D1127" s="121"/>
      <c r="E1127" s="121"/>
      <c r="F1127" s="121"/>
      <c r="G1127" s="121"/>
    </row>
    <row r="1128" spans="2:7">
      <c r="B1128" s="121"/>
      <c r="C1128" s="121"/>
      <c r="D1128" s="121"/>
      <c r="E1128" s="121"/>
      <c r="F1128" s="121"/>
      <c r="G1128" s="121"/>
    </row>
    <row r="1129" spans="2:7">
      <c r="B1129" s="121"/>
      <c r="C1129" s="121"/>
      <c r="D1129" s="121"/>
      <c r="E1129" s="121"/>
      <c r="F1129" s="121"/>
      <c r="G1129" s="121"/>
    </row>
    <row r="1130" spans="2:7">
      <c r="B1130" s="121"/>
      <c r="C1130" s="121"/>
      <c r="D1130" s="121"/>
      <c r="E1130" s="121"/>
      <c r="F1130" s="121"/>
      <c r="G1130" s="121"/>
    </row>
    <row r="1131" spans="2:7">
      <c r="B1131" s="121"/>
      <c r="C1131" s="121"/>
      <c r="D1131" s="121"/>
      <c r="E1131" s="121"/>
      <c r="F1131" s="121"/>
      <c r="G1131" s="121"/>
    </row>
    <row r="1132" spans="2:7">
      <c r="B1132" s="121"/>
      <c r="C1132" s="121"/>
      <c r="D1132" s="121"/>
      <c r="E1132" s="121"/>
      <c r="F1132" s="121"/>
      <c r="G1132" s="121"/>
    </row>
    <row r="1133" spans="2:7">
      <c r="B1133" s="121"/>
      <c r="C1133" s="121"/>
      <c r="D1133" s="121"/>
      <c r="E1133" s="121"/>
      <c r="F1133" s="121"/>
      <c r="G1133" s="121"/>
    </row>
    <row r="1134" spans="2:7">
      <c r="B1134" s="121"/>
      <c r="C1134" s="121"/>
      <c r="D1134" s="121"/>
      <c r="E1134" s="121"/>
      <c r="F1134" s="121"/>
      <c r="G1134" s="121"/>
    </row>
    <row r="1135" spans="2:7">
      <c r="B1135" s="121"/>
      <c r="C1135" s="121"/>
      <c r="D1135" s="121"/>
      <c r="E1135" s="121"/>
      <c r="F1135" s="121"/>
      <c r="G1135" s="121"/>
    </row>
    <row r="1136" spans="2:7">
      <c r="B1136" s="121"/>
      <c r="C1136" s="121"/>
      <c r="D1136" s="121"/>
      <c r="E1136" s="121"/>
      <c r="F1136" s="121"/>
      <c r="G1136" s="121"/>
    </row>
    <row r="1137" spans="2:7">
      <c r="B1137" s="121"/>
      <c r="C1137" s="121"/>
      <c r="D1137" s="121"/>
      <c r="E1137" s="121"/>
      <c r="F1137" s="121"/>
      <c r="G1137" s="121"/>
    </row>
    <row r="1138" spans="2:7">
      <c r="B1138" s="121"/>
      <c r="C1138" s="121"/>
      <c r="D1138" s="121"/>
      <c r="E1138" s="121"/>
      <c r="F1138" s="121"/>
      <c r="G1138" s="121"/>
    </row>
    <row r="1139" spans="2:7">
      <c r="B1139" s="121"/>
      <c r="C1139" s="121"/>
      <c r="D1139" s="121"/>
      <c r="E1139" s="121"/>
      <c r="F1139" s="121"/>
      <c r="G1139" s="121"/>
    </row>
    <row r="1140" spans="2:7">
      <c r="B1140" s="121"/>
      <c r="C1140" s="121"/>
      <c r="D1140" s="121"/>
      <c r="E1140" s="121"/>
      <c r="F1140" s="121"/>
      <c r="G1140" s="121"/>
    </row>
    <row r="1141" spans="2:7">
      <c r="B1141" s="121"/>
      <c r="C1141" s="121"/>
      <c r="D1141" s="121"/>
      <c r="E1141" s="121"/>
      <c r="F1141" s="121"/>
      <c r="G1141" s="121"/>
    </row>
    <row r="1142" spans="2:7">
      <c r="B1142" s="121"/>
      <c r="C1142" s="121"/>
      <c r="D1142" s="121"/>
      <c r="E1142" s="121"/>
      <c r="F1142" s="121"/>
      <c r="G1142" s="121"/>
    </row>
    <row r="1143" spans="2:7">
      <c r="B1143" s="121"/>
      <c r="C1143" s="121"/>
      <c r="D1143" s="121"/>
      <c r="E1143" s="121"/>
      <c r="F1143" s="121"/>
      <c r="G1143" s="121"/>
    </row>
    <row r="1144" spans="2:7">
      <c r="B1144" s="121"/>
      <c r="C1144" s="121"/>
      <c r="D1144" s="121"/>
      <c r="E1144" s="121"/>
      <c r="F1144" s="121"/>
      <c r="G1144" s="121"/>
    </row>
    <row r="1145" spans="2:7">
      <c r="B1145" s="121"/>
      <c r="C1145" s="121"/>
      <c r="D1145" s="121"/>
      <c r="E1145" s="121"/>
      <c r="F1145" s="121"/>
      <c r="G1145" s="121"/>
    </row>
    <row r="1146" spans="2:7">
      <c r="B1146" s="121"/>
      <c r="C1146" s="121"/>
      <c r="D1146" s="121"/>
      <c r="E1146" s="121"/>
      <c r="F1146" s="121"/>
      <c r="G1146" s="121"/>
    </row>
    <row r="1147" spans="2:7">
      <c r="B1147" s="121"/>
      <c r="C1147" s="121"/>
      <c r="D1147" s="121"/>
      <c r="E1147" s="121"/>
      <c r="F1147" s="121"/>
      <c r="G1147" s="121"/>
    </row>
    <row r="1148" spans="2:7">
      <c r="B1148" s="121"/>
      <c r="C1148" s="121"/>
      <c r="D1148" s="121"/>
      <c r="E1148" s="121"/>
      <c r="F1148" s="121"/>
      <c r="G1148" s="121"/>
    </row>
    <row r="1149" spans="2:7">
      <c r="B1149" s="121"/>
      <c r="C1149" s="121"/>
      <c r="D1149" s="121"/>
      <c r="E1149" s="121"/>
      <c r="F1149" s="121"/>
      <c r="G1149" s="121"/>
    </row>
    <row r="1150" spans="2:7">
      <c r="B1150" s="121"/>
      <c r="C1150" s="121"/>
      <c r="D1150" s="121"/>
      <c r="E1150" s="121"/>
      <c r="F1150" s="121"/>
      <c r="G1150" s="121"/>
    </row>
    <row r="1151" spans="2:7">
      <c r="B1151" s="121"/>
      <c r="C1151" s="121"/>
      <c r="D1151" s="121"/>
      <c r="E1151" s="121"/>
      <c r="F1151" s="121"/>
      <c r="G1151" s="121"/>
    </row>
    <row r="1152" spans="2:7">
      <c r="B1152" s="121"/>
      <c r="C1152" s="121"/>
      <c r="D1152" s="121"/>
      <c r="E1152" s="121"/>
      <c r="F1152" s="121"/>
      <c r="G1152" s="121"/>
    </row>
    <row r="1153" spans="2:7">
      <c r="B1153" s="121"/>
      <c r="C1153" s="121"/>
      <c r="D1153" s="121"/>
      <c r="E1153" s="121"/>
      <c r="F1153" s="121"/>
      <c r="G1153" s="121"/>
    </row>
    <row r="1154" spans="2:7">
      <c r="B1154" s="121"/>
      <c r="C1154" s="121"/>
      <c r="D1154" s="121"/>
      <c r="E1154" s="121"/>
      <c r="F1154" s="121"/>
      <c r="G1154" s="121"/>
    </row>
    <row r="1155" spans="2:7">
      <c r="B1155" s="121"/>
      <c r="C1155" s="121"/>
      <c r="D1155" s="121"/>
      <c r="E1155" s="121"/>
      <c r="F1155" s="121"/>
      <c r="G1155" s="121"/>
    </row>
    <row r="1156" spans="2:7">
      <c r="B1156" s="121"/>
      <c r="C1156" s="121"/>
      <c r="D1156" s="121"/>
      <c r="E1156" s="121"/>
      <c r="F1156" s="121"/>
      <c r="G1156" s="121"/>
    </row>
    <row r="1157" spans="2:7">
      <c r="B1157" s="121"/>
      <c r="C1157" s="121"/>
      <c r="D1157" s="121"/>
      <c r="E1157" s="121"/>
      <c r="F1157" s="121"/>
      <c r="G1157" s="121"/>
    </row>
    <row r="1158" spans="2:7">
      <c r="B1158" s="121"/>
      <c r="C1158" s="121"/>
      <c r="D1158" s="121"/>
      <c r="E1158" s="121"/>
      <c r="F1158" s="121"/>
      <c r="G1158" s="121"/>
    </row>
    <row r="1159" spans="2:7">
      <c r="B1159" s="121"/>
      <c r="C1159" s="121"/>
      <c r="D1159" s="121"/>
      <c r="E1159" s="121"/>
      <c r="F1159" s="121"/>
      <c r="G1159" s="121"/>
    </row>
    <row r="1160" spans="2:7">
      <c r="B1160" s="121"/>
      <c r="C1160" s="121"/>
      <c r="D1160" s="121"/>
      <c r="E1160" s="121"/>
      <c r="F1160" s="121"/>
      <c r="G1160" s="121"/>
    </row>
    <row r="1161" spans="2:7">
      <c r="B1161" s="121"/>
      <c r="C1161" s="121"/>
      <c r="D1161" s="121"/>
      <c r="E1161" s="121"/>
      <c r="F1161" s="121"/>
      <c r="G1161" s="121"/>
    </row>
    <row r="1162" spans="2:7">
      <c r="B1162" s="121"/>
      <c r="C1162" s="121"/>
      <c r="D1162" s="121"/>
      <c r="E1162" s="121"/>
      <c r="F1162" s="121"/>
      <c r="G1162" s="121"/>
    </row>
    <row r="1163" spans="2:7">
      <c r="B1163" s="121"/>
      <c r="C1163" s="121"/>
      <c r="D1163" s="121"/>
      <c r="E1163" s="121"/>
      <c r="F1163" s="121"/>
      <c r="G1163" s="121"/>
    </row>
    <row r="1164" spans="2:7">
      <c r="B1164" s="121"/>
      <c r="C1164" s="121"/>
      <c r="D1164" s="121"/>
      <c r="E1164" s="121"/>
      <c r="F1164" s="121"/>
      <c r="G1164" s="121"/>
    </row>
    <row r="1165" spans="2:7">
      <c r="B1165" s="121"/>
      <c r="C1165" s="121"/>
      <c r="D1165" s="121"/>
      <c r="E1165" s="121"/>
      <c r="F1165" s="121"/>
      <c r="G1165" s="121"/>
    </row>
    <row r="1166" spans="2:7">
      <c r="B1166" s="121"/>
      <c r="C1166" s="121"/>
      <c r="D1166" s="121"/>
      <c r="E1166" s="121"/>
      <c r="F1166" s="121"/>
      <c r="G1166" s="121"/>
    </row>
    <row r="1167" spans="2:7">
      <c r="B1167" s="121"/>
      <c r="C1167" s="121"/>
      <c r="D1167" s="121"/>
      <c r="E1167" s="121"/>
      <c r="F1167" s="121"/>
      <c r="G1167" s="121"/>
    </row>
    <row r="1168" spans="2:7">
      <c r="B1168" s="121"/>
      <c r="C1168" s="121"/>
      <c r="D1168" s="121"/>
      <c r="E1168" s="121"/>
      <c r="F1168" s="121"/>
      <c r="G1168" s="121"/>
    </row>
    <row r="1169" spans="2:7">
      <c r="B1169" s="121"/>
      <c r="C1169" s="121"/>
      <c r="D1169" s="121"/>
      <c r="E1169" s="121"/>
      <c r="F1169" s="121"/>
      <c r="G1169" s="121"/>
    </row>
    <row r="1170" spans="2:7">
      <c r="B1170" s="121"/>
      <c r="C1170" s="121"/>
      <c r="D1170" s="121"/>
      <c r="E1170" s="121"/>
      <c r="F1170" s="121"/>
      <c r="G1170" s="121"/>
    </row>
    <row r="1171" spans="2:7">
      <c r="B1171" s="121"/>
      <c r="C1171" s="121"/>
      <c r="D1171" s="121"/>
      <c r="E1171" s="121"/>
      <c r="F1171" s="121"/>
      <c r="G1171" s="121"/>
    </row>
    <row r="1172" spans="2:7">
      <c r="B1172" s="121"/>
      <c r="C1172" s="121"/>
      <c r="D1172" s="121"/>
      <c r="E1172" s="121"/>
      <c r="F1172" s="121"/>
      <c r="G1172" s="121"/>
    </row>
    <row r="1173" spans="2:7">
      <c r="B1173" s="121"/>
      <c r="C1173" s="121"/>
      <c r="D1173" s="121"/>
      <c r="E1173" s="121"/>
      <c r="F1173" s="121"/>
      <c r="G1173" s="121"/>
    </row>
    <row r="1174" spans="2:7">
      <c r="B1174" s="121"/>
      <c r="C1174" s="121"/>
      <c r="D1174" s="121"/>
      <c r="E1174" s="121"/>
      <c r="F1174" s="121"/>
      <c r="G1174" s="121"/>
    </row>
    <row r="1175" spans="2:7">
      <c r="B1175" s="121"/>
      <c r="C1175" s="121"/>
      <c r="D1175" s="121"/>
      <c r="E1175" s="121"/>
      <c r="F1175" s="121"/>
      <c r="G1175" s="121"/>
    </row>
    <row r="1176" spans="2:7">
      <c r="B1176" s="121"/>
      <c r="C1176" s="121"/>
      <c r="D1176" s="121"/>
      <c r="E1176" s="121"/>
      <c r="F1176" s="121"/>
      <c r="G1176" s="121"/>
    </row>
    <row r="1177" spans="2:7">
      <c r="B1177" s="121"/>
      <c r="C1177" s="121"/>
      <c r="D1177" s="121"/>
      <c r="E1177" s="121"/>
      <c r="F1177" s="121"/>
      <c r="G1177" s="121"/>
    </row>
    <row r="1178" spans="2:7">
      <c r="B1178" s="121"/>
      <c r="C1178" s="121"/>
      <c r="D1178" s="121"/>
      <c r="E1178" s="121"/>
      <c r="F1178" s="121"/>
      <c r="G1178" s="121"/>
    </row>
    <row r="1179" spans="2:7">
      <c r="B1179" s="121"/>
      <c r="C1179" s="121"/>
      <c r="D1179" s="121"/>
      <c r="E1179" s="121"/>
      <c r="F1179" s="121"/>
      <c r="G1179" s="121"/>
    </row>
    <row r="1180" spans="2:7">
      <c r="B1180" s="121"/>
      <c r="C1180" s="121"/>
      <c r="D1180" s="121"/>
      <c r="E1180" s="121"/>
      <c r="F1180" s="121"/>
      <c r="G1180" s="121"/>
    </row>
    <row r="1181" spans="2:7">
      <c r="B1181" s="121"/>
      <c r="C1181" s="121"/>
      <c r="D1181" s="121"/>
      <c r="E1181" s="121"/>
      <c r="F1181" s="121"/>
      <c r="G1181" s="121"/>
    </row>
    <row r="1182" spans="2:7">
      <c r="B1182" s="121"/>
      <c r="C1182" s="121"/>
      <c r="D1182" s="121"/>
      <c r="E1182" s="121"/>
      <c r="F1182" s="121"/>
      <c r="G1182" s="121"/>
    </row>
    <row r="1183" spans="2:7">
      <c r="B1183" s="121"/>
      <c r="C1183" s="121"/>
      <c r="D1183" s="121"/>
      <c r="E1183" s="121"/>
      <c r="F1183" s="121"/>
      <c r="G1183" s="121"/>
    </row>
    <row r="1184" spans="2:7">
      <c r="B1184" s="121"/>
      <c r="C1184" s="121"/>
      <c r="D1184" s="121"/>
      <c r="E1184" s="121"/>
      <c r="F1184" s="121"/>
      <c r="G1184" s="121"/>
    </row>
    <row r="1185" spans="2:7">
      <c r="B1185" s="121"/>
      <c r="C1185" s="121"/>
      <c r="D1185" s="121"/>
      <c r="E1185" s="121"/>
      <c r="F1185" s="121"/>
      <c r="G1185" s="121"/>
    </row>
    <row r="1186" spans="2:7">
      <c r="B1186" s="121"/>
      <c r="C1186" s="121"/>
      <c r="D1186" s="121"/>
      <c r="E1186" s="121"/>
      <c r="F1186" s="121"/>
      <c r="G1186" s="121"/>
    </row>
    <row r="1187" spans="2:7">
      <c r="B1187" s="121"/>
      <c r="C1187" s="121"/>
      <c r="D1187" s="121"/>
      <c r="E1187" s="121"/>
      <c r="F1187" s="121"/>
      <c r="G1187" s="121"/>
    </row>
    <row r="1188" spans="2:7">
      <c r="B1188" s="121"/>
      <c r="C1188" s="121"/>
      <c r="D1188" s="121"/>
      <c r="E1188" s="121"/>
      <c r="F1188" s="121"/>
      <c r="G1188" s="121"/>
    </row>
    <row r="1189" spans="2:7" ht="12.75" customHeight="1">
      <c r="B1189" s="121"/>
      <c r="C1189" s="121"/>
      <c r="D1189" s="121"/>
      <c r="E1189" s="121"/>
      <c r="F1189" s="121"/>
      <c r="G1189" s="121"/>
    </row>
    <row r="1190" spans="2:7" ht="12.75" customHeight="1">
      <c r="B1190" s="121"/>
      <c r="C1190" s="121"/>
      <c r="D1190" s="121"/>
      <c r="E1190" s="121"/>
      <c r="F1190" s="121"/>
      <c r="G1190" s="121"/>
    </row>
    <row r="1191" spans="2:7" ht="12.75" customHeight="1">
      <c r="B1191" s="121"/>
      <c r="C1191" s="121"/>
      <c r="D1191" s="121"/>
      <c r="E1191" s="121"/>
      <c r="F1191" s="121"/>
      <c r="G1191" s="121"/>
    </row>
    <row r="1192" spans="2:7" ht="12.75" customHeight="1">
      <c r="B1192" s="121"/>
      <c r="C1192" s="121"/>
      <c r="D1192" s="121"/>
      <c r="E1192" s="121"/>
      <c r="F1192" s="121"/>
      <c r="G1192" s="121"/>
    </row>
    <row r="1193" spans="2:7" ht="12.75" customHeight="1">
      <c r="B1193" s="121"/>
      <c r="C1193" s="121"/>
      <c r="D1193" s="121"/>
      <c r="E1193" s="121"/>
      <c r="F1193" s="121"/>
      <c r="G1193" s="121"/>
    </row>
    <row r="1194" spans="2:7" ht="12.75" customHeight="1">
      <c r="B1194" s="121"/>
      <c r="C1194" s="121"/>
      <c r="D1194" s="121"/>
      <c r="E1194" s="121"/>
      <c r="F1194" s="121"/>
      <c r="G1194" s="121"/>
    </row>
    <row r="1195" spans="2:7" ht="12.75" customHeight="1">
      <c r="B1195" s="121"/>
      <c r="C1195" s="121"/>
      <c r="D1195" s="121"/>
      <c r="E1195" s="121"/>
      <c r="F1195" s="121"/>
      <c r="G1195" s="121"/>
    </row>
    <row r="1196" spans="2:7" ht="12.75" customHeight="1">
      <c r="B1196" s="121"/>
      <c r="C1196" s="121"/>
      <c r="D1196" s="121"/>
      <c r="E1196" s="121"/>
      <c r="F1196" s="121"/>
      <c r="G1196" s="121"/>
    </row>
    <row r="1197" spans="2:7" ht="12.75" customHeight="1">
      <c r="B1197" s="121"/>
      <c r="C1197" s="121"/>
      <c r="D1197" s="121"/>
      <c r="E1197" s="121"/>
      <c r="F1197" s="121"/>
      <c r="G1197" s="121"/>
    </row>
    <row r="1198" spans="2:7" ht="12.75" customHeight="1">
      <c r="B1198" s="121"/>
      <c r="C1198" s="121"/>
      <c r="D1198" s="121"/>
      <c r="E1198" s="121"/>
      <c r="F1198" s="121"/>
      <c r="G1198" s="121"/>
    </row>
    <row r="1199" spans="2:7" ht="12.75" customHeight="1">
      <c r="B1199" s="121"/>
      <c r="C1199" s="121"/>
      <c r="D1199" s="121"/>
      <c r="E1199" s="121"/>
      <c r="F1199" s="121"/>
      <c r="G1199" s="121"/>
    </row>
    <row r="1200" spans="2:7" ht="12.75" customHeight="1">
      <c r="B1200" s="121"/>
      <c r="C1200" s="121"/>
      <c r="D1200" s="121"/>
      <c r="E1200" s="121"/>
      <c r="F1200" s="121"/>
      <c r="G1200" s="121"/>
    </row>
    <row r="1201" spans="2:7" ht="12.75" customHeight="1">
      <c r="B1201" s="121"/>
      <c r="C1201" s="121"/>
      <c r="D1201" s="121"/>
      <c r="E1201" s="121"/>
      <c r="F1201" s="121"/>
      <c r="G1201" s="121"/>
    </row>
    <row r="1202" spans="2:7" ht="12.75" customHeight="1">
      <c r="B1202" s="121"/>
      <c r="C1202" s="121"/>
      <c r="D1202" s="121"/>
      <c r="E1202" s="121"/>
      <c r="F1202" s="121"/>
      <c r="G1202" s="121"/>
    </row>
    <row r="1203" spans="2:7" ht="12.75" customHeight="1">
      <c r="B1203" s="121"/>
      <c r="C1203" s="121"/>
      <c r="D1203" s="121"/>
      <c r="E1203" s="121"/>
      <c r="F1203" s="121"/>
      <c r="G1203" s="121"/>
    </row>
    <row r="1204" spans="2:7" ht="12.75" customHeight="1">
      <c r="B1204" s="121"/>
      <c r="C1204" s="121"/>
      <c r="D1204" s="121"/>
      <c r="E1204" s="121"/>
      <c r="F1204" s="121"/>
      <c r="G1204" s="121"/>
    </row>
    <row r="1205" spans="2:7" ht="12.75" customHeight="1">
      <c r="B1205" s="121"/>
      <c r="C1205" s="121"/>
      <c r="D1205" s="121"/>
      <c r="E1205" s="121"/>
      <c r="F1205" s="121"/>
      <c r="G1205" s="121"/>
    </row>
    <row r="1206" spans="2:7" ht="12.75" customHeight="1">
      <c r="B1206" s="121"/>
      <c r="C1206" s="121"/>
      <c r="D1206" s="121"/>
      <c r="E1206" s="121"/>
      <c r="F1206" s="121"/>
      <c r="G1206" s="121"/>
    </row>
    <row r="1207" spans="2:7" ht="12.75" customHeight="1">
      <c r="B1207" s="121"/>
      <c r="C1207" s="121"/>
      <c r="D1207" s="121"/>
      <c r="E1207" s="121"/>
      <c r="F1207" s="121"/>
      <c r="G1207" s="121"/>
    </row>
    <row r="1208" spans="2:7" ht="12.75" customHeight="1">
      <c r="B1208" s="121"/>
      <c r="C1208" s="121"/>
      <c r="D1208" s="121"/>
      <c r="E1208" s="121"/>
      <c r="F1208" s="121"/>
      <c r="G1208" s="121"/>
    </row>
    <row r="1209" spans="2:7" ht="12.75" customHeight="1">
      <c r="B1209" s="121"/>
      <c r="C1209" s="121"/>
      <c r="D1209" s="121"/>
      <c r="E1209" s="121"/>
      <c r="F1209" s="121"/>
      <c r="G1209" s="121"/>
    </row>
    <row r="1210" spans="2:7" ht="12.75" customHeight="1">
      <c r="B1210" s="121"/>
      <c r="C1210" s="121"/>
      <c r="D1210" s="121"/>
      <c r="E1210" s="121"/>
      <c r="F1210" s="121"/>
      <c r="G1210" s="121"/>
    </row>
    <row r="1211" spans="2:7">
      <c r="B1211" s="121"/>
      <c r="C1211" s="121"/>
      <c r="D1211" s="121"/>
      <c r="E1211" s="121"/>
      <c r="F1211" s="121"/>
      <c r="G1211" s="121"/>
    </row>
    <row r="1212" spans="2:7">
      <c r="B1212" s="121"/>
      <c r="C1212" s="121"/>
      <c r="D1212" s="121"/>
      <c r="E1212" s="121"/>
      <c r="F1212" s="121"/>
      <c r="G1212" s="121"/>
    </row>
    <row r="1213" spans="2:7">
      <c r="B1213" s="121"/>
      <c r="C1213" s="121"/>
      <c r="D1213" s="121"/>
      <c r="E1213" s="121"/>
      <c r="F1213" s="121"/>
      <c r="G1213" s="121"/>
    </row>
    <row r="1214" spans="2:7">
      <c r="B1214" s="121"/>
      <c r="C1214" s="121"/>
      <c r="D1214" s="121"/>
      <c r="E1214" s="121"/>
      <c r="F1214" s="121"/>
      <c r="G1214" s="121"/>
    </row>
    <row r="1215" spans="2:7">
      <c r="B1215" s="121"/>
      <c r="C1215" s="121"/>
      <c r="D1215" s="121"/>
      <c r="E1215" s="121"/>
      <c r="F1215" s="121"/>
      <c r="G1215" s="121"/>
    </row>
    <row r="1216" spans="2:7">
      <c r="B1216" s="121"/>
      <c r="C1216" s="121"/>
      <c r="D1216" s="121"/>
      <c r="E1216" s="121"/>
      <c r="F1216" s="121"/>
      <c r="G1216" s="121"/>
    </row>
    <row r="1217" spans="2:7">
      <c r="B1217" s="121"/>
      <c r="C1217" s="121"/>
      <c r="D1217" s="121"/>
      <c r="E1217" s="121"/>
      <c r="F1217" s="121"/>
      <c r="G1217" s="121"/>
    </row>
    <row r="1218" spans="2:7">
      <c r="B1218" s="121"/>
      <c r="C1218" s="121"/>
      <c r="D1218" s="121"/>
      <c r="E1218" s="121"/>
      <c r="F1218" s="121"/>
      <c r="G1218" s="121"/>
    </row>
    <row r="1219" spans="2:7">
      <c r="B1219" s="121"/>
      <c r="C1219" s="121"/>
      <c r="D1219" s="121"/>
      <c r="E1219" s="121"/>
      <c r="F1219" s="121"/>
      <c r="G1219" s="121"/>
    </row>
    <row r="1220" spans="2:7">
      <c r="B1220" s="121"/>
      <c r="C1220" s="121"/>
      <c r="D1220" s="121"/>
      <c r="E1220" s="121"/>
      <c r="F1220" s="121"/>
      <c r="G1220" s="121"/>
    </row>
    <row r="1221" spans="2:7">
      <c r="B1221" s="121"/>
      <c r="C1221" s="121"/>
      <c r="D1221" s="121"/>
      <c r="E1221" s="121"/>
      <c r="F1221" s="121"/>
      <c r="G1221" s="121"/>
    </row>
    <row r="1222" spans="2:7">
      <c r="B1222" s="121"/>
      <c r="C1222" s="121"/>
      <c r="D1222" s="121"/>
      <c r="E1222" s="121"/>
      <c r="F1222" s="121"/>
      <c r="G1222" s="121"/>
    </row>
    <row r="1223" spans="2:7">
      <c r="B1223" s="121"/>
      <c r="C1223" s="121"/>
      <c r="D1223" s="121"/>
      <c r="E1223" s="121"/>
      <c r="F1223" s="121"/>
      <c r="G1223" s="121"/>
    </row>
    <row r="1224" spans="2:7">
      <c r="B1224" s="121"/>
      <c r="C1224" s="121"/>
      <c r="D1224" s="121"/>
      <c r="E1224" s="121"/>
      <c r="F1224" s="121"/>
      <c r="G1224" s="121"/>
    </row>
    <row r="1225" spans="2:7">
      <c r="B1225" s="121"/>
      <c r="C1225" s="121"/>
      <c r="D1225" s="121"/>
      <c r="E1225" s="121"/>
      <c r="F1225" s="121"/>
      <c r="G1225" s="121"/>
    </row>
    <row r="1226" spans="2:7">
      <c r="B1226" s="121"/>
      <c r="C1226" s="121"/>
      <c r="D1226" s="121"/>
      <c r="E1226" s="121"/>
      <c r="F1226" s="121"/>
      <c r="G1226" s="121"/>
    </row>
    <row r="1227" spans="2:7">
      <c r="B1227" s="121"/>
      <c r="C1227" s="121"/>
      <c r="D1227" s="121"/>
      <c r="E1227" s="121"/>
      <c r="F1227" s="121"/>
      <c r="G1227" s="121"/>
    </row>
    <row r="1228" spans="2:7">
      <c r="B1228" s="121"/>
      <c r="C1228" s="121"/>
      <c r="D1228" s="121"/>
      <c r="E1228" s="121"/>
      <c r="F1228" s="121"/>
      <c r="G1228" s="121"/>
    </row>
    <row r="1229" spans="2:7">
      <c r="B1229" s="121"/>
      <c r="C1229" s="121"/>
      <c r="D1229" s="121"/>
      <c r="E1229" s="121"/>
      <c r="F1229" s="121"/>
      <c r="G1229" s="121"/>
    </row>
    <row r="1230" spans="2:7">
      <c r="B1230" s="121"/>
      <c r="C1230" s="121"/>
      <c r="D1230" s="121"/>
      <c r="E1230" s="121"/>
      <c r="F1230" s="121"/>
      <c r="G1230" s="121"/>
    </row>
    <row r="1231" spans="2:7">
      <c r="B1231" s="121"/>
      <c r="C1231" s="121"/>
      <c r="D1231" s="121"/>
      <c r="E1231" s="121"/>
      <c r="F1231" s="121"/>
      <c r="G1231" s="121"/>
    </row>
    <row r="1232" spans="2:7">
      <c r="B1232" s="121"/>
      <c r="C1232" s="121"/>
      <c r="D1232" s="121"/>
      <c r="E1232" s="121"/>
      <c r="F1232" s="121"/>
      <c r="G1232" s="121"/>
    </row>
    <row r="1233" spans="2:7">
      <c r="B1233" s="121"/>
      <c r="C1233" s="121"/>
      <c r="D1233" s="121"/>
      <c r="E1233" s="121"/>
      <c r="F1233" s="121"/>
      <c r="G1233" s="121"/>
    </row>
    <row r="1234" spans="2:7">
      <c r="B1234" s="121"/>
      <c r="C1234" s="121"/>
      <c r="D1234" s="121"/>
      <c r="E1234" s="121"/>
      <c r="F1234" s="121"/>
      <c r="G1234" s="121"/>
    </row>
    <row r="1235" spans="2:7">
      <c r="B1235" s="121"/>
      <c r="C1235" s="121"/>
      <c r="D1235" s="121"/>
      <c r="E1235" s="121"/>
      <c r="F1235" s="121"/>
      <c r="G1235" s="121"/>
    </row>
    <row r="1236" spans="2:7">
      <c r="B1236" s="121"/>
      <c r="C1236" s="121"/>
      <c r="D1236" s="121"/>
      <c r="E1236" s="121"/>
      <c r="F1236" s="121"/>
      <c r="G1236" s="121"/>
    </row>
    <row r="1237" spans="2:7">
      <c r="B1237" s="121"/>
      <c r="C1237" s="121"/>
      <c r="D1237" s="121"/>
      <c r="E1237" s="121"/>
      <c r="F1237" s="121"/>
      <c r="G1237" s="121"/>
    </row>
    <row r="1238" spans="2:7">
      <c r="B1238" s="121"/>
      <c r="C1238" s="121"/>
      <c r="D1238" s="121"/>
      <c r="E1238" s="121"/>
      <c r="F1238" s="121"/>
      <c r="G1238" s="121"/>
    </row>
    <row r="1239" spans="2:7">
      <c r="B1239" s="121"/>
      <c r="C1239" s="121"/>
      <c r="D1239" s="121"/>
      <c r="E1239" s="121"/>
      <c r="F1239" s="121"/>
      <c r="G1239" s="121"/>
    </row>
    <row r="1240" spans="2:7">
      <c r="B1240" s="121"/>
      <c r="C1240" s="121"/>
      <c r="D1240" s="121"/>
      <c r="E1240" s="121"/>
      <c r="F1240" s="121"/>
      <c r="G1240" s="121"/>
    </row>
    <row r="1241" spans="2:7">
      <c r="B1241" s="121"/>
      <c r="C1241" s="121"/>
      <c r="D1241" s="121"/>
      <c r="E1241" s="121"/>
      <c r="F1241" s="121"/>
      <c r="G1241" s="121"/>
    </row>
    <row r="1242" spans="2:7">
      <c r="B1242" s="121"/>
      <c r="C1242" s="121"/>
      <c r="D1242" s="121"/>
      <c r="E1242" s="121"/>
      <c r="F1242" s="121"/>
      <c r="G1242" s="121"/>
    </row>
    <row r="1243" spans="2:7">
      <c r="B1243" s="121"/>
      <c r="C1243" s="121"/>
      <c r="D1243" s="121"/>
      <c r="E1243" s="121"/>
      <c r="F1243" s="121"/>
      <c r="G1243" s="121"/>
    </row>
    <row r="1244" spans="2:7">
      <c r="B1244" s="121"/>
      <c r="C1244" s="121"/>
      <c r="D1244" s="121"/>
      <c r="E1244" s="121"/>
      <c r="F1244" s="121"/>
      <c r="G1244" s="121"/>
    </row>
    <row r="1245" spans="2:7">
      <c r="B1245" s="121"/>
      <c r="C1245" s="121"/>
      <c r="D1245" s="121"/>
      <c r="E1245" s="121"/>
      <c r="F1245" s="121"/>
      <c r="G1245" s="121"/>
    </row>
    <row r="1246" spans="2:7">
      <c r="B1246" s="121"/>
      <c r="C1246" s="121"/>
      <c r="D1246" s="121"/>
      <c r="E1246" s="121"/>
      <c r="F1246" s="121"/>
      <c r="G1246" s="121"/>
    </row>
    <row r="1247" spans="2:7">
      <c r="B1247" s="121"/>
      <c r="C1247" s="121"/>
      <c r="D1247" s="121"/>
      <c r="E1247" s="121"/>
      <c r="F1247" s="121"/>
      <c r="G1247" s="121"/>
    </row>
    <row r="1248" spans="2:7">
      <c r="B1248" s="121"/>
      <c r="C1248" s="121"/>
      <c r="D1248" s="121"/>
      <c r="E1248" s="121"/>
      <c r="F1248" s="121"/>
      <c r="G1248" s="121"/>
    </row>
    <row r="1249" spans="2:7">
      <c r="B1249" s="121"/>
      <c r="C1249" s="121"/>
      <c r="D1249" s="121"/>
      <c r="E1249" s="121"/>
      <c r="F1249" s="121"/>
      <c r="G1249" s="121"/>
    </row>
    <row r="1250" spans="2:7">
      <c r="B1250" s="121"/>
      <c r="C1250" s="121"/>
      <c r="D1250" s="121"/>
      <c r="E1250" s="121"/>
      <c r="F1250" s="121"/>
      <c r="G1250" s="121"/>
    </row>
    <row r="1251" spans="2:7">
      <c r="B1251" s="121"/>
      <c r="C1251" s="121"/>
      <c r="D1251" s="121"/>
      <c r="E1251" s="121"/>
      <c r="F1251" s="121"/>
      <c r="G1251" s="121"/>
    </row>
    <row r="1252" spans="2:7">
      <c r="B1252" s="121"/>
      <c r="C1252" s="121"/>
      <c r="D1252" s="121"/>
      <c r="E1252" s="121"/>
      <c r="F1252" s="121"/>
      <c r="G1252" s="121"/>
    </row>
    <row r="1253" spans="2:7">
      <c r="B1253" s="121"/>
      <c r="C1253" s="121"/>
      <c r="D1253" s="121"/>
      <c r="E1253" s="121"/>
      <c r="F1253" s="121"/>
      <c r="G1253" s="121"/>
    </row>
    <row r="1254" spans="2:7">
      <c r="B1254" s="121"/>
      <c r="C1254" s="121"/>
      <c r="D1254" s="121"/>
      <c r="E1254" s="121"/>
      <c r="F1254" s="121"/>
      <c r="G1254" s="121"/>
    </row>
    <row r="1255" spans="2:7">
      <c r="B1255" s="121"/>
      <c r="C1255" s="121"/>
      <c r="D1255" s="121"/>
      <c r="E1255" s="121"/>
      <c r="F1255" s="121"/>
      <c r="G1255" s="121"/>
    </row>
    <row r="1256" spans="2:7">
      <c r="B1256" s="121"/>
      <c r="C1256" s="121"/>
      <c r="D1256" s="121"/>
      <c r="E1256" s="121"/>
      <c r="F1256" s="121"/>
      <c r="G1256" s="121"/>
    </row>
    <row r="1257" spans="2:7">
      <c r="B1257" s="121"/>
      <c r="C1257" s="121"/>
      <c r="D1257" s="121"/>
      <c r="E1257" s="121"/>
      <c r="F1257" s="121"/>
      <c r="G1257" s="121"/>
    </row>
    <row r="1258" spans="2:7">
      <c r="B1258" s="121"/>
      <c r="C1258" s="121"/>
      <c r="D1258" s="121"/>
      <c r="E1258" s="121"/>
      <c r="F1258" s="121"/>
      <c r="G1258" s="121"/>
    </row>
    <row r="1259" spans="2:7">
      <c r="B1259" s="121"/>
      <c r="C1259" s="121"/>
      <c r="D1259" s="121"/>
      <c r="E1259" s="121"/>
      <c r="F1259" s="121"/>
      <c r="G1259" s="121"/>
    </row>
    <row r="1260" spans="2:7">
      <c r="B1260" s="121"/>
      <c r="C1260" s="121"/>
      <c r="D1260" s="121"/>
      <c r="E1260" s="121"/>
      <c r="F1260" s="121"/>
      <c r="G1260" s="121"/>
    </row>
    <row r="1261" spans="2:7">
      <c r="B1261" s="121"/>
      <c r="C1261" s="121"/>
      <c r="D1261" s="121"/>
      <c r="E1261" s="121"/>
      <c r="F1261" s="121"/>
      <c r="G1261" s="121"/>
    </row>
    <row r="1262" spans="2:7">
      <c r="B1262" s="121"/>
      <c r="C1262" s="121"/>
      <c r="D1262" s="121"/>
      <c r="E1262" s="121"/>
      <c r="F1262" s="121"/>
      <c r="G1262" s="121"/>
    </row>
    <row r="1263" spans="2:7">
      <c r="B1263" s="121"/>
      <c r="C1263" s="121"/>
      <c r="D1263" s="121"/>
      <c r="E1263" s="121"/>
      <c r="F1263" s="121"/>
      <c r="G1263" s="121"/>
    </row>
    <row r="1264" spans="2:7">
      <c r="B1264" s="121"/>
      <c r="C1264" s="121"/>
      <c r="D1264" s="121"/>
      <c r="E1264" s="121"/>
      <c r="F1264" s="121"/>
      <c r="G1264" s="121"/>
    </row>
    <row r="1265" spans="2:7">
      <c r="B1265" s="121"/>
      <c r="C1265" s="121"/>
      <c r="D1265" s="121"/>
      <c r="E1265" s="121"/>
      <c r="F1265" s="121"/>
      <c r="G1265" s="121"/>
    </row>
    <row r="1266" spans="2:7">
      <c r="B1266" s="121"/>
      <c r="C1266" s="121"/>
      <c r="D1266" s="121"/>
      <c r="E1266" s="121"/>
      <c r="F1266" s="121"/>
      <c r="G1266" s="121"/>
    </row>
    <row r="1267" spans="2:7">
      <c r="B1267" s="121"/>
      <c r="C1267" s="121"/>
      <c r="D1267" s="121"/>
      <c r="E1267" s="121"/>
      <c r="F1267" s="121"/>
      <c r="G1267" s="121"/>
    </row>
    <row r="1268" spans="2:7">
      <c r="B1268" s="121"/>
      <c r="C1268" s="121"/>
      <c r="D1268" s="121"/>
      <c r="E1268" s="121"/>
      <c r="F1268" s="121"/>
      <c r="G1268" s="121"/>
    </row>
    <row r="1269" spans="2:7">
      <c r="B1269" s="121"/>
      <c r="C1269" s="121"/>
      <c r="D1269" s="121"/>
      <c r="E1269" s="121"/>
      <c r="F1269" s="121"/>
      <c r="G1269" s="121"/>
    </row>
    <row r="1270" spans="2:7">
      <c r="B1270" s="121"/>
      <c r="C1270" s="121"/>
      <c r="D1270" s="121"/>
      <c r="E1270" s="121"/>
      <c r="F1270" s="121"/>
      <c r="G1270" s="121"/>
    </row>
    <row r="1271" spans="2:7">
      <c r="B1271" s="121"/>
      <c r="C1271" s="121"/>
      <c r="D1271" s="121"/>
      <c r="E1271" s="121"/>
      <c r="F1271" s="121"/>
      <c r="G1271" s="121"/>
    </row>
    <row r="1272" spans="2:7">
      <c r="B1272" s="121"/>
      <c r="C1272" s="121"/>
      <c r="D1272" s="121"/>
      <c r="E1272" s="121"/>
      <c r="F1272" s="121"/>
      <c r="G1272" s="121"/>
    </row>
    <row r="1273" spans="2:7">
      <c r="B1273" s="121"/>
      <c r="C1273" s="121"/>
      <c r="D1273" s="121"/>
      <c r="E1273" s="121"/>
      <c r="F1273" s="121"/>
      <c r="G1273" s="121"/>
    </row>
    <row r="1274" spans="2:7">
      <c r="B1274" s="121"/>
      <c r="C1274" s="121"/>
      <c r="D1274" s="121"/>
      <c r="E1274" s="121"/>
      <c r="F1274" s="121"/>
      <c r="G1274" s="121"/>
    </row>
    <row r="1275" spans="2:7">
      <c r="B1275" s="121"/>
      <c r="C1275" s="121"/>
      <c r="D1275" s="121"/>
      <c r="E1275" s="121"/>
      <c r="F1275" s="121"/>
      <c r="G1275" s="121"/>
    </row>
    <row r="1276" spans="2:7">
      <c r="B1276" s="121"/>
      <c r="C1276" s="121"/>
      <c r="D1276" s="121"/>
      <c r="E1276" s="121"/>
      <c r="F1276" s="121"/>
      <c r="G1276" s="121"/>
    </row>
    <row r="1277" spans="2:7">
      <c r="B1277" s="121"/>
      <c r="C1277" s="121"/>
      <c r="D1277" s="121"/>
      <c r="E1277" s="121"/>
      <c r="F1277" s="121"/>
      <c r="G1277" s="121"/>
    </row>
    <row r="1278" spans="2:7">
      <c r="B1278" s="121"/>
      <c r="C1278" s="121"/>
      <c r="D1278" s="121"/>
      <c r="E1278" s="121"/>
      <c r="F1278" s="121"/>
      <c r="G1278" s="121"/>
    </row>
    <row r="1279" spans="2:7">
      <c r="B1279" s="121"/>
      <c r="C1279" s="121"/>
      <c r="D1279" s="121"/>
      <c r="E1279" s="121"/>
      <c r="F1279" s="121"/>
      <c r="G1279" s="121"/>
    </row>
    <row r="1280" spans="2:7">
      <c r="B1280" s="121"/>
      <c r="C1280" s="121"/>
      <c r="D1280" s="121"/>
      <c r="E1280" s="121"/>
      <c r="F1280" s="121"/>
      <c r="G1280" s="121"/>
    </row>
    <row r="1281" spans="2:7">
      <c r="B1281" s="121"/>
      <c r="C1281" s="121"/>
      <c r="D1281" s="121"/>
      <c r="E1281" s="121"/>
      <c r="F1281" s="121"/>
      <c r="G1281" s="121"/>
    </row>
    <row r="1282" spans="2:7">
      <c r="B1282" s="121"/>
      <c r="C1282" s="121"/>
      <c r="D1282" s="121"/>
      <c r="E1282" s="121"/>
      <c r="F1282" s="121"/>
      <c r="G1282" s="121"/>
    </row>
    <row r="1283" spans="2:7">
      <c r="B1283" s="121"/>
      <c r="C1283" s="121"/>
      <c r="D1283" s="121"/>
      <c r="E1283" s="121"/>
      <c r="F1283" s="121"/>
      <c r="G1283" s="121"/>
    </row>
    <row r="1284" spans="2:7">
      <c r="B1284" s="121"/>
      <c r="C1284" s="121"/>
      <c r="D1284" s="121"/>
      <c r="E1284" s="121"/>
      <c r="F1284" s="121"/>
      <c r="G1284" s="121"/>
    </row>
    <row r="1285" spans="2:7">
      <c r="B1285" s="121"/>
      <c r="C1285" s="121"/>
      <c r="D1285" s="121"/>
      <c r="E1285" s="121"/>
      <c r="F1285" s="121"/>
      <c r="G1285" s="121"/>
    </row>
    <row r="1286" spans="2:7">
      <c r="B1286" s="121"/>
      <c r="C1286" s="121"/>
      <c r="D1286" s="121"/>
      <c r="E1286" s="121"/>
      <c r="F1286" s="121"/>
      <c r="G1286" s="121"/>
    </row>
    <row r="1287" spans="2:7">
      <c r="B1287" s="121"/>
      <c r="C1287" s="121"/>
      <c r="D1287" s="121"/>
      <c r="E1287" s="121"/>
      <c r="F1287" s="121"/>
      <c r="G1287" s="121"/>
    </row>
    <row r="1288" spans="2:7">
      <c r="B1288" s="121"/>
      <c r="C1288" s="121"/>
      <c r="D1288" s="121"/>
      <c r="E1288" s="121"/>
      <c r="F1288" s="121"/>
      <c r="G1288" s="121"/>
    </row>
    <row r="1289" spans="2:7">
      <c r="B1289" s="121"/>
      <c r="C1289" s="121"/>
      <c r="D1289" s="121"/>
      <c r="E1289" s="121"/>
      <c r="F1289" s="121"/>
      <c r="G1289" s="121"/>
    </row>
    <row r="1290" spans="2:7" ht="12.75" customHeight="1">
      <c r="B1290" s="121"/>
      <c r="C1290" s="121"/>
      <c r="D1290" s="121"/>
      <c r="E1290" s="121"/>
      <c r="F1290" s="121"/>
      <c r="G1290" s="121"/>
    </row>
    <row r="1291" spans="2:7" ht="12.75" customHeight="1">
      <c r="B1291" s="121"/>
      <c r="C1291" s="121"/>
      <c r="D1291" s="121"/>
      <c r="E1291" s="121"/>
      <c r="F1291" s="121"/>
      <c r="G1291" s="121"/>
    </row>
    <row r="1292" spans="2:7" ht="12.75" customHeight="1">
      <c r="B1292" s="121"/>
      <c r="C1292" s="121"/>
      <c r="D1292" s="121"/>
      <c r="E1292" s="121"/>
      <c r="F1292" s="121"/>
      <c r="G1292" s="121"/>
    </row>
    <row r="1293" spans="2:7" ht="12.75" customHeight="1">
      <c r="B1293" s="121"/>
      <c r="C1293" s="121"/>
      <c r="D1293" s="121"/>
      <c r="E1293" s="121"/>
      <c r="F1293" s="121"/>
      <c r="G1293" s="121"/>
    </row>
    <row r="1294" spans="2:7" ht="12.75" customHeight="1">
      <c r="B1294" s="121"/>
      <c r="C1294" s="121"/>
      <c r="D1294" s="121"/>
      <c r="E1294" s="121"/>
      <c r="F1294" s="121"/>
      <c r="G1294" s="121"/>
    </row>
    <row r="1295" spans="2:7" ht="12.75" customHeight="1">
      <c r="B1295" s="121"/>
      <c r="C1295" s="121"/>
      <c r="D1295" s="121"/>
      <c r="E1295" s="121"/>
      <c r="F1295" s="121"/>
      <c r="G1295" s="121"/>
    </row>
    <row r="1296" spans="2:7" ht="12.75" customHeight="1">
      <c r="B1296" s="121"/>
      <c r="C1296" s="121"/>
      <c r="D1296" s="121"/>
      <c r="E1296" s="121"/>
      <c r="F1296" s="121"/>
      <c r="G1296" s="121"/>
    </row>
    <row r="1297" spans="2:7" ht="12.75" customHeight="1">
      <c r="B1297" s="121"/>
      <c r="C1297" s="121"/>
      <c r="D1297" s="121"/>
      <c r="E1297" s="121"/>
      <c r="F1297" s="121"/>
      <c r="G1297" s="121"/>
    </row>
    <row r="1298" spans="2:7" ht="12.75" customHeight="1">
      <c r="B1298" s="121"/>
      <c r="C1298" s="121"/>
      <c r="D1298" s="121"/>
      <c r="E1298" s="121"/>
      <c r="F1298" s="121"/>
      <c r="G1298" s="121"/>
    </row>
    <row r="1299" spans="2:7" ht="12.75" customHeight="1">
      <c r="B1299" s="121"/>
      <c r="C1299" s="121"/>
      <c r="D1299" s="121"/>
      <c r="E1299" s="121"/>
      <c r="F1299" s="121"/>
      <c r="G1299" s="121"/>
    </row>
    <row r="1300" spans="2:7" ht="12.75" customHeight="1">
      <c r="B1300" s="121"/>
      <c r="C1300" s="121"/>
      <c r="D1300" s="121"/>
      <c r="E1300" s="121"/>
      <c r="F1300" s="121"/>
      <c r="G1300" s="121"/>
    </row>
    <row r="1301" spans="2:7" ht="12.75" customHeight="1">
      <c r="B1301" s="121"/>
      <c r="C1301" s="121"/>
      <c r="D1301" s="121"/>
      <c r="E1301" s="121"/>
      <c r="F1301" s="121"/>
      <c r="G1301" s="121"/>
    </row>
    <row r="1302" spans="2:7" ht="12.75" customHeight="1">
      <c r="B1302" s="121"/>
      <c r="C1302" s="121"/>
      <c r="D1302" s="121"/>
      <c r="E1302" s="121"/>
      <c r="F1302" s="121"/>
      <c r="G1302" s="121"/>
    </row>
    <row r="1303" spans="2:7" ht="12.75" customHeight="1">
      <c r="B1303" s="121"/>
      <c r="C1303" s="121"/>
      <c r="D1303" s="121"/>
      <c r="E1303" s="121"/>
      <c r="F1303" s="121"/>
      <c r="G1303" s="121"/>
    </row>
    <row r="1304" spans="2:7" ht="12.75" customHeight="1">
      <c r="B1304" s="121"/>
      <c r="C1304" s="121"/>
      <c r="D1304" s="121"/>
      <c r="E1304" s="121"/>
      <c r="F1304" s="121"/>
      <c r="G1304" s="121"/>
    </row>
    <row r="1305" spans="2:7" ht="12.75" customHeight="1">
      <c r="B1305" s="121"/>
      <c r="C1305" s="121"/>
      <c r="D1305" s="121"/>
      <c r="E1305" s="121"/>
      <c r="F1305" s="121"/>
      <c r="G1305" s="121"/>
    </row>
    <row r="1306" spans="2:7" ht="12.75" customHeight="1">
      <c r="B1306" s="121"/>
      <c r="C1306" s="121"/>
      <c r="D1306" s="121"/>
      <c r="E1306" s="121"/>
      <c r="F1306" s="121"/>
      <c r="G1306" s="121"/>
    </row>
    <row r="1307" spans="2:7" ht="12.75" customHeight="1">
      <c r="B1307" s="121"/>
      <c r="C1307" s="121"/>
      <c r="D1307" s="121"/>
      <c r="E1307" s="121"/>
      <c r="F1307" s="121"/>
      <c r="G1307" s="121"/>
    </row>
    <row r="1308" spans="2:7" ht="12.75" customHeight="1">
      <c r="B1308" s="121"/>
      <c r="C1308" s="121"/>
      <c r="D1308" s="121"/>
      <c r="E1308" s="121"/>
      <c r="F1308" s="121"/>
      <c r="G1308" s="121"/>
    </row>
    <row r="1309" spans="2:7" ht="12.75" customHeight="1">
      <c r="B1309" s="121"/>
      <c r="C1309" s="121"/>
      <c r="D1309" s="121"/>
      <c r="E1309" s="121"/>
      <c r="F1309" s="121"/>
      <c r="G1309" s="121"/>
    </row>
    <row r="1310" spans="2:7" ht="12.75" customHeight="1">
      <c r="B1310" s="121"/>
      <c r="C1310" s="121"/>
      <c r="D1310" s="121"/>
      <c r="E1310" s="121"/>
      <c r="F1310" s="121"/>
      <c r="G1310" s="121"/>
    </row>
    <row r="1311" spans="2:7" ht="12.75" customHeight="1">
      <c r="B1311" s="121"/>
      <c r="C1311" s="121"/>
      <c r="D1311" s="121"/>
      <c r="E1311" s="121"/>
      <c r="F1311" s="121"/>
      <c r="G1311" s="121"/>
    </row>
    <row r="1312" spans="2:7">
      <c r="B1312" s="121"/>
      <c r="C1312" s="121"/>
      <c r="D1312" s="121"/>
      <c r="E1312" s="121"/>
      <c r="F1312" s="121"/>
      <c r="G1312" s="121"/>
    </row>
    <row r="1313" spans="2:7">
      <c r="B1313" s="121"/>
      <c r="C1313" s="121"/>
      <c r="D1313" s="121"/>
      <c r="E1313" s="121"/>
      <c r="F1313" s="121"/>
      <c r="G1313" s="121"/>
    </row>
    <row r="1314" spans="2:7">
      <c r="B1314" s="121"/>
      <c r="C1314" s="121"/>
      <c r="D1314" s="121"/>
      <c r="E1314" s="121"/>
      <c r="F1314" s="121"/>
      <c r="G1314" s="121"/>
    </row>
    <row r="1315" spans="2:7">
      <c r="B1315" s="121"/>
      <c r="C1315" s="121"/>
      <c r="D1315" s="121"/>
      <c r="E1315" s="121"/>
      <c r="F1315" s="121"/>
      <c r="G1315" s="121"/>
    </row>
    <row r="1316" spans="2:7">
      <c r="B1316" s="121"/>
      <c r="C1316" s="121"/>
      <c r="D1316" s="121"/>
      <c r="E1316" s="121"/>
      <c r="F1316" s="121"/>
      <c r="G1316" s="121"/>
    </row>
    <row r="1317" spans="2:7">
      <c r="B1317" s="121"/>
      <c r="C1317" s="121"/>
      <c r="D1317" s="121"/>
      <c r="E1317" s="121"/>
      <c r="F1317" s="121"/>
      <c r="G1317" s="121"/>
    </row>
    <row r="1318" spans="2:7">
      <c r="B1318" s="121"/>
      <c r="C1318" s="121"/>
      <c r="D1318" s="121"/>
      <c r="E1318" s="121"/>
      <c r="F1318" s="121"/>
      <c r="G1318" s="121"/>
    </row>
    <row r="1319" spans="2:7">
      <c r="B1319" s="121"/>
      <c r="C1319" s="121"/>
      <c r="D1319" s="121"/>
      <c r="E1319" s="121"/>
      <c r="F1319" s="121"/>
      <c r="G1319" s="121"/>
    </row>
    <row r="1320" spans="2:7">
      <c r="B1320" s="121"/>
      <c r="C1320" s="121"/>
      <c r="D1320" s="121"/>
      <c r="E1320" s="121"/>
      <c r="F1320" s="121"/>
      <c r="G1320" s="121"/>
    </row>
    <row r="1321" spans="2:7">
      <c r="B1321" s="121"/>
      <c r="C1321" s="121"/>
      <c r="D1321" s="121"/>
      <c r="E1321" s="121"/>
      <c r="F1321" s="121"/>
      <c r="G1321" s="121"/>
    </row>
    <row r="1322" spans="2:7">
      <c r="B1322" s="121"/>
      <c r="C1322" s="121"/>
      <c r="D1322" s="121"/>
      <c r="E1322" s="121"/>
      <c r="F1322" s="121"/>
      <c r="G1322" s="121"/>
    </row>
    <row r="1323" spans="2:7">
      <c r="B1323" s="121"/>
      <c r="C1323" s="121"/>
      <c r="D1323" s="121"/>
      <c r="E1323" s="121"/>
      <c r="F1323" s="121"/>
      <c r="G1323" s="121"/>
    </row>
    <row r="1324" spans="2:7">
      <c r="B1324" s="121"/>
      <c r="C1324" s="121"/>
      <c r="D1324" s="121"/>
      <c r="E1324" s="121"/>
      <c r="F1324" s="121"/>
      <c r="G1324" s="121"/>
    </row>
    <row r="1325" spans="2:7">
      <c r="B1325" s="121"/>
      <c r="C1325" s="121"/>
      <c r="D1325" s="121"/>
      <c r="E1325" s="121"/>
      <c r="F1325" s="121"/>
      <c r="G1325" s="121"/>
    </row>
    <row r="1326" spans="2:7">
      <c r="B1326" s="121"/>
      <c r="C1326" s="121"/>
      <c r="D1326" s="121"/>
      <c r="E1326" s="121"/>
      <c r="F1326" s="121"/>
      <c r="G1326" s="121"/>
    </row>
    <row r="1327" spans="2:7">
      <c r="B1327" s="121"/>
      <c r="C1327" s="121"/>
      <c r="D1327" s="121"/>
      <c r="E1327" s="121"/>
      <c r="F1327" s="121"/>
      <c r="G1327" s="121"/>
    </row>
    <row r="1328" spans="2:7">
      <c r="B1328" s="121"/>
      <c r="C1328" s="121"/>
      <c r="D1328" s="121"/>
      <c r="E1328" s="121"/>
      <c r="F1328" s="121"/>
      <c r="G1328" s="121"/>
    </row>
    <row r="1329" spans="2:7">
      <c r="B1329" s="121"/>
      <c r="C1329" s="121"/>
      <c r="D1329" s="121"/>
      <c r="E1329" s="121"/>
      <c r="F1329" s="121"/>
      <c r="G1329" s="121"/>
    </row>
    <row r="1330" spans="2:7">
      <c r="B1330" s="121"/>
      <c r="C1330" s="121"/>
      <c r="D1330" s="121"/>
      <c r="E1330" s="121"/>
      <c r="F1330" s="121"/>
      <c r="G1330" s="121"/>
    </row>
    <row r="1331" spans="2:7">
      <c r="B1331" s="121"/>
      <c r="C1331" s="121"/>
      <c r="D1331" s="121"/>
      <c r="E1331" s="121"/>
      <c r="F1331" s="121"/>
      <c r="G1331" s="121"/>
    </row>
    <row r="1332" spans="2:7">
      <c r="B1332" s="121"/>
      <c r="C1332" s="121"/>
      <c r="D1332" s="121"/>
      <c r="E1332" s="121"/>
      <c r="F1332" s="121"/>
      <c r="G1332" s="121"/>
    </row>
    <row r="1333" spans="2:7">
      <c r="B1333" s="121"/>
      <c r="C1333" s="121"/>
      <c r="D1333" s="121"/>
      <c r="E1333" s="121"/>
      <c r="F1333" s="121"/>
      <c r="G1333" s="121"/>
    </row>
    <row r="1334" spans="2:7">
      <c r="B1334" s="121"/>
      <c r="C1334" s="121"/>
      <c r="D1334" s="121"/>
      <c r="E1334" s="121"/>
      <c r="F1334" s="121"/>
      <c r="G1334" s="121"/>
    </row>
    <row r="1335" spans="2:7">
      <c r="B1335" s="121"/>
      <c r="C1335" s="121"/>
      <c r="D1335" s="121"/>
      <c r="E1335" s="121"/>
      <c r="F1335" s="121"/>
      <c r="G1335" s="121"/>
    </row>
    <row r="1336" spans="2:7">
      <c r="B1336" s="121"/>
      <c r="C1336" s="121"/>
      <c r="D1336" s="121"/>
      <c r="E1336" s="121"/>
      <c r="F1336" s="121"/>
      <c r="G1336" s="121"/>
    </row>
    <row r="1337" spans="2:7">
      <c r="B1337" s="121"/>
      <c r="C1337" s="121"/>
      <c r="D1337" s="121"/>
      <c r="E1337" s="121"/>
      <c r="F1337" s="121"/>
      <c r="G1337" s="121"/>
    </row>
    <row r="1338" spans="2:7">
      <c r="B1338" s="121"/>
      <c r="C1338" s="121"/>
      <c r="D1338" s="121"/>
      <c r="E1338" s="121"/>
      <c r="F1338" s="121"/>
      <c r="G1338" s="121"/>
    </row>
    <row r="1339" spans="2:7">
      <c r="B1339" s="121"/>
      <c r="C1339" s="121"/>
      <c r="D1339" s="121"/>
      <c r="E1339" s="121"/>
      <c r="F1339" s="121"/>
      <c r="G1339" s="121"/>
    </row>
    <row r="1340" spans="2:7">
      <c r="B1340" s="121"/>
      <c r="C1340" s="121"/>
      <c r="D1340" s="121"/>
      <c r="E1340" s="121"/>
      <c r="F1340" s="121"/>
      <c r="G1340" s="121"/>
    </row>
    <row r="1341" spans="2:7">
      <c r="B1341" s="121"/>
      <c r="C1341" s="121"/>
      <c r="D1341" s="121"/>
      <c r="E1341" s="121"/>
      <c r="F1341" s="121"/>
      <c r="G1341" s="121"/>
    </row>
    <row r="1342" spans="2:7">
      <c r="B1342" s="121"/>
      <c r="C1342" s="121"/>
      <c r="D1342" s="121"/>
      <c r="E1342" s="121"/>
      <c r="F1342" s="121"/>
      <c r="G1342" s="121"/>
    </row>
    <row r="1343" spans="2:7">
      <c r="B1343" s="121"/>
      <c r="C1343" s="121"/>
      <c r="D1343" s="121"/>
      <c r="E1343" s="121"/>
      <c r="F1343" s="121"/>
      <c r="G1343" s="121"/>
    </row>
    <row r="1344" spans="2:7">
      <c r="B1344" s="121"/>
      <c r="C1344" s="121"/>
      <c r="D1344" s="121"/>
      <c r="E1344" s="121"/>
      <c r="F1344" s="121"/>
      <c r="G1344" s="121"/>
    </row>
    <row r="1345" spans="2:7">
      <c r="B1345" s="121"/>
      <c r="C1345" s="121"/>
      <c r="D1345" s="121"/>
      <c r="E1345" s="121"/>
      <c r="F1345" s="121"/>
      <c r="G1345" s="121"/>
    </row>
    <row r="1346" spans="2:7">
      <c r="B1346" s="121"/>
      <c r="C1346" s="121"/>
      <c r="D1346" s="121"/>
      <c r="E1346" s="121"/>
      <c r="F1346" s="121"/>
      <c r="G1346" s="121"/>
    </row>
    <row r="1347" spans="2:7">
      <c r="B1347" s="121"/>
      <c r="C1347" s="121"/>
      <c r="D1347" s="121"/>
      <c r="E1347" s="121"/>
      <c r="F1347" s="121"/>
      <c r="G1347" s="121"/>
    </row>
    <row r="1348" spans="2:7">
      <c r="B1348" s="121"/>
      <c r="C1348" s="121"/>
      <c r="D1348" s="121"/>
      <c r="E1348" s="121"/>
      <c r="F1348" s="121"/>
      <c r="G1348" s="121"/>
    </row>
    <row r="1349" spans="2:7">
      <c r="B1349" s="121"/>
      <c r="C1349" s="121"/>
      <c r="D1349" s="121"/>
      <c r="E1349" s="121"/>
      <c r="F1349" s="121"/>
      <c r="G1349" s="121"/>
    </row>
    <row r="1350" spans="2:7">
      <c r="B1350" s="121"/>
      <c r="C1350" s="121"/>
      <c r="D1350" s="121"/>
      <c r="E1350" s="121"/>
      <c r="F1350" s="121"/>
      <c r="G1350" s="121"/>
    </row>
    <row r="1351" spans="2:7">
      <c r="B1351" s="121"/>
      <c r="C1351" s="121"/>
      <c r="D1351" s="121"/>
      <c r="E1351" s="121"/>
      <c r="F1351" s="121"/>
      <c r="G1351" s="121"/>
    </row>
    <row r="1352" spans="2:7">
      <c r="B1352" s="121"/>
      <c r="C1352" s="121"/>
      <c r="D1352" s="121"/>
      <c r="E1352" s="121"/>
      <c r="F1352" s="121"/>
      <c r="G1352" s="121"/>
    </row>
    <row r="1353" spans="2:7">
      <c r="B1353" s="121"/>
      <c r="C1353" s="121"/>
      <c r="D1353" s="121"/>
      <c r="E1353" s="121"/>
      <c r="F1353" s="121"/>
      <c r="G1353" s="121"/>
    </row>
    <row r="1354" spans="2:7">
      <c r="B1354" s="121"/>
      <c r="C1354" s="121"/>
      <c r="D1354" s="121"/>
      <c r="E1354" s="121"/>
      <c r="F1354" s="121"/>
      <c r="G1354" s="121"/>
    </row>
    <row r="1355" spans="2:7">
      <c r="B1355" s="121"/>
      <c r="C1355" s="121"/>
      <c r="D1355" s="121"/>
      <c r="E1355" s="121"/>
      <c r="F1355" s="121"/>
      <c r="G1355" s="121"/>
    </row>
    <row r="1356" spans="2:7">
      <c r="B1356" s="121"/>
      <c r="C1356" s="121"/>
      <c r="D1356" s="121"/>
      <c r="E1356" s="121"/>
      <c r="F1356" s="121"/>
      <c r="G1356" s="121"/>
    </row>
    <row r="1357" spans="2:7">
      <c r="B1357" s="121"/>
      <c r="C1357" s="121"/>
      <c r="D1357" s="121"/>
      <c r="E1357" s="121"/>
      <c r="F1357" s="121"/>
      <c r="G1357" s="121"/>
    </row>
    <row r="1358" spans="2:7">
      <c r="B1358" s="121"/>
      <c r="C1358" s="121"/>
      <c r="D1358" s="121"/>
      <c r="E1358" s="121"/>
      <c r="F1358" s="121"/>
      <c r="G1358" s="121"/>
    </row>
    <row r="1359" spans="2:7">
      <c r="B1359" s="121"/>
      <c r="C1359" s="121"/>
      <c r="D1359" s="121"/>
      <c r="E1359" s="121"/>
      <c r="F1359" s="121"/>
      <c r="G1359" s="121"/>
    </row>
    <row r="1360" spans="2:7">
      <c r="B1360" s="121"/>
      <c r="C1360" s="121"/>
      <c r="D1360" s="121"/>
      <c r="E1360" s="121"/>
      <c r="F1360" s="121"/>
      <c r="G1360" s="121"/>
    </row>
    <row r="1361" spans="2:7">
      <c r="B1361" s="121"/>
      <c r="C1361" s="121"/>
      <c r="D1361" s="121"/>
      <c r="E1361" s="121"/>
      <c r="F1361" s="121"/>
      <c r="G1361" s="121"/>
    </row>
    <row r="1362" spans="2:7">
      <c r="B1362" s="121"/>
      <c r="C1362" s="121"/>
      <c r="D1362" s="121"/>
      <c r="E1362" s="121"/>
      <c r="F1362" s="121"/>
      <c r="G1362" s="121"/>
    </row>
    <row r="1363" spans="2:7">
      <c r="B1363" s="121"/>
      <c r="C1363" s="121"/>
      <c r="D1363" s="121"/>
      <c r="E1363" s="121"/>
      <c r="F1363" s="121"/>
      <c r="G1363" s="121"/>
    </row>
    <row r="1364" spans="2:7">
      <c r="B1364" s="121"/>
      <c r="C1364" s="121"/>
      <c r="D1364" s="121"/>
      <c r="E1364" s="121"/>
      <c r="F1364" s="121"/>
      <c r="G1364" s="121"/>
    </row>
    <row r="1365" spans="2:7">
      <c r="B1365" s="121"/>
      <c r="C1365" s="121"/>
      <c r="D1365" s="121"/>
      <c r="E1365" s="121"/>
      <c r="F1365" s="121"/>
      <c r="G1365" s="121"/>
    </row>
    <row r="1366" spans="2:7">
      <c r="B1366" s="121"/>
      <c r="C1366" s="121"/>
      <c r="D1366" s="121"/>
      <c r="E1366" s="121"/>
      <c r="F1366" s="121"/>
      <c r="G1366" s="121"/>
    </row>
    <row r="1367" spans="2:7">
      <c r="B1367" s="121"/>
      <c r="C1367" s="121"/>
      <c r="D1367" s="121"/>
      <c r="E1367" s="121"/>
      <c r="F1367" s="121"/>
      <c r="G1367" s="121"/>
    </row>
    <row r="1368" spans="2:7">
      <c r="B1368" s="121"/>
      <c r="C1368" s="121"/>
      <c r="D1368" s="121"/>
      <c r="E1368" s="121"/>
      <c r="F1368" s="121"/>
      <c r="G1368" s="121"/>
    </row>
    <row r="1369" spans="2:7">
      <c r="B1369" s="121"/>
      <c r="C1369" s="121"/>
      <c r="D1369" s="121"/>
      <c r="E1369" s="121"/>
      <c r="F1369" s="121"/>
      <c r="G1369" s="121"/>
    </row>
    <row r="1370" spans="2:7">
      <c r="B1370" s="121"/>
      <c r="C1370" s="121"/>
      <c r="D1370" s="121"/>
      <c r="E1370" s="121"/>
      <c r="F1370" s="121"/>
      <c r="G1370" s="121"/>
    </row>
    <row r="1371" spans="2:7">
      <c r="B1371" s="121"/>
      <c r="C1371" s="121"/>
      <c r="D1371" s="121"/>
      <c r="E1371" s="121"/>
      <c r="F1371" s="121"/>
      <c r="G1371" s="121"/>
    </row>
    <row r="1372" spans="2:7">
      <c r="B1372" s="121"/>
      <c r="C1372" s="121"/>
      <c r="D1372" s="121"/>
      <c r="E1372" s="121"/>
      <c r="F1372" s="121"/>
      <c r="G1372" s="121"/>
    </row>
    <row r="1373" spans="2:7">
      <c r="B1373" s="121"/>
      <c r="C1373" s="121"/>
      <c r="D1373" s="121"/>
      <c r="E1373" s="121"/>
      <c r="F1373" s="121"/>
      <c r="G1373" s="121"/>
    </row>
    <row r="1374" spans="2:7">
      <c r="B1374" s="121"/>
      <c r="C1374" s="121"/>
      <c r="D1374" s="121"/>
      <c r="E1374" s="121"/>
      <c r="F1374" s="121"/>
      <c r="G1374" s="121"/>
    </row>
    <row r="1375" spans="2:7">
      <c r="B1375" s="121"/>
      <c r="C1375" s="121"/>
      <c r="D1375" s="121"/>
      <c r="E1375" s="121"/>
      <c r="F1375" s="121"/>
      <c r="G1375" s="121"/>
    </row>
    <row r="1376" spans="2:7">
      <c r="B1376" s="121"/>
      <c r="C1376" s="121"/>
      <c r="D1376" s="121"/>
      <c r="E1376" s="121"/>
      <c r="F1376" s="121"/>
      <c r="G1376" s="121"/>
    </row>
    <row r="1377" spans="2:7">
      <c r="B1377" s="121"/>
      <c r="C1377" s="121"/>
      <c r="D1377" s="121"/>
      <c r="E1377" s="121"/>
      <c r="F1377" s="121"/>
      <c r="G1377" s="121"/>
    </row>
    <row r="1378" spans="2:7">
      <c r="B1378" s="121"/>
      <c r="C1378" s="121"/>
      <c r="D1378" s="121"/>
      <c r="E1378" s="121"/>
      <c r="F1378" s="121"/>
      <c r="G1378" s="121"/>
    </row>
    <row r="1379" spans="2:7">
      <c r="B1379" s="121"/>
      <c r="C1379" s="121"/>
      <c r="D1379" s="121"/>
      <c r="E1379" s="121"/>
      <c r="F1379" s="121"/>
      <c r="G1379" s="121"/>
    </row>
    <row r="1380" spans="2:7">
      <c r="B1380" s="121"/>
      <c r="C1380" s="121"/>
      <c r="D1380" s="121"/>
      <c r="E1380" s="121"/>
      <c r="F1380" s="121"/>
      <c r="G1380" s="121"/>
    </row>
    <row r="1381" spans="2:7">
      <c r="B1381" s="121"/>
      <c r="C1381" s="121"/>
      <c r="D1381" s="121"/>
      <c r="E1381" s="121"/>
      <c r="F1381" s="121"/>
      <c r="G1381" s="121"/>
    </row>
    <row r="1382" spans="2:7">
      <c r="B1382" s="121"/>
      <c r="C1382" s="121"/>
      <c r="D1382" s="121"/>
      <c r="E1382" s="121"/>
      <c r="F1382" s="121"/>
      <c r="G1382" s="121"/>
    </row>
    <row r="1383" spans="2:7">
      <c r="B1383" s="121"/>
      <c r="C1383" s="121"/>
      <c r="D1383" s="121"/>
      <c r="E1383" s="121"/>
      <c r="F1383" s="121"/>
      <c r="G1383" s="121"/>
    </row>
    <row r="1384" spans="2:7">
      <c r="B1384" s="121"/>
      <c r="C1384" s="121"/>
      <c r="D1384" s="121"/>
      <c r="E1384" s="121"/>
      <c r="F1384" s="121"/>
      <c r="G1384" s="121"/>
    </row>
    <row r="1385" spans="2:7">
      <c r="B1385" s="121"/>
      <c r="C1385" s="121"/>
      <c r="D1385" s="121"/>
      <c r="E1385" s="121"/>
      <c r="F1385" s="121"/>
      <c r="G1385" s="121"/>
    </row>
    <row r="1386" spans="2:7">
      <c r="B1386" s="121"/>
      <c r="C1386" s="121"/>
      <c r="D1386" s="121"/>
      <c r="E1386" s="121"/>
      <c r="F1386" s="121"/>
      <c r="G1386" s="121"/>
    </row>
    <row r="1387" spans="2:7">
      <c r="B1387" s="121"/>
      <c r="C1387" s="121"/>
      <c r="D1387" s="121"/>
      <c r="E1387" s="121"/>
      <c r="F1387" s="121"/>
      <c r="G1387" s="121"/>
    </row>
    <row r="1388" spans="2:7">
      <c r="B1388" s="121"/>
      <c r="C1388" s="121"/>
      <c r="D1388" s="121"/>
      <c r="E1388" s="121"/>
      <c r="F1388" s="121"/>
      <c r="G1388" s="121"/>
    </row>
    <row r="1389" spans="2:7">
      <c r="B1389" s="121"/>
      <c r="C1389" s="121"/>
      <c r="D1389" s="121"/>
      <c r="E1389" s="121"/>
      <c r="F1389" s="121"/>
      <c r="G1389" s="121"/>
    </row>
    <row r="1390" spans="2:7">
      <c r="B1390" s="121"/>
      <c r="C1390" s="121"/>
      <c r="D1390" s="121"/>
      <c r="E1390" s="121"/>
      <c r="F1390" s="121"/>
      <c r="G1390" s="121"/>
    </row>
    <row r="1391" spans="2:7" ht="12.75" customHeight="1">
      <c r="B1391" s="121"/>
      <c r="C1391" s="121"/>
      <c r="D1391" s="121"/>
      <c r="E1391" s="121"/>
      <c r="F1391" s="121"/>
      <c r="G1391" s="121"/>
    </row>
    <row r="1392" spans="2:7" ht="12.75" customHeight="1">
      <c r="B1392" s="121"/>
      <c r="C1392" s="121"/>
      <c r="D1392" s="121"/>
      <c r="E1392" s="121"/>
      <c r="F1392" s="121"/>
      <c r="G1392" s="121"/>
    </row>
    <row r="1393" spans="2:7" ht="12.75" customHeight="1">
      <c r="B1393" s="121"/>
      <c r="C1393" s="121"/>
      <c r="D1393" s="121"/>
      <c r="E1393" s="121"/>
      <c r="F1393" s="121"/>
      <c r="G1393" s="121"/>
    </row>
    <row r="1394" spans="2:7" ht="12.75" customHeight="1">
      <c r="B1394" s="121"/>
      <c r="C1394" s="121"/>
      <c r="D1394" s="121"/>
      <c r="E1394" s="121"/>
      <c r="F1394" s="121"/>
      <c r="G1394" s="121"/>
    </row>
    <row r="1395" spans="2:7" ht="12.75" customHeight="1">
      <c r="B1395" s="121"/>
      <c r="C1395" s="121"/>
      <c r="D1395" s="121"/>
      <c r="E1395" s="121"/>
      <c r="F1395" s="121"/>
      <c r="G1395" s="121"/>
    </row>
    <row r="1396" spans="2:7" ht="12.75" customHeight="1">
      <c r="B1396" s="121"/>
      <c r="C1396" s="121"/>
      <c r="D1396" s="121"/>
      <c r="E1396" s="121"/>
      <c r="F1396" s="121"/>
      <c r="G1396" s="121"/>
    </row>
    <row r="1397" spans="2:7" ht="12.75" customHeight="1">
      <c r="B1397" s="121"/>
      <c r="C1397" s="121"/>
      <c r="D1397" s="121"/>
      <c r="E1397" s="121"/>
      <c r="F1397" s="121"/>
      <c r="G1397" s="121"/>
    </row>
    <row r="1398" spans="2:7" ht="12.75" customHeight="1">
      <c r="B1398" s="121"/>
      <c r="C1398" s="121"/>
      <c r="D1398" s="121"/>
      <c r="E1398" s="121"/>
      <c r="F1398" s="121"/>
      <c r="G1398" s="121"/>
    </row>
    <row r="1399" spans="2:7" ht="12.75" customHeight="1">
      <c r="B1399" s="121"/>
      <c r="C1399" s="121"/>
      <c r="D1399" s="121"/>
      <c r="E1399" s="121"/>
      <c r="F1399" s="121"/>
      <c r="G1399" s="121"/>
    </row>
    <row r="1400" spans="2:7" ht="12.75" customHeight="1">
      <c r="B1400" s="121"/>
      <c r="C1400" s="121"/>
      <c r="D1400" s="121"/>
      <c r="E1400" s="121"/>
      <c r="F1400" s="121"/>
      <c r="G1400" s="121"/>
    </row>
    <row r="1401" spans="2:7" ht="12.75" customHeight="1">
      <c r="B1401" s="121"/>
      <c r="C1401" s="121"/>
      <c r="D1401" s="121"/>
      <c r="E1401" s="121"/>
      <c r="F1401" s="121"/>
      <c r="G1401" s="121"/>
    </row>
    <row r="1402" spans="2:7" ht="12.75" customHeight="1">
      <c r="B1402" s="121"/>
      <c r="C1402" s="121"/>
      <c r="D1402" s="121"/>
      <c r="E1402" s="121"/>
      <c r="F1402" s="121"/>
      <c r="G1402" s="121"/>
    </row>
    <row r="1403" spans="2:7" ht="12.75" customHeight="1">
      <c r="B1403" s="121"/>
      <c r="C1403" s="121"/>
      <c r="D1403" s="121"/>
      <c r="E1403" s="121"/>
      <c r="F1403" s="121"/>
      <c r="G1403" s="121"/>
    </row>
    <row r="1404" spans="2:7" ht="12.75" customHeight="1">
      <c r="B1404" s="121"/>
      <c r="C1404" s="121"/>
      <c r="D1404" s="121"/>
      <c r="E1404" s="121"/>
      <c r="F1404" s="121"/>
      <c r="G1404" s="121"/>
    </row>
    <row r="1405" spans="2:7" ht="12.75" customHeight="1">
      <c r="B1405" s="121"/>
      <c r="C1405" s="121"/>
      <c r="D1405" s="121"/>
      <c r="E1405" s="121"/>
      <c r="F1405" s="121"/>
      <c r="G1405" s="121"/>
    </row>
    <row r="1406" spans="2:7" ht="12.75" customHeight="1">
      <c r="B1406" s="121"/>
      <c r="C1406" s="121"/>
      <c r="D1406" s="121"/>
      <c r="E1406" s="121"/>
      <c r="F1406" s="121"/>
      <c r="G1406" s="121"/>
    </row>
    <row r="1407" spans="2:7" ht="12.75" customHeight="1">
      <c r="B1407" s="121"/>
      <c r="C1407" s="121"/>
      <c r="D1407" s="121"/>
      <c r="E1407" s="121"/>
      <c r="F1407" s="121"/>
      <c r="G1407" s="121"/>
    </row>
    <row r="1408" spans="2:7" ht="12.75" customHeight="1">
      <c r="B1408" s="121"/>
      <c r="C1408" s="121"/>
      <c r="D1408" s="121"/>
      <c r="E1408" s="121"/>
      <c r="F1408" s="121"/>
      <c r="G1408" s="121"/>
    </row>
    <row r="1409" spans="2:7" ht="12.75" customHeight="1">
      <c r="B1409" s="121"/>
      <c r="C1409" s="121"/>
      <c r="D1409" s="121"/>
      <c r="E1409" s="121"/>
      <c r="F1409" s="121"/>
      <c r="G1409" s="121"/>
    </row>
    <row r="1410" spans="2:7" ht="12.75" customHeight="1">
      <c r="B1410" s="121"/>
      <c r="C1410" s="121"/>
      <c r="D1410" s="121"/>
      <c r="E1410" s="121"/>
      <c r="F1410" s="121"/>
      <c r="G1410" s="121"/>
    </row>
    <row r="1411" spans="2:7" ht="12.75" customHeight="1">
      <c r="B1411" s="121"/>
      <c r="C1411" s="121"/>
      <c r="D1411" s="121"/>
      <c r="E1411" s="121"/>
      <c r="F1411" s="121"/>
      <c r="G1411" s="121"/>
    </row>
    <row r="1412" spans="2:7" ht="12.75" customHeight="1">
      <c r="B1412" s="121"/>
      <c r="C1412" s="121"/>
      <c r="D1412" s="121"/>
      <c r="E1412" s="121"/>
      <c r="F1412" s="121"/>
      <c r="G1412" s="121"/>
    </row>
    <row r="1413" spans="2:7">
      <c r="B1413" s="121"/>
      <c r="C1413" s="121"/>
      <c r="D1413" s="121"/>
      <c r="E1413" s="121"/>
      <c r="F1413" s="121"/>
      <c r="G1413" s="121"/>
    </row>
    <row r="1414" spans="2:7">
      <c r="B1414" s="121"/>
      <c r="C1414" s="121"/>
      <c r="D1414" s="121"/>
      <c r="E1414" s="121"/>
      <c r="F1414" s="121"/>
      <c r="G1414" s="121"/>
    </row>
    <row r="1415" spans="2:7">
      <c r="B1415" s="121"/>
      <c r="C1415" s="121"/>
      <c r="D1415" s="121"/>
      <c r="E1415" s="121"/>
      <c r="F1415" s="121"/>
      <c r="G1415" s="121"/>
    </row>
    <row r="1416" spans="2:7">
      <c r="B1416" s="121"/>
      <c r="C1416" s="121"/>
      <c r="D1416" s="121"/>
      <c r="E1416" s="121"/>
      <c r="F1416" s="121"/>
      <c r="G1416" s="121"/>
    </row>
    <row r="1417" spans="2:7">
      <c r="B1417" s="121"/>
      <c r="C1417" s="121"/>
      <c r="D1417" s="121"/>
      <c r="E1417" s="121"/>
      <c r="F1417" s="121"/>
      <c r="G1417" s="121"/>
    </row>
    <row r="1418" spans="2:7">
      <c r="B1418" s="121"/>
      <c r="C1418" s="121"/>
      <c r="D1418" s="121"/>
      <c r="E1418" s="121"/>
      <c r="F1418" s="121"/>
      <c r="G1418" s="121"/>
    </row>
    <row r="1419" spans="2:7">
      <c r="B1419" s="121"/>
      <c r="C1419" s="121"/>
      <c r="D1419" s="121"/>
      <c r="E1419" s="121"/>
      <c r="F1419" s="121"/>
      <c r="G1419" s="121"/>
    </row>
    <row r="1420" spans="2:7">
      <c r="B1420" s="121"/>
      <c r="C1420" s="121"/>
      <c r="D1420" s="121"/>
      <c r="E1420" s="121"/>
      <c r="F1420" s="121"/>
      <c r="G1420" s="121"/>
    </row>
    <row r="1421" spans="2:7">
      <c r="B1421" s="121"/>
      <c r="C1421" s="121"/>
      <c r="D1421" s="121"/>
      <c r="E1421" s="121"/>
      <c r="F1421" s="121"/>
      <c r="G1421" s="121"/>
    </row>
    <row r="1422" spans="2:7">
      <c r="B1422" s="121"/>
      <c r="C1422" s="121"/>
      <c r="D1422" s="121"/>
      <c r="E1422" s="121"/>
      <c r="F1422" s="121"/>
      <c r="G1422" s="121"/>
    </row>
    <row r="1423" spans="2:7">
      <c r="B1423" s="121"/>
      <c r="C1423" s="121"/>
      <c r="D1423" s="121"/>
      <c r="E1423" s="121"/>
      <c r="F1423" s="121"/>
      <c r="G1423" s="121"/>
    </row>
    <row r="1424" spans="2:7">
      <c r="B1424" s="121"/>
      <c r="C1424" s="121"/>
      <c r="D1424" s="121"/>
      <c r="E1424" s="121"/>
      <c r="F1424" s="121"/>
      <c r="G1424" s="121"/>
    </row>
    <row r="1425" spans="2:7">
      <c r="B1425" s="121"/>
      <c r="C1425" s="121"/>
      <c r="D1425" s="121"/>
      <c r="E1425" s="121"/>
      <c r="F1425" s="121"/>
      <c r="G1425" s="121"/>
    </row>
    <row r="1426" spans="2:7">
      <c r="B1426" s="121"/>
      <c r="C1426" s="121"/>
      <c r="D1426" s="121"/>
      <c r="E1426" s="121"/>
      <c r="F1426" s="121"/>
      <c r="G1426" s="121"/>
    </row>
    <row r="1427" spans="2:7">
      <c r="B1427" s="121"/>
      <c r="C1427" s="121"/>
      <c r="D1427" s="121"/>
      <c r="E1427" s="121"/>
      <c r="F1427" s="121"/>
      <c r="G1427" s="121"/>
    </row>
    <row r="1428" spans="2:7">
      <c r="B1428" s="121"/>
      <c r="C1428" s="121"/>
      <c r="D1428" s="121"/>
      <c r="E1428" s="121"/>
      <c r="F1428" s="121"/>
      <c r="G1428" s="121"/>
    </row>
    <row r="1429" spans="2:7">
      <c r="B1429" s="121"/>
      <c r="C1429" s="121"/>
      <c r="D1429" s="121"/>
      <c r="E1429" s="121"/>
      <c r="F1429" s="121"/>
      <c r="G1429" s="121"/>
    </row>
    <row r="1430" spans="2:7">
      <c r="B1430" s="121"/>
      <c r="C1430" s="121"/>
      <c r="D1430" s="121"/>
      <c r="E1430" s="121"/>
      <c r="F1430" s="121"/>
      <c r="G1430" s="121"/>
    </row>
    <row r="1431" spans="2:7">
      <c r="B1431" s="121"/>
      <c r="C1431" s="121"/>
      <c r="D1431" s="121"/>
      <c r="E1431" s="121"/>
      <c r="F1431" s="121"/>
      <c r="G1431" s="121"/>
    </row>
    <row r="1432" spans="2:7">
      <c r="B1432" s="121"/>
      <c r="C1432" s="121"/>
      <c r="D1432" s="121"/>
      <c r="E1432" s="121"/>
      <c r="F1432" s="121"/>
      <c r="G1432" s="121"/>
    </row>
    <row r="1433" spans="2:7">
      <c r="B1433" s="121"/>
      <c r="C1433" s="121"/>
      <c r="D1433" s="121"/>
      <c r="E1433" s="121"/>
      <c r="F1433" s="121"/>
      <c r="G1433" s="121"/>
    </row>
    <row r="1434" spans="2:7">
      <c r="B1434" s="121"/>
      <c r="C1434" s="121"/>
      <c r="D1434" s="121"/>
      <c r="E1434" s="121"/>
      <c r="F1434" s="121"/>
      <c r="G1434" s="121"/>
    </row>
    <row r="1435" spans="2:7">
      <c r="B1435" s="121"/>
      <c r="C1435" s="121"/>
      <c r="D1435" s="121"/>
      <c r="E1435" s="121"/>
      <c r="F1435" s="121"/>
      <c r="G1435" s="121"/>
    </row>
    <row r="1436" spans="2:7">
      <c r="B1436" s="121"/>
      <c r="C1436" s="121"/>
      <c r="D1436" s="121"/>
      <c r="E1436" s="121"/>
      <c r="F1436" s="121"/>
      <c r="G1436" s="121"/>
    </row>
    <row r="1437" spans="2:7">
      <c r="B1437" s="121"/>
      <c r="C1437" s="121"/>
      <c r="D1437" s="121"/>
      <c r="E1437" s="121"/>
      <c r="F1437" s="121"/>
      <c r="G1437" s="121"/>
    </row>
    <row r="1438" spans="2:7">
      <c r="B1438" s="121"/>
      <c r="C1438" s="121"/>
      <c r="D1438" s="121"/>
      <c r="E1438" s="121"/>
      <c r="F1438" s="121"/>
      <c r="G1438" s="121"/>
    </row>
    <row r="1439" spans="2:7">
      <c r="B1439" s="121"/>
      <c r="C1439" s="121"/>
      <c r="D1439" s="121"/>
      <c r="E1439" s="121"/>
      <c r="F1439" s="121"/>
      <c r="G1439" s="121"/>
    </row>
    <row r="1440" spans="2:7">
      <c r="B1440" s="121"/>
      <c r="C1440" s="121"/>
      <c r="D1440" s="121"/>
      <c r="E1440" s="121"/>
      <c r="F1440" s="121"/>
      <c r="G1440" s="121"/>
    </row>
    <row r="1441" spans="2:7">
      <c r="B1441" s="121"/>
      <c r="C1441" s="121"/>
      <c r="D1441" s="121"/>
      <c r="E1441" s="121"/>
      <c r="F1441" s="121"/>
      <c r="G1441" s="121"/>
    </row>
    <row r="1442" spans="2:7">
      <c r="B1442" s="121"/>
      <c r="C1442" s="121"/>
      <c r="D1442" s="121"/>
      <c r="E1442" s="121"/>
      <c r="F1442" s="121"/>
      <c r="G1442" s="121"/>
    </row>
    <row r="1443" spans="2:7">
      <c r="B1443" s="121"/>
      <c r="C1443" s="121"/>
      <c r="D1443" s="121"/>
      <c r="E1443" s="121"/>
      <c r="F1443" s="121"/>
      <c r="G1443" s="121"/>
    </row>
    <row r="1444" spans="2:7">
      <c r="B1444" s="121"/>
      <c r="C1444" s="121"/>
      <c r="D1444" s="121"/>
      <c r="E1444" s="121"/>
      <c r="F1444" s="121"/>
      <c r="G1444" s="121"/>
    </row>
    <row r="1445" spans="2:7">
      <c r="B1445" s="121"/>
      <c r="C1445" s="121"/>
      <c r="D1445" s="121"/>
      <c r="E1445" s="121"/>
      <c r="F1445" s="121"/>
      <c r="G1445" s="121"/>
    </row>
    <row r="1446" spans="2:7">
      <c r="B1446" s="121"/>
      <c r="C1446" s="121"/>
      <c r="D1446" s="121"/>
      <c r="E1446" s="121"/>
      <c r="F1446" s="121"/>
      <c r="G1446" s="121"/>
    </row>
    <row r="1447" spans="2:7">
      <c r="B1447" s="121"/>
      <c r="C1447" s="121"/>
      <c r="D1447" s="121"/>
      <c r="E1447" s="121"/>
      <c r="F1447" s="121"/>
      <c r="G1447" s="121"/>
    </row>
    <row r="1448" spans="2:7">
      <c r="B1448" s="121"/>
      <c r="C1448" s="121"/>
      <c r="D1448" s="121"/>
      <c r="E1448" s="121"/>
      <c r="F1448" s="121"/>
      <c r="G1448" s="121"/>
    </row>
    <row r="1449" spans="2:7">
      <c r="B1449" s="121"/>
      <c r="C1449" s="121"/>
      <c r="D1449" s="121"/>
      <c r="E1449" s="121"/>
      <c r="F1449" s="121"/>
      <c r="G1449" s="121"/>
    </row>
    <row r="1450" spans="2:7">
      <c r="B1450" s="121"/>
      <c r="C1450" s="121"/>
      <c r="D1450" s="121"/>
      <c r="E1450" s="121"/>
      <c r="F1450" s="121"/>
      <c r="G1450" s="121"/>
    </row>
    <row r="1451" spans="2:7">
      <c r="B1451" s="121"/>
      <c r="C1451" s="121"/>
      <c r="D1451" s="121"/>
      <c r="E1451" s="121"/>
      <c r="F1451" s="121"/>
      <c r="G1451" s="121"/>
    </row>
    <row r="1452" spans="2:7">
      <c r="B1452" s="121"/>
      <c r="C1452" s="121"/>
      <c r="D1452" s="121"/>
      <c r="E1452" s="121"/>
      <c r="F1452" s="121"/>
      <c r="G1452" s="121"/>
    </row>
    <row r="1453" spans="2:7">
      <c r="B1453" s="121"/>
      <c r="C1453" s="121"/>
      <c r="D1453" s="121"/>
      <c r="E1453" s="121"/>
      <c r="F1453" s="121"/>
      <c r="G1453" s="121"/>
    </row>
    <row r="1454" spans="2:7">
      <c r="B1454" s="121"/>
      <c r="C1454" s="121"/>
      <c r="D1454" s="121"/>
      <c r="E1454" s="121"/>
      <c r="F1454" s="121"/>
      <c r="G1454" s="121"/>
    </row>
    <row r="1455" spans="2:7">
      <c r="B1455" s="121"/>
      <c r="C1455" s="121"/>
      <c r="D1455" s="121"/>
      <c r="E1455" s="121"/>
      <c r="F1455" s="121"/>
      <c r="G1455" s="121"/>
    </row>
    <row r="1456" spans="2:7">
      <c r="B1456" s="121"/>
      <c r="C1456" s="121"/>
      <c r="D1456" s="121"/>
      <c r="E1456" s="121"/>
      <c r="F1456" s="121"/>
      <c r="G1456" s="121"/>
    </row>
    <row r="1457" spans="2:7">
      <c r="B1457" s="121"/>
      <c r="C1457" s="121"/>
      <c r="D1457" s="121"/>
      <c r="E1457" s="121"/>
      <c r="F1457" s="121"/>
      <c r="G1457" s="121"/>
    </row>
    <row r="1458" spans="2:7">
      <c r="B1458" s="121"/>
      <c r="C1458" s="121"/>
      <c r="D1458" s="121"/>
      <c r="E1458" s="121"/>
      <c r="F1458" s="121"/>
      <c r="G1458" s="121"/>
    </row>
    <row r="1459" spans="2:7">
      <c r="B1459" s="121"/>
      <c r="C1459" s="121"/>
      <c r="D1459" s="121"/>
      <c r="E1459" s="121"/>
      <c r="F1459" s="121"/>
      <c r="G1459" s="121"/>
    </row>
    <row r="1460" spans="2:7">
      <c r="B1460" s="121"/>
      <c r="C1460" s="121"/>
      <c r="D1460" s="121"/>
      <c r="E1460" s="121"/>
      <c r="F1460" s="121"/>
      <c r="G1460" s="121"/>
    </row>
    <row r="1461" spans="2:7">
      <c r="B1461" s="121"/>
      <c r="C1461" s="121"/>
      <c r="D1461" s="121"/>
      <c r="E1461" s="121"/>
      <c r="F1461" s="121"/>
      <c r="G1461" s="121"/>
    </row>
    <row r="1462" spans="2:7">
      <c r="B1462" s="121"/>
      <c r="C1462" s="121"/>
      <c r="D1462" s="121"/>
      <c r="E1462" s="121"/>
      <c r="F1462" s="121"/>
      <c r="G1462" s="121"/>
    </row>
    <row r="1463" spans="2:7">
      <c r="B1463" s="121"/>
      <c r="C1463" s="121"/>
      <c r="D1463" s="121"/>
      <c r="E1463" s="121"/>
      <c r="F1463" s="121"/>
      <c r="G1463" s="121"/>
    </row>
    <row r="1464" spans="2:7">
      <c r="B1464" s="121"/>
      <c r="C1464" s="121"/>
      <c r="D1464" s="121"/>
      <c r="E1464" s="121"/>
      <c r="F1464" s="121"/>
      <c r="G1464" s="121"/>
    </row>
    <row r="1465" spans="2:7">
      <c r="B1465" s="121"/>
      <c r="C1465" s="121"/>
      <c r="D1465" s="121"/>
      <c r="E1465" s="121"/>
      <c r="F1465" s="121"/>
      <c r="G1465" s="121"/>
    </row>
    <row r="1466" spans="2:7">
      <c r="B1466" s="121"/>
      <c r="C1466" s="121"/>
      <c r="D1466" s="121"/>
      <c r="E1466" s="121"/>
      <c r="F1466" s="121"/>
      <c r="G1466" s="121"/>
    </row>
    <row r="1467" spans="2:7">
      <c r="B1467" s="121"/>
      <c r="C1467" s="121"/>
      <c r="D1467" s="121"/>
      <c r="E1467" s="121"/>
      <c r="F1467" s="121"/>
      <c r="G1467" s="121"/>
    </row>
    <row r="1468" spans="2:7">
      <c r="B1468" s="121"/>
      <c r="C1468" s="121"/>
      <c r="D1468" s="121"/>
      <c r="E1468" s="121"/>
      <c r="F1468" s="121"/>
      <c r="G1468" s="121"/>
    </row>
    <row r="1469" spans="2:7">
      <c r="B1469" s="121"/>
      <c r="C1469" s="121"/>
      <c r="D1469" s="121"/>
      <c r="E1469" s="121"/>
      <c r="F1469" s="121"/>
      <c r="G1469" s="121"/>
    </row>
    <row r="1470" spans="2:7">
      <c r="B1470" s="121"/>
      <c r="C1470" s="121"/>
      <c r="D1470" s="121"/>
      <c r="E1470" s="121"/>
      <c r="F1470" s="121"/>
      <c r="G1470" s="121"/>
    </row>
    <row r="1471" spans="2:7">
      <c r="B1471" s="121"/>
      <c r="C1471" s="121"/>
      <c r="D1471" s="121"/>
      <c r="E1471" s="121"/>
      <c r="F1471" s="121"/>
      <c r="G1471" s="121"/>
    </row>
    <row r="1472" spans="2:7">
      <c r="B1472" s="121"/>
      <c r="C1472" s="121"/>
      <c r="D1472" s="121"/>
      <c r="E1472" s="121"/>
      <c r="F1472" s="121"/>
      <c r="G1472" s="121"/>
    </row>
    <row r="1473" spans="2:7">
      <c r="B1473" s="121"/>
      <c r="C1473" s="121"/>
      <c r="D1473" s="121"/>
      <c r="E1473" s="121"/>
      <c r="F1473" s="121"/>
      <c r="G1473" s="121"/>
    </row>
    <row r="1474" spans="2:7">
      <c r="B1474" s="121"/>
      <c r="C1474" s="121"/>
      <c r="D1474" s="121"/>
      <c r="E1474" s="121"/>
      <c r="F1474" s="121"/>
      <c r="G1474" s="121"/>
    </row>
    <row r="1475" spans="2:7">
      <c r="B1475" s="121"/>
      <c r="C1475" s="121"/>
      <c r="D1475" s="121"/>
      <c r="E1475" s="121"/>
      <c r="F1475" s="121"/>
      <c r="G1475" s="121"/>
    </row>
    <row r="1476" spans="2:7">
      <c r="B1476" s="121"/>
      <c r="C1476" s="121"/>
      <c r="D1476" s="121"/>
      <c r="E1476" s="121"/>
      <c r="F1476" s="121"/>
      <c r="G1476" s="121"/>
    </row>
    <row r="1477" spans="2:7">
      <c r="B1477" s="121"/>
      <c r="C1477" s="121"/>
      <c r="D1477" s="121"/>
      <c r="E1477" s="121"/>
      <c r="F1477" s="121"/>
      <c r="G1477" s="121"/>
    </row>
    <row r="1478" spans="2:7">
      <c r="B1478" s="121"/>
      <c r="C1478" s="121"/>
      <c r="D1478" s="121"/>
      <c r="E1478" s="121"/>
      <c r="F1478" s="121"/>
      <c r="G1478" s="121"/>
    </row>
    <row r="1479" spans="2:7">
      <c r="B1479" s="121"/>
      <c r="C1479" s="121"/>
      <c r="D1479" s="121"/>
      <c r="E1479" s="121"/>
      <c r="F1479" s="121"/>
      <c r="G1479" s="121"/>
    </row>
    <row r="1480" spans="2:7">
      <c r="B1480" s="121"/>
      <c r="C1480" s="121"/>
      <c r="D1480" s="121"/>
      <c r="E1480" s="121"/>
      <c r="F1480" s="121"/>
      <c r="G1480" s="121"/>
    </row>
    <row r="1481" spans="2:7">
      <c r="B1481" s="121"/>
      <c r="C1481" s="121"/>
      <c r="D1481" s="121"/>
      <c r="E1481" s="121"/>
      <c r="F1481" s="121"/>
      <c r="G1481" s="121"/>
    </row>
    <row r="1482" spans="2:7">
      <c r="B1482" s="121"/>
      <c r="C1482" s="121"/>
      <c r="D1482" s="121"/>
      <c r="E1482" s="121"/>
      <c r="F1482" s="121"/>
      <c r="G1482" s="121"/>
    </row>
    <row r="1483" spans="2:7">
      <c r="B1483" s="121"/>
      <c r="C1483" s="121"/>
      <c r="D1483" s="121"/>
      <c r="E1483" s="121"/>
      <c r="F1483" s="121"/>
      <c r="G1483" s="121"/>
    </row>
    <row r="1484" spans="2:7">
      <c r="B1484" s="121"/>
      <c r="C1484" s="121"/>
      <c r="D1484" s="121"/>
      <c r="E1484" s="121"/>
      <c r="F1484" s="121"/>
      <c r="G1484" s="121"/>
    </row>
    <row r="1485" spans="2:7">
      <c r="B1485" s="121"/>
      <c r="C1485" s="121"/>
      <c r="D1485" s="121"/>
      <c r="E1485" s="121"/>
      <c r="F1485" s="121"/>
      <c r="G1485" s="121"/>
    </row>
    <row r="1486" spans="2:7">
      <c r="B1486" s="121"/>
      <c r="C1486" s="121"/>
      <c r="D1486" s="121"/>
      <c r="E1486" s="121"/>
      <c r="F1486" s="121"/>
      <c r="G1486" s="121"/>
    </row>
    <row r="1487" spans="2:7">
      <c r="B1487" s="121"/>
      <c r="C1487" s="121"/>
      <c r="D1487" s="121"/>
      <c r="E1487" s="121"/>
      <c r="F1487" s="121"/>
      <c r="G1487" s="121"/>
    </row>
    <row r="1488" spans="2:7">
      <c r="B1488" s="121"/>
      <c r="C1488" s="121"/>
      <c r="D1488" s="121"/>
      <c r="E1488" s="121"/>
      <c r="F1488" s="121"/>
      <c r="G1488" s="121"/>
    </row>
    <row r="1489" spans="2:7">
      <c r="B1489" s="121"/>
      <c r="C1489" s="121"/>
      <c r="D1489" s="121"/>
      <c r="E1489" s="121"/>
      <c r="F1489" s="121"/>
      <c r="G1489" s="121"/>
    </row>
    <row r="1490" spans="2:7">
      <c r="B1490" s="121"/>
      <c r="C1490" s="121"/>
      <c r="D1490" s="121"/>
      <c r="E1490" s="121"/>
      <c r="F1490" s="121"/>
      <c r="G1490" s="121"/>
    </row>
    <row r="1491" spans="2:7">
      <c r="B1491" s="121"/>
      <c r="C1491" s="121"/>
      <c r="D1491" s="121"/>
      <c r="E1491" s="121"/>
      <c r="F1491" s="121"/>
      <c r="G1491" s="121"/>
    </row>
    <row r="1492" spans="2:7" ht="12.75" customHeight="1">
      <c r="B1492" s="121"/>
      <c r="C1492" s="121"/>
      <c r="D1492" s="121"/>
      <c r="E1492" s="121"/>
      <c r="F1492" s="121"/>
      <c r="G1492" s="121"/>
    </row>
    <row r="1493" spans="2:7" ht="12.75" customHeight="1">
      <c r="B1493" s="121"/>
      <c r="C1493" s="121"/>
      <c r="D1493" s="121"/>
      <c r="E1493" s="121"/>
      <c r="F1493" s="121"/>
      <c r="G1493" s="121"/>
    </row>
    <row r="1494" spans="2:7" ht="12.75" customHeight="1">
      <c r="B1494" s="121"/>
      <c r="C1494" s="121"/>
      <c r="D1494" s="121"/>
      <c r="E1494" s="121"/>
      <c r="F1494" s="121"/>
      <c r="G1494" s="121"/>
    </row>
    <row r="1495" spans="2:7" ht="12.75" customHeight="1">
      <c r="B1495" s="121"/>
      <c r="C1495" s="121"/>
      <c r="D1495" s="121"/>
      <c r="E1495" s="121"/>
      <c r="F1495" s="121"/>
      <c r="G1495" s="121"/>
    </row>
    <row r="1496" spans="2:7" ht="12.75" customHeight="1">
      <c r="B1496" s="121"/>
      <c r="C1496" s="121"/>
      <c r="D1496" s="121"/>
      <c r="E1496" s="121"/>
      <c r="F1496" s="121"/>
      <c r="G1496" s="121"/>
    </row>
    <row r="1497" spans="2:7" ht="12.75" customHeight="1">
      <c r="B1497" s="121"/>
      <c r="C1497" s="121"/>
      <c r="D1497" s="121"/>
      <c r="E1497" s="121"/>
      <c r="F1497" s="121"/>
      <c r="G1497" s="121"/>
    </row>
    <row r="1498" spans="2:7" ht="12.75" customHeight="1">
      <c r="B1498" s="121"/>
      <c r="C1498" s="121"/>
      <c r="D1498" s="121"/>
      <c r="E1498" s="121"/>
      <c r="F1498" s="121"/>
      <c r="G1498" s="121"/>
    </row>
    <row r="1499" spans="2:7" ht="12.75" customHeight="1">
      <c r="B1499" s="121"/>
      <c r="C1499" s="121"/>
      <c r="D1499" s="121"/>
      <c r="E1499" s="121"/>
      <c r="F1499" s="121"/>
      <c r="G1499" s="121"/>
    </row>
    <row r="1500" spans="2:7" ht="12.75" customHeight="1">
      <c r="B1500" s="121"/>
      <c r="C1500" s="121"/>
      <c r="D1500" s="121"/>
      <c r="E1500" s="121"/>
      <c r="F1500" s="121"/>
      <c r="G1500" s="121"/>
    </row>
    <row r="1501" spans="2:7" ht="12.75" customHeight="1">
      <c r="B1501" s="121"/>
      <c r="C1501" s="121"/>
      <c r="D1501" s="121"/>
      <c r="E1501" s="121"/>
      <c r="F1501" s="121"/>
      <c r="G1501" s="121"/>
    </row>
    <row r="1502" spans="2:7" ht="12.75" customHeight="1">
      <c r="B1502" s="121"/>
      <c r="C1502" s="121"/>
      <c r="D1502" s="121"/>
      <c r="E1502" s="121"/>
      <c r="F1502" s="121"/>
      <c r="G1502" s="121"/>
    </row>
    <row r="1503" spans="2:7" ht="12.75" customHeight="1">
      <c r="B1503" s="121"/>
      <c r="C1503" s="121"/>
      <c r="D1503" s="121"/>
      <c r="E1503" s="121"/>
      <c r="F1503" s="121"/>
      <c r="G1503" s="121"/>
    </row>
    <row r="1504" spans="2:7" ht="12.75" customHeight="1">
      <c r="B1504" s="121"/>
      <c r="C1504" s="121"/>
      <c r="D1504" s="121"/>
      <c r="E1504" s="121"/>
      <c r="F1504" s="121"/>
      <c r="G1504" s="121"/>
    </row>
    <row r="1505" spans="2:7" ht="12.75" customHeight="1">
      <c r="B1505" s="121"/>
      <c r="C1505" s="121"/>
      <c r="D1505" s="121"/>
      <c r="E1505" s="121"/>
      <c r="F1505" s="121"/>
      <c r="G1505" s="121"/>
    </row>
    <row r="1506" spans="2:7" ht="12.75" customHeight="1">
      <c r="B1506" s="121"/>
      <c r="C1506" s="121"/>
      <c r="D1506" s="121"/>
      <c r="E1506" s="121"/>
      <c r="F1506" s="121"/>
      <c r="G1506" s="121"/>
    </row>
    <row r="1507" spans="2:7" ht="12.75" customHeight="1">
      <c r="B1507" s="121"/>
      <c r="C1507" s="121"/>
      <c r="D1507" s="121"/>
      <c r="E1507" s="121"/>
      <c r="F1507" s="121"/>
      <c r="G1507" s="121"/>
    </row>
    <row r="1508" spans="2:7" ht="12.75" customHeight="1">
      <c r="B1508" s="121"/>
      <c r="C1508" s="121"/>
      <c r="D1508" s="121"/>
      <c r="E1508" s="121"/>
      <c r="F1508" s="121"/>
      <c r="G1508" s="121"/>
    </row>
    <row r="1509" spans="2:7" ht="12.75" customHeight="1">
      <c r="B1509" s="121"/>
      <c r="C1509" s="121"/>
      <c r="D1509" s="121"/>
      <c r="E1509" s="121"/>
      <c r="F1509" s="121"/>
      <c r="G1509" s="121"/>
    </row>
    <row r="1510" spans="2:7" ht="12.75" customHeight="1">
      <c r="B1510" s="121"/>
      <c r="C1510" s="121"/>
      <c r="D1510" s="121"/>
      <c r="E1510" s="121"/>
      <c r="F1510" s="121"/>
      <c r="G1510" s="121"/>
    </row>
    <row r="1511" spans="2:7" ht="12.75" customHeight="1">
      <c r="B1511" s="121"/>
      <c r="C1511" s="121"/>
      <c r="D1511" s="121"/>
      <c r="E1511" s="121"/>
      <c r="F1511" s="121"/>
      <c r="G1511" s="121"/>
    </row>
    <row r="1512" spans="2:7" ht="12.75" customHeight="1">
      <c r="B1512" s="121"/>
      <c r="C1512" s="121"/>
      <c r="D1512" s="121"/>
      <c r="E1512" s="121"/>
      <c r="F1512" s="121"/>
      <c r="G1512" s="121"/>
    </row>
    <row r="1513" spans="2:7" ht="12.75" customHeight="1">
      <c r="B1513" s="121"/>
      <c r="C1513" s="121"/>
      <c r="D1513" s="121"/>
      <c r="E1513" s="121"/>
      <c r="F1513" s="121"/>
      <c r="G1513" s="121"/>
    </row>
    <row r="1514" spans="2:7">
      <c r="B1514" s="121"/>
      <c r="C1514" s="121"/>
      <c r="D1514" s="121"/>
      <c r="E1514" s="121"/>
      <c r="F1514" s="121"/>
      <c r="G1514" s="121"/>
    </row>
    <row r="1515" spans="2:7">
      <c r="B1515" s="121"/>
      <c r="C1515" s="121"/>
      <c r="D1515" s="121"/>
      <c r="E1515" s="121"/>
      <c r="F1515" s="121"/>
      <c r="G1515" s="121"/>
    </row>
    <row r="1516" spans="2:7">
      <c r="B1516" s="121"/>
      <c r="C1516" s="121"/>
      <c r="D1516" s="121"/>
      <c r="E1516" s="121"/>
      <c r="F1516" s="121"/>
      <c r="G1516" s="121"/>
    </row>
    <row r="1517" spans="2:7">
      <c r="B1517" s="121"/>
      <c r="C1517" s="121"/>
      <c r="D1517" s="121"/>
      <c r="E1517" s="121"/>
      <c r="F1517" s="121"/>
      <c r="G1517" s="121"/>
    </row>
    <row r="1518" spans="2:7">
      <c r="B1518" s="121"/>
      <c r="C1518" s="121"/>
      <c r="D1518" s="121"/>
      <c r="E1518" s="121"/>
      <c r="F1518" s="121"/>
      <c r="G1518" s="121"/>
    </row>
    <row r="1519" spans="2:7">
      <c r="B1519" s="121"/>
      <c r="C1519" s="121"/>
      <c r="D1519" s="121"/>
      <c r="E1519" s="121"/>
      <c r="F1519" s="121"/>
      <c r="G1519" s="121"/>
    </row>
    <row r="1520" spans="2:7">
      <c r="B1520" s="121"/>
      <c r="C1520" s="121"/>
      <c r="D1520" s="121"/>
      <c r="E1520" s="121"/>
      <c r="F1520" s="121"/>
      <c r="G1520" s="121"/>
    </row>
    <row r="1521" spans="2:7">
      <c r="B1521" s="121"/>
      <c r="C1521" s="121"/>
      <c r="D1521" s="121"/>
      <c r="E1521" s="121"/>
      <c r="F1521" s="121"/>
      <c r="G1521" s="121"/>
    </row>
    <row r="1522" spans="2:7">
      <c r="B1522" s="121"/>
      <c r="C1522" s="121"/>
      <c r="D1522" s="121"/>
      <c r="E1522" s="121"/>
      <c r="F1522" s="121"/>
      <c r="G1522" s="121"/>
    </row>
    <row r="1523" spans="2:7">
      <c r="B1523" s="121"/>
      <c r="C1523" s="121"/>
      <c r="D1523" s="121"/>
      <c r="E1523" s="121"/>
      <c r="F1523" s="121"/>
      <c r="G1523" s="121"/>
    </row>
    <row r="1524" spans="2:7">
      <c r="B1524" s="121"/>
      <c r="C1524" s="121"/>
      <c r="D1524" s="121"/>
      <c r="E1524" s="121"/>
      <c r="F1524" s="121"/>
      <c r="G1524" s="121"/>
    </row>
    <row r="1525" spans="2:7">
      <c r="B1525" s="121"/>
      <c r="C1525" s="121"/>
      <c r="D1525" s="121"/>
      <c r="E1525" s="121"/>
      <c r="F1525" s="121"/>
      <c r="G1525" s="121"/>
    </row>
    <row r="1526" spans="2:7">
      <c r="B1526" s="121"/>
      <c r="C1526" s="121"/>
      <c r="D1526" s="121"/>
      <c r="E1526" s="121"/>
      <c r="F1526" s="121"/>
      <c r="G1526" s="121"/>
    </row>
    <row r="1527" spans="2:7">
      <c r="B1527" s="121"/>
      <c r="C1527" s="121"/>
      <c r="D1527" s="121"/>
      <c r="E1527" s="121"/>
      <c r="F1527" s="121"/>
      <c r="G1527" s="121"/>
    </row>
    <row r="1528" spans="2:7">
      <c r="B1528" s="121"/>
      <c r="C1528" s="121"/>
      <c r="D1528" s="121"/>
      <c r="E1528" s="121"/>
      <c r="F1528" s="121"/>
      <c r="G1528" s="121"/>
    </row>
    <row r="1529" spans="2:7">
      <c r="B1529" s="121"/>
      <c r="C1529" s="121"/>
      <c r="D1529" s="121"/>
      <c r="E1529" s="121"/>
      <c r="F1529" s="121"/>
      <c r="G1529" s="121"/>
    </row>
    <row r="1530" spans="2:7">
      <c r="B1530" s="121"/>
      <c r="C1530" s="121"/>
      <c r="D1530" s="121"/>
      <c r="E1530" s="121"/>
      <c r="F1530" s="121"/>
      <c r="G1530" s="121"/>
    </row>
    <row r="1531" spans="2:7">
      <c r="B1531" s="121"/>
      <c r="C1531" s="121"/>
      <c r="D1531" s="121"/>
      <c r="E1531" s="121"/>
      <c r="F1531" s="121"/>
      <c r="G1531" s="121"/>
    </row>
    <row r="1532" spans="2:7">
      <c r="B1532" s="121"/>
      <c r="C1532" s="121"/>
      <c r="D1532" s="121"/>
      <c r="E1532" s="121"/>
      <c r="F1532" s="121"/>
      <c r="G1532" s="121"/>
    </row>
    <row r="1533" spans="2:7">
      <c r="B1533" s="121"/>
      <c r="C1533" s="121"/>
      <c r="D1533" s="121"/>
      <c r="E1533" s="121"/>
      <c r="F1533" s="121"/>
      <c r="G1533" s="121"/>
    </row>
    <row r="1534" spans="2:7">
      <c r="B1534" s="121"/>
      <c r="C1534" s="121"/>
      <c r="D1534" s="121"/>
      <c r="E1534" s="121"/>
      <c r="F1534" s="121"/>
      <c r="G1534" s="121"/>
    </row>
    <row r="1535" spans="2:7">
      <c r="B1535" s="121"/>
      <c r="C1535" s="121"/>
      <c r="D1535" s="121"/>
      <c r="E1535" s="121"/>
      <c r="F1535" s="121"/>
      <c r="G1535" s="121"/>
    </row>
    <row r="1536" spans="2:7">
      <c r="B1536" s="121"/>
      <c r="C1536" s="121"/>
      <c r="D1536" s="121"/>
      <c r="E1536" s="121"/>
      <c r="F1536" s="121"/>
      <c r="G1536" s="121"/>
    </row>
    <row r="1537" spans="2:7">
      <c r="B1537" s="121"/>
      <c r="C1537" s="121"/>
      <c r="D1537" s="121"/>
      <c r="E1537" s="121"/>
      <c r="F1537" s="121"/>
      <c r="G1537" s="121"/>
    </row>
    <row r="1538" spans="2:7">
      <c r="B1538" s="121"/>
      <c r="C1538" s="121"/>
      <c r="D1538" s="121"/>
      <c r="E1538" s="121"/>
      <c r="F1538" s="121"/>
      <c r="G1538" s="121"/>
    </row>
    <row r="1539" spans="2:7">
      <c r="B1539" s="121"/>
      <c r="C1539" s="121"/>
      <c r="D1539" s="121"/>
      <c r="E1539" s="121"/>
      <c r="F1539" s="121"/>
      <c r="G1539" s="121"/>
    </row>
    <row r="1540" spans="2:7">
      <c r="B1540" s="121"/>
      <c r="C1540" s="121"/>
      <c r="D1540" s="121"/>
      <c r="E1540" s="121"/>
      <c r="F1540" s="121"/>
      <c r="G1540" s="121"/>
    </row>
    <row r="1541" spans="2:7">
      <c r="B1541" s="121"/>
      <c r="C1541" s="121"/>
      <c r="D1541" s="121"/>
      <c r="E1541" s="121"/>
      <c r="F1541" s="121"/>
      <c r="G1541" s="121"/>
    </row>
    <row r="1542" spans="2:7">
      <c r="B1542" s="121"/>
      <c r="C1542" s="121"/>
      <c r="D1542" s="121"/>
      <c r="E1542" s="121"/>
      <c r="F1542" s="121"/>
      <c r="G1542" s="121"/>
    </row>
    <row r="1543" spans="2:7">
      <c r="B1543" s="121"/>
      <c r="C1543" s="121"/>
      <c r="D1543" s="121"/>
      <c r="E1543" s="121"/>
      <c r="F1543" s="121"/>
      <c r="G1543" s="121"/>
    </row>
    <row r="1544" spans="2:7">
      <c r="B1544" s="121"/>
      <c r="C1544" s="121"/>
      <c r="D1544" s="121"/>
      <c r="E1544" s="121"/>
      <c r="F1544" s="121"/>
      <c r="G1544" s="121"/>
    </row>
    <row r="1545" spans="2:7">
      <c r="B1545" s="121"/>
      <c r="C1545" s="121"/>
      <c r="D1545" s="121"/>
      <c r="E1545" s="121"/>
      <c r="F1545" s="121"/>
      <c r="G1545" s="121"/>
    </row>
    <row r="1546" spans="2:7">
      <c r="B1546" s="121"/>
      <c r="C1546" s="121"/>
      <c r="D1546" s="121"/>
      <c r="E1546" s="121"/>
      <c r="F1546" s="121"/>
      <c r="G1546" s="121"/>
    </row>
    <row r="1547" spans="2:7">
      <c r="B1547" s="121"/>
      <c r="C1547" s="121"/>
      <c r="D1547" s="121"/>
      <c r="E1547" s="121"/>
      <c r="F1547" s="121"/>
      <c r="G1547" s="121"/>
    </row>
    <row r="1548" spans="2:7">
      <c r="B1548" s="121"/>
      <c r="C1548" s="121"/>
      <c r="D1548" s="121"/>
      <c r="E1548" s="121"/>
      <c r="F1548" s="121"/>
      <c r="G1548" s="121"/>
    </row>
    <row r="1549" spans="2:7">
      <c r="B1549" s="121"/>
      <c r="C1549" s="121"/>
      <c r="D1549" s="121"/>
      <c r="E1549" s="121"/>
      <c r="F1549" s="121"/>
      <c r="G1549" s="121"/>
    </row>
    <row r="1550" spans="2:7">
      <c r="B1550" s="121"/>
      <c r="C1550" s="121"/>
      <c r="D1550" s="121"/>
      <c r="E1550" s="121"/>
      <c r="F1550" s="121"/>
      <c r="G1550" s="121"/>
    </row>
    <row r="1551" spans="2:7">
      <c r="B1551" s="121"/>
      <c r="C1551" s="121"/>
      <c r="D1551" s="121"/>
      <c r="E1551" s="121"/>
      <c r="F1551" s="121"/>
      <c r="G1551" s="121"/>
    </row>
    <row r="1552" spans="2:7">
      <c r="B1552" s="121"/>
      <c r="C1552" s="121"/>
      <c r="D1552" s="121"/>
      <c r="E1552" s="121"/>
      <c r="F1552" s="121"/>
      <c r="G1552" s="121"/>
    </row>
    <row r="1553" spans="2:7">
      <c r="B1553" s="121"/>
      <c r="C1553" s="121"/>
      <c r="D1553" s="121"/>
      <c r="E1553" s="121"/>
      <c r="F1553" s="121"/>
      <c r="G1553" s="121"/>
    </row>
    <row r="1554" spans="2:7">
      <c r="B1554" s="121"/>
      <c r="C1554" s="121"/>
      <c r="D1554" s="121"/>
      <c r="E1554" s="121"/>
      <c r="F1554" s="121"/>
      <c r="G1554" s="121"/>
    </row>
    <row r="1555" spans="2:7">
      <c r="B1555" s="121"/>
      <c r="C1555" s="121"/>
      <c r="D1555" s="121"/>
      <c r="E1555" s="121"/>
      <c r="F1555" s="121"/>
      <c r="G1555" s="121"/>
    </row>
    <row r="1556" spans="2:7">
      <c r="B1556" s="121"/>
      <c r="C1556" s="121"/>
      <c r="D1556" s="121"/>
      <c r="E1556" s="121"/>
      <c r="F1556" s="121"/>
      <c r="G1556" s="121"/>
    </row>
    <row r="1557" spans="2:7">
      <c r="B1557" s="121"/>
      <c r="C1557" s="121"/>
      <c r="D1557" s="121"/>
      <c r="E1557" s="121"/>
      <c r="F1557" s="121"/>
      <c r="G1557" s="121"/>
    </row>
    <row r="1558" spans="2:7">
      <c r="B1558" s="121"/>
      <c r="C1558" s="121"/>
      <c r="D1558" s="121"/>
      <c r="E1558" s="121"/>
      <c r="F1558" s="121"/>
      <c r="G1558" s="121"/>
    </row>
    <row r="1559" spans="2:7">
      <c r="B1559" s="121"/>
      <c r="C1559" s="121"/>
      <c r="D1559" s="121"/>
      <c r="E1559" s="121"/>
      <c r="F1559" s="121"/>
      <c r="G1559" s="121"/>
    </row>
    <row r="1560" spans="2:7">
      <c r="B1560" s="121"/>
      <c r="C1560" s="121"/>
      <c r="D1560" s="121"/>
      <c r="E1560" s="121"/>
      <c r="F1560" s="121"/>
      <c r="G1560" s="121"/>
    </row>
    <row r="1561" spans="2:7">
      <c r="B1561" s="121"/>
      <c r="C1561" s="121"/>
      <c r="D1561" s="121"/>
      <c r="E1561" s="121"/>
      <c r="F1561" s="121"/>
      <c r="G1561" s="121"/>
    </row>
    <row r="1562" spans="2:7">
      <c r="B1562" s="121"/>
      <c r="C1562" s="121"/>
      <c r="D1562" s="121"/>
      <c r="E1562" s="121"/>
      <c r="F1562" s="121"/>
      <c r="G1562" s="121"/>
    </row>
    <row r="1563" spans="2:7">
      <c r="B1563" s="121"/>
      <c r="C1563" s="121"/>
      <c r="D1563" s="121"/>
      <c r="E1563" s="121"/>
      <c r="F1563" s="121"/>
      <c r="G1563" s="121"/>
    </row>
    <row r="1564" spans="2:7">
      <c r="B1564" s="121"/>
      <c r="C1564" s="121"/>
      <c r="D1564" s="121"/>
      <c r="E1564" s="121"/>
      <c r="F1564" s="121"/>
      <c r="G1564" s="121"/>
    </row>
    <row r="1565" spans="2:7">
      <c r="B1565" s="121"/>
      <c r="C1565" s="121"/>
      <c r="D1565" s="121"/>
      <c r="E1565" s="121"/>
      <c r="F1565" s="121"/>
      <c r="G1565" s="121"/>
    </row>
    <row r="1566" spans="2:7">
      <c r="B1566" s="121"/>
      <c r="C1566" s="121"/>
      <c r="D1566" s="121"/>
      <c r="E1566" s="121"/>
      <c r="F1566" s="121"/>
      <c r="G1566" s="121"/>
    </row>
    <row r="1567" spans="2:7">
      <c r="B1567" s="121"/>
      <c r="C1567" s="121"/>
      <c r="D1567" s="121"/>
      <c r="E1567" s="121"/>
      <c r="F1567" s="121"/>
      <c r="G1567" s="121"/>
    </row>
    <row r="1568" spans="2:7">
      <c r="B1568" s="121"/>
      <c r="C1568" s="121"/>
      <c r="D1568" s="121"/>
      <c r="E1568" s="121"/>
      <c r="F1568" s="121"/>
      <c r="G1568" s="121"/>
    </row>
    <row r="1569" spans="2:7">
      <c r="B1569" s="121"/>
      <c r="C1569" s="121"/>
      <c r="D1569" s="121"/>
      <c r="E1569" s="121"/>
      <c r="F1569" s="121"/>
      <c r="G1569" s="121"/>
    </row>
    <row r="1570" spans="2:7">
      <c r="B1570" s="121"/>
      <c r="C1570" s="121"/>
      <c r="D1570" s="121"/>
      <c r="E1570" s="121"/>
      <c r="F1570" s="121"/>
      <c r="G1570" s="121"/>
    </row>
    <row r="1571" spans="2:7">
      <c r="B1571" s="121"/>
      <c r="C1571" s="121"/>
      <c r="D1571" s="121"/>
      <c r="E1571" s="121"/>
      <c r="F1571" s="121"/>
      <c r="G1571" s="121"/>
    </row>
    <row r="1572" spans="2:7">
      <c r="B1572" s="121"/>
      <c r="C1572" s="121"/>
      <c r="D1572" s="121"/>
      <c r="E1572" s="121"/>
      <c r="F1572" s="121"/>
      <c r="G1572" s="121"/>
    </row>
    <row r="1573" spans="2:7">
      <c r="B1573" s="121"/>
      <c r="C1573" s="121"/>
      <c r="D1573" s="121"/>
      <c r="E1573" s="121"/>
      <c r="F1573" s="121"/>
      <c r="G1573" s="121"/>
    </row>
    <row r="1574" spans="2:7">
      <c r="B1574" s="121"/>
      <c r="C1574" s="121"/>
      <c r="D1574" s="121"/>
      <c r="E1574" s="121"/>
      <c r="F1574" s="121"/>
      <c r="G1574" s="121"/>
    </row>
    <row r="1575" spans="2:7">
      <c r="B1575" s="121"/>
      <c r="C1575" s="121"/>
      <c r="D1575" s="121"/>
      <c r="E1575" s="121"/>
      <c r="F1575" s="121"/>
      <c r="G1575" s="121"/>
    </row>
    <row r="1576" spans="2:7">
      <c r="B1576" s="121"/>
      <c r="C1576" s="121"/>
      <c r="D1576" s="121"/>
      <c r="E1576" s="121"/>
      <c r="F1576" s="121"/>
      <c r="G1576" s="121"/>
    </row>
    <row r="1577" spans="2:7">
      <c r="B1577" s="121"/>
      <c r="C1577" s="121"/>
      <c r="D1577" s="121"/>
      <c r="E1577" s="121"/>
      <c r="F1577" s="121"/>
      <c r="G1577" s="121"/>
    </row>
    <row r="1578" spans="2:7">
      <c r="B1578" s="121"/>
      <c r="C1578" s="121"/>
      <c r="D1578" s="121"/>
      <c r="E1578" s="121"/>
      <c r="F1578" s="121"/>
      <c r="G1578" s="121"/>
    </row>
    <row r="1579" spans="2:7">
      <c r="B1579" s="121"/>
      <c r="C1579" s="121"/>
      <c r="D1579" s="121"/>
      <c r="E1579" s="121"/>
      <c r="F1579" s="121"/>
      <c r="G1579" s="121"/>
    </row>
    <row r="1580" spans="2:7">
      <c r="B1580" s="121"/>
      <c r="C1580" s="121"/>
      <c r="D1580" s="121"/>
      <c r="E1580" s="121"/>
      <c r="F1580" s="121"/>
      <c r="G1580" s="121"/>
    </row>
    <row r="1581" spans="2:7">
      <c r="B1581" s="121"/>
      <c r="C1581" s="121"/>
      <c r="D1581" s="121"/>
      <c r="E1581" s="121"/>
      <c r="F1581" s="121"/>
      <c r="G1581" s="121"/>
    </row>
    <row r="1582" spans="2:7">
      <c r="B1582" s="121"/>
      <c r="C1582" s="121"/>
      <c r="D1582" s="121"/>
      <c r="E1582" s="121"/>
      <c r="F1582" s="121"/>
      <c r="G1582" s="121"/>
    </row>
    <row r="1583" spans="2:7">
      <c r="B1583" s="121"/>
      <c r="C1583" s="121"/>
      <c r="D1583" s="121"/>
      <c r="E1583" s="121"/>
      <c r="F1583" s="121"/>
      <c r="G1583" s="121"/>
    </row>
    <row r="1584" spans="2:7">
      <c r="B1584" s="121"/>
      <c r="C1584" s="121"/>
      <c r="D1584" s="121"/>
      <c r="E1584" s="121"/>
      <c r="F1584" s="121"/>
      <c r="G1584" s="121"/>
    </row>
    <row r="1585" spans="2:7">
      <c r="B1585" s="121"/>
      <c r="C1585" s="121"/>
      <c r="D1585" s="121"/>
      <c r="E1585" s="121"/>
      <c r="F1585" s="121"/>
      <c r="G1585" s="121"/>
    </row>
    <row r="1586" spans="2:7">
      <c r="B1586" s="121"/>
      <c r="C1586" s="121"/>
      <c r="D1586" s="121"/>
      <c r="E1586" s="121"/>
      <c r="F1586" s="121"/>
      <c r="G1586" s="121"/>
    </row>
    <row r="1587" spans="2:7">
      <c r="B1587" s="121"/>
      <c r="C1587" s="121"/>
      <c r="D1587" s="121"/>
      <c r="E1587" s="121"/>
      <c r="F1587" s="121"/>
      <c r="G1587" s="121"/>
    </row>
    <row r="1588" spans="2:7">
      <c r="B1588" s="121"/>
      <c r="C1588" s="121"/>
      <c r="D1588" s="121"/>
      <c r="E1588" s="121"/>
      <c r="F1588" s="121"/>
      <c r="G1588" s="121"/>
    </row>
    <row r="1589" spans="2:7">
      <c r="B1589" s="121"/>
      <c r="C1589" s="121"/>
      <c r="D1589" s="121"/>
      <c r="E1589" s="121"/>
      <c r="F1589" s="121"/>
      <c r="G1589" s="121"/>
    </row>
    <row r="1590" spans="2:7">
      <c r="B1590" s="121"/>
      <c r="C1590" s="121"/>
      <c r="D1590" s="121"/>
      <c r="E1590" s="121"/>
      <c r="F1590" s="121"/>
      <c r="G1590" s="121"/>
    </row>
    <row r="1591" spans="2:7">
      <c r="B1591" s="121"/>
      <c r="C1591" s="121"/>
      <c r="D1591" s="121"/>
      <c r="E1591" s="121"/>
      <c r="F1591" s="121"/>
      <c r="G1591" s="121"/>
    </row>
    <row r="1592" spans="2:7">
      <c r="B1592" s="121"/>
      <c r="C1592" s="121"/>
      <c r="D1592" s="121"/>
      <c r="E1592" s="121"/>
      <c r="F1592" s="121"/>
      <c r="G1592" s="121"/>
    </row>
    <row r="1593" spans="2:7" ht="12.75" customHeight="1">
      <c r="B1593" s="121"/>
      <c r="C1593" s="121"/>
      <c r="D1593" s="121"/>
      <c r="E1593" s="121"/>
      <c r="F1593" s="121"/>
      <c r="G1593" s="121"/>
    </row>
    <row r="1594" spans="2:7" ht="12.75" customHeight="1">
      <c r="B1594" s="121"/>
      <c r="C1594" s="121"/>
      <c r="D1594" s="121"/>
      <c r="E1594" s="121"/>
      <c r="F1594" s="121"/>
      <c r="G1594" s="121"/>
    </row>
    <row r="1595" spans="2:7" ht="12.75" customHeight="1">
      <c r="B1595" s="121"/>
      <c r="C1595" s="121"/>
      <c r="D1595" s="121"/>
      <c r="E1595" s="121"/>
      <c r="F1595" s="121"/>
      <c r="G1595" s="121"/>
    </row>
    <row r="1596" spans="2:7" ht="12.75" customHeight="1">
      <c r="B1596" s="121"/>
      <c r="C1596" s="121"/>
      <c r="D1596" s="121"/>
      <c r="E1596" s="121"/>
      <c r="F1596" s="121"/>
      <c r="G1596" s="121"/>
    </row>
    <row r="1597" spans="2:7" ht="12.75" customHeight="1">
      <c r="B1597" s="121"/>
      <c r="C1597" s="121"/>
      <c r="D1597" s="121"/>
      <c r="E1597" s="121"/>
      <c r="F1597" s="121"/>
      <c r="G1597" s="121"/>
    </row>
    <row r="1598" spans="2:7" ht="12.75" customHeight="1">
      <c r="B1598" s="121"/>
      <c r="C1598" s="121"/>
      <c r="D1598" s="121"/>
      <c r="E1598" s="121"/>
      <c r="F1598" s="121"/>
      <c r="G1598" s="121"/>
    </row>
    <row r="1599" spans="2:7" ht="12.75" customHeight="1">
      <c r="B1599" s="121"/>
      <c r="C1599" s="121"/>
      <c r="D1599" s="121"/>
      <c r="E1599" s="121"/>
      <c r="F1599" s="121"/>
      <c r="G1599" s="121"/>
    </row>
    <row r="1600" spans="2:7" ht="12.75" customHeight="1">
      <c r="B1600" s="121"/>
      <c r="C1600" s="121"/>
      <c r="D1600" s="121"/>
      <c r="E1600" s="121"/>
      <c r="F1600" s="121"/>
      <c r="G1600" s="121"/>
    </row>
    <row r="1601" spans="2:7" ht="12.75" customHeight="1">
      <c r="B1601" s="121"/>
      <c r="C1601" s="121"/>
      <c r="D1601" s="121"/>
      <c r="E1601" s="121"/>
      <c r="F1601" s="121"/>
      <c r="G1601" s="121"/>
    </row>
    <row r="1602" spans="2:7" ht="12.75" customHeight="1">
      <c r="B1602" s="121"/>
      <c r="C1602" s="121"/>
      <c r="D1602" s="121"/>
      <c r="E1602" s="121"/>
      <c r="F1602" s="121"/>
      <c r="G1602" s="121"/>
    </row>
    <row r="1603" spans="2:7" ht="12.75" customHeight="1">
      <c r="B1603" s="121"/>
      <c r="C1603" s="121"/>
      <c r="D1603" s="121"/>
      <c r="E1603" s="121"/>
      <c r="F1603" s="121"/>
      <c r="G1603" s="121"/>
    </row>
    <row r="1604" spans="2:7" ht="12.75" customHeight="1">
      <c r="B1604" s="121"/>
      <c r="C1604" s="121"/>
      <c r="D1604" s="121"/>
      <c r="E1604" s="121"/>
      <c r="F1604" s="121"/>
      <c r="G1604" s="121"/>
    </row>
    <row r="1605" spans="2:7" ht="12.75" customHeight="1">
      <c r="B1605" s="121"/>
      <c r="C1605" s="121"/>
      <c r="D1605" s="121"/>
      <c r="E1605" s="121"/>
      <c r="F1605" s="121"/>
      <c r="G1605" s="121"/>
    </row>
    <row r="1606" spans="2:7" ht="12.75" customHeight="1">
      <c r="B1606" s="121"/>
      <c r="C1606" s="121"/>
      <c r="D1606" s="121"/>
      <c r="E1606" s="121"/>
      <c r="F1606" s="121"/>
      <c r="G1606" s="121"/>
    </row>
    <row r="1607" spans="2:7" ht="12.75" customHeight="1">
      <c r="B1607" s="121"/>
      <c r="C1607" s="121"/>
      <c r="D1607" s="121"/>
      <c r="E1607" s="121"/>
      <c r="F1607" s="121"/>
      <c r="G1607" s="121"/>
    </row>
    <row r="1608" spans="2:7" ht="12.75" customHeight="1">
      <c r="B1608" s="121"/>
      <c r="C1608" s="121"/>
      <c r="D1608" s="121"/>
      <c r="E1608" s="121"/>
      <c r="F1608" s="121"/>
      <c r="G1608" s="121"/>
    </row>
    <row r="1609" spans="2:7" ht="12.75" customHeight="1">
      <c r="B1609" s="121"/>
      <c r="C1609" s="121"/>
      <c r="D1609" s="121"/>
      <c r="E1609" s="121"/>
      <c r="F1609" s="121"/>
      <c r="G1609" s="121"/>
    </row>
    <row r="1610" spans="2:7" ht="12.75" customHeight="1">
      <c r="B1610" s="121"/>
      <c r="C1610" s="121"/>
      <c r="D1610" s="121"/>
      <c r="E1610" s="121"/>
      <c r="F1610" s="121"/>
      <c r="G1610" s="121"/>
    </row>
    <row r="1611" spans="2:7" ht="12.75" customHeight="1">
      <c r="B1611" s="121"/>
      <c r="C1611" s="121"/>
      <c r="D1611" s="121"/>
      <c r="E1611" s="121"/>
      <c r="F1611" s="121"/>
      <c r="G1611" s="121"/>
    </row>
    <row r="1612" spans="2:7" ht="12.75" customHeight="1">
      <c r="B1612" s="121"/>
      <c r="C1612" s="121"/>
      <c r="D1612" s="121"/>
      <c r="E1612" s="121"/>
      <c r="F1612" s="121"/>
      <c r="G1612" s="121"/>
    </row>
    <row r="1613" spans="2:7" ht="12.75" customHeight="1">
      <c r="B1613" s="121"/>
      <c r="C1613" s="121"/>
      <c r="D1613" s="121"/>
      <c r="E1613" s="121"/>
      <c r="F1613" s="121"/>
      <c r="G1613" s="121"/>
    </row>
    <row r="1614" spans="2:7" ht="12.75" customHeight="1">
      <c r="B1614" s="121"/>
      <c r="C1614" s="121"/>
      <c r="D1614" s="121"/>
      <c r="E1614" s="121"/>
      <c r="F1614" s="121"/>
      <c r="G1614" s="121"/>
    </row>
    <row r="1615" spans="2:7">
      <c r="B1615" s="121"/>
      <c r="C1615" s="121"/>
      <c r="D1615" s="121"/>
      <c r="E1615" s="121"/>
      <c r="F1615" s="121"/>
      <c r="G1615" s="121"/>
    </row>
    <row r="1616" spans="2:7">
      <c r="B1616" s="121"/>
      <c r="C1616" s="121"/>
      <c r="D1616" s="121"/>
      <c r="E1616" s="121"/>
      <c r="F1616" s="121"/>
      <c r="G1616" s="121"/>
    </row>
    <row r="1617" spans="2:7">
      <c r="B1617" s="121"/>
      <c r="C1617" s="121"/>
      <c r="D1617" s="121"/>
      <c r="E1617" s="121"/>
      <c r="F1617" s="121"/>
      <c r="G1617" s="121"/>
    </row>
    <row r="1618" spans="2:7">
      <c r="B1618" s="121"/>
      <c r="C1618" s="121"/>
      <c r="D1618" s="121"/>
      <c r="E1618" s="121"/>
      <c r="F1618" s="121"/>
      <c r="G1618" s="121"/>
    </row>
    <row r="1619" spans="2:7">
      <c r="B1619" s="121"/>
      <c r="C1619" s="121"/>
      <c r="D1619" s="121"/>
      <c r="E1619" s="121"/>
      <c r="F1619" s="121"/>
      <c r="G1619" s="121"/>
    </row>
    <row r="1620" spans="2:7">
      <c r="B1620" s="121"/>
      <c r="C1620" s="121"/>
      <c r="D1620" s="121"/>
      <c r="E1620" s="121"/>
      <c r="F1620" s="121"/>
      <c r="G1620" s="121"/>
    </row>
    <row r="1621" spans="2:7">
      <c r="B1621" s="121"/>
      <c r="C1621" s="121"/>
      <c r="D1621" s="121"/>
      <c r="E1621" s="121"/>
      <c r="F1621" s="121"/>
      <c r="G1621" s="121"/>
    </row>
    <row r="1622" spans="2:7">
      <c r="B1622" s="121"/>
      <c r="C1622" s="121"/>
      <c r="D1622" s="121"/>
      <c r="E1622" s="121"/>
      <c r="F1622" s="121"/>
      <c r="G1622" s="121"/>
    </row>
    <row r="1623" spans="2:7">
      <c r="B1623" s="121"/>
      <c r="C1623" s="121"/>
      <c r="D1623" s="121"/>
      <c r="E1623" s="121"/>
      <c r="F1623" s="121"/>
      <c r="G1623" s="121"/>
    </row>
    <row r="1624" spans="2:7">
      <c r="B1624" s="121"/>
      <c r="C1624" s="121"/>
      <c r="D1624" s="121"/>
      <c r="E1624" s="121"/>
      <c r="F1624" s="121"/>
      <c r="G1624" s="121"/>
    </row>
    <row r="1625" spans="2:7">
      <c r="B1625" s="121"/>
      <c r="C1625" s="121"/>
      <c r="D1625" s="121"/>
      <c r="E1625" s="121"/>
      <c r="F1625" s="121"/>
      <c r="G1625" s="121"/>
    </row>
    <row r="1626" spans="2:7">
      <c r="B1626" s="121"/>
      <c r="C1626" s="121"/>
      <c r="D1626" s="121"/>
      <c r="E1626" s="121"/>
      <c r="F1626" s="121"/>
      <c r="G1626" s="121"/>
    </row>
    <row r="1627" spans="2:7">
      <c r="B1627" s="121"/>
      <c r="C1627" s="121"/>
      <c r="D1627" s="121"/>
      <c r="E1627" s="121"/>
      <c r="F1627" s="121"/>
      <c r="G1627" s="121"/>
    </row>
    <row r="1628" spans="2:7">
      <c r="B1628" s="121"/>
      <c r="C1628" s="121"/>
      <c r="D1628" s="121"/>
      <c r="E1628" s="121"/>
      <c r="F1628" s="121"/>
      <c r="G1628" s="121"/>
    </row>
    <row r="1629" spans="2:7">
      <c r="B1629" s="121"/>
      <c r="C1629" s="121"/>
      <c r="D1629" s="121"/>
      <c r="E1629" s="121"/>
      <c r="F1629" s="121"/>
      <c r="G1629" s="121"/>
    </row>
    <row r="1630" spans="2:7">
      <c r="B1630" s="121"/>
      <c r="C1630" s="121"/>
      <c r="D1630" s="121"/>
      <c r="E1630" s="121"/>
      <c r="F1630" s="121"/>
      <c r="G1630" s="121"/>
    </row>
    <row r="1631" spans="2:7">
      <c r="B1631" s="121"/>
      <c r="C1631" s="121"/>
      <c r="D1631" s="121"/>
      <c r="E1631" s="121"/>
      <c r="F1631" s="121"/>
      <c r="G1631" s="121"/>
    </row>
    <row r="1632" spans="2:7">
      <c r="B1632" s="121"/>
      <c r="C1632" s="121"/>
      <c r="D1632" s="121"/>
      <c r="E1632" s="121"/>
      <c r="F1632" s="121"/>
      <c r="G1632" s="121"/>
    </row>
    <row r="1633" spans="2:7">
      <c r="B1633" s="121"/>
      <c r="C1633" s="121"/>
      <c r="D1633" s="121"/>
      <c r="E1633" s="121"/>
      <c r="F1633" s="121"/>
      <c r="G1633" s="121"/>
    </row>
    <row r="1634" spans="2:7">
      <c r="B1634" s="121"/>
      <c r="C1634" s="121"/>
      <c r="D1634" s="121"/>
      <c r="E1634" s="121"/>
      <c r="F1634" s="121"/>
      <c r="G1634" s="121"/>
    </row>
    <row r="1635" spans="2:7">
      <c r="B1635" s="121"/>
      <c r="C1635" s="121"/>
      <c r="D1635" s="121"/>
      <c r="E1635" s="121"/>
      <c r="F1635" s="121"/>
      <c r="G1635" s="121"/>
    </row>
    <row r="1636" spans="2:7">
      <c r="B1636" s="121"/>
      <c r="C1636" s="121"/>
      <c r="D1636" s="121"/>
      <c r="E1636" s="121"/>
      <c r="F1636" s="121"/>
      <c r="G1636" s="121"/>
    </row>
    <row r="1637" spans="2:7">
      <c r="B1637" s="121"/>
      <c r="C1637" s="121"/>
      <c r="D1637" s="121"/>
      <c r="E1637" s="121"/>
      <c r="F1637" s="121"/>
      <c r="G1637" s="121"/>
    </row>
    <row r="1638" spans="2:7">
      <c r="B1638" s="121"/>
      <c r="C1638" s="121"/>
      <c r="D1638" s="121"/>
      <c r="E1638" s="121"/>
      <c r="F1638" s="121"/>
      <c r="G1638" s="121"/>
    </row>
    <row r="1639" spans="2:7">
      <c r="B1639" s="121"/>
      <c r="C1639" s="121"/>
      <c r="D1639" s="121"/>
      <c r="E1639" s="121"/>
      <c r="F1639" s="121"/>
      <c r="G1639" s="121"/>
    </row>
    <row r="1640" spans="2:7">
      <c r="B1640" s="121"/>
      <c r="C1640" s="121"/>
      <c r="D1640" s="121"/>
      <c r="E1640" s="121"/>
      <c r="F1640" s="121"/>
      <c r="G1640" s="121"/>
    </row>
    <row r="1641" spans="2:7">
      <c r="B1641" s="121"/>
      <c r="C1641" s="121"/>
      <c r="D1641" s="121"/>
      <c r="E1641" s="121"/>
      <c r="F1641" s="121"/>
      <c r="G1641" s="121"/>
    </row>
    <row r="1642" spans="2:7">
      <c r="B1642" s="121"/>
      <c r="C1642" s="121"/>
      <c r="D1642" s="121"/>
      <c r="E1642" s="121"/>
      <c r="F1642" s="121"/>
      <c r="G1642" s="121"/>
    </row>
    <row r="1643" spans="2:7">
      <c r="B1643" s="121"/>
      <c r="C1643" s="121"/>
      <c r="D1643" s="121"/>
      <c r="E1643" s="121"/>
      <c r="F1643" s="121"/>
      <c r="G1643" s="121"/>
    </row>
    <row r="1644" spans="2:7">
      <c r="B1644" s="121"/>
      <c r="C1644" s="121"/>
      <c r="D1644" s="121"/>
      <c r="E1644" s="121"/>
      <c r="F1644" s="121"/>
      <c r="G1644" s="121"/>
    </row>
    <row r="1645" spans="2:7">
      <c r="B1645" s="121"/>
      <c r="C1645" s="121"/>
      <c r="D1645" s="121"/>
      <c r="E1645" s="121"/>
      <c r="F1645" s="121"/>
      <c r="G1645" s="121"/>
    </row>
    <row r="1646" spans="2:7">
      <c r="B1646" s="121"/>
      <c r="C1646" s="121"/>
      <c r="D1646" s="121"/>
      <c r="E1646" s="121"/>
      <c r="F1646" s="121"/>
      <c r="G1646" s="121"/>
    </row>
    <row r="1647" spans="2:7">
      <c r="B1647" s="121"/>
      <c r="C1647" s="121"/>
      <c r="D1647" s="121"/>
      <c r="E1647" s="121"/>
      <c r="F1647" s="121"/>
      <c r="G1647" s="121"/>
    </row>
    <row r="1648" spans="2:7">
      <c r="B1648" s="121"/>
      <c r="C1648" s="121"/>
      <c r="D1648" s="121"/>
      <c r="E1648" s="121"/>
      <c r="F1648" s="121"/>
      <c r="G1648" s="121"/>
    </row>
    <row r="1649" spans="2:7">
      <c r="B1649" s="121"/>
      <c r="C1649" s="121"/>
      <c r="D1649" s="121"/>
      <c r="E1649" s="121"/>
      <c r="F1649" s="121"/>
      <c r="G1649" s="121"/>
    </row>
    <row r="1650" spans="2:7">
      <c r="B1650" s="121"/>
      <c r="C1650" s="121"/>
      <c r="D1650" s="121"/>
      <c r="E1650" s="121"/>
      <c r="F1650" s="121"/>
      <c r="G1650" s="121"/>
    </row>
    <row r="1651" spans="2:7">
      <c r="B1651" s="121"/>
      <c r="C1651" s="121"/>
      <c r="D1651" s="121"/>
      <c r="E1651" s="121"/>
      <c r="F1651" s="121"/>
      <c r="G1651" s="121"/>
    </row>
    <row r="1652" spans="2:7">
      <c r="B1652" s="121"/>
      <c r="C1652" s="121"/>
      <c r="D1652" s="121"/>
      <c r="E1652" s="121"/>
      <c r="F1652" s="121"/>
      <c r="G1652" s="121"/>
    </row>
    <row r="1653" spans="2:7">
      <c r="B1653" s="121"/>
      <c r="C1653" s="121"/>
      <c r="D1653" s="121"/>
      <c r="E1653" s="121"/>
      <c r="F1653" s="121"/>
      <c r="G1653" s="121"/>
    </row>
    <row r="1654" spans="2:7">
      <c r="B1654" s="121"/>
      <c r="C1654" s="121"/>
      <c r="D1654" s="121"/>
      <c r="E1654" s="121"/>
      <c r="F1654" s="121"/>
      <c r="G1654" s="121"/>
    </row>
    <row r="1655" spans="2:7">
      <c r="B1655" s="121"/>
      <c r="C1655" s="121"/>
      <c r="D1655" s="121"/>
      <c r="E1655" s="121"/>
      <c r="F1655" s="121"/>
      <c r="G1655" s="121"/>
    </row>
    <row r="1656" spans="2:7">
      <c r="B1656" s="121"/>
      <c r="C1656" s="121"/>
      <c r="D1656" s="121"/>
      <c r="E1656" s="121"/>
      <c r="F1656" s="121"/>
      <c r="G1656" s="121"/>
    </row>
    <row r="1657" spans="2:7">
      <c r="B1657" s="121"/>
      <c r="C1657" s="121"/>
      <c r="D1657" s="121"/>
      <c r="E1657" s="121"/>
      <c r="F1657" s="121"/>
      <c r="G1657" s="121"/>
    </row>
    <row r="1658" spans="2:7">
      <c r="B1658" s="121"/>
      <c r="C1658" s="121"/>
      <c r="D1658" s="121"/>
      <c r="E1658" s="121"/>
      <c r="F1658" s="121"/>
      <c r="G1658" s="121"/>
    </row>
    <row r="1659" spans="2:7">
      <c r="B1659" s="121"/>
      <c r="C1659" s="121"/>
      <c r="D1659" s="121"/>
      <c r="E1659" s="121"/>
      <c r="F1659" s="121"/>
      <c r="G1659" s="121"/>
    </row>
    <row r="1660" spans="2:7">
      <c r="B1660" s="121"/>
      <c r="C1660" s="121"/>
      <c r="D1660" s="121"/>
      <c r="E1660" s="121"/>
      <c r="F1660" s="121"/>
      <c r="G1660" s="121"/>
    </row>
    <row r="1661" spans="2:7">
      <c r="B1661" s="121"/>
      <c r="C1661" s="121"/>
      <c r="D1661" s="121"/>
      <c r="E1661" s="121"/>
      <c r="F1661" s="121"/>
      <c r="G1661" s="121"/>
    </row>
    <row r="1662" spans="2:7">
      <c r="B1662" s="121"/>
      <c r="C1662" s="121"/>
      <c r="D1662" s="121"/>
      <c r="E1662" s="121"/>
      <c r="F1662" s="121"/>
      <c r="G1662" s="121"/>
    </row>
    <row r="1663" spans="2:7">
      <c r="B1663" s="121"/>
      <c r="C1663" s="121"/>
      <c r="D1663" s="121"/>
      <c r="E1663" s="121"/>
      <c r="F1663" s="121"/>
      <c r="G1663" s="121"/>
    </row>
    <row r="1664" spans="2:7">
      <c r="B1664" s="121"/>
      <c r="C1664" s="121"/>
      <c r="D1664" s="121"/>
      <c r="E1664" s="121"/>
      <c r="F1664" s="121"/>
      <c r="G1664" s="121"/>
    </row>
    <row r="1665" spans="2:7">
      <c r="B1665" s="121"/>
      <c r="C1665" s="121"/>
      <c r="D1665" s="121"/>
      <c r="E1665" s="121"/>
      <c r="F1665" s="121"/>
      <c r="G1665" s="121"/>
    </row>
    <row r="1666" spans="2:7">
      <c r="B1666" s="121"/>
      <c r="C1666" s="121"/>
      <c r="D1666" s="121"/>
      <c r="E1666" s="121"/>
      <c r="F1666" s="121"/>
      <c r="G1666" s="121"/>
    </row>
    <row r="1667" spans="2:7">
      <c r="B1667" s="121"/>
      <c r="C1667" s="121"/>
      <c r="D1667" s="121"/>
      <c r="E1667" s="121"/>
      <c r="F1667" s="121"/>
      <c r="G1667" s="121"/>
    </row>
    <row r="1668" spans="2:7">
      <c r="B1668" s="121"/>
      <c r="C1668" s="121"/>
      <c r="D1668" s="121"/>
      <c r="E1668" s="121"/>
      <c r="F1668" s="121"/>
      <c r="G1668" s="121"/>
    </row>
    <row r="1669" spans="2:7">
      <c r="B1669" s="121"/>
      <c r="C1669" s="121"/>
      <c r="D1669" s="121"/>
      <c r="E1669" s="121"/>
      <c r="F1669" s="121"/>
      <c r="G1669" s="121"/>
    </row>
    <row r="1670" spans="2:7">
      <c r="B1670" s="121"/>
      <c r="C1670" s="121"/>
      <c r="D1670" s="121"/>
      <c r="E1670" s="121"/>
      <c r="F1670" s="121"/>
      <c r="G1670" s="121"/>
    </row>
    <row r="1671" spans="2:7">
      <c r="B1671" s="121"/>
      <c r="C1671" s="121"/>
      <c r="D1671" s="121"/>
      <c r="E1671" s="121"/>
      <c r="F1671" s="121"/>
      <c r="G1671" s="121"/>
    </row>
    <row r="1672" spans="2:7">
      <c r="B1672" s="121"/>
      <c r="C1672" s="121"/>
      <c r="D1672" s="121"/>
      <c r="E1672" s="121"/>
      <c r="F1672" s="121"/>
      <c r="G1672" s="121"/>
    </row>
    <row r="1673" spans="2:7">
      <c r="B1673" s="121"/>
      <c r="C1673" s="121"/>
      <c r="D1673" s="121"/>
      <c r="E1673" s="121"/>
      <c r="F1673" s="121"/>
      <c r="G1673" s="121"/>
    </row>
    <row r="1674" spans="2:7">
      <c r="B1674" s="121"/>
      <c r="C1674" s="121"/>
      <c r="D1674" s="121"/>
      <c r="E1674" s="121"/>
      <c r="F1674" s="121"/>
      <c r="G1674" s="121"/>
    </row>
    <row r="1675" spans="2:7">
      <c r="B1675" s="121"/>
      <c r="C1675" s="121"/>
      <c r="D1675" s="121"/>
      <c r="E1675" s="121"/>
      <c r="F1675" s="121"/>
      <c r="G1675" s="121"/>
    </row>
    <row r="1676" spans="2:7">
      <c r="B1676" s="121"/>
      <c r="C1676" s="121"/>
      <c r="D1676" s="121"/>
      <c r="E1676" s="121"/>
      <c r="F1676" s="121"/>
      <c r="G1676" s="121"/>
    </row>
    <row r="1677" spans="2:7">
      <c r="B1677" s="121"/>
      <c r="C1677" s="121"/>
      <c r="D1677" s="121"/>
      <c r="E1677" s="121"/>
      <c r="F1677" s="121"/>
      <c r="G1677" s="121"/>
    </row>
    <row r="1678" spans="2:7">
      <c r="B1678" s="121"/>
      <c r="C1678" s="121"/>
      <c r="D1678" s="121"/>
      <c r="E1678" s="121"/>
      <c r="F1678" s="121"/>
      <c r="G1678" s="121"/>
    </row>
    <row r="1679" spans="2:7">
      <c r="B1679" s="121"/>
      <c r="C1679" s="121"/>
      <c r="D1679" s="121"/>
      <c r="E1679" s="121"/>
      <c r="F1679" s="121"/>
      <c r="G1679" s="121"/>
    </row>
    <row r="1680" spans="2:7">
      <c r="B1680" s="121"/>
      <c r="C1680" s="121"/>
      <c r="D1680" s="121"/>
      <c r="E1680" s="121"/>
      <c r="F1680" s="121"/>
      <c r="G1680" s="121"/>
    </row>
    <row r="1681" spans="2:7">
      <c r="B1681" s="121"/>
      <c r="C1681" s="121"/>
      <c r="D1681" s="121"/>
      <c r="E1681" s="121"/>
      <c r="F1681" s="121"/>
      <c r="G1681" s="121"/>
    </row>
    <row r="1682" spans="2:7">
      <c r="B1682" s="121"/>
      <c r="C1682" s="121"/>
      <c r="D1682" s="121"/>
      <c r="E1682" s="121"/>
      <c r="F1682" s="121"/>
      <c r="G1682" s="121"/>
    </row>
    <row r="1683" spans="2:7">
      <c r="B1683" s="121"/>
      <c r="C1683" s="121"/>
      <c r="D1683" s="121"/>
      <c r="E1683" s="121"/>
      <c r="F1683" s="121"/>
      <c r="G1683" s="121"/>
    </row>
    <row r="1684" spans="2:7">
      <c r="B1684" s="121"/>
      <c r="C1684" s="121"/>
      <c r="D1684" s="121"/>
      <c r="E1684" s="121"/>
      <c r="F1684" s="121"/>
      <c r="G1684" s="121"/>
    </row>
    <row r="1685" spans="2:7">
      <c r="B1685" s="121"/>
      <c r="C1685" s="121"/>
      <c r="D1685" s="121"/>
      <c r="E1685" s="121"/>
      <c r="F1685" s="121"/>
      <c r="G1685" s="121"/>
    </row>
    <row r="1686" spans="2:7">
      <c r="B1686" s="121"/>
      <c r="C1686" s="121"/>
      <c r="D1686" s="121"/>
      <c r="E1686" s="121"/>
      <c r="F1686" s="121"/>
      <c r="G1686" s="121"/>
    </row>
    <row r="1687" spans="2:7">
      <c r="B1687" s="121"/>
      <c r="C1687" s="121"/>
      <c r="D1687" s="121"/>
      <c r="E1687" s="121"/>
      <c r="F1687" s="121"/>
      <c r="G1687" s="121"/>
    </row>
    <row r="1688" spans="2:7">
      <c r="B1688" s="121"/>
      <c r="C1688" s="121"/>
      <c r="D1688" s="121"/>
      <c r="E1688" s="121"/>
      <c r="F1688" s="121"/>
      <c r="G1688" s="121"/>
    </row>
    <row r="1689" spans="2:7">
      <c r="B1689" s="121"/>
      <c r="C1689" s="121"/>
      <c r="D1689" s="121"/>
      <c r="E1689" s="121"/>
      <c r="F1689" s="121"/>
      <c r="G1689" s="121"/>
    </row>
    <row r="1690" spans="2:7">
      <c r="B1690" s="121"/>
      <c r="C1690" s="121"/>
      <c r="D1690" s="121"/>
      <c r="E1690" s="121"/>
      <c r="F1690" s="121"/>
      <c r="G1690" s="121"/>
    </row>
    <row r="1691" spans="2:7">
      <c r="B1691" s="121"/>
      <c r="C1691" s="121"/>
      <c r="D1691" s="121"/>
      <c r="E1691" s="121"/>
      <c r="F1691" s="121"/>
      <c r="G1691" s="121"/>
    </row>
    <row r="1692" spans="2:7">
      <c r="B1692" s="121"/>
      <c r="C1692" s="121"/>
      <c r="D1692" s="121"/>
      <c r="E1692" s="121"/>
      <c r="F1692" s="121"/>
      <c r="G1692" s="121"/>
    </row>
    <row r="1693" spans="2:7">
      <c r="B1693" s="121"/>
      <c r="C1693" s="121"/>
      <c r="D1693" s="121"/>
      <c r="E1693" s="121"/>
      <c r="F1693" s="121"/>
      <c r="G1693" s="121"/>
    </row>
    <row r="1694" spans="2:7" ht="12.75" customHeight="1">
      <c r="B1694" s="121"/>
      <c r="C1694" s="121"/>
      <c r="D1694" s="121"/>
      <c r="E1694" s="121"/>
      <c r="F1694" s="121"/>
      <c r="G1694" s="121"/>
    </row>
    <row r="1695" spans="2:7" ht="12.75" customHeight="1">
      <c r="B1695" s="121"/>
      <c r="C1695" s="121"/>
      <c r="D1695" s="121"/>
      <c r="E1695" s="121"/>
      <c r="F1695" s="121"/>
      <c r="G1695" s="121"/>
    </row>
    <row r="1696" spans="2:7" ht="12.75" customHeight="1">
      <c r="B1696" s="121"/>
      <c r="C1696" s="121"/>
      <c r="D1696" s="121"/>
      <c r="E1696" s="121"/>
      <c r="F1696" s="121"/>
      <c r="G1696" s="121"/>
    </row>
    <row r="1697" spans="2:7" ht="12.75" customHeight="1">
      <c r="B1697" s="121"/>
      <c r="C1697" s="121"/>
      <c r="D1697" s="121"/>
      <c r="E1697" s="121"/>
      <c r="F1697" s="121"/>
      <c r="G1697" s="121"/>
    </row>
    <row r="1698" spans="2:7" ht="12.75" customHeight="1">
      <c r="B1698" s="121"/>
      <c r="C1698" s="121"/>
      <c r="D1698" s="121"/>
      <c r="E1698" s="121"/>
      <c r="F1698" s="121"/>
      <c r="G1698" s="121"/>
    </row>
    <row r="1699" spans="2:7" ht="12.75" customHeight="1">
      <c r="B1699" s="121"/>
      <c r="C1699" s="121"/>
      <c r="D1699" s="121"/>
      <c r="E1699" s="121"/>
      <c r="F1699" s="121"/>
      <c r="G1699" s="121"/>
    </row>
    <row r="1700" spans="2:7" ht="12.75" customHeight="1">
      <c r="B1700" s="121"/>
      <c r="C1700" s="121"/>
      <c r="D1700" s="121"/>
      <c r="E1700" s="121"/>
      <c r="F1700" s="121"/>
      <c r="G1700" s="121"/>
    </row>
    <row r="1701" spans="2:7" ht="12.75" customHeight="1">
      <c r="B1701" s="121"/>
      <c r="C1701" s="121"/>
      <c r="D1701" s="121"/>
      <c r="E1701" s="121"/>
      <c r="F1701" s="121"/>
      <c r="G1701" s="121"/>
    </row>
    <row r="1702" spans="2:7" ht="12.75" customHeight="1">
      <c r="B1702" s="121"/>
      <c r="C1702" s="121"/>
      <c r="D1702" s="121"/>
      <c r="E1702" s="121"/>
      <c r="F1702" s="121"/>
      <c r="G1702" s="121"/>
    </row>
    <row r="1703" spans="2:7" ht="12.75" customHeight="1">
      <c r="B1703" s="121"/>
      <c r="C1703" s="121"/>
      <c r="D1703" s="121"/>
      <c r="E1703" s="121"/>
      <c r="F1703" s="121"/>
      <c r="G1703" s="121"/>
    </row>
    <row r="1704" spans="2:7" ht="12.75" customHeight="1">
      <c r="B1704" s="121"/>
      <c r="C1704" s="121"/>
      <c r="D1704" s="121"/>
      <c r="E1704" s="121"/>
      <c r="F1704" s="121"/>
      <c r="G1704" s="121"/>
    </row>
    <row r="1705" spans="2:7" ht="12.75" customHeight="1">
      <c r="B1705" s="121"/>
      <c r="C1705" s="121"/>
      <c r="D1705" s="121"/>
      <c r="E1705" s="121"/>
      <c r="F1705" s="121"/>
      <c r="G1705" s="121"/>
    </row>
    <row r="1706" spans="2:7" ht="12.75" customHeight="1">
      <c r="B1706" s="121"/>
      <c r="C1706" s="121"/>
      <c r="D1706" s="121"/>
      <c r="E1706" s="121"/>
      <c r="F1706" s="121"/>
      <c r="G1706" s="121"/>
    </row>
    <row r="1707" spans="2:7" ht="12.75" customHeight="1">
      <c r="B1707" s="121"/>
      <c r="C1707" s="121"/>
      <c r="D1707" s="121"/>
      <c r="E1707" s="121"/>
      <c r="F1707" s="121"/>
      <c r="G1707" s="121"/>
    </row>
    <row r="1708" spans="2:7" ht="12.75" customHeight="1">
      <c r="B1708" s="121"/>
      <c r="C1708" s="121"/>
      <c r="D1708" s="121"/>
      <c r="E1708" s="121"/>
      <c r="F1708" s="121"/>
      <c r="G1708" s="121"/>
    </row>
    <row r="1709" spans="2:7" ht="12.75" customHeight="1">
      <c r="B1709" s="121"/>
      <c r="C1709" s="121"/>
      <c r="D1709" s="121"/>
      <c r="E1709" s="121"/>
      <c r="F1709" s="121"/>
      <c r="G1709" s="121"/>
    </row>
    <row r="1710" spans="2:7" ht="12.75" customHeight="1">
      <c r="B1710" s="121"/>
      <c r="C1710" s="121"/>
      <c r="D1710" s="121"/>
      <c r="E1710" s="121"/>
      <c r="F1710" s="121"/>
      <c r="G1710" s="121"/>
    </row>
    <row r="1711" spans="2:7" ht="12.75" customHeight="1">
      <c r="B1711" s="121"/>
      <c r="C1711" s="121"/>
      <c r="D1711" s="121"/>
      <c r="E1711" s="121"/>
      <c r="F1711" s="121"/>
      <c r="G1711" s="121"/>
    </row>
    <row r="1712" spans="2:7" ht="12.75" customHeight="1">
      <c r="B1712" s="121"/>
      <c r="C1712" s="121"/>
      <c r="D1712" s="121"/>
      <c r="E1712" s="121"/>
      <c r="F1712" s="121"/>
      <c r="G1712" s="121"/>
    </row>
    <row r="1713" spans="2:7" ht="12.75" customHeight="1">
      <c r="B1713" s="121"/>
      <c r="C1713" s="121"/>
      <c r="D1713" s="121"/>
      <c r="E1713" s="121"/>
      <c r="F1713" s="121"/>
      <c r="G1713" s="121"/>
    </row>
    <row r="1714" spans="2:7" ht="12.75" customHeight="1">
      <c r="B1714" s="121"/>
      <c r="C1714" s="121"/>
      <c r="D1714" s="121"/>
      <c r="E1714" s="121"/>
      <c r="F1714" s="121"/>
      <c r="G1714" s="121"/>
    </row>
    <row r="1715" spans="2:7" ht="12.75" customHeight="1">
      <c r="B1715" s="121"/>
      <c r="C1715" s="121"/>
      <c r="D1715" s="121"/>
      <c r="E1715" s="121"/>
      <c r="F1715" s="121"/>
      <c r="G1715" s="121"/>
    </row>
    <row r="1716" spans="2:7">
      <c r="B1716" s="121"/>
      <c r="C1716" s="121"/>
      <c r="D1716" s="121"/>
      <c r="E1716" s="121"/>
      <c r="F1716" s="121"/>
      <c r="G1716" s="121"/>
    </row>
    <row r="1717" spans="2:7">
      <c r="B1717" s="121"/>
      <c r="C1717" s="121"/>
      <c r="D1717" s="121"/>
      <c r="E1717" s="121"/>
      <c r="F1717" s="121"/>
      <c r="G1717" s="121"/>
    </row>
    <row r="1718" spans="2:7">
      <c r="B1718" s="121"/>
      <c r="C1718" s="121"/>
      <c r="D1718" s="121"/>
      <c r="E1718" s="121"/>
      <c r="F1718" s="121"/>
      <c r="G1718" s="121"/>
    </row>
    <row r="1719" spans="2:7">
      <c r="B1719" s="121"/>
      <c r="C1719" s="121"/>
      <c r="D1719" s="121"/>
      <c r="E1719" s="121"/>
      <c r="F1719" s="121"/>
      <c r="G1719" s="121"/>
    </row>
    <row r="1720" spans="2:7">
      <c r="B1720" s="121"/>
      <c r="C1720" s="121"/>
      <c r="D1720" s="121"/>
      <c r="E1720" s="121"/>
      <c r="F1720" s="121"/>
      <c r="G1720" s="121"/>
    </row>
    <row r="1721" spans="2:7">
      <c r="B1721" s="121"/>
      <c r="C1721" s="121"/>
      <c r="D1721" s="121"/>
      <c r="E1721" s="121"/>
      <c r="F1721" s="121"/>
      <c r="G1721" s="121"/>
    </row>
    <row r="1722" spans="2:7">
      <c r="B1722" s="121"/>
      <c r="C1722" s="121"/>
      <c r="D1722" s="121"/>
      <c r="E1722" s="121"/>
      <c r="F1722" s="121"/>
      <c r="G1722" s="121"/>
    </row>
    <row r="1723" spans="2:7">
      <c r="B1723" s="121"/>
      <c r="C1723" s="121"/>
      <c r="D1723" s="121"/>
      <c r="E1723" s="121"/>
      <c r="F1723" s="121"/>
      <c r="G1723" s="121"/>
    </row>
    <row r="1724" spans="2:7">
      <c r="B1724" s="121"/>
      <c r="C1724" s="121"/>
      <c r="D1724" s="121"/>
      <c r="E1724" s="121"/>
      <c r="F1724" s="121"/>
      <c r="G1724" s="121"/>
    </row>
    <row r="1725" spans="2:7">
      <c r="B1725" s="121"/>
      <c r="C1725" s="121"/>
      <c r="D1725" s="121"/>
      <c r="E1725" s="121"/>
      <c r="F1725" s="121"/>
      <c r="G1725" s="121"/>
    </row>
    <row r="1726" spans="2:7">
      <c r="B1726" s="121"/>
      <c r="C1726" s="121"/>
      <c r="D1726" s="121"/>
      <c r="E1726" s="121"/>
      <c r="F1726" s="121"/>
      <c r="G1726" s="121"/>
    </row>
    <row r="1727" spans="2:7">
      <c r="B1727" s="121"/>
      <c r="C1727" s="121"/>
      <c r="D1727" s="121"/>
      <c r="E1727" s="121"/>
      <c r="F1727" s="121"/>
      <c r="G1727" s="121"/>
    </row>
    <row r="1728" spans="2:7">
      <c r="B1728" s="121"/>
      <c r="C1728" s="121"/>
      <c r="D1728" s="121"/>
      <c r="E1728" s="121"/>
      <c r="F1728" s="121"/>
      <c r="G1728" s="121"/>
    </row>
    <row r="1729" spans="2:7">
      <c r="B1729" s="121"/>
      <c r="C1729" s="121"/>
      <c r="D1729" s="121"/>
      <c r="E1729" s="121"/>
      <c r="F1729" s="121"/>
      <c r="G1729" s="121"/>
    </row>
    <row r="1730" spans="2:7">
      <c r="B1730" s="121"/>
      <c r="C1730" s="121"/>
      <c r="D1730" s="121"/>
      <c r="E1730" s="121"/>
      <c r="F1730" s="121"/>
      <c r="G1730" s="121"/>
    </row>
    <row r="1731" spans="2:7">
      <c r="B1731" s="121"/>
      <c r="C1731" s="121"/>
      <c r="D1731" s="121"/>
      <c r="E1731" s="121"/>
      <c r="F1731" s="121"/>
      <c r="G1731" s="121"/>
    </row>
    <row r="1732" spans="2:7">
      <c r="B1732" s="121"/>
      <c r="C1732" s="121"/>
      <c r="D1732" s="121"/>
      <c r="E1732" s="121"/>
      <c r="F1732" s="121"/>
      <c r="G1732" s="121"/>
    </row>
    <row r="1733" spans="2:7">
      <c r="B1733" s="121"/>
      <c r="C1733" s="121"/>
      <c r="D1733" s="121"/>
      <c r="E1733" s="121"/>
      <c r="F1733" s="121"/>
      <c r="G1733" s="121"/>
    </row>
    <row r="1734" spans="2:7">
      <c r="B1734" s="121"/>
      <c r="C1734" s="121"/>
      <c r="D1734" s="121"/>
      <c r="E1734" s="121"/>
      <c r="F1734" s="121"/>
      <c r="G1734" s="121"/>
    </row>
    <row r="1735" spans="2:7">
      <c r="B1735" s="121"/>
      <c r="C1735" s="121"/>
      <c r="D1735" s="121"/>
      <c r="E1735" s="121"/>
      <c r="F1735" s="121"/>
      <c r="G1735" s="121"/>
    </row>
    <row r="1736" spans="2:7">
      <c r="B1736" s="121"/>
      <c r="C1736" s="121"/>
      <c r="D1736" s="121"/>
      <c r="E1736" s="121"/>
      <c r="F1736" s="121"/>
      <c r="G1736" s="121"/>
    </row>
    <row r="1737" spans="2:7">
      <c r="B1737" s="121"/>
      <c r="C1737" s="121"/>
      <c r="D1737" s="121"/>
      <c r="E1737" s="121"/>
      <c r="F1737" s="121"/>
      <c r="G1737" s="121"/>
    </row>
    <row r="1738" spans="2:7">
      <c r="B1738" s="121"/>
      <c r="C1738" s="121"/>
      <c r="D1738" s="121"/>
      <c r="E1738" s="121"/>
      <c r="F1738" s="121"/>
      <c r="G1738" s="121"/>
    </row>
    <row r="1739" spans="2:7">
      <c r="B1739" s="121"/>
      <c r="C1739" s="121"/>
      <c r="D1739" s="121"/>
      <c r="E1739" s="121"/>
      <c r="F1739" s="121"/>
      <c r="G1739" s="121"/>
    </row>
    <row r="1740" spans="2:7">
      <c r="B1740" s="121"/>
      <c r="C1740" s="121"/>
      <c r="D1740" s="121"/>
      <c r="E1740" s="121"/>
      <c r="F1740" s="121"/>
      <c r="G1740" s="121"/>
    </row>
    <row r="1741" spans="2:7">
      <c r="B1741" s="121"/>
      <c r="C1741" s="121"/>
      <c r="D1741" s="121"/>
      <c r="E1741" s="121"/>
      <c r="F1741" s="121"/>
      <c r="G1741" s="121"/>
    </row>
    <row r="1742" spans="2:7">
      <c r="B1742" s="121"/>
      <c r="C1742" s="121"/>
      <c r="D1742" s="121"/>
      <c r="E1742" s="121"/>
      <c r="F1742" s="121"/>
      <c r="G1742" s="121"/>
    </row>
    <row r="1743" spans="2:7">
      <c r="B1743" s="121"/>
      <c r="C1743" s="121"/>
      <c r="D1743" s="121"/>
      <c r="E1743" s="121"/>
      <c r="F1743" s="121"/>
      <c r="G1743" s="121"/>
    </row>
    <row r="1744" spans="2:7">
      <c r="B1744" s="121"/>
      <c r="C1744" s="121"/>
      <c r="D1744" s="121"/>
      <c r="E1744" s="121"/>
      <c r="F1744" s="121"/>
      <c r="G1744" s="121"/>
    </row>
    <row r="1745" spans="2:7">
      <c r="B1745" s="121"/>
      <c r="C1745" s="121"/>
      <c r="D1745" s="121"/>
      <c r="E1745" s="121"/>
      <c r="F1745" s="121"/>
      <c r="G1745" s="121"/>
    </row>
    <row r="1746" spans="2:7">
      <c r="B1746" s="121"/>
      <c r="C1746" s="121"/>
      <c r="D1746" s="121"/>
      <c r="E1746" s="121"/>
      <c r="F1746" s="121"/>
      <c r="G1746" s="121"/>
    </row>
    <row r="1747" spans="2:7">
      <c r="B1747" s="121"/>
      <c r="C1747" s="121"/>
      <c r="D1747" s="121"/>
      <c r="E1747" s="121"/>
      <c r="F1747" s="121"/>
      <c r="G1747" s="121"/>
    </row>
    <row r="1748" spans="2:7">
      <c r="B1748" s="121"/>
      <c r="C1748" s="121"/>
      <c r="D1748" s="121"/>
      <c r="E1748" s="121"/>
      <c r="F1748" s="121"/>
      <c r="G1748" s="121"/>
    </row>
    <row r="1749" spans="2:7">
      <c r="B1749" s="121"/>
      <c r="C1749" s="121"/>
      <c r="D1749" s="121"/>
      <c r="E1749" s="121"/>
      <c r="F1749" s="121"/>
      <c r="G1749" s="121"/>
    </row>
    <row r="1750" spans="2:7">
      <c r="B1750" s="121"/>
      <c r="C1750" s="121"/>
      <c r="D1750" s="121"/>
      <c r="E1750" s="121"/>
      <c r="F1750" s="121"/>
      <c r="G1750" s="121"/>
    </row>
    <row r="1751" spans="2:7">
      <c r="B1751" s="121"/>
      <c r="C1751" s="121"/>
      <c r="D1751" s="121"/>
      <c r="E1751" s="121"/>
      <c r="F1751" s="121"/>
      <c r="G1751" s="121"/>
    </row>
    <row r="1752" spans="2:7">
      <c r="B1752" s="121"/>
      <c r="C1752" s="121"/>
      <c r="D1752" s="121"/>
      <c r="E1752" s="121"/>
      <c r="F1752" s="121"/>
      <c r="G1752" s="121"/>
    </row>
    <row r="1753" spans="2:7">
      <c r="B1753" s="121"/>
      <c r="C1753" s="121"/>
      <c r="D1753" s="121"/>
      <c r="E1753" s="121"/>
      <c r="F1753" s="121"/>
      <c r="G1753" s="121"/>
    </row>
    <row r="1754" spans="2:7">
      <c r="B1754" s="121"/>
      <c r="C1754" s="121"/>
      <c r="D1754" s="121"/>
      <c r="E1754" s="121"/>
      <c r="F1754" s="121"/>
      <c r="G1754" s="121"/>
    </row>
    <row r="1755" spans="2:7">
      <c r="B1755" s="121"/>
      <c r="C1755" s="121"/>
      <c r="D1755" s="121"/>
      <c r="E1755" s="121"/>
      <c r="F1755" s="121"/>
      <c r="G1755" s="121"/>
    </row>
    <row r="1756" spans="2:7">
      <c r="B1756" s="121"/>
      <c r="C1756" s="121"/>
      <c r="D1756" s="121"/>
      <c r="E1756" s="121"/>
      <c r="F1756" s="121"/>
      <c r="G1756" s="121"/>
    </row>
    <row r="1757" spans="2:7">
      <c r="B1757" s="121"/>
      <c r="C1757" s="121"/>
      <c r="D1757" s="121"/>
      <c r="E1757" s="121"/>
      <c r="F1757" s="121"/>
      <c r="G1757" s="121"/>
    </row>
    <row r="1758" spans="2:7">
      <c r="B1758" s="121"/>
      <c r="C1758" s="121"/>
      <c r="D1758" s="121"/>
      <c r="E1758" s="121"/>
      <c r="F1758" s="121"/>
      <c r="G1758" s="121"/>
    </row>
    <row r="1759" spans="2:7">
      <c r="B1759" s="121"/>
      <c r="C1759" s="121"/>
      <c r="D1759" s="121"/>
      <c r="E1759" s="121"/>
      <c r="F1759" s="121"/>
      <c r="G1759" s="121"/>
    </row>
    <row r="1760" spans="2:7">
      <c r="B1760" s="121"/>
      <c r="C1760" s="121"/>
      <c r="D1760" s="121"/>
      <c r="E1760" s="121"/>
      <c r="F1760" s="121"/>
      <c r="G1760" s="121"/>
    </row>
    <row r="1761" spans="2:7">
      <c r="B1761" s="121"/>
      <c r="C1761" s="121"/>
      <c r="D1761" s="121"/>
      <c r="E1761" s="121"/>
      <c r="F1761" s="121"/>
      <c r="G1761" s="121"/>
    </row>
    <row r="1762" spans="2:7">
      <c r="B1762" s="121"/>
      <c r="C1762" s="121"/>
      <c r="D1762" s="121"/>
      <c r="E1762" s="121"/>
      <c r="F1762" s="121"/>
      <c r="G1762" s="121"/>
    </row>
    <row r="1763" spans="2:7">
      <c r="B1763" s="121"/>
      <c r="C1763" s="121"/>
      <c r="D1763" s="121"/>
      <c r="E1763" s="121"/>
      <c r="F1763" s="121"/>
      <c r="G1763" s="121"/>
    </row>
    <row r="1764" spans="2:7">
      <c r="B1764" s="121"/>
      <c r="C1764" s="121"/>
      <c r="D1764" s="121"/>
      <c r="E1764" s="121"/>
      <c r="F1764" s="121"/>
      <c r="G1764" s="121"/>
    </row>
    <row r="1765" spans="2:7">
      <c r="B1765" s="121"/>
      <c r="C1765" s="121"/>
      <c r="D1765" s="121"/>
      <c r="E1765" s="121"/>
      <c r="F1765" s="121"/>
      <c r="G1765" s="121"/>
    </row>
    <row r="1766" spans="2:7">
      <c r="B1766" s="121"/>
      <c r="C1766" s="121"/>
      <c r="D1766" s="121"/>
      <c r="E1766" s="121"/>
      <c r="F1766" s="121"/>
      <c r="G1766" s="121"/>
    </row>
    <row r="1767" spans="2:7">
      <c r="B1767" s="121"/>
      <c r="C1767" s="121"/>
      <c r="D1767" s="121"/>
      <c r="E1767" s="121"/>
      <c r="F1767" s="121"/>
      <c r="G1767" s="121"/>
    </row>
    <row r="1768" spans="2:7">
      <c r="B1768" s="121"/>
      <c r="C1768" s="121"/>
      <c r="D1768" s="121"/>
      <c r="E1768" s="121"/>
      <c r="F1768" s="121"/>
      <c r="G1768" s="121"/>
    </row>
    <row r="1769" spans="2:7">
      <c r="B1769" s="121"/>
      <c r="C1769" s="121"/>
      <c r="D1769" s="121"/>
      <c r="E1769" s="121"/>
      <c r="F1769" s="121"/>
      <c r="G1769" s="121"/>
    </row>
    <row r="1770" spans="2:7">
      <c r="B1770" s="121"/>
      <c r="C1770" s="121"/>
      <c r="D1770" s="121"/>
      <c r="E1770" s="121"/>
      <c r="F1770" s="121"/>
      <c r="G1770" s="121"/>
    </row>
    <row r="1771" spans="2:7">
      <c r="B1771" s="121"/>
      <c r="C1771" s="121"/>
      <c r="D1771" s="121"/>
      <c r="E1771" s="121"/>
      <c r="F1771" s="121"/>
      <c r="G1771" s="121"/>
    </row>
    <row r="1772" spans="2:7">
      <c r="B1772" s="121"/>
      <c r="C1772" s="121"/>
      <c r="D1772" s="121"/>
      <c r="E1772" s="121"/>
      <c r="F1772" s="121"/>
      <c r="G1772" s="121"/>
    </row>
    <row r="1773" spans="2:7">
      <c r="B1773" s="121"/>
      <c r="C1773" s="121"/>
      <c r="D1773" s="121"/>
      <c r="E1773" s="121"/>
      <c r="F1773" s="121"/>
      <c r="G1773" s="121"/>
    </row>
    <row r="1774" spans="2:7">
      <c r="B1774" s="121"/>
      <c r="C1774" s="121"/>
      <c r="D1774" s="121"/>
      <c r="E1774" s="121"/>
      <c r="F1774" s="121"/>
      <c r="G1774" s="121"/>
    </row>
    <row r="1775" spans="2:7">
      <c r="B1775" s="121"/>
      <c r="C1775" s="121"/>
      <c r="D1775" s="121"/>
      <c r="E1775" s="121"/>
      <c r="F1775" s="121"/>
      <c r="G1775" s="121"/>
    </row>
    <row r="1776" spans="2:7">
      <c r="B1776" s="121"/>
      <c r="C1776" s="121"/>
      <c r="D1776" s="121"/>
      <c r="E1776" s="121"/>
      <c r="F1776" s="121"/>
      <c r="G1776" s="121"/>
    </row>
    <row r="1777" spans="2:7">
      <c r="B1777" s="121"/>
      <c r="C1777" s="121"/>
      <c r="D1777" s="121"/>
      <c r="E1777" s="121"/>
      <c r="F1777" s="121"/>
      <c r="G1777" s="121"/>
    </row>
    <row r="1778" spans="2:7">
      <c r="B1778" s="121"/>
      <c r="C1778" s="121"/>
      <c r="D1778" s="121"/>
      <c r="E1778" s="121"/>
      <c r="F1778" s="121"/>
      <c r="G1778" s="121"/>
    </row>
    <row r="1779" spans="2:7">
      <c r="B1779" s="121"/>
      <c r="C1779" s="121"/>
      <c r="D1779" s="121"/>
      <c r="E1779" s="121"/>
      <c r="F1779" s="121"/>
      <c r="G1779" s="121"/>
    </row>
    <row r="1780" spans="2:7">
      <c r="B1780" s="121"/>
      <c r="C1780" s="121"/>
      <c r="D1780" s="121"/>
      <c r="E1780" s="121"/>
      <c r="F1780" s="121"/>
      <c r="G1780" s="121"/>
    </row>
    <row r="1781" spans="2:7">
      <c r="B1781" s="121"/>
      <c r="C1781" s="121"/>
      <c r="D1781" s="121"/>
      <c r="E1781" s="121"/>
      <c r="F1781" s="121"/>
      <c r="G1781" s="121"/>
    </row>
    <row r="1782" spans="2:7">
      <c r="B1782" s="121"/>
      <c r="C1782" s="121"/>
      <c r="D1782" s="121"/>
      <c r="E1782" s="121"/>
      <c r="F1782" s="121"/>
      <c r="G1782" s="121"/>
    </row>
    <row r="1783" spans="2:7">
      <c r="B1783" s="121"/>
      <c r="C1783" s="121"/>
      <c r="D1783" s="121"/>
      <c r="E1783" s="121"/>
      <c r="F1783" s="121"/>
      <c r="G1783" s="121"/>
    </row>
    <row r="1784" spans="2:7">
      <c r="B1784" s="121"/>
      <c r="C1784" s="121"/>
      <c r="D1784" s="121"/>
      <c r="E1784" s="121"/>
      <c r="F1784" s="121"/>
      <c r="G1784" s="121"/>
    </row>
    <row r="1785" spans="2:7">
      <c r="B1785" s="121"/>
      <c r="C1785" s="121"/>
      <c r="D1785" s="121"/>
      <c r="E1785" s="121"/>
      <c r="F1785" s="121"/>
      <c r="G1785" s="121"/>
    </row>
    <row r="1786" spans="2:7">
      <c r="B1786" s="121"/>
      <c r="C1786" s="121"/>
      <c r="D1786" s="121"/>
      <c r="E1786" s="121"/>
      <c r="F1786" s="121"/>
      <c r="G1786" s="121"/>
    </row>
    <row r="1787" spans="2:7">
      <c r="B1787" s="121"/>
      <c r="C1787" s="121"/>
      <c r="D1787" s="121"/>
      <c r="E1787" s="121"/>
      <c r="F1787" s="121"/>
      <c r="G1787" s="121"/>
    </row>
    <row r="1788" spans="2:7">
      <c r="B1788" s="121"/>
      <c r="C1788" s="121"/>
      <c r="D1788" s="121"/>
      <c r="E1788" s="121"/>
      <c r="F1788" s="121"/>
      <c r="G1788" s="121"/>
    </row>
    <row r="1789" spans="2:7">
      <c r="B1789" s="121"/>
      <c r="C1789" s="121"/>
      <c r="D1789" s="121"/>
      <c r="E1789" s="121"/>
      <c r="F1789" s="121"/>
      <c r="G1789" s="121"/>
    </row>
    <row r="1790" spans="2:7">
      <c r="B1790" s="121"/>
      <c r="C1790" s="121"/>
      <c r="D1790" s="121"/>
      <c r="E1790" s="121"/>
      <c r="F1790" s="121"/>
      <c r="G1790" s="121"/>
    </row>
    <row r="1791" spans="2:7">
      <c r="B1791" s="121"/>
      <c r="C1791" s="121"/>
      <c r="D1791" s="121"/>
      <c r="E1791" s="121"/>
      <c r="F1791" s="121"/>
      <c r="G1791" s="121"/>
    </row>
    <row r="1792" spans="2:7">
      <c r="B1792" s="121"/>
      <c r="C1792" s="121"/>
      <c r="D1792" s="121"/>
      <c r="E1792" s="121"/>
      <c r="F1792" s="121"/>
      <c r="G1792" s="121"/>
    </row>
    <row r="1793" spans="2:7">
      <c r="B1793" s="121"/>
      <c r="C1793" s="121"/>
      <c r="D1793" s="121"/>
      <c r="E1793" s="121"/>
      <c r="F1793" s="121"/>
      <c r="G1793" s="121"/>
    </row>
    <row r="1794" spans="2:7">
      <c r="B1794" s="121"/>
      <c r="C1794" s="121"/>
      <c r="D1794" s="121"/>
      <c r="E1794" s="121"/>
      <c r="F1794" s="121"/>
      <c r="G1794" s="121"/>
    </row>
    <row r="1795" spans="2:7" ht="12.75" customHeight="1">
      <c r="B1795" s="121"/>
      <c r="C1795" s="121"/>
      <c r="D1795" s="121"/>
      <c r="E1795" s="121"/>
      <c r="F1795" s="121"/>
      <c r="G1795" s="121"/>
    </row>
    <row r="1796" spans="2:7" ht="12.75" customHeight="1">
      <c r="B1796" s="121"/>
      <c r="C1796" s="121"/>
      <c r="D1796" s="121"/>
      <c r="E1796" s="121"/>
      <c r="F1796" s="121"/>
      <c r="G1796" s="121"/>
    </row>
    <row r="1797" spans="2:7" ht="12.75" customHeight="1">
      <c r="B1797" s="121"/>
      <c r="C1797" s="121"/>
      <c r="D1797" s="121"/>
      <c r="E1797" s="121"/>
      <c r="F1797" s="121"/>
      <c r="G1797" s="121"/>
    </row>
    <row r="1798" spans="2:7" ht="12.75" customHeight="1">
      <c r="B1798" s="121"/>
      <c r="C1798" s="121"/>
      <c r="D1798" s="121"/>
      <c r="E1798" s="121"/>
      <c r="F1798" s="121"/>
      <c r="G1798" s="121"/>
    </row>
    <row r="1799" spans="2:7" ht="12.75" customHeight="1">
      <c r="B1799" s="121"/>
      <c r="C1799" s="121"/>
      <c r="D1799" s="121"/>
      <c r="E1799" s="121"/>
      <c r="F1799" s="121"/>
      <c r="G1799" s="121"/>
    </row>
    <row r="1800" spans="2:7" ht="12.75" customHeight="1">
      <c r="B1800" s="121"/>
      <c r="C1800" s="121"/>
      <c r="D1800" s="121"/>
      <c r="E1800" s="121"/>
      <c r="F1800" s="121"/>
      <c r="G1800" s="121"/>
    </row>
    <row r="1801" spans="2:7" ht="12.75" customHeight="1">
      <c r="B1801" s="121"/>
      <c r="C1801" s="121"/>
      <c r="D1801" s="121"/>
      <c r="E1801" s="121"/>
      <c r="F1801" s="121"/>
      <c r="G1801" s="121"/>
    </row>
    <row r="1802" spans="2:7" ht="12.75" customHeight="1">
      <c r="B1802" s="121"/>
      <c r="C1802" s="121"/>
      <c r="D1802" s="121"/>
      <c r="E1802" s="121"/>
      <c r="F1802" s="121"/>
      <c r="G1802" s="121"/>
    </row>
    <row r="1803" spans="2:7" ht="12.75" customHeight="1">
      <c r="B1803" s="121"/>
      <c r="C1803" s="121"/>
      <c r="D1803" s="121"/>
      <c r="E1803" s="121"/>
      <c r="F1803" s="121"/>
      <c r="G1803" s="121"/>
    </row>
    <row r="1804" spans="2:7" ht="12.75" customHeight="1">
      <c r="B1804" s="121"/>
      <c r="C1804" s="121"/>
      <c r="D1804" s="121"/>
      <c r="E1804" s="121"/>
      <c r="F1804" s="121"/>
      <c r="G1804" s="121"/>
    </row>
    <row r="1805" spans="2:7" ht="12.75" customHeight="1">
      <c r="B1805" s="121"/>
      <c r="C1805" s="121"/>
      <c r="D1805" s="121"/>
      <c r="E1805" s="121"/>
      <c r="F1805" s="121"/>
      <c r="G1805" s="121"/>
    </row>
    <row r="1806" spans="2:7" ht="12.75" customHeight="1">
      <c r="B1806" s="121"/>
      <c r="C1806" s="121"/>
      <c r="D1806" s="121"/>
      <c r="E1806" s="121"/>
      <c r="F1806" s="121"/>
      <c r="G1806" s="121"/>
    </row>
    <row r="1807" spans="2:7" ht="12.75" customHeight="1">
      <c r="B1807" s="121"/>
      <c r="C1807" s="121"/>
      <c r="D1807" s="121"/>
      <c r="E1807" s="121"/>
      <c r="F1807" s="121"/>
      <c r="G1807" s="121"/>
    </row>
    <row r="1808" spans="2:7" ht="12.75" customHeight="1">
      <c r="B1808" s="121"/>
      <c r="C1808" s="121"/>
      <c r="D1808" s="121"/>
      <c r="E1808" s="121"/>
      <c r="F1808" s="121"/>
      <c r="G1808" s="121"/>
    </row>
    <row r="1809" spans="2:7" ht="12.75" customHeight="1">
      <c r="B1809" s="121"/>
      <c r="C1809" s="121"/>
      <c r="D1809" s="121"/>
      <c r="E1809" s="121"/>
      <c r="F1809" s="121"/>
      <c r="G1809" s="121"/>
    </row>
    <row r="1810" spans="2:7" ht="12.75" customHeight="1">
      <c r="B1810" s="121"/>
      <c r="C1810" s="121"/>
      <c r="D1810" s="121"/>
      <c r="E1810" s="121"/>
      <c r="F1810" s="121"/>
      <c r="G1810" s="121"/>
    </row>
    <row r="1811" spans="2:7" ht="12.75" customHeight="1">
      <c r="B1811" s="121"/>
      <c r="C1811" s="121"/>
      <c r="D1811" s="121"/>
      <c r="E1811" s="121"/>
      <c r="F1811" s="121"/>
      <c r="G1811" s="121"/>
    </row>
    <row r="1812" spans="2:7" ht="12.75" customHeight="1">
      <c r="B1812" s="121"/>
      <c r="C1812" s="121"/>
      <c r="D1812" s="121"/>
      <c r="E1812" s="121"/>
      <c r="F1812" s="121"/>
      <c r="G1812" s="121"/>
    </row>
    <row r="1813" spans="2:7" ht="12.75" customHeight="1">
      <c r="B1813" s="121"/>
      <c r="C1813" s="121"/>
      <c r="D1813" s="121"/>
      <c r="E1813" s="121"/>
      <c r="F1813" s="121"/>
      <c r="G1813" s="121"/>
    </row>
    <row r="1814" spans="2:7" ht="12.75" customHeight="1">
      <c r="B1814" s="121"/>
      <c r="C1814" s="121"/>
      <c r="D1814" s="121"/>
      <c r="E1814" s="121"/>
      <c r="F1814" s="121"/>
      <c r="G1814" s="121"/>
    </row>
    <row r="1815" spans="2:7" ht="12.75" customHeight="1">
      <c r="B1815" s="121"/>
      <c r="C1815" s="121"/>
      <c r="D1815" s="121"/>
      <c r="E1815" s="121"/>
      <c r="F1815" s="121"/>
      <c r="G1815" s="121"/>
    </row>
    <row r="1816" spans="2:7" ht="12.75" customHeight="1">
      <c r="B1816" s="121"/>
      <c r="C1816" s="121"/>
      <c r="D1816" s="121"/>
      <c r="E1816" s="121"/>
      <c r="F1816" s="121"/>
      <c r="G1816" s="121"/>
    </row>
    <row r="1817" spans="2:7">
      <c r="B1817" s="121"/>
      <c r="C1817" s="121"/>
      <c r="D1817" s="121"/>
      <c r="E1817" s="121"/>
      <c r="F1817" s="121"/>
      <c r="G1817" s="121"/>
    </row>
    <row r="1818" spans="2:7">
      <c r="B1818" s="121"/>
      <c r="C1818" s="121"/>
      <c r="D1818" s="121"/>
      <c r="E1818" s="121"/>
      <c r="F1818" s="121"/>
      <c r="G1818" s="121"/>
    </row>
    <row r="1819" spans="2:7">
      <c r="B1819" s="121"/>
      <c r="C1819" s="121"/>
      <c r="D1819" s="121"/>
      <c r="E1819" s="121"/>
      <c r="F1819" s="121"/>
      <c r="G1819" s="121"/>
    </row>
    <row r="1820" spans="2:7">
      <c r="B1820" s="121"/>
      <c r="C1820" s="121"/>
      <c r="D1820" s="121"/>
      <c r="E1820" s="121"/>
      <c r="F1820" s="121"/>
      <c r="G1820" s="121"/>
    </row>
    <row r="1821" spans="2:7">
      <c r="B1821" s="121"/>
      <c r="C1821" s="121"/>
      <c r="D1821" s="121"/>
      <c r="E1821" s="121"/>
      <c r="F1821" s="121"/>
      <c r="G1821" s="121"/>
    </row>
    <row r="1822" spans="2:7">
      <c r="B1822" s="121"/>
      <c r="C1822" s="121"/>
      <c r="D1822" s="121"/>
      <c r="E1822" s="121"/>
      <c r="F1822" s="121"/>
      <c r="G1822" s="121"/>
    </row>
    <row r="1823" spans="2:7">
      <c r="B1823" s="121"/>
      <c r="C1823" s="121"/>
      <c r="D1823" s="121"/>
      <c r="E1823" s="121"/>
      <c r="F1823" s="121"/>
      <c r="G1823" s="121"/>
    </row>
    <row r="1824" spans="2:7">
      <c r="B1824" s="121"/>
      <c r="C1824" s="121"/>
      <c r="D1824" s="121"/>
      <c r="E1824" s="121"/>
      <c r="F1824" s="121"/>
      <c r="G1824" s="121"/>
    </row>
    <row r="1825" spans="2:7">
      <c r="B1825" s="121"/>
      <c r="C1825" s="121"/>
      <c r="D1825" s="121"/>
      <c r="E1825" s="121"/>
      <c r="F1825" s="121"/>
      <c r="G1825" s="121"/>
    </row>
    <row r="1826" spans="2:7">
      <c r="B1826" s="121"/>
      <c r="C1826" s="121"/>
      <c r="D1826" s="121"/>
      <c r="E1826" s="121"/>
      <c r="F1826" s="121"/>
      <c r="G1826" s="121"/>
    </row>
    <row r="1827" spans="2:7">
      <c r="B1827" s="121"/>
      <c r="C1827" s="121"/>
      <c r="D1827" s="121"/>
      <c r="E1827" s="121"/>
      <c r="F1827" s="121"/>
      <c r="G1827" s="121"/>
    </row>
    <row r="1828" spans="2:7">
      <c r="B1828" s="121"/>
      <c r="C1828" s="121"/>
      <c r="D1828" s="121"/>
      <c r="E1828" s="121"/>
      <c r="F1828" s="121"/>
      <c r="G1828" s="121"/>
    </row>
    <row r="1829" spans="2:7">
      <c r="B1829" s="121"/>
      <c r="C1829" s="121"/>
      <c r="D1829" s="121"/>
      <c r="E1829" s="121"/>
      <c r="F1829" s="121"/>
      <c r="G1829" s="121"/>
    </row>
    <row r="1830" spans="2:7">
      <c r="B1830" s="121"/>
      <c r="C1830" s="121"/>
      <c r="D1830" s="121"/>
      <c r="E1830" s="121"/>
      <c r="F1830" s="121"/>
      <c r="G1830" s="121"/>
    </row>
    <row r="1831" spans="2:7">
      <c r="B1831" s="121"/>
      <c r="C1831" s="121"/>
      <c r="D1831" s="121"/>
      <c r="E1831" s="121"/>
      <c r="F1831" s="121"/>
      <c r="G1831" s="121"/>
    </row>
    <row r="1832" spans="2:7">
      <c r="B1832" s="121"/>
      <c r="C1832" s="121"/>
      <c r="D1832" s="121"/>
      <c r="E1832" s="121"/>
      <c r="F1832" s="121"/>
      <c r="G1832" s="121"/>
    </row>
    <row r="1833" spans="2:7">
      <c r="B1833" s="121"/>
      <c r="C1833" s="121"/>
      <c r="D1833" s="121"/>
      <c r="E1833" s="121"/>
      <c r="F1833" s="121"/>
      <c r="G1833" s="121"/>
    </row>
    <row r="1834" spans="2:7">
      <c r="B1834" s="121"/>
      <c r="C1834" s="121"/>
      <c r="D1834" s="121"/>
      <c r="E1834" s="121"/>
      <c r="F1834" s="121"/>
      <c r="G1834" s="121"/>
    </row>
    <row r="1835" spans="2:7">
      <c r="B1835" s="121"/>
      <c r="C1835" s="121"/>
      <c r="D1835" s="121"/>
      <c r="E1835" s="121"/>
      <c r="F1835" s="121"/>
      <c r="G1835" s="121"/>
    </row>
    <row r="1836" spans="2:7">
      <c r="B1836" s="121"/>
      <c r="C1836" s="121"/>
      <c r="D1836" s="121"/>
      <c r="E1836" s="121"/>
      <c r="F1836" s="121"/>
      <c r="G1836" s="121"/>
    </row>
    <row r="1837" spans="2:7">
      <c r="B1837" s="121"/>
      <c r="C1837" s="121"/>
      <c r="D1837" s="121"/>
      <c r="E1837" s="121"/>
      <c r="F1837" s="121"/>
      <c r="G1837" s="121"/>
    </row>
    <row r="1838" spans="2:7">
      <c r="B1838" s="121"/>
      <c r="C1838" s="121"/>
      <c r="D1838" s="121"/>
      <c r="E1838" s="121"/>
      <c r="F1838" s="121"/>
      <c r="G1838" s="121"/>
    </row>
    <row r="1839" spans="2:7">
      <c r="B1839" s="121"/>
      <c r="C1839" s="121"/>
      <c r="D1839" s="121"/>
      <c r="E1839" s="121"/>
      <c r="F1839" s="121"/>
      <c r="G1839" s="121"/>
    </row>
    <row r="1840" spans="2:7">
      <c r="B1840" s="121"/>
      <c r="C1840" s="121"/>
      <c r="D1840" s="121"/>
      <c r="E1840" s="121"/>
      <c r="F1840" s="121"/>
      <c r="G1840" s="121"/>
    </row>
    <row r="1841" spans="2:7">
      <c r="B1841" s="121"/>
      <c r="C1841" s="121"/>
      <c r="D1841" s="121"/>
      <c r="E1841" s="121"/>
      <c r="F1841" s="121"/>
      <c r="G1841" s="121"/>
    </row>
    <row r="1842" spans="2:7">
      <c r="B1842" s="121"/>
      <c r="C1842" s="121"/>
      <c r="D1842" s="121"/>
      <c r="E1842" s="121"/>
      <c r="F1842" s="121"/>
      <c r="G1842" s="121"/>
    </row>
    <row r="1843" spans="2:7">
      <c r="B1843" s="121"/>
      <c r="C1843" s="121"/>
      <c r="D1843" s="121"/>
      <c r="E1843" s="121"/>
      <c r="F1843" s="121"/>
      <c r="G1843" s="121"/>
    </row>
    <row r="1844" spans="2:7">
      <c r="B1844" s="121"/>
      <c r="C1844" s="121"/>
      <c r="D1844" s="121"/>
      <c r="E1844" s="121"/>
      <c r="F1844" s="121"/>
      <c r="G1844" s="121"/>
    </row>
    <row r="1845" spans="2:7">
      <c r="B1845" s="121"/>
      <c r="C1845" s="121"/>
      <c r="D1845" s="121"/>
      <c r="E1845" s="121"/>
      <c r="F1845" s="121"/>
      <c r="G1845" s="121"/>
    </row>
    <row r="1846" spans="2:7">
      <c r="B1846" s="121"/>
      <c r="C1846" s="121"/>
      <c r="D1846" s="121"/>
      <c r="E1846" s="121"/>
      <c r="F1846" s="121"/>
      <c r="G1846" s="121"/>
    </row>
    <row r="1847" spans="2:7">
      <c r="B1847" s="121"/>
      <c r="C1847" s="121"/>
      <c r="D1847" s="121"/>
      <c r="E1847" s="121"/>
      <c r="F1847" s="121"/>
      <c r="G1847" s="121"/>
    </row>
    <row r="1848" spans="2:7">
      <c r="B1848" s="121"/>
      <c r="C1848" s="121"/>
      <c r="D1848" s="121"/>
      <c r="E1848" s="121"/>
      <c r="F1848" s="121"/>
      <c r="G1848" s="121"/>
    </row>
    <row r="1849" spans="2:7">
      <c r="B1849" s="121"/>
      <c r="C1849" s="121"/>
      <c r="D1849" s="121"/>
      <c r="E1849" s="121"/>
      <c r="F1849" s="121"/>
      <c r="G1849" s="121"/>
    </row>
    <row r="1850" spans="2:7">
      <c r="B1850" s="121"/>
      <c r="C1850" s="121"/>
      <c r="D1850" s="121"/>
      <c r="E1850" s="121"/>
      <c r="F1850" s="121"/>
      <c r="G1850" s="121"/>
    </row>
    <row r="1851" spans="2:7">
      <c r="B1851" s="121"/>
      <c r="C1851" s="121"/>
      <c r="D1851" s="121"/>
      <c r="E1851" s="121"/>
      <c r="F1851" s="121"/>
      <c r="G1851" s="121"/>
    </row>
    <row r="1852" spans="2:7">
      <c r="B1852" s="121"/>
      <c r="C1852" s="121"/>
      <c r="D1852" s="121"/>
      <c r="E1852" s="121"/>
      <c r="F1852" s="121"/>
      <c r="G1852" s="121"/>
    </row>
    <row r="1853" spans="2:7">
      <c r="B1853" s="121"/>
      <c r="C1853" s="121"/>
      <c r="D1853" s="121"/>
      <c r="E1853" s="121"/>
      <c r="F1853" s="121"/>
      <c r="G1853" s="121"/>
    </row>
    <row r="1854" spans="2:7">
      <c r="B1854" s="121"/>
      <c r="C1854" s="121"/>
      <c r="D1854" s="121"/>
      <c r="E1854" s="121"/>
      <c r="F1854" s="121"/>
      <c r="G1854" s="121"/>
    </row>
    <row r="1855" spans="2:7">
      <c r="B1855" s="121"/>
      <c r="C1855" s="121"/>
      <c r="D1855" s="121"/>
      <c r="E1855" s="121"/>
      <c r="F1855" s="121"/>
      <c r="G1855" s="121"/>
    </row>
    <row r="1856" spans="2:7">
      <c r="B1856" s="121"/>
      <c r="C1856" s="121"/>
      <c r="D1856" s="121"/>
      <c r="E1856" s="121"/>
      <c r="F1856" s="121"/>
      <c r="G1856" s="121"/>
    </row>
    <row r="1857" spans="2:7">
      <c r="B1857" s="121"/>
      <c r="C1857" s="121"/>
      <c r="D1857" s="121"/>
      <c r="E1857" s="121"/>
      <c r="F1857" s="121"/>
      <c r="G1857" s="121"/>
    </row>
    <row r="1858" spans="2:7">
      <c r="B1858" s="121"/>
      <c r="C1858" s="121"/>
      <c r="D1858" s="121"/>
      <c r="E1858" s="121"/>
      <c r="F1858" s="121"/>
      <c r="G1858" s="121"/>
    </row>
    <row r="1859" spans="2:7">
      <c r="B1859" s="121"/>
      <c r="C1859" s="121"/>
      <c r="D1859" s="121"/>
      <c r="E1859" s="121"/>
      <c r="F1859" s="121"/>
      <c r="G1859" s="121"/>
    </row>
    <row r="1860" spans="2:7">
      <c r="B1860" s="121"/>
      <c r="C1860" s="121"/>
      <c r="D1860" s="121"/>
      <c r="E1860" s="121"/>
      <c r="F1860" s="121"/>
      <c r="G1860" s="121"/>
    </row>
    <row r="1861" spans="2:7">
      <c r="B1861" s="121"/>
      <c r="C1861" s="121"/>
      <c r="D1861" s="121"/>
      <c r="E1861" s="121"/>
      <c r="F1861" s="121"/>
      <c r="G1861" s="121"/>
    </row>
    <row r="1862" spans="2:7">
      <c r="B1862" s="121"/>
      <c r="C1862" s="121"/>
      <c r="D1862" s="121"/>
      <c r="E1862" s="121"/>
      <c r="F1862" s="121"/>
      <c r="G1862" s="121"/>
    </row>
    <row r="1863" spans="2:7">
      <c r="B1863" s="121"/>
      <c r="C1863" s="121"/>
      <c r="D1863" s="121"/>
      <c r="E1863" s="121"/>
      <c r="F1863" s="121"/>
      <c r="G1863" s="121"/>
    </row>
    <row r="1864" spans="2:7">
      <c r="B1864" s="121"/>
      <c r="C1864" s="121"/>
      <c r="D1864" s="121"/>
      <c r="E1864" s="121"/>
      <c r="F1864" s="121"/>
      <c r="G1864" s="121"/>
    </row>
    <row r="1865" spans="2:7">
      <c r="B1865" s="121"/>
      <c r="C1865" s="121"/>
      <c r="D1865" s="121"/>
      <c r="E1865" s="121"/>
      <c r="F1865" s="121"/>
      <c r="G1865" s="121"/>
    </row>
    <row r="1866" spans="2:7">
      <c r="B1866" s="121"/>
      <c r="C1866" s="121"/>
      <c r="D1866" s="121"/>
      <c r="E1866" s="121"/>
      <c r="F1866" s="121"/>
      <c r="G1866" s="121"/>
    </row>
    <row r="1867" spans="2:7">
      <c r="B1867" s="121"/>
      <c r="C1867" s="121"/>
      <c r="D1867" s="121"/>
      <c r="E1867" s="121"/>
      <c r="F1867" s="121"/>
      <c r="G1867" s="121"/>
    </row>
    <row r="1868" spans="2:7">
      <c r="B1868" s="121"/>
      <c r="C1868" s="121"/>
      <c r="D1868" s="121"/>
      <c r="E1868" s="121"/>
      <c r="F1868" s="121"/>
      <c r="G1868" s="121"/>
    </row>
    <row r="1869" spans="2:7">
      <c r="B1869" s="121"/>
      <c r="C1869" s="121"/>
      <c r="D1869" s="121"/>
      <c r="E1869" s="121"/>
      <c r="F1869" s="121"/>
      <c r="G1869" s="121"/>
    </row>
    <row r="1870" spans="2:7">
      <c r="B1870" s="121"/>
      <c r="C1870" s="121"/>
      <c r="D1870" s="121"/>
      <c r="E1870" s="121"/>
      <c r="F1870" s="121"/>
      <c r="G1870" s="121"/>
    </row>
    <row r="1871" spans="2:7">
      <c r="B1871" s="121"/>
      <c r="C1871" s="121"/>
      <c r="D1871" s="121"/>
      <c r="E1871" s="121"/>
      <c r="F1871" s="121"/>
      <c r="G1871" s="121"/>
    </row>
    <row r="1872" spans="2:7">
      <c r="B1872" s="121"/>
      <c r="C1872" s="121"/>
      <c r="D1872" s="121"/>
      <c r="E1872" s="121"/>
      <c r="F1872" s="121"/>
      <c r="G1872" s="121"/>
    </row>
    <row r="1873" spans="2:7">
      <c r="B1873" s="121"/>
      <c r="C1873" s="121"/>
      <c r="D1873" s="121"/>
      <c r="E1873" s="121"/>
      <c r="F1873" s="121"/>
      <c r="G1873" s="121"/>
    </row>
    <row r="1874" spans="2:7">
      <c r="B1874" s="121"/>
      <c r="C1874" s="121"/>
      <c r="D1874" s="121"/>
      <c r="E1874" s="121"/>
      <c r="F1874" s="121"/>
      <c r="G1874" s="121"/>
    </row>
    <row r="1875" spans="2:7">
      <c r="B1875" s="121"/>
      <c r="C1875" s="121"/>
      <c r="D1875" s="121"/>
      <c r="E1875" s="121"/>
      <c r="F1875" s="121"/>
      <c r="G1875" s="121"/>
    </row>
    <row r="1876" spans="2:7">
      <c r="B1876" s="121"/>
      <c r="C1876" s="121"/>
      <c r="D1876" s="121"/>
      <c r="E1876" s="121"/>
      <c r="F1876" s="121"/>
      <c r="G1876" s="121"/>
    </row>
    <row r="1877" spans="2:7">
      <c r="B1877" s="121"/>
      <c r="C1877" s="121"/>
      <c r="D1877" s="121"/>
      <c r="E1877" s="121"/>
      <c r="F1877" s="121"/>
      <c r="G1877" s="121"/>
    </row>
    <row r="1878" spans="2:7">
      <c r="B1878" s="121"/>
      <c r="C1878" s="121"/>
      <c r="D1878" s="121"/>
      <c r="E1878" s="121"/>
      <c r="F1878" s="121"/>
      <c r="G1878" s="121"/>
    </row>
    <row r="1879" spans="2:7">
      <c r="B1879" s="121"/>
      <c r="C1879" s="121"/>
      <c r="D1879" s="121"/>
      <c r="E1879" s="121"/>
      <c r="F1879" s="121"/>
      <c r="G1879" s="121"/>
    </row>
    <row r="1880" spans="2:7">
      <c r="B1880" s="121"/>
      <c r="C1880" s="121"/>
      <c r="D1880" s="121"/>
      <c r="E1880" s="121"/>
      <c r="F1880" s="121"/>
      <c r="G1880" s="121"/>
    </row>
    <row r="1881" spans="2:7">
      <c r="B1881" s="121"/>
      <c r="C1881" s="121"/>
      <c r="D1881" s="121"/>
      <c r="E1881" s="121"/>
      <c r="F1881" s="121"/>
      <c r="G1881" s="121"/>
    </row>
    <row r="1882" spans="2:7">
      <c r="B1882" s="121"/>
      <c r="C1882" s="121"/>
      <c r="D1882" s="121"/>
      <c r="E1882" s="121"/>
      <c r="F1882" s="121"/>
      <c r="G1882" s="121"/>
    </row>
    <row r="1883" spans="2:7">
      <c r="B1883" s="121"/>
      <c r="C1883" s="121"/>
      <c r="D1883" s="121"/>
      <c r="E1883" s="121"/>
      <c r="F1883" s="121"/>
      <c r="G1883" s="121"/>
    </row>
    <row r="1884" spans="2:7">
      <c r="B1884" s="121"/>
      <c r="C1884" s="121"/>
      <c r="D1884" s="121"/>
      <c r="E1884" s="121"/>
      <c r="F1884" s="121"/>
      <c r="G1884" s="121"/>
    </row>
    <row r="1885" spans="2:7">
      <c r="B1885" s="121"/>
      <c r="C1885" s="121"/>
      <c r="D1885" s="121"/>
      <c r="E1885" s="121"/>
      <c r="F1885" s="121"/>
      <c r="G1885" s="121"/>
    </row>
    <row r="1886" spans="2:7">
      <c r="B1886" s="121"/>
      <c r="C1886" s="121"/>
      <c r="D1886" s="121"/>
      <c r="E1886" s="121"/>
      <c r="F1886" s="121"/>
      <c r="G1886" s="121"/>
    </row>
    <row r="1887" spans="2:7">
      <c r="B1887" s="121"/>
      <c r="C1887" s="121"/>
      <c r="D1887" s="121"/>
      <c r="E1887" s="121"/>
      <c r="F1887" s="121"/>
      <c r="G1887" s="121"/>
    </row>
    <row r="1888" spans="2:7">
      <c r="B1888" s="121"/>
      <c r="C1888" s="121"/>
      <c r="D1888" s="121"/>
      <c r="E1888" s="121"/>
      <c r="F1888" s="121"/>
      <c r="G1888" s="121"/>
    </row>
    <row r="1889" spans="2:7">
      <c r="B1889" s="121"/>
      <c r="C1889" s="121"/>
      <c r="D1889" s="121"/>
      <c r="E1889" s="121"/>
      <c r="F1889" s="121"/>
      <c r="G1889" s="121"/>
    </row>
    <row r="1890" spans="2:7">
      <c r="B1890" s="121"/>
      <c r="C1890" s="121"/>
      <c r="D1890" s="121"/>
      <c r="E1890" s="121"/>
      <c r="F1890" s="121"/>
      <c r="G1890" s="121"/>
    </row>
    <row r="1891" spans="2:7">
      <c r="B1891" s="121"/>
      <c r="C1891" s="121"/>
      <c r="D1891" s="121"/>
      <c r="E1891" s="121"/>
      <c r="F1891" s="121"/>
      <c r="G1891" s="121"/>
    </row>
    <row r="1892" spans="2:7">
      <c r="B1892" s="121"/>
      <c r="C1892" s="121"/>
      <c r="D1892" s="121"/>
      <c r="E1892" s="121"/>
      <c r="F1892" s="121"/>
      <c r="G1892" s="121"/>
    </row>
    <row r="1896" spans="2:7" ht="12.75" customHeight="1"/>
    <row r="1897" spans="2:7" ht="12.75" customHeight="1"/>
    <row r="1898" spans="2:7" ht="12.75" customHeight="1"/>
    <row r="1899" spans="2:7" ht="12.75" customHeight="1"/>
    <row r="1900" spans="2:7" ht="12.75" customHeight="1"/>
    <row r="1901" spans="2:7" ht="12.75" customHeight="1"/>
    <row r="1902" spans="2:7" ht="12.75" customHeight="1"/>
    <row r="1903" spans="2:7" ht="12.75" customHeight="1"/>
    <row r="1904" spans="2:7" ht="12.75" customHeight="1"/>
    <row r="1905" ht="12.75" customHeight="1"/>
    <row r="1906" ht="12.75" customHeight="1"/>
    <row r="1907" ht="12.75" customHeight="1"/>
    <row r="1908" ht="12.75" customHeight="1"/>
    <row r="1909" ht="12.75" customHeight="1"/>
    <row r="1910" ht="12.75" customHeight="1"/>
    <row r="1911" ht="12.75" customHeight="1"/>
    <row r="1912" ht="12.75" customHeight="1"/>
    <row r="1913" ht="12.75" customHeight="1"/>
    <row r="1914" ht="12.75" customHeight="1"/>
    <row r="1915" ht="12.75" customHeight="1"/>
    <row r="1916" ht="12.75" customHeight="1"/>
    <row r="1917" ht="12.75" customHeight="1"/>
    <row r="1997" ht="12.75" customHeight="1"/>
    <row r="1998" ht="12.75" customHeight="1"/>
    <row r="1999" ht="12.75" customHeight="1"/>
    <row r="2000" ht="12.75" customHeight="1"/>
    <row r="2001" ht="12.75" customHeight="1"/>
    <row r="2002" ht="12.75" customHeight="1"/>
    <row r="2003" ht="12.75" customHeight="1"/>
    <row r="2004" ht="12.75" customHeight="1"/>
    <row r="2005" ht="12.75" customHeight="1"/>
    <row r="2006" ht="12.75" customHeight="1"/>
    <row r="2007" ht="12.75" customHeight="1"/>
    <row r="2008" ht="12.75" customHeight="1"/>
    <row r="2009" ht="12.75" customHeight="1"/>
    <row r="2010" ht="12.75" customHeight="1"/>
    <row r="2011" ht="12.75" customHeight="1"/>
    <row r="2012" ht="12.75" customHeight="1"/>
    <row r="2013" ht="12.75" customHeight="1"/>
    <row r="2014" ht="12.75" customHeight="1"/>
    <row r="2015" ht="12.75" customHeight="1"/>
    <row r="2016" ht="12.75" customHeight="1"/>
    <row r="2017" ht="12.75" customHeight="1"/>
    <row r="2018" ht="12.75" customHeight="1"/>
    <row r="2098" ht="12.75" customHeight="1"/>
    <row r="2099" ht="12.75" customHeight="1"/>
    <row r="2100" ht="12.75" customHeight="1"/>
    <row r="2101" ht="12.75" customHeight="1"/>
    <row r="2102" ht="12.75" customHeight="1"/>
    <row r="2103" ht="12.75" customHeight="1"/>
    <row r="2104" ht="12.75" customHeight="1"/>
    <row r="2105" ht="12.75" customHeight="1"/>
    <row r="2106" ht="12.75" customHeight="1"/>
    <row r="2107" ht="12.75" customHeight="1"/>
    <row r="2108" ht="12.75" customHeight="1"/>
    <row r="2109" ht="12.75" customHeight="1"/>
    <row r="2110" ht="12.75" customHeight="1"/>
    <row r="2111" ht="12.75" customHeight="1"/>
    <row r="2112" ht="12.75" customHeight="1"/>
    <row r="2113" ht="12.75" customHeight="1"/>
    <row r="2114" ht="12.75" customHeight="1"/>
    <row r="2115" ht="12.75" customHeight="1"/>
    <row r="2116" ht="12.75" customHeight="1"/>
    <row r="2117" ht="12.75" customHeight="1"/>
    <row r="2118" ht="12.75" customHeight="1"/>
    <row r="2119" ht="12.75" customHeight="1"/>
    <row r="2199" ht="12.75" customHeight="1"/>
    <row r="2200" ht="12.75" customHeight="1"/>
    <row r="2201" ht="12.75" customHeight="1"/>
    <row r="2202" ht="12.75" customHeight="1"/>
    <row r="2203" ht="12.75" customHeight="1"/>
    <row r="2204" ht="12.75" customHeight="1"/>
    <row r="2205" ht="12.75" customHeight="1"/>
    <row r="2206" ht="12.75" customHeight="1"/>
    <row r="2207" ht="12.75" customHeight="1"/>
    <row r="2208" ht="12.75" customHeight="1"/>
    <row r="2209" ht="12.75" customHeight="1"/>
    <row r="2210" ht="12.75" customHeight="1"/>
    <row r="2211" ht="12.75" customHeight="1"/>
    <row r="2212" ht="12.75" customHeight="1"/>
    <row r="2213" ht="12.75" customHeight="1"/>
    <row r="2214" ht="12.75" customHeight="1"/>
    <row r="2215" ht="12.75" customHeight="1"/>
    <row r="2216" ht="12.75" customHeight="1"/>
    <row r="2217" ht="12.75" customHeight="1"/>
    <row r="2218" ht="12.75" customHeight="1"/>
    <row r="2219" ht="12.75" customHeight="1"/>
    <row r="2220" ht="12.75" customHeight="1"/>
    <row r="2300" ht="12.75" customHeight="1"/>
    <row r="2301" ht="12.75" customHeight="1"/>
    <row r="2302" ht="12.75" customHeight="1"/>
    <row r="2303" ht="12.75" customHeight="1"/>
    <row r="2304" ht="12.75" customHeight="1"/>
    <row r="2305" ht="12.75" customHeight="1"/>
    <row r="2306" ht="12.75" customHeight="1"/>
    <row r="2307" ht="12.75" customHeight="1"/>
    <row r="2308" ht="12.75" customHeight="1"/>
    <row r="2309" ht="12.75" customHeight="1"/>
    <row r="2310" ht="12.75" customHeight="1"/>
    <row r="2311" ht="12.75" customHeight="1"/>
    <row r="2312" ht="12.75" customHeight="1"/>
    <row r="2313" ht="12.75" customHeight="1"/>
    <row r="2314" ht="12.75" customHeight="1"/>
    <row r="2315" ht="12.75" customHeight="1"/>
    <row r="2316" ht="12.75" customHeight="1"/>
    <row r="2317" ht="12.75" customHeight="1"/>
    <row r="2318" ht="12.75" customHeight="1"/>
    <row r="2319" ht="12.75" customHeight="1"/>
    <row r="2320" ht="12.75" customHeight="1"/>
    <row r="2321" ht="12.75" customHeight="1"/>
    <row r="2401" ht="12.75" customHeight="1"/>
    <row r="2402" ht="12.75" customHeight="1"/>
    <row r="2403" ht="12.75" customHeight="1"/>
    <row r="2404" ht="12.75" customHeight="1"/>
    <row r="2405" ht="12.75" customHeight="1"/>
    <row r="2406" ht="12.75" customHeight="1"/>
    <row r="2407" ht="12.75" customHeight="1"/>
    <row r="2408" ht="12.75" customHeight="1"/>
    <row r="2409" ht="12.75" customHeight="1"/>
    <row r="2410" ht="12.75" customHeight="1"/>
    <row r="2411" ht="12.75" customHeight="1"/>
    <row r="2412" ht="12.75" customHeight="1"/>
    <row r="2413" ht="12.75" customHeight="1"/>
    <row r="2414" ht="12.75" customHeight="1"/>
    <row r="2415" ht="12.75" customHeight="1"/>
    <row r="2416" ht="12.75" customHeight="1"/>
    <row r="2417" ht="12.75" customHeight="1"/>
    <row r="2418" ht="12.75" customHeight="1"/>
    <row r="2419" ht="12.75" customHeight="1"/>
    <row r="2420" ht="12.75" customHeight="1"/>
    <row r="2421" ht="12.75" customHeight="1"/>
    <row r="2422" ht="12.75" customHeight="1"/>
    <row r="2502" ht="12.75" customHeight="1"/>
    <row r="2503" ht="12.75" customHeight="1"/>
    <row r="2504" ht="12.75" customHeight="1"/>
    <row r="2505" ht="12.75" customHeight="1"/>
    <row r="2506" ht="12.75" customHeight="1"/>
    <row r="2507" ht="12.75" customHeight="1"/>
    <row r="2508" ht="12.75" customHeight="1"/>
    <row r="2509" ht="12.75" customHeight="1"/>
    <row r="2510" ht="12.75" customHeight="1"/>
    <row r="2511" ht="12.75" customHeight="1"/>
    <row r="2512" ht="12.75" customHeight="1"/>
    <row r="2513" ht="12.75" customHeight="1"/>
    <row r="2514" ht="12.75" customHeight="1"/>
    <row r="2515" ht="12.75" customHeight="1"/>
    <row r="2516" ht="12.75" customHeight="1"/>
    <row r="2517" ht="12.75" customHeight="1"/>
    <row r="2518" ht="12.75" customHeight="1"/>
    <row r="2519" ht="12.75" customHeight="1"/>
    <row r="2520" ht="12.75" customHeight="1"/>
    <row r="2521" ht="12.75" customHeight="1"/>
    <row r="2522" ht="12.75" customHeight="1"/>
    <row r="2523" ht="12.75" customHeight="1"/>
    <row r="2603" ht="12.75" customHeight="1"/>
    <row r="2604" ht="12.75" customHeight="1"/>
    <row r="2605" ht="12.75" customHeight="1"/>
    <row r="2606" ht="12.75" customHeight="1"/>
    <row r="2607" ht="12.75" customHeight="1"/>
    <row r="2608" ht="12.75" customHeight="1"/>
    <row r="2609" ht="12.75" customHeight="1"/>
    <row r="2610" ht="12.75" customHeight="1"/>
    <row r="2611" ht="12.75" customHeight="1"/>
    <row r="2612" ht="12.75" customHeight="1"/>
    <row r="2613" ht="12.75" customHeight="1"/>
    <row r="2614" ht="12.75" customHeight="1"/>
    <row r="2615" ht="12.75" customHeight="1"/>
    <row r="2616" ht="12.75" customHeight="1"/>
    <row r="2617" ht="12.75" customHeight="1"/>
    <row r="2618" ht="12.75" customHeight="1"/>
    <row r="2619" ht="12.75" customHeight="1"/>
    <row r="2620" ht="12.75" customHeight="1"/>
    <row r="2621" ht="12.75" customHeight="1"/>
    <row r="2622" ht="12.75" customHeight="1"/>
    <row r="2623" ht="12.75" customHeight="1"/>
    <row r="2624" ht="12.75" customHeight="1"/>
    <row r="2704" ht="12.75" customHeight="1"/>
    <row r="2705" ht="12.75" customHeight="1"/>
    <row r="2706" ht="12.75" customHeight="1"/>
    <row r="2707" ht="12.75" customHeight="1"/>
    <row r="2708" ht="12.75" customHeight="1"/>
    <row r="2709" ht="12.75" customHeight="1"/>
    <row r="2710" ht="12.75" customHeight="1"/>
    <row r="2711" ht="12.75" customHeight="1"/>
    <row r="2712" ht="12.75" customHeight="1"/>
    <row r="2713" ht="12.75" customHeight="1"/>
    <row r="2714" ht="12.75" customHeight="1"/>
    <row r="2715" ht="12.75" customHeight="1"/>
    <row r="2716" ht="12.75" customHeight="1"/>
    <row r="2717" ht="12.75" customHeight="1"/>
    <row r="2718" ht="12.75" customHeight="1"/>
    <row r="2719" ht="12.75" customHeight="1"/>
    <row r="2720" ht="12.75" customHeight="1"/>
    <row r="2721" ht="12.75" customHeight="1"/>
    <row r="2722" ht="12.75" customHeight="1"/>
    <row r="2723" ht="12.75" customHeight="1"/>
    <row r="2724" ht="12.75" customHeight="1"/>
    <row r="2725" ht="12.75" customHeight="1"/>
    <row r="2805" ht="12.75" customHeight="1"/>
    <row r="2806" ht="12.75" customHeight="1"/>
    <row r="2807" ht="12.75" customHeight="1"/>
    <row r="2808" ht="12.75" customHeight="1"/>
    <row r="2809" ht="12.75" customHeight="1"/>
    <row r="2810" ht="12.75" customHeight="1"/>
    <row r="2811" ht="12.75" customHeight="1"/>
    <row r="2812" ht="12.75" customHeight="1"/>
    <row r="2813" ht="12.75" customHeight="1"/>
    <row r="2814" ht="12.75" customHeight="1"/>
    <row r="2815" ht="12.75" customHeight="1"/>
    <row r="2816" ht="12.75" customHeight="1"/>
    <row r="2817" ht="12.75" customHeight="1"/>
    <row r="2818" ht="12.75" customHeight="1"/>
    <row r="2819" ht="12.75" customHeight="1"/>
    <row r="2820" ht="12.75" customHeight="1"/>
    <row r="2821" ht="12.75" customHeight="1"/>
    <row r="2822" ht="12.75" customHeight="1"/>
    <row r="2823" ht="12.75" customHeight="1"/>
    <row r="2824" ht="12.75" customHeight="1"/>
    <row r="2825" ht="12.75" customHeight="1"/>
    <row r="2826" ht="12.75" customHeight="1"/>
    <row r="2906" ht="12.75" customHeight="1"/>
    <row r="2907" ht="12.75" customHeight="1"/>
    <row r="2908" ht="12.75" customHeight="1"/>
    <row r="2909" ht="12.75" customHeight="1"/>
    <row r="2910" ht="12.75" customHeight="1"/>
    <row r="2911" ht="12.75" customHeight="1"/>
    <row r="2912" ht="12.75" customHeight="1"/>
    <row r="2913" ht="12.75" customHeight="1"/>
    <row r="2914" ht="12.75" customHeight="1"/>
    <row r="2915" ht="12.75" customHeight="1"/>
    <row r="2916" ht="12.75" customHeight="1"/>
    <row r="2917" ht="12.75" customHeight="1"/>
    <row r="2918" ht="12.75" customHeight="1"/>
    <row r="2919" ht="12.75" customHeight="1"/>
    <row r="2920" ht="12.75" customHeight="1"/>
    <row r="2921" ht="12.75" customHeight="1"/>
    <row r="2922" ht="12.75" customHeight="1"/>
    <row r="2923" ht="12.75" customHeight="1"/>
    <row r="2924" ht="12.75" customHeight="1"/>
    <row r="2925" ht="12.75" customHeight="1"/>
    <row r="2926" ht="12.75" customHeight="1"/>
    <row r="2927" ht="12.75" customHeight="1"/>
    <row r="3007" ht="12.75" customHeight="1"/>
    <row r="3008" ht="12.75" customHeight="1"/>
    <row r="3009" ht="12.75" customHeight="1"/>
    <row r="3010" ht="12.75" customHeight="1"/>
    <row r="3011" ht="12.75" customHeight="1"/>
    <row r="3012" ht="12.75" customHeight="1"/>
    <row r="3013" ht="12.75" customHeight="1"/>
    <row r="3014" ht="12.75" customHeight="1"/>
    <row r="3015" ht="12.75" customHeight="1"/>
    <row r="3016" ht="12.75" customHeight="1"/>
    <row r="3017" ht="12.75" customHeight="1"/>
    <row r="3018" ht="12.75" customHeight="1"/>
    <row r="3019" ht="12.75" customHeight="1"/>
    <row r="3020" ht="12.75" customHeight="1"/>
    <row r="3021" ht="12.75" customHeight="1"/>
    <row r="3022" ht="12.75" customHeight="1"/>
    <row r="3023" ht="12.75" customHeight="1"/>
    <row r="3024" ht="12.75" customHeight="1"/>
    <row r="3025" ht="12.75" customHeight="1"/>
    <row r="3026" ht="12.75" customHeight="1"/>
    <row r="3027" ht="12.75" customHeight="1"/>
    <row r="3028" ht="12.75" customHeight="1"/>
    <row r="3108" ht="12.75" customHeight="1"/>
    <row r="3109" ht="12.75" customHeight="1"/>
    <row r="3110" ht="12.75" customHeight="1"/>
    <row r="3111" ht="12.75" customHeight="1"/>
    <row r="3112" ht="12.75" customHeight="1"/>
    <row r="3113" ht="12.75" customHeight="1"/>
    <row r="3114" ht="12.75" customHeight="1"/>
    <row r="3115" ht="12.75" customHeight="1"/>
    <row r="3116" ht="12.75" customHeight="1"/>
    <row r="3117" ht="12.75" customHeight="1"/>
    <row r="3118" ht="12.75" customHeight="1"/>
    <row r="3119" ht="12.75" customHeight="1"/>
    <row r="3120" ht="12.75" customHeight="1"/>
    <row r="3121" ht="12.75" customHeight="1"/>
    <row r="3122" ht="12.75" customHeight="1"/>
    <row r="3123" ht="12.75" customHeight="1"/>
    <row r="3124" ht="12.75" customHeight="1"/>
    <row r="3125" ht="12.75" customHeight="1"/>
    <row r="3126" ht="12.75" customHeight="1"/>
    <row r="3127" ht="12.75" customHeight="1"/>
    <row r="3128" ht="12.75" customHeight="1"/>
    <row r="3129" ht="12.75" customHeight="1"/>
    <row r="3209" ht="12.75" customHeight="1"/>
    <row r="3210" ht="12.75" customHeight="1"/>
    <row r="3211" ht="12.75" customHeight="1"/>
    <row r="3212" ht="12.75" customHeight="1"/>
    <row r="3213" ht="12.75" customHeight="1"/>
    <row r="3214" ht="12.75" customHeight="1"/>
    <row r="3215" ht="12.75" customHeight="1"/>
    <row r="3216" ht="12.75" customHeight="1"/>
    <row r="3217" ht="12.75" customHeight="1"/>
    <row r="3218" ht="12.75" customHeight="1"/>
    <row r="3219" ht="12.75" customHeight="1"/>
    <row r="3220" ht="12.75" customHeight="1"/>
    <row r="3221" ht="12.75" customHeight="1"/>
    <row r="3222" ht="12.75" customHeight="1"/>
    <row r="3223" ht="12.75" customHeight="1"/>
    <row r="3224" ht="12.75" customHeight="1"/>
    <row r="3225" ht="12.75" customHeight="1"/>
    <row r="3226" ht="12.75" customHeight="1"/>
    <row r="3227" ht="12.75" customHeight="1"/>
    <row r="3228" ht="12.75" customHeight="1"/>
    <row r="3229" ht="12.75" customHeight="1"/>
    <row r="3230" ht="12.75" customHeight="1"/>
    <row r="3310" ht="12.75" customHeight="1"/>
    <row r="3311" ht="12.75" customHeight="1"/>
    <row r="3312" ht="12.75" customHeight="1"/>
    <row r="3313" ht="12.75" customHeight="1"/>
    <row r="3314" ht="12.75" customHeight="1"/>
    <row r="3315" ht="12.75" customHeight="1"/>
    <row r="3316" ht="12.75" customHeight="1"/>
    <row r="3317" ht="12.75" customHeight="1"/>
    <row r="3318" ht="12.75" customHeight="1"/>
    <row r="3319" ht="12.75" customHeight="1"/>
    <row r="3320" ht="12.75" customHeight="1"/>
    <row r="3321" ht="12.75" customHeight="1"/>
    <row r="3322" ht="12.75" customHeight="1"/>
    <row r="3323" ht="12.75" customHeight="1"/>
    <row r="3324" ht="12.75" customHeight="1"/>
    <row r="3325" ht="12.75" customHeight="1"/>
    <row r="3326" ht="12.75" customHeight="1"/>
    <row r="3327" ht="12.75" customHeight="1"/>
    <row r="3328" ht="12.75" customHeight="1"/>
    <row r="3329" ht="12.75" customHeight="1"/>
    <row r="3330" ht="12.75" customHeight="1"/>
    <row r="3331" ht="12.75" customHeight="1"/>
    <row r="3411" ht="12.75" customHeight="1"/>
    <row r="3412" ht="12.75" customHeight="1"/>
    <row r="3413" ht="12.75" customHeight="1"/>
    <row r="3414" ht="12.75" customHeight="1"/>
    <row r="3415" ht="12.75" customHeight="1"/>
    <row r="3416" ht="12.75" customHeight="1"/>
    <row r="3417" ht="12.75" customHeight="1"/>
    <row r="3418" ht="12.75" customHeight="1"/>
    <row r="3419" ht="12.75" customHeight="1"/>
    <row r="3420" ht="12.75" customHeight="1"/>
    <row r="3421" ht="12.75" customHeight="1"/>
    <row r="3422" ht="12.75" customHeight="1"/>
    <row r="3423" ht="12.75" customHeight="1"/>
    <row r="3424" ht="12.75" customHeight="1"/>
    <row r="3425" ht="12.75" customHeight="1"/>
    <row r="3426" ht="12.75" customHeight="1"/>
    <row r="3427" ht="12.75" customHeight="1"/>
    <row r="3428" ht="12.75" customHeight="1"/>
    <row r="3429" ht="12.75" customHeight="1"/>
    <row r="3430" ht="12.75" customHeight="1"/>
    <row r="3431" ht="12.75" customHeight="1"/>
    <row r="3432" ht="12.75" customHeight="1"/>
    <row r="3512" ht="12.75" customHeight="1"/>
    <row r="3513" ht="12.75" customHeight="1"/>
    <row r="3514" ht="12.75" customHeight="1"/>
    <row r="3515" ht="12.75" customHeight="1"/>
    <row r="3516" ht="12.75" customHeight="1"/>
    <row r="3517" ht="12.75" customHeight="1"/>
    <row r="3518" ht="12.75" customHeight="1"/>
    <row r="3519" ht="12.75" customHeight="1"/>
    <row r="3520" ht="12.75" customHeight="1"/>
    <row r="3521" ht="12.75" customHeight="1"/>
    <row r="3522" ht="12.75" customHeight="1"/>
    <row r="3523" ht="12.75" customHeight="1"/>
    <row r="3524" ht="12.75" customHeight="1"/>
    <row r="3525" ht="12.75" customHeight="1"/>
    <row r="3526" ht="12.75" customHeight="1"/>
    <row r="3527" ht="12.75" customHeight="1"/>
    <row r="3528" ht="12.75" customHeight="1"/>
    <row r="3529" ht="12.75" customHeight="1"/>
    <row r="3530" ht="12.75" customHeight="1"/>
    <row r="3531" ht="12.75" customHeight="1"/>
    <row r="3532" ht="12.75" customHeight="1"/>
    <row r="3533" ht="12.75" customHeight="1"/>
    <row r="3613" ht="12.75" customHeight="1"/>
    <row r="3614" ht="12.75" customHeight="1"/>
    <row r="3615" ht="12.75" customHeight="1"/>
    <row r="3616" ht="12.75" customHeight="1"/>
    <row r="3617" ht="12.75" customHeight="1"/>
    <row r="3618" ht="12.75" customHeight="1"/>
    <row r="3619" ht="12.75" customHeight="1"/>
    <row r="3620" ht="12.75" customHeight="1"/>
    <row r="3621" ht="12.75" customHeight="1"/>
    <row r="3622" ht="12.75" customHeight="1"/>
    <row r="3623" ht="12.75" customHeight="1"/>
    <row r="3624" ht="12.75" customHeight="1"/>
    <row r="3625" ht="12.75" customHeight="1"/>
    <row r="3626" ht="12.75" customHeight="1"/>
    <row r="3627" ht="12.75" customHeight="1"/>
    <row r="3628" ht="12.75" customHeight="1"/>
    <row r="3629" ht="12.75" customHeight="1"/>
    <row r="3630" ht="12.75" customHeight="1"/>
    <row r="3631" ht="12.75" customHeight="1"/>
    <row r="3632" ht="12.75" customHeight="1"/>
    <row r="3633" ht="12.75" customHeight="1"/>
    <row r="3634" ht="12.75" customHeight="1"/>
    <row r="3714" ht="12.75" customHeight="1"/>
    <row r="3715" ht="12.75" customHeight="1"/>
    <row r="3716" ht="12.75" customHeight="1"/>
    <row r="3717" ht="12.75" customHeight="1"/>
    <row r="3718" ht="12.75" customHeight="1"/>
    <row r="3719" ht="12.75" customHeight="1"/>
    <row r="3720" ht="12.75" customHeight="1"/>
    <row r="3721" ht="12.75" customHeight="1"/>
    <row r="3722" ht="12.75" customHeight="1"/>
    <row r="3723" ht="12.75" customHeight="1"/>
    <row r="3724" ht="12.75" customHeight="1"/>
    <row r="3725" ht="12.75" customHeight="1"/>
    <row r="3726" ht="12.75" customHeight="1"/>
    <row r="3727" ht="12.75" customHeight="1"/>
    <row r="3728" ht="12.75" customHeight="1"/>
    <row r="3729" ht="12.75" customHeight="1"/>
    <row r="3730" ht="12.75" customHeight="1"/>
    <row r="3731" ht="12.75" customHeight="1"/>
    <row r="3732" ht="12.75" customHeight="1"/>
    <row r="3733" ht="12.75" customHeight="1"/>
    <row r="3734" ht="12.75" customHeight="1"/>
    <row r="3735" ht="12.75" customHeight="1"/>
    <row r="3815" ht="12.75" customHeight="1"/>
    <row r="3816" ht="12.75" customHeight="1"/>
    <row r="3817" ht="12.75" customHeight="1"/>
    <row r="3818" ht="12.75" customHeight="1"/>
    <row r="3819" ht="12.75" customHeight="1"/>
    <row r="3820" ht="12.75" customHeight="1"/>
    <row r="3821" ht="12.75" customHeight="1"/>
    <row r="3822" ht="12.75" customHeight="1"/>
    <row r="3823" ht="12.75" customHeight="1"/>
    <row r="3824" ht="12.75" customHeight="1"/>
    <row r="3825" ht="12.75" customHeight="1"/>
    <row r="3826" ht="12.75" customHeight="1"/>
    <row r="3827" ht="12.75" customHeight="1"/>
    <row r="3828" ht="12.75" customHeight="1"/>
    <row r="3829" ht="12.75" customHeight="1"/>
    <row r="3830" ht="12.75" customHeight="1"/>
    <row r="3831" ht="12.75" customHeight="1"/>
    <row r="3832" ht="12.75" customHeight="1"/>
    <row r="3833" ht="12.75" customHeight="1"/>
    <row r="3834" ht="12.75" customHeight="1"/>
    <row r="3835" ht="12.75" customHeight="1"/>
    <row r="3836" ht="12.75" customHeight="1"/>
    <row r="3916" ht="12.75" customHeight="1"/>
    <row r="3917" ht="12.75" customHeight="1"/>
    <row r="3918" ht="12.75" customHeight="1"/>
    <row r="3919" ht="12.75" customHeight="1"/>
    <row r="3920" ht="12.75" customHeight="1"/>
    <row r="3921" ht="12.75" customHeight="1"/>
    <row r="3922" ht="12.75" customHeight="1"/>
    <row r="3923" ht="12.75" customHeight="1"/>
    <row r="3924" ht="12.75" customHeight="1"/>
    <row r="3925" ht="12.75" customHeight="1"/>
    <row r="3926" ht="12.75" customHeight="1"/>
    <row r="3927" ht="12.75" customHeight="1"/>
    <row r="3928" ht="12.75" customHeight="1"/>
    <row r="3929" ht="12.75" customHeight="1"/>
    <row r="3930" ht="12.75" customHeight="1"/>
    <row r="3931" ht="12.75" customHeight="1"/>
    <row r="3932" ht="12.75" customHeight="1"/>
    <row r="3933" ht="12.75" customHeight="1"/>
    <row r="3934" ht="12.75" customHeight="1"/>
    <row r="3935" ht="12.75" customHeight="1"/>
    <row r="3936" ht="12.75" customHeight="1"/>
    <row r="3937" ht="12.75" customHeight="1"/>
    <row r="4017" ht="12.75" customHeight="1"/>
    <row r="4018" ht="12.75" customHeight="1"/>
    <row r="4019" ht="12.75" customHeight="1"/>
    <row r="4020" ht="12.75" customHeight="1"/>
    <row r="4021" ht="12.75" customHeight="1"/>
    <row r="4022" ht="12.75" customHeight="1"/>
    <row r="4023" ht="12.75" customHeight="1"/>
    <row r="4024" ht="12.75" customHeight="1"/>
    <row r="4025" ht="12.75" customHeight="1"/>
    <row r="4026" ht="12.75" customHeight="1"/>
    <row r="4027" ht="12.75" customHeight="1"/>
    <row r="4028" ht="12.75" customHeight="1"/>
    <row r="4029" ht="12.75" customHeight="1"/>
    <row r="4030" ht="12.75" customHeight="1"/>
    <row r="4031" ht="12.75" customHeight="1"/>
    <row r="4032" ht="12.75" customHeight="1"/>
    <row r="4033" ht="12.75" customHeight="1"/>
    <row r="4034" ht="12.75" customHeight="1"/>
    <row r="4035" ht="12.75" customHeight="1"/>
    <row r="4036" ht="12.75" customHeight="1"/>
    <row r="4037" ht="12.75" customHeight="1"/>
    <row r="4038" ht="12.75" customHeight="1"/>
    <row r="4118" ht="12.75" customHeight="1"/>
    <row r="4119" ht="12.75" customHeight="1"/>
    <row r="4120" ht="12.75" customHeight="1"/>
    <row r="4121" ht="12.75" customHeight="1"/>
    <row r="4122" ht="12.75" customHeight="1"/>
    <row r="4123" ht="12.75" customHeight="1"/>
    <row r="4124" ht="12.75" customHeight="1"/>
    <row r="4125" ht="12.75" customHeight="1"/>
    <row r="4126" ht="12.75" customHeight="1"/>
    <row r="4127" ht="12.75" customHeight="1"/>
    <row r="4128" ht="12.75" customHeight="1"/>
    <row r="4129" ht="12.75" customHeight="1"/>
    <row r="4130" ht="12.75" customHeight="1"/>
    <row r="4131" ht="12.75" customHeight="1"/>
    <row r="4132" ht="12.75" customHeight="1"/>
    <row r="4133" ht="12.75" customHeight="1"/>
    <row r="4134" ht="12.75" customHeight="1"/>
    <row r="4135" ht="12.75" customHeight="1"/>
    <row r="4136" ht="12.75" customHeight="1"/>
    <row r="4137" ht="12.75" customHeight="1"/>
    <row r="4138" ht="12.75" customHeight="1"/>
    <row r="4139" ht="12.75" customHeight="1"/>
    <row r="4219" ht="12.75" customHeight="1"/>
    <row r="4220" ht="12.75" customHeight="1"/>
    <row r="4221" ht="12.75" customHeight="1"/>
    <row r="4222" ht="12.75" customHeight="1"/>
    <row r="4223" ht="12.75" customHeight="1"/>
    <row r="4224" ht="12.75" customHeight="1"/>
    <row r="4225" ht="12.75" customHeight="1"/>
    <row r="4226" ht="12.75" customHeight="1"/>
    <row r="4227" ht="12.75" customHeight="1"/>
    <row r="4228" ht="12.75" customHeight="1"/>
    <row r="4229" ht="12.75" customHeight="1"/>
    <row r="4230" ht="12.75" customHeight="1"/>
    <row r="4231" ht="12.75" customHeight="1"/>
    <row r="4232" ht="12.75" customHeight="1"/>
    <row r="4233" ht="12.75" customHeight="1"/>
    <row r="4234" ht="12.75" customHeight="1"/>
    <row r="4235" ht="12.75" customHeight="1"/>
    <row r="4236" ht="12.75" customHeight="1"/>
    <row r="4237" ht="12.75" customHeight="1"/>
    <row r="4238" ht="12.75" customHeight="1"/>
    <row r="4239" ht="12.75" customHeight="1"/>
    <row r="4240" ht="12.75" customHeight="1"/>
    <row r="4320" ht="12.75" customHeight="1"/>
    <row r="4321" ht="12.75" customHeight="1"/>
    <row r="4322" ht="12.75" customHeight="1"/>
    <row r="4323" ht="12.75" customHeight="1"/>
    <row r="4324" ht="12.75" customHeight="1"/>
    <row r="4325" ht="12.75" customHeight="1"/>
    <row r="4326" ht="12.75" customHeight="1"/>
    <row r="4327" ht="12.75" customHeight="1"/>
    <row r="4328" ht="12.75" customHeight="1"/>
    <row r="4329" ht="12.75" customHeight="1"/>
    <row r="4330" ht="12.75" customHeight="1"/>
    <row r="4331" ht="12.75" customHeight="1"/>
    <row r="4332" ht="12.75" customHeight="1"/>
    <row r="4333" ht="12.75" customHeight="1"/>
    <row r="4334" ht="12.75" customHeight="1"/>
    <row r="4335" ht="12.75" customHeight="1"/>
    <row r="4336" ht="12.75" customHeight="1"/>
    <row r="4337" ht="12.75" customHeight="1"/>
    <row r="4338" ht="12.75" customHeight="1"/>
    <row r="4339" ht="12.75" customHeight="1"/>
    <row r="4340" ht="12.75" customHeight="1"/>
    <row r="4341" ht="12.75" customHeight="1"/>
    <row r="4421" ht="12.75" customHeight="1"/>
    <row r="4422" ht="12.75" customHeight="1"/>
    <row r="4423" ht="12.75" customHeight="1"/>
    <row r="4424" ht="12.75" customHeight="1"/>
    <row r="4425" ht="12.75" customHeight="1"/>
    <row r="4426" ht="12.75" customHeight="1"/>
    <row r="4427" ht="12.75" customHeight="1"/>
    <row r="4428" ht="12.75" customHeight="1"/>
    <row r="4429" ht="12.75" customHeight="1"/>
    <row r="4430" ht="12.75" customHeight="1"/>
    <row r="4431" ht="12.75" customHeight="1"/>
    <row r="4432" ht="12.75" customHeight="1"/>
    <row r="4433" ht="12.75" customHeight="1"/>
    <row r="4434" ht="12.75" customHeight="1"/>
    <row r="4435" ht="12.75" customHeight="1"/>
    <row r="4436" ht="12.75" customHeight="1"/>
    <row r="4437" ht="12.75" customHeight="1"/>
    <row r="4438" ht="12.75" customHeight="1"/>
    <row r="4439" ht="12.75" customHeight="1"/>
    <row r="4440" ht="12.75" customHeight="1"/>
    <row r="4441" ht="12.75" customHeight="1"/>
    <row r="4442" ht="12.75" customHeight="1"/>
    <row r="4522" ht="12.75" customHeight="1"/>
    <row r="4523" ht="12.75" customHeight="1"/>
    <row r="4524" ht="12.75" customHeight="1"/>
    <row r="4525" ht="12.75" customHeight="1"/>
    <row r="4526" ht="12.75" customHeight="1"/>
    <row r="4527" ht="12.75" customHeight="1"/>
    <row r="4528" ht="12.75" customHeight="1"/>
    <row r="4529" ht="12.75" customHeight="1"/>
    <row r="4530" ht="12.75" customHeight="1"/>
    <row r="4531" ht="12.75" customHeight="1"/>
    <row r="4532" ht="12.75" customHeight="1"/>
    <row r="4533" ht="12.75" customHeight="1"/>
    <row r="4534" ht="12.75" customHeight="1"/>
    <row r="4535" ht="12.75" customHeight="1"/>
    <row r="4536" ht="12.75" customHeight="1"/>
    <row r="4537" ht="12.75" customHeight="1"/>
    <row r="4538" ht="12.75" customHeight="1"/>
    <row r="4539" ht="12.75" customHeight="1"/>
    <row r="4540" ht="12.75" customHeight="1"/>
    <row r="4541" ht="12.75" customHeight="1"/>
    <row r="4542" ht="12.75" customHeight="1"/>
    <row r="4543" ht="12.75" customHeight="1"/>
    <row r="4623" ht="12.75" customHeight="1"/>
    <row r="4624" ht="12.75" customHeight="1"/>
    <row r="4625" ht="12.75" customHeight="1"/>
    <row r="4626" ht="12.75" customHeight="1"/>
    <row r="4627" ht="12.75" customHeight="1"/>
    <row r="4628" ht="12.75" customHeight="1"/>
    <row r="4629" ht="12.75" customHeight="1"/>
    <row r="4630" ht="12.75" customHeight="1"/>
    <row r="4631" ht="12.75" customHeight="1"/>
    <row r="4632" ht="12.75" customHeight="1"/>
    <row r="4633" ht="12.75" customHeight="1"/>
    <row r="4634" ht="12.75" customHeight="1"/>
    <row r="4635" ht="12.75" customHeight="1"/>
    <row r="4636" ht="12.75" customHeight="1"/>
    <row r="4637" ht="12.75" customHeight="1"/>
    <row r="4638" ht="12.75" customHeight="1"/>
    <row r="4639" ht="12.75" customHeight="1"/>
    <row r="4640" ht="12.75" customHeight="1"/>
    <row r="4641" ht="12.75" customHeight="1"/>
    <row r="4642" ht="12.75" customHeight="1"/>
    <row r="4643" ht="12.75" customHeight="1"/>
    <row r="4644" ht="12.75" customHeight="1"/>
    <row r="4724" ht="12.75" customHeight="1"/>
    <row r="4725" ht="12.75" customHeight="1"/>
    <row r="4726" ht="12.75" customHeight="1"/>
    <row r="4727" ht="12.75" customHeight="1"/>
    <row r="4728" ht="12.75" customHeight="1"/>
    <row r="4729" ht="12.75" customHeight="1"/>
    <row r="4730" ht="12.75" customHeight="1"/>
    <row r="4731" ht="12.75" customHeight="1"/>
    <row r="4732" ht="12.75" customHeight="1"/>
    <row r="4733" ht="12.75" customHeight="1"/>
    <row r="4734" ht="12.75" customHeight="1"/>
    <row r="4735" ht="12.75" customHeight="1"/>
    <row r="4736" ht="12.75" customHeight="1"/>
    <row r="4737" ht="12.75" customHeight="1"/>
    <row r="4738" ht="12.75" customHeight="1"/>
    <row r="4739" ht="12.75" customHeight="1"/>
    <row r="4740" ht="12.75" customHeight="1"/>
    <row r="4741" ht="12.75" customHeight="1"/>
    <row r="4742" ht="12.75" customHeight="1"/>
    <row r="4743" ht="12.75" customHeight="1"/>
    <row r="4744" ht="12.75" customHeight="1"/>
    <row r="4745" ht="12.75" customHeight="1"/>
    <row r="4825" ht="12.75" customHeight="1"/>
    <row r="4826" ht="12.75" customHeight="1"/>
    <row r="4827" ht="12.75" customHeight="1"/>
    <row r="4828" ht="12.75" customHeight="1"/>
    <row r="4829" ht="12.75" customHeight="1"/>
    <row r="4830" ht="12.75" customHeight="1"/>
    <row r="4831" ht="12.75" customHeight="1"/>
    <row r="4832" ht="12.75" customHeight="1"/>
    <row r="4833" ht="12.75" customHeight="1"/>
    <row r="4834" ht="12.75" customHeight="1"/>
    <row r="4835" ht="12.75" customHeight="1"/>
    <row r="4836" ht="12.75" customHeight="1"/>
    <row r="4837" ht="12.75" customHeight="1"/>
    <row r="4838" ht="12.75" customHeight="1"/>
    <row r="4839" ht="12.75" customHeight="1"/>
    <row r="4840" ht="12.75" customHeight="1"/>
    <row r="4841" ht="12.75" customHeight="1"/>
    <row r="4842" ht="12.75" customHeight="1"/>
    <row r="4843" ht="12.75" customHeight="1"/>
    <row r="4844" ht="12.75" customHeight="1"/>
    <row r="4845" ht="12.75" customHeight="1"/>
    <row r="4846" ht="12.75" customHeight="1"/>
    <row r="4926" ht="12.75" customHeight="1"/>
    <row r="4927" ht="12.75" customHeight="1"/>
    <row r="4928" ht="12.75" customHeight="1"/>
    <row r="4929" ht="12.75" customHeight="1"/>
    <row r="4930" ht="12.75" customHeight="1"/>
    <row r="4931" ht="12.75" customHeight="1"/>
    <row r="4932" ht="12.75" customHeight="1"/>
    <row r="4933" ht="12.75" customHeight="1"/>
    <row r="4934" ht="12.75" customHeight="1"/>
    <row r="4935" ht="12.75" customHeight="1"/>
    <row r="4936" ht="12.75" customHeight="1"/>
    <row r="4937" ht="12.75" customHeight="1"/>
    <row r="4938" ht="12.75" customHeight="1"/>
    <row r="4939" ht="12.75" customHeight="1"/>
    <row r="4940" ht="12.75" customHeight="1"/>
    <row r="4941" ht="12.75" customHeight="1"/>
    <row r="4942" ht="12.75" customHeight="1"/>
    <row r="4943" ht="12.75" customHeight="1"/>
    <row r="4944" ht="12.75" customHeight="1"/>
    <row r="4945" ht="12.75" customHeight="1"/>
    <row r="4946" ht="12.75" customHeight="1"/>
    <row r="4947" ht="12.75" customHeight="1"/>
    <row r="5027" ht="12.75" customHeight="1"/>
    <row r="5028" ht="12.75" customHeight="1"/>
    <row r="5029" ht="12.75" customHeight="1"/>
    <row r="5030" ht="12.75" customHeight="1"/>
    <row r="5031" ht="12.75" customHeight="1"/>
    <row r="5032" ht="12.75" customHeight="1"/>
    <row r="5033" ht="12.75" customHeight="1"/>
    <row r="5034" ht="12.75" customHeight="1"/>
    <row r="5035" ht="12.75" customHeight="1"/>
    <row r="5036" ht="12.75" customHeight="1"/>
    <row r="5037" ht="12.75" customHeight="1"/>
    <row r="5038" ht="12.75" customHeight="1"/>
    <row r="5039" ht="12.75" customHeight="1"/>
    <row r="5040" ht="12.75" customHeight="1"/>
    <row r="5041" ht="12.75" customHeight="1"/>
    <row r="5042" ht="12.75" customHeight="1"/>
    <row r="5043" ht="12.75" customHeight="1"/>
    <row r="5044" ht="12.75" customHeight="1"/>
    <row r="5045" ht="12.75" customHeight="1"/>
    <row r="5046" ht="12.75" customHeight="1"/>
    <row r="5047" ht="12.75" customHeight="1"/>
    <row r="5048" ht="12.75" customHeight="1"/>
    <row r="5128" ht="12.75" customHeight="1"/>
    <row r="5129" ht="12.75" customHeight="1"/>
    <row r="5130" ht="12.75" customHeight="1"/>
    <row r="5131" ht="12.75" customHeight="1"/>
    <row r="5132" ht="12.75" customHeight="1"/>
    <row r="5133" ht="12.75" customHeight="1"/>
    <row r="5134" ht="12.75" customHeight="1"/>
    <row r="5135" ht="12.75" customHeight="1"/>
    <row r="5136" ht="12.75" customHeight="1"/>
    <row r="5137" ht="12.75" customHeight="1"/>
    <row r="5138" ht="12.75" customHeight="1"/>
    <row r="5139" ht="12.75" customHeight="1"/>
    <row r="5140" ht="12.75" customHeight="1"/>
    <row r="5141" ht="12.75" customHeight="1"/>
    <row r="5142" ht="12.75" customHeight="1"/>
    <row r="5143" ht="12.75" customHeight="1"/>
    <row r="5144" ht="12.75" customHeight="1"/>
    <row r="5145" ht="12.75" customHeight="1"/>
    <row r="5146" ht="12.75" customHeight="1"/>
    <row r="5147" ht="12.75" customHeight="1"/>
    <row r="5148" ht="12.75" customHeight="1"/>
    <row r="5149" ht="12.75" customHeight="1"/>
    <row r="5229" ht="12.75" customHeight="1"/>
    <row r="5230" ht="12.75" customHeight="1"/>
    <row r="5231" ht="12.75" customHeight="1"/>
    <row r="5232" ht="12.75" customHeight="1"/>
    <row r="5233" ht="12.75" customHeight="1"/>
    <row r="5234" ht="12.75" customHeight="1"/>
    <row r="5235" ht="12.75" customHeight="1"/>
    <row r="5236" ht="12.75" customHeight="1"/>
    <row r="5237" ht="12.75" customHeight="1"/>
    <row r="5238" ht="12.75" customHeight="1"/>
    <row r="5239" ht="12.75" customHeight="1"/>
    <row r="5240" ht="12.75" customHeight="1"/>
    <row r="5241" ht="12.75" customHeight="1"/>
    <row r="5242" ht="12.75" customHeight="1"/>
    <row r="5243" ht="12.75" customHeight="1"/>
    <row r="5244" ht="12.75" customHeight="1"/>
    <row r="5245" ht="12.75" customHeight="1"/>
    <row r="5246" ht="12.75" customHeight="1"/>
    <row r="5247" ht="12.75" customHeight="1"/>
    <row r="5248" ht="12.75" customHeight="1"/>
    <row r="5249" ht="12.75" customHeight="1"/>
    <row r="5250" ht="12.75" customHeight="1"/>
    <row r="5330" ht="12.75" customHeight="1"/>
    <row r="5331" ht="12.75" customHeight="1"/>
    <row r="5332" ht="12.75" customHeight="1"/>
    <row r="5333" ht="12.75" customHeight="1"/>
    <row r="5334" ht="12.75" customHeight="1"/>
    <row r="5335" ht="12.75" customHeight="1"/>
    <row r="5336" ht="12.75" customHeight="1"/>
    <row r="5337" ht="12.75" customHeight="1"/>
    <row r="5338" ht="12.75" customHeight="1"/>
    <row r="5339" ht="12.75" customHeight="1"/>
    <row r="5340" ht="12.75" customHeight="1"/>
    <row r="5341" ht="12.75" customHeight="1"/>
    <row r="5342" ht="12.75" customHeight="1"/>
    <row r="5343" ht="12.75" customHeight="1"/>
    <row r="5344" ht="12.75" customHeight="1"/>
    <row r="5345" ht="12.75" customHeight="1"/>
    <row r="5346" ht="12.75" customHeight="1"/>
    <row r="5347" ht="12.75" customHeight="1"/>
    <row r="5348" ht="12.75" customHeight="1"/>
    <row r="5349" ht="12.75" customHeight="1"/>
    <row r="5350" ht="12.75" customHeight="1"/>
    <row r="5351" ht="12.75" customHeight="1"/>
    <row r="5431" ht="12.75" customHeight="1"/>
    <row r="5432" ht="12.75" customHeight="1"/>
    <row r="5433" ht="12.75" customHeight="1"/>
    <row r="5434" ht="12.75" customHeight="1"/>
    <row r="5435" ht="12.75" customHeight="1"/>
    <row r="5436" ht="12.75" customHeight="1"/>
    <row r="5437" ht="12.75" customHeight="1"/>
    <row r="5438" ht="12.75" customHeight="1"/>
    <row r="5439" ht="12.75" customHeight="1"/>
    <row r="5440" ht="12.75" customHeight="1"/>
    <row r="5441" ht="12.75" customHeight="1"/>
    <row r="5442" ht="12.75" customHeight="1"/>
    <row r="5443" ht="12.75" customHeight="1"/>
    <row r="5444" ht="12.75" customHeight="1"/>
    <row r="5445" ht="12.75" customHeight="1"/>
    <row r="5446" ht="12.75" customHeight="1"/>
    <row r="5447" ht="12.75" customHeight="1"/>
    <row r="5448" ht="12.75" customHeight="1"/>
    <row r="5449" ht="12.75" customHeight="1"/>
    <row r="5450" ht="12.75" customHeight="1"/>
    <row r="5451" ht="12.75" customHeight="1"/>
    <row r="5452" ht="12.75" customHeight="1"/>
    <row r="5532" ht="12.75" customHeight="1"/>
    <row r="5533" ht="12.75" customHeight="1"/>
    <row r="5534" ht="12.75" customHeight="1"/>
    <row r="5535" ht="12.75" customHeight="1"/>
    <row r="5536" ht="12.75" customHeight="1"/>
    <row r="5537" ht="12.75" customHeight="1"/>
    <row r="5538" ht="12.75" customHeight="1"/>
    <row r="5539" ht="12.75" customHeight="1"/>
    <row r="5540" ht="12.75" customHeight="1"/>
    <row r="5541" ht="12.75" customHeight="1"/>
    <row r="5542" ht="12.75" customHeight="1"/>
    <row r="5543" ht="12.75" customHeight="1"/>
    <row r="5544" ht="12.75" customHeight="1"/>
    <row r="5545" ht="12.75" customHeight="1"/>
    <row r="5546" ht="12.75" customHeight="1"/>
    <row r="5547" ht="12.75" customHeight="1"/>
    <row r="5548" ht="12.75" customHeight="1"/>
    <row r="5549" ht="12.75" customHeight="1"/>
    <row r="5550" ht="12.75" customHeight="1"/>
    <row r="5551" ht="12.75" customHeight="1"/>
    <row r="5552" ht="12.75" customHeight="1"/>
    <row r="5553" ht="12.75" customHeight="1"/>
    <row r="5633" ht="12.75" customHeight="1"/>
    <row r="5634" ht="12.75" customHeight="1"/>
    <row r="5635" ht="12.75" customHeight="1"/>
    <row r="5636" ht="12.75" customHeight="1"/>
    <row r="5637" ht="12.75" customHeight="1"/>
    <row r="5638" ht="12.75" customHeight="1"/>
    <row r="5639" ht="12.75" customHeight="1"/>
    <row r="5640" ht="12.75" customHeight="1"/>
    <row r="5641" ht="12.75" customHeight="1"/>
    <row r="5642" ht="12.75" customHeight="1"/>
    <row r="5643" ht="12.75" customHeight="1"/>
    <row r="5644" ht="12.75" customHeight="1"/>
    <row r="5645" ht="12.75" customHeight="1"/>
    <row r="5646" ht="12.75" customHeight="1"/>
    <row r="5647" ht="12.75" customHeight="1"/>
    <row r="5648" ht="12.75" customHeight="1"/>
    <row r="5649" ht="12.75" customHeight="1"/>
    <row r="5650" ht="12.75" customHeight="1"/>
    <row r="5651" ht="12.75" customHeight="1"/>
    <row r="5652" ht="12.75" customHeight="1"/>
    <row r="5653" ht="12.75" customHeight="1"/>
    <row r="5654" ht="12.75" customHeight="1"/>
    <row r="5734" ht="12.75" customHeight="1"/>
    <row r="5735" ht="12.75" customHeight="1"/>
    <row r="5736" ht="12.75" customHeight="1"/>
    <row r="5737" ht="12.75" customHeight="1"/>
    <row r="5738" ht="12.75" customHeight="1"/>
    <row r="5739" ht="12.75" customHeight="1"/>
    <row r="5740" ht="12.75" customHeight="1"/>
    <row r="5741" ht="12.75" customHeight="1"/>
    <row r="5742" ht="12.75" customHeight="1"/>
    <row r="5743" ht="12.75" customHeight="1"/>
    <row r="5744" ht="12.75" customHeight="1"/>
    <row r="5745" ht="12.75" customHeight="1"/>
    <row r="5746" ht="12.75" customHeight="1"/>
    <row r="5747" ht="12.75" customHeight="1"/>
    <row r="5748" ht="12.75" customHeight="1"/>
    <row r="5749" ht="12.75" customHeight="1"/>
    <row r="5750" ht="12.75" customHeight="1"/>
    <row r="5751" ht="12.75" customHeight="1"/>
    <row r="5752" ht="12.75" customHeight="1"/>
    <row r="5753" ht="12.75" customHeight="1"/>
    <row r="5754" ht="12.75" customHeight="1"/>
    <row r="5755" ht="12.75" customHeight="1"/>
    <row r="5835" ht="12.75" customHeight="1"/>
    <row r="5836" ht="12.75" customHeight="1"/>
    <row r="5837" ht="12.75" customHeight="1"/>
    <row r="5838" ht="12.75" customHeight="1"/>
    <row r="5839" ht="12.75" customHeight="1"/>
    <row r="5840" ht="12.75" customHeight="1"/>
    <row r="5841" ht="12.75" customHeight="1"/>
    <row r="5842" ht="12.75" customHeight="1"/>
    <row r="5843" ht="12.75" customHeight="1"/>
    <row r="5844" ht="12.75" customHeight="1"/>
    <row r="5845" ht="12.75" customHeight="1"/>
    <row r="5846" ht="12.75" customHeight="1"/>
    <row r="5847" ht="12.75" customHeight="1"/>
    <row r="5848" ht="12.75" customHeight="1"/>
    <row r="5849" ht="12.75" customHeight="1"/>
    <row r="5850" ht="12.75" customHeight="1"/>
    <row r="5851" ht="12.75" customHeight="1"/>
    <row r="5852" ht="12.75" customHeight="1"/>
    <row r="5853" ht="12.75" customHeight="1"/>
    <row r="5854" ht="12.75" customHeight="1"/>
    <row r="5855" ht="12.75" customHeight="1"/>
    <row r="5856" ht="12.75" customHeight="1"/>
    <row r="5936" ht="12.75" customHeight="1"/>
    <row r="5937" ht="12.75" customHeight="1"/>
    <row r="5938" ht="12.75" customHeight="1"/>
    <row r="5939" ht="12.75" customHeight="1"/>
    <row r="5940" ht="12.75" customHeight="1"/>
    <row r="5941" ht="12.75" customHeight="1"/>
    <row r="5942" ht="12.75" customHeight="1"/>
    <row r="5943" ht="12.75" customHeight="1"/>
    <row r="5944" ht="12.75" customHeight="1"/>
    <row r="5945" ht="12.75" customHeight="1"/>
    <row r="5946" ht="12.75" customHeight="1"/>
    <row r="5947" ht="12.75" customHeight="1"/>
    <row r="5948" ht="12.75" customHeight="1"/>
    <row r="5949" ht="12.75" customHeight="1"/>
    <row r="5950" ht="12.75" customHeight="1"/>
    <row r="5951" ht="12.75" customHeight="1"/>
    <row r="5952" ht="12.75" customHeight="1"/>
    <row r="5953" ht="12.75" customHeight="1"/>
    <row r="5954" ht="12.75" customHeight="1"/>
    <row r="5955" ht="12.75" customHeight="1"/>
    <row r="5956" ht="12.75" customHeight="1"/>
    <row r="5957" ht="12.75" customHeight="1"/>
    <row r="6037" ht="12.75" customHeight="1"/>
    <row r="6038" ht="12.75" customHeight="1"/>
    <row r="6039" ht="12.75" customHeight="1"/>
    <row r="6040" ht="12.75" customHeight="1"/>
    <row r="6041" ht="12.75" customHeight="1"/>
    <row r="6042" ht="12.75" customHeight="1"/>
    <row r="6043" ht="12.75" customHeight="1"/>
    <row r="6044" ht="12.75" customHeight="1"/>
    <row r="6045" ht="12.75" customHeight="1"/>
    <row r="6046" ht="12.75" customHeight="1"/>
    <row r="6047" ht="12.75" customHeight="1"/>
    <row r="6048" ht="12.75" customHeight="1"/>
    <row r="6049" ht="12.75" customHeight="1"/>
    <row r="6050" ht="12.75" customHeight="1"/>
    <row r="6051" ht="12.75" customHeight="1"/>
    <row r="6052" ht="12.75" customHeight="1"/>
    <row r="6053" ht="12.75" customHeight="1"/>
    <row r="6054" ht="12.75" customHeight="1"/>
    <row r="6055" ht="12.75" customHeight="1"/>
    <row r="6056" ht="12.75" customHeight="1"/>
    <row r="6057" ht="12.75" customHeight="1"/>
    <row r="6058" ht="12.75" customHeight="1"/>
    <row r="6138" ht="12.75" customHeight="1"/>
    <row r="6139" ht="12.75" customHeight="1"/>
    <row r="6140" ht="12.75" customHeight="1"/>
    <row r="6141" ht="12.75" customHeight="1"/>
    <row r="6142" ht="12.75" customHeight="1"/>
    <row r="6143" ht="12.75" customHeight="1"/>
    <row r="6144" ht="12.75" customHeight="1"/>
    <row r="6145" ht="12.75" customHeight="1"/>
    <row r="6146" ht="12.75" customHeight="1"/>
    <row r="6147" ht="12.75" customHeight="1"/>
    <row r="6148" ht="12.75" customHeight="1"/>
    <row r="6149" ht="12.75" customHeight="1"/>
    <row r="6150" ht="12.75" customHeight="1"/>
    <row r="6151" ht="12.75" customHeight="1"/>
    <row r="6152" ht="12.75" customHeight="1"/>
    <row r="6153" ht="12.75" customHeight="1"/>
    <row r="6154" ht="12.75" customHeight="1"/>
    <row r="6155" ht="12.75" customHeight="1"/>
    <row r="6156" ht="12.75" customHeight="1"/>
    <row r="6157" ht="12.75" customHeight="1"/>
    <row r="6158" ht="12.75" customHeight="1"/>
    <row r="6159" ht="12.75" customHeight="1"/>
    <row r="6239" ht="12.75" customHeight="1"/>
    <row r="6240" ht="12.75" customHeight="1"/>
    <row r="6241" ht="12.75" customHeight="1"/>
    <row r="6242" ht="12.75" customHeight="1"/>
    <row r="6243" ht="12.75" customHeight="1"/>
    <row r="6244" ht="12.75" customHeight="1"/>
    <row r="6245" ht="12.75" customHeight="1"/>
    <row r="6246" ht="12.75" customHeight="1"/>
    <row r="6247" ht="12.75" customHeight="1"/>
    <row r="6248" ht="12.75" customHeight="1"/>
    <row r="6249" ht="12.75" customHeight="1"/>
    <row r="6250" ht="12.75" customHeight="1"/>
    <row r="6251" ht="12.75" customHeight="1"/>
    <row r="6252" ht="12.75" customHeight="1"/>
    <row r="6253" ht="12.75" customHeight="1"/>
    <row r="6254" ht="12.75" customHeight="1"/>
    <row r="6255" ht="12.75" customHeight="1"/>
    <row r="6256" ht="12.75" customHeight="1"/>
    <row r="6257" ht="12.75" customHeight="1"/>
    <row r="6258" ht="12.75" customHeight="1"/>
    <row r="6259" ht="12.75" customHeight="1"/>
    <row r="6260" ht="12.75" customHeight="1"/>
    <row r="6340" ht="12.75" customHeight="1"/>
    <row r="6341" ht="12.75" customHeight="1"/>
    <row r="6342" ht="12.75" customHeight="1"/>
    <row r="6343" ht="12.75" customHeight="1"/>
    <row r="6344" ht="12.75" customHeight="1"/>
    <row r="6345" ht="12.75" customHeight="1"/>
    <row r="6346" ht="12.75" customHeight="1"/>
    <row r="6347" ht="12.75" customHeight="1"/>
    <row r="6348" ht="12.75" customHeight="1"/>
    <row r="6349" ht="12.75" customHeight="1"/>
    <row r="6350" ht="12.75" customHeight="1"/>
    <row r="6351" ht="12.75" customHeight="1"/>
    <row r="6352" ht="12.75" customHeight="1"/>
    <row r="6353" ht="12.75" customHeight="1"/>
    <row r="6354" ht="12.75" customHeight="1"/>
    <row r="6355" ht="12.75" customHeight="1"/>
    <row r="6356" ht="12.75" customHeight="1"/>
    <row r="6357" ht="12.75" customHeight="1"/>
    <row r="6358" ht="12.75" customHeight="1"/>
    <row r="6359" ht="12.75" customHeight="1"/>
    <row r="6360" ht="12.75" customHeight="1"/>
    <row r="6361" ht="12.75" customHeight="1"/>
    <row r="6441" ht="12.75" customHeight="1"/>
    <row r="6442" ht="12.75" customHeight="1"/>
    <row r="6443" ht="12.75" customHeight="1"/>
    <row r="6444" ht="12.75" customHeight="1"/>
    <row r="6445" ht="12.75" customHeight="1"/>
    <row r="6446" ht="12.75" customHeight="1"/>
    <row r="6447" ht="12.75" customHeight="1"/>
    <row r="6448" ht="12.75" customHeight="1"/>
    <row r="6449" ht="12.75" customHeight="1"/>
    <row r="6450" ht="12.75" customHeight="1"/>
    <row r="6451" ht="12.75" customHeight="1"/>
    <row r="6452" ht="12.75" customHeight="1"/>
    <row r="6453" ht="12.75" customHeight="1"/>
    <row r="6454" ht="12.75" customHeight="1"/>
    <row r="6455" ht="12.75" customHeight="1"/>
    <row r="6456" ht="12.75" customHeight="1"/>
    <row r="6457" ht="12.75" customHeight="1"/>
    <row r="6458" ht="12.75" customHeight="1"/>
    <row r="6459" ht="12.75" customHeight="1"/>
    <row r="6460" ht="12.75" customHeight="1"/>
    <row r="6461" ht="12.75" customHeight="1"/>
    <row r="6462" ht="12.75" customHeight="1"/>
    <row r="6542" ht="12.75" customHeight="1"/>
    <row r="6543" ht="12.75" customHeight="1"/>
    <row r="6544" ht="12.75" customHeight="1"/>
    <row r="6545" ht="12.75" customHeight="1"/>
    <row r="6546" ht="12.75" customHeight="1"/>
    <row r="6547" ht="12.75" customHeight="1"/>
    <row r="6548" ht="12.75" customHeight="1"/>
    <row r="6549" ht="12.75" customHeight="1"/>
    <row r="6550" ht="12.75" customHeight="1"/>
    <row r="6551" ht="12.75" customHeight="1"/>
    <row r="6552" ht="12.75" customHeight="1"/>
    <row r="6553" ht="12.75" customHeight="1"/>
    <row r="6554" ht="12.75" customHeight="1"/>
    <row r="6555" ht="12.75" customHeight="1"/>
    <row r="6556" ht="12.75" customHeight="1"/>
    <row r="6557" ht="12.75" customHeight="1"/>
    <row r="6558" ht="12.75" customHeight="1"/>
    <row r="6559" ht="12.75" customHeight="1"/>
    <row r="6560" ht="12.75" customHeight="1"/>
    <row r="6561" ht="12.75" customHeight="1"/>
    <row r="6562" ht="12.75" customHeight="1"/>
    <row r="6563" ht="12.75" customHeight="1"/>
    <row r="6643" ht="12.75" customHeight="1"/>
    <row r="6644" ht="12.75" customHeight="1"/>
    <row r="6645" ht="12.75" customHeight="1"/>
    <row r="6646" ht="12.75" customHeight="1"/>
    <row r="6647" ht="12.75" customHeight="1"/>
    <row r="6648" ht="12.75" customHeight="1"/>
    <row r="6649" ht="12.75" customHeight="1"/>
    <row r="6650" ht="12.75" customHeight="1"/>
    <row r="6651" ht="12.75" customHeight="1"/>
    <row r="6652" ht="12.75" customHeight="1"/>
    <row r="6653" ht="12.75" customHeight="1"/>
    <row r="6654" ht="12.75" customHeight="1"/>
    <row r="6655" ht="12.75" customHeight="1"/>
    <row r="6656" ht="12.75" customHeight="1"/>
    <row r="6657" ht="12.75" customHeight="1"/>
    <row r="6658" ht="12.75" customHeight="1"/>
    <row r="6659" ht="12.75" customHeight="1"/>
    <row r="6660" ht="12.75" customHeight="1"/>
    <row r="6661" ht="12.75" customHeight="1"/>
    <row r="6662" ht="12.75" customHeight="1"/>
    <row r="6663" ht="12.75" customHeight="1"/>
    <row r="6664" ht="12.75" customHeight="1"/>
    <row r="6744" ht="12.75" customHeight="1"/>
    <row r="6745" ht="12.75" customHeight="1"/>
    <row r="6746" ht="12.75" customHeight="1"/>
    <row r="6747" ht="12.75" customHeight="1"/>
    <row r="6748" ht="12.75" customHeight="1"/>
    <row r="6749" ht="12.75" customHeight="1"/>
    <row r="6750" ht="12.75" customHeight="1"/>
    <row r="6751" ht="12.75" customHeight="1"/>
    <row r="6752" ht="12.75" customHeight="1"/>
    <row r="6753" ht="12.75" customHeight="1"/>
    <row r="6754" ht="12.75" customHeight="1"/>
    <row r="6755" ht="12.75" customHeight="1"/>
    <row r="6756" ht="12.75" customHeight="1"/>
    <row r="6757" ht="12.75" customHeight="1"/>
    <row r="6758" ht="12.75" customHeight="1"/>
    <row r="6759" ht="12.75" customHeight="1"/>
    <row r="6760" ht="12.75" customHeight="1"/>
    <row r="6761" ht="12.75" customHeight="1"/>
    <row r="6762" ht="12.75" customHeight="1"/>
    <row r="6763" ht="12.75" customHeight="1"/>
    <row r="6764" ht="12.75" customHeight="1"/>
    <row r="6765" ht="12.75" customHeight="1"/>
    <row r="6845" ht="12.75" customHeight="1"/>
    <row r="6846" ht="12.75" customHeight="1"/>
    <row r="6847" ht="12.75" customHeight="1"/>
    <row r="6848" ht="12.75" customHeight="1"/>
    <row r="6849" ht="12.75" customHeight="1"/>
    <row r="6850" ht="12.75" customHeight="1"/>
    <row r="6851" ht="12.75" customHeight="1"/>
    <row r="6852" ht="12.75" customHeight="1"/>
    <row r="6853" ht="12.75" customHeight="1"/>
    <row r="6854" ht="12.75" customHeight="1"/>
    <row r="6855" ht="12.75" customHeight="1"/>
    <row r="6856" ht="12.75" customHeight="1"/>
    <row r="6857" ht="12.75" customHeight="1"/>
    <row r="6858" ht="12.75" customHeight="1"/>
    <row r="6859" ht="12.75" customHeight="1"/>
    <row r="6860" ht="12.75" customHeight="1"/>
    <row r="6861" ht="12.75" customHeight="1"/>
    <row r="6862" ht="12.75" customHeight="1"/>
    <row r="6863" ht="12.75" customHeight="1"/>
    <row r="6864" ht="12.75" customHeight="1"/>
    <row r="6865" ht="12.75" customHeight="1"/>
    <row r="6866" ht="12.75" customHeight="1"/>
    <row r="6946" ht="12.75" customHeight="1"/>
    <row r="6947" ht="12.75" customHeight="1"/>
    <row r="6948" ht="12.75" customHeight="1"/>
    <row r="6949" ht="12.75" customHeight="1"/>
    <row r="6950" ht="12.75" customHeight="1"/>
    <row r="6951" ht="12.75" customHeight="1"/>
    <row r="6952" ht="12.75" customHeight="1"/>
    <row r="6953" ht="12.75" customHeight="1"/>
    <row r="6954" ht="12.75" customHeight="1"/>
    <row r="6955" ht="12.75" customHeight="1"/>
    <row r="6956" ht="12.75" customHeight="1"/>
    <row r="6957" ht="12.75" customHeight="1"/>
    <row r="6958" ht="12.75" customHeight="1"/>
    <row r="6959" ht="12.75" customHeight="1"/>
    <row r="6960" ht="12.75" customHeight="1"/>
    <row r="6961" ht="12.75" customHeight="1"/>
    <row r="6962" ht="12.75" customHeight="1"/>
    <row r="6963" ht="12.75" customHeight="1"/>
    <row r="6964" ht="12.75" customHeight="1"/>
    <row r="6965" ht="12.75" customHeight="1"/>
    <row r="6966" ht="12.75" customHeight="1"/>
    <row r="6967" ht="12.75" customHeight="1"/>
    <row r="7047" ht="12.75" customHeight="1"/>
    <row r="7048" ht="12.75" customHeight="1"/>
    <row r="7049" ht="12.75" customHeight="1"/>
    <row r="7050" ht="12.75" customHeight="1"/>
    <row r="7051" ht="12.75" customHeight="1"/>
    <row r="7052" ht="12.75" customHeight="1"/>
    <row r="7053" ht="12.75" customHeight="1"/>
    <row r="7054" ht="12.75" customHeight="1"/>
    <row r="7055" ht="12.75" customHeight="1"/>
    <row r="7056" ht="12.75" customHeight="1"/>
    <row r="7057" ht="12.75" customHeight="1"/>
    <row r="7058" ht="12.75" customHeight="1"/>
    <row r="7059" ht="12.75" customHeight="1"/>
    <row r="7060" ht="12.75" customHeight="1"/>
    <row r="7061" ht="12.75" customHeight="1"/>
    <row r="7062" ht="12.75" customHeight="1"/>
    <row r="7063" ht="12.75" customHeight="1"/>
    <row r="7064" ht="12.75" customHeight="1"/>
    <row r="7065" ht="12.75" customHeight="1"/>
    <row r="7066" ht="12.75" customHeight="1"/>
    <row r="7067" ht="12.75" customHeight="1"/>
    <row r="7068" ht="12.75" customHeight="1"/>
    <row r="7148" ht="12.75" customHeight="1"/>
    <row r="7149" ht="12.75" customHeight="1"/>
    <row r="7150" ht="12.75" customHeight="1"/>
    <row r="7151" ht="12.75" customHeight="1"/>
    <row r="7152" ht="12.75" customHeight="1"/>
    <row r="7153" ht="12.75" customHeight="1"/>
    <row r="7154" ht="12.75" customHeight="1"/>
    <row r="7155" ht="12.75" customHeight="1"/>
    <row r="7156" ht="12.75" customHeight="1"/>
    <row r="7157" ht="12.75" customHeight="1"/>
    <row r="7158" ht="12.75" customHeight="1"/>
    <row r="7159" ht="12.75" customHeight="1"/>
    <row r="7160" ht="12.75" customHeight="1"/>
    <row r="7161" ht="12.75" customHeight="1"/>
    <row r="7162" ht="12.75" customHeight="1"/>
    <row r="7163" ht="12.75" customHeight="1"/>
    <row r="7164" ht="12.75" customHeight="1"/>
    <row r="7165" ht="12.75" customHeight="1"/>
    <row r="7166" ht="12.75" customHeight="1"/>
    <row r="7167" ht="12.75" customHeight="1"/>
    <row r="7168" ht="12.75" customHeight="1"/>
    <row r="7169" ht="12.75" customHeight="1"/>
    <row r="7249" ht="12.75" customHeight="1"/>
    <row r="7250" ht="12.75" customHeight="1"/>
    <row r="7251" ht="12.75" customHeight="1"/>
    <row r="7252" ht="12.75" customHeight="1"/>
    <row r="7253" ht="12.75" customHeight="1"/>
    <row r="7254" ht="12.75" customHeight="1"/>
    <row r="7255" ht="12.75" customHeight="1"/>
    <row r="7256" ht="12.75" customHeight="1"/>
    <row r="7257" ht="12.75" customHeight="1"/>
    <row r="7258" ht="12.75" customHeight="1"/>
    <row r="7259" ht="12.75" customHeight="1"/>
    <row r="7260" ht="12.75" customHeight="1"/>
    <row r="7261" ht="12.75" customHeight="1"/>
    <row r="7262" ht="12.75" customHeight="1"/>
    <row r="7263" ht="12.75" customHeight="1"/>
    <row r="7264" ht="12.75" customHeight="1"/>
    <row r="7265" ht="12.75" customHeight="1"/>
    <row r="7266" ht="12.75" customHeight="1"/>
    <row r="7267" ht="12.75" customHeight="1"/>
    <row r="7268" ht="12.75" customHeight="1"/>
    <row r="7269" ht="12.75" customHeight="1"/>
    <row r="7270" ht="12.75" customHeight="1"/>
    <row r="7350" ht="12.75" customHeight="1"/>
    <row r="7351" ht="12.75" customHeight="1"/>
    <row r="7352" ht="12.75" customHeight="1"/>
    <row r="7353" ht="12.75" customHeight="1"/>
    <row r="7354" ht="12.75" customHeight="1"/>
    <row r="7355" ht="12.75" customHeight="1"/>
    <row r="7356" ht="12.75" customHeight="1"/>
    <row r="7357" ht="12.75" customHeight="1"/>
    <row r="7358" ht="12.75" customHeight="1"/>
    <row r="7359" ht="12.75" customHeight="1"/>
    <row r="7360" ht="12.75" customHeight="1"/>
    <row r="7361" ht="12.75" customHeight="1"/>
    <row r="7362" ht="12.75" customHeight="1"/>
    <row r="7363" ht="12.75" customHeight="1"/>
    <row r="7364" ht="12.75" customHeight="1"/>
    <row r="7365" ht="12.75" customHeight="1"/>
    <row r="7366" ht="12.75" customHeight="1"/>
    <row r="7367" ht="12.75" customHeight="1"/>
    <row r="7368" ht="12.75" customHeight="1"/>
    <row r="7369" ht="12.75" customHeight="1"/>
    <row r="7370" ht="12.75" customHeight="1"/>
    <row r="7371" ht="12.75" customHeight="1"/>
    <row r="7451" ht="12.75" customHeight="1"/>
    <row r="7452" ht="12.75" customHeight="1"/>
    <row r="7453" ht="12.75" customHeight="1"/>
    <row r="7454" ht="12.75" customHeight="1"/>
    <row r="7455" ht="12.75" customHeight="1"/>
    <row r="7456" ht="12.75" customHeight="1"/>
    <row r="7457" ht="12.75" customHeight="1"/>
    <row r="7458" ht="12.75" customHeight="1"/>
    <row r="7459" ht="12.75" customHeight="1"/>
    <row r="7460" ht="12.75" customHeight="1"/>
    <row r="7461" ht="12.75" customHeight="1"/>
    <row r="7462" ht="12.75" customHeight="1"/>
    <row r="7463" ht="12.75" customHeight="1"/>
    <row r="7464" ht="12.75" customHeight="1"/>
    <row r="7465" ht="12.75" customHeight="1"/>
    <row r="7466" ht="12.75" customHeight="1"/>
    <row r="7467" ht="12.75" customHeight="1"/>
    <row r="7468" ht="12.75" customHeight="1"/>
    <row r="7469" ht="12.75" customHeight="1"/>
    <row r="7470" ht="12.75" customHeight="1"/>
    <row r="7471" ht="12.75" customHeight="1"/>
    <row r="7472" ht="12.75" customHeight="1"/>
    <row r="7552" ht="12.75" customHeight="1"/>
    <row r="7553" ht="12.75" customHeight="1"/>
    <row r="7554" ht="12.75" customHeight="1"/>
    <row r="7555" ht="12.75" customHeight="1"/>
    <row r="7556" ht="12.75" customHeight="1"/>
    <row r="7557" ht="12.75" customHeight="1"/>
    <row r="7558" ht="12.75" customHeight="1"/>
    <row r="7559" ht="12.75" customHeight="1"/>
    <row r="7560" ht="12.75" customHeight="1"/>
    <row r="7561" ht="12.75" customHeight="1"/>
    <row r="7562" ht="12.75" customHeight="1"/>
    <row r="7563" ht="12.75" customHeight="1"/>
    <row r="7564" ht="12.75" customHeight="1"/>
    <row r="7565" ht="12.75" customHeight="1"/>
    <row r="7566" ht="12.75" customHeight="1"/>
    <row r="7567" ht="12.75" customHeight="1"/>
    <row r="7568" ht="12.75" customHeight="1"/>
    <row r="7569" ht="12.75" customHeight="1"/>
    <row r="7570" ht="12.75" customHeight="1"/>
    <row r="7571" ht="12.75" customHeight="1"/>
    <row r="7572" ht="12.75" customHeight="1"/>
    <row r="7573" ht="12.75" customHeight="1"/>
    <row r="7653" ht="12.75" customHeight="1"/>
    <row r="7654" ht="12.75" customHeight="1"/>
    <row r="7655" ht="12.75" customHeight="1"/>
    <row r="7656" ht="12.75" customHeight="1"/>
    <row r="7657" ht="12.75" customHeight="1"/>
    <row r="7658" ht="12.75" customHeight="1"/>
    <row r="7659" ht="12.75" customHeight="1"/>
    <row r="7660" ht="12.75" customHeight="1"/>
    <row r="7661" ht="12.75" customHeight="1"/>
    <row r="7662" ht="12.75" customHeight="1"/>
    <row r="7663" ht="12.75" customHeight="1"/>
    <row r="7664" ht="12.75" customHeight="1"/>
    <row r="7665" ht="12.75" customHeight="1"/>
    <row r="7666" ht="12.75" customHeight="1"/>
    <row r="7667" ht="12.75" customHeight="1"/>
    <row r="7668" ht="12.75" customHeight="1"/>
    <row r="7669" ht="12.75" customHeight="1"/>
    <row r="7670" ht="12.75" customHeight="1"/>
    <row r="7671" ht="12.75" customHeight="1"/>
    <row r="7672" ht="12.75" customHeight="1"/>
    <row r="7673" ht="12.75" customHeight="1"/>
    <row r="7674" ht="12.75" customHeight="1"/>
    <row r="7754" ht="12.75" customHeight="1"/>
    <row r="7755" ht="12.75" customHeight="1"/>
    <row r="7756" ht="12.75" customHeight="1"/>
    <row r="7757" ht="12.75" customHeight="1"/>
    <row r="7758" ht="12.75" customHeight="1"/>
    <row r="7759" ht="12.75" customHeight="1"/>
    <row r="7760" ht="12.75" customHeight="1"/>
    <row r="7761" ht="12.75" customHeight="1"/>
    <row r="7762" ht="12.75" customHeight="1"/>
    <row r="7763" ht="12.75" customHeight="1"/>
    <row r="7764" ht="12.75" customHeight="1"/>
    <row r="7765" ht="12.75" customHeight="1"/>
    <row r="7766" ht="12.75" customHeight="1"/>
    <row r="7767" ht="12.75" customHeight="1"/>
    <row r="7768" ht="12.75" customHeight="1"/>
    <row r="7769" ht="12.75" customHeight="1"/>
    <row r="7770" ht="12.75" customHeight="1"/>
    <row r="7771" ht="12.75" customHeight="1"/>
    <row r="7772" ht="12.75" customHeight="1"/>
    <row r="7773" ht="12.75" customHeight="1"/>
    <row r="7774" ht="12.75" customHeight="1"/>
    <row r="7775" ht="12.75" customHeight="1"/>
    <row r="7855" ht="12.75" customHeight="1"/>
    <row r="7856" ht="12.75" customHeight="1"/>
    <row r="7857" ht="12.75" customHeight="1"/>
    <row r="7858" ht="12.75" customHeight="1"/>
    <row r="7859" ht="12.75" customHeight="1"/>
    <row r="7860" ht="12.75" customHeight="1"/>
    <row r="7861" ht="12.75" customHeight="1"/>
    <row r="7862" ht="12.75" customHeight="1"/>
    <row r="7863" ht="12.75" customHeight="1"/>
    <row r="7864" ht="12.75" customHeight="1"/>
    <row r="7865" ht="12.75" customHeight="1"/>
    <row r="7866" ht="12.75" customHeight="1"/>
    <row r="7867" ht="12.75" customHeight="1"/>
    <row r="7868" ht="12.75" customHeight="1"/>
    <row r="7869" ht="12.75" customHeight="1"/>
    <row r="7870" ht="12.75" customHeight="1"/>
    <row r="7871" ht="12.75" customHeight="1"/>
    <row r="7872" ht="12.75" customHeight="1"/>
    <row r="7873" ht="12.75" customHeight="1"/>
    <row r="7874" ht="12.75" customHeight="1"/>
    <row r="7875" ht="12.75" customHeight="1"/>
    <row r="7876" ht="12.75" customHeight="1"/>
    <row r="7956" ht="12.75" customHeight="1"/>
    <row r="7957" ht="12.75" customHeight="1"/>
    <row r="7958" ht="12.75" customHeight="1"/>
    <row r="7959" ht="12.75" customHeight="1"/>
    <row r="7960" ht="12.75" customHeight="1"/>
    <row r="7961" ht="12.75" customHeight="1"/>
    <row r="7962" ht="12.75" customHeight="1"/>
    <row r="7963" ht="12.75" customHeight="1"/>
    <row r="7964" ht="12.75" customHeight="1"/>
    <row r="7965" ht="12.75" customHeight="1"/>
    <row r="7966" ht="12.75" customHeight="1"/>
    <row r="7967" ht="12.75" customHeight="1"/>
    <row r="7968" ht="12.75" customHeight="1"/>
    <row r="7969" ht="12.75" customHeight="1"/>
    <row r="7970" ht="12.75" customHeight="1"/>
    <row r="7971" ht="12.75" customHeight="1"/>
    <row r="7972" ht="12.75" customHeight="1"/>
    <row r="7973" ht="12.75" customHeight="1"/>
    <row r="7974" ht="12.75" customHeight="1"/>
    <row r="7975" ht="12.75" customHeight="1"/>
    <row r="7976" ht="12.75" customHeight="1"/>
    <row r="7977" ht="12.75" customHeight="1"/>
    <row r="8057" ht="12.75" customHeight="1"/>
    <row r="8058" ht="12.75" customHeight="1"/>
    <row r="8059" ht="12.75" customHeight="1"/>
    <row r="8060" ht="12.75" customHeight="1"/>
    <row r="8061" ht="12.75" customHeight="1"/>
    <row r="8062" ht="12.75" customHeight="1"/>
    <row r="8063" ht="12.75" customHeight="1"/>
    <row r="8064" ht="12.75" customHeight="1"/>
    <row r="8065" ht="12.75" customHeight="1"/>
    <row r="8066" ht="12.75" customHeight="1"/>
    <row r="8067" ht="12.75" customHeight="1"/>
    <row r="8068" ht="12.75" customHeight="1"/>
    <row r="8069" ht="12.75" customHeight="1"/>
    <row r="8070" ht="12.75" customHeight="1"/>
    <row r="8071" ht="12.75" customHeight="1"/>
    <row r="8072" ht="12.75" customHeight="1"/>
    <row r="8073" ht="12.75" customHeight="1"/>
    <row r="8074" ht="12.75" customHeight="1"/>
    <row r="8075" ht="12.75" customHeight="1"/>
    <row r="8076" ht="12.75" customHeight="1"/>
    <row r="8077" ht="12.75" customHeight="1"/>
    <row r="8078" ht="12.75" customHeight="1"/>
    <row r="8158" ht="12.75" customHeight="1"/>
    <row r="8159" ht="12.75" customHeight="1"/>
    <row r="8160" ht="12.75" customHeight="1"/>
    <row r="8161" ht="12.75" customHeight="1"/>
    <row r="8162" ht="12.75" customHeight="1"/>
    <row r="8163" ht="12.75" customHeight="1"/>
    <row r="8164" ht="12.75" customHeight="1"/>
    <row r="8165" ht="12.75" customHeight="1"/>
    <row r="8166" ht="12.75" customHeight="1"/>
    <row r="8167" ht="12.75" customHeight="1"/>
    <row r="8168" ht="12.75" customHeight="1"/>
    <row r="8169" ht="12.75" customHeight="1"/>
    <row r="8170" ht="12.75" customHeight="1"/>
    <row r="8171" ht="12.75" customHeight="1"/>
    <row r="8172" ht="12.75" customHeight="1"/>
    <row r="8173" ht="12.75" customHeight="1"/>
    <row r="8174" ht="12.75" customHeight="1"/>
    <row r="8175" ht="12.75" customHeight="1"/>
    <row r="8176" ht="12.75" customHeight="1"/>
    <row r="8177" ht="12.75" customHeight="1"/>
    <row r="8178" ht="12.75" customHeight="1"/>
    <row r="8179" ht="12.75" customHeight="1"/>
    <row r="8259" ht="12.75" customHeight="1"/>
    <row r="8260" ht="12.75" customHeight="1"/>
    <row r="8261" ht="12.75" customHeight="1"/>
    <row r="8262" ht="12.75" customHeight="1"/>
    <row r="8263" ht="12.75" customHeight="1"/>
    <row r="8264" ht="12.75" customHeight="1"/>
    <row r="8265" ht="12.75" customHeight="1"/>
    <row r="8266" ht="12.75" customHeight="1"/>
    <row r="8267" ht="12.75" customHeight="1"/>
    <row r="8268" ht="12.75" customHeight="1"/>
    <row r="8269" ht="12.75" customHeight="1"/>
    <row r="8270" ht="12.75" customHeight="1"/>
    <row r="8271" ht="12.75" customHeight="1"/>
    <row r="8272" ht="12.75" customHeight="1"/>
    <row r="8273" ht="12.75" customHeight="1"/>
    <row r="8274" ht="12.75" customHeight="1"/>
    <row r="8275" ht="12.75" customHeight="1"/>
    <row r="8276" ht="12.75" customHeight="1"/>
    <row r="8277" ht="12.75" customHeight="1"/>
    <row r="8278" ht="12.75" customHeight="1"/>
    <row r="8279" ht="12.75" customHeight="1"/>
    <row r="8280" ht="12.75" customHeight="1"/>
    <row r="8360" ht="12.75" customHeight="1"/>
    <row r="8361" ht="12.75" customHeight="1"/>
    <row r="8362" ht="12.75" customHeight="1"/>
    <row r="8363" ht="12.75" customHeight="1"/>
    <row r="8364" ht="12.75" customHeight="1"/>
    <row r="8365" ht="12.75" customHeight="1"/>
    <row r="8366" ht="12.75" customHeight="1"/>
    <row r="8367" ht="12.75" customHeight="1"/>
    <row r="8368" ht="12.75" customHeight="1"/>
    <row r="8369" ht="12.75" customHeight="1"/>
    <row r="8370" ht="12.75" customHeight="1"/>
    <row r="8371" ht="12.75" customHeight="1"/>
    <row r="8372" ht="12.75" customHeight="1"/>
    <row r="8373" ht="12.75" customHeight="1"/>
    <row r="8374" ht="12.75" customHeight="1"/>
    <row r="8375" ht="12.75" customHeight="1"/>
    <row r="8376" ht="12.75" customHeight="1"/>
    <row r="8377" ht="12.75" customHeight="1"/>
    <row r="8378" ht="12.75" customHeight="1"/>
    <row r="8379" ht="12.75" customHeight="1"/>
    <row r="8380" ht="12.75" customHeight="1"/>
    <row r="8381" ht="12.75" customHeight="1"/>
    <row r="8461" ht="12.75" customHeight="1"/>
    <row r="8462" ht="12.75" customHeight="1"/>
    <row r="8463" ht="12.75" customHeight="1"/>
    <row r="8464" ht="12.75" customHeight="1"/>
    <row r="8465" ht="12.75" customHeight="1"/>
    <row r="8466" ht="12.75" customHeight="1"/>
    <row r="8467" ht="12.75" customHeight="1"/>
    <row r="8468" ht="12.75" customHeight="1"/>
    <row r="8469" ht="12.75" customHeight="1"/>
    <row r="8470" ht="12.75" customHeight="1"/>
    <row r="8471" ht="12.75" customHeight="1"/>
    <row r="8472" ht="12.75" customHeight="1"/>
    <row r="8473" ht="12.75" customHeight="1"/>
    <row r="8474" ht="12.75" customHeight="1"/>
    <row r="8475" ht="12.75" customHeight="1"/>
    <row r="8476" ht="12.75" customHeight="1"/>
    <row r="8477" ht="12.75" customHeight="1"/>
    <row r="8478" ht="12.75" customHeight="1"/>
    <row r="8479" ht="12.75" customHeight="1"/>
    <row r="8480" ht="12.75" customHeight="1"/>
    <row r="8481" ht="12.75" customHeight="1"/>
    <row r="8482" ht="12.75" customHeight="1"/>
    <row r="8562" ht="12.75" customHeight="1"/>
    <row r="8563" ht="12.75" customHeight="1"/>
    <row r="8564" ht="12.75" customHeight="1"/>
    <row r="8565" ht="12.75" customHeight="1"/>
    <row r="8566" ht="12.75" customHeight="1"/>
    <row r="8567" ht="12.75" customHeight="1"/>
    <row r="8568" ht="12.75" customHeight="1"/>
    <row r="8569" ht="12.75" customHeight="1"/>
    <row r="8570" ht="12.75" customHeight="1"/>
    <row r="8571" ht="12.75" customHeight="1"/>
    <row r="8572" ht="12.75" customHeight="1"/>
    <row r="8573" ht="12.75" customHeight="1"/>
    <row r="8574" ht="12.75" customHeight="1"/>
    <row r="8575" ht="12.75" customHeight="1"/>
    <row r="8576" ht="12.75" customHeight="1"/>
    <row r="8577" ht="12.75" customHeight="1"/>
    <row r="8578" ht="12.75" customHeight="1"/>
    <row r="8579" ht="12.75" customHeight="1"/>
    <row r="8580" ht="12.75" customHeight="1"/>
    <row r="8581" ht="12.75" customHeight="1"/>
    <row r="8582" ht="12.75" customHeight="1"/>
    <row r="8583" ht="12.75" customHeight="1"/>
    <row r="8663" ht="12.75" customHeight="1"/>
    <row r="8664" ht="12.75" customHeight="1"/>
    <row r="8665" ht="12.75" customHeight="1"/>
    <row r="8666" ht="12.75" customHeight="1"/>
    <row r="8667" ht="12.75" customHeight="1"/>
    <row r="8668" ht="12.75" customHeight="1"/>
    <row r="8669" ht="12.75" customHeight="1"/>
    <row r="8670" ht="12.75" customHeight="1"/>
    <row r="8671" ht="12.75" customHeight="1"/>
    <row r="8672" ht="12.75" customHeight="1"/>
    <row r="8673" ht="12.75" customHeight="1"/>
    <row r="8674" ht="12.75" customHeight="1"/>
    <row r="8675" ht="12.75" customHeight="1"/>
    <row r="8676" ht="12.75" customHeight="1"/>
    <row r="8677" ht="12.75" customHeight="1"/>
    <row r="8678" ht="12.75" customHeight="1"/>
    <row r="8679" ht="12.75" customHeight="1"/>
    <row r="8680" ht="12.75" customHeight="1"/>
    <row r="8681" ht="12.75" customHeight="1"/>
    <row r="8682" ht="12.75" customHeight="1"/>
    <row r="8683" ht="12.75" customHeight="1"/>
    <row r="8684" ht="12.75" customHeight="1"/>
    <row r="8764" ht="12.75" customHeight="1"/>
    <row r="8765" ht="12.75" customHeight="1"/>
    <row r="8766" ht="12.75" customHeight="1"/>
    <row r="8767" ht="12.75" customHeight="1"/>
    <row r="8768" ht="12.75" customHeight="1"/>
    <row r="8769" ht="12.75" customHeight="1"/>
    <row r="8770" ht="12.75" customHeight="1"/>
    <row r="8771" ht="12.75" customHeight="1"/>
    <row r="8772" ht="12.75" customHeight="1"/>
    <row r="8773" ht="12.75" customHeight="1"/>
    <row r="8774" ht="12.75" customHeight="1"/>
    <row r="8775" ht="12.75" customHeight="1"/>
    <row r="8776" ht="12.75" customHeight="1"/>
    <row r="8777" ht="12.75" customHeight="1"/>
    <row r="8778" ht="12.75" customHeight="1"/>
    <row r="8779" ht="12.75" customHeight="1"/>
    <row r="8780" ht="12.75" customHeight="1"/>
    <row r="8781" ht="12.75" customHeight="1"/>
    <row r="8782" ht="12.75" customHeight="1"/>
    <row r="8783" ht="12.75" customHeight="1"/>
    <row r="8784" ht="12.75" customHeight="1"/>
    <row r="8785" ht="12.75" customHeight="1"/>
    <row r="8865" ht="12.75" customHeight="1"/>
    <row r="8866" ht="12.75" customHeight="1"/>
    <row r="8867" ht="12.75" customHeight="1"/>
    <row r="8868" ht="12.75" customHeight="1"/>
    <row r="8869" ht="12.75" customHeight="1"/>
    <row r="8870" ht="12.75" customHeight="1"/>
    <row r="8871" ht="12.75" customHeight="1"/>
    <row r="8872" ht="12.75" customHeight="1"/>
    <row r="8873" ht="12.75" customHeight="1"/>
    <row r="8874" ht="12.75" customHeight="1"/>
    <row r="8875" ht="12.75" customHeight="1"/>
    <row r="8876" ht="12.75" customHeight="1"/>
    <row r="8877" ht="12.75" customHeight="1"/>
    <row r="8878" ht="12.75" customHeight="1"/>
    <row r="8879" ht="12.75" customHeight="1"/>
    <row r="8880" ht="12.75" customHeight="1"/>
    <row r="8881" ht="12.75" customHeight="1"/>
    <row r="8882" ht="12.75" customHeight="1"/>
    <row r="8883" ht="12.75" customHeight="1"/>
    <row r="8884" ht="12.75" customHeight="1"/>
    <row r="8885" ht="12.75" customHeight="1"/>
    <row r="8886" ht="12.75" customHeight="1"/>
    <row r="8966" ht="12.75" customHeight="1"/>
    <row r="8967" ht="12.75" customHeight="1"/>
    <row r="8968" ht="12.75" customHeight="1"/>
    <row r="8969" ht="12.75" customHeight="1"/>
    <row r="8970" ht="12.75" customHeight="1"/>
    <row r="8971" ht="12.75" customHeight="1"/>
    <row r="8972" ht="12.75" customHeight="1"/>
    <row r="8973" ht="12.75" customHeight="1"/>
    <row r="8974" ht="12.75" customHeight="1"/>
    <row r="8975" ht="12.75" customHeight="1"/>
    <row r="8976" ht="12.75" customHeight="1"/>
    <row r="8977" ht="12.75" customHeight="1"/>
    <row r="8978" ht="12.75" customHeight="1"/>
    <row r="8979" ht="12.75" customHeight="1"/>
    <row r="8980" ht="12.75" customHeight="1"/>
    <row r="8981" ht="12.75" customHeight="1"/>
    <row r="8982" ht="12.75" customHeight="1"/>
    <row r="8983" ht="12.75" customHeight="1"/>
    <row r="8984" ht="12.75" customHeight="1"/>
    <row r="8985" ht="12.75" customHeight="1"/>
    <row r="8986" ht="12.75" customHeight="1"/>
    <row r="8987" ht="12.75" customHeight="1"/>
    <row r="9067" ht="12.75" customHeight="1"/>
    <row r="9068" ht="12.75" customHeight="1"/>
    <row r="9069" ht="12.75" customHeight="1"/>
    <row r="9070" ht="12.75" customHeight="1"/>
    <row r="9071" ht="12.75" customHeight="1"/>
    <row r="9072" ht="12.75" customHeight="1"/>
    <row r="9073" ht="12.75" customHeight="1"/>
    <row r="9074" ht="12.75" customHeight="1"/>
    <row r="9075" ht="12.75" customHeight="1"/>
    <row r="9076" ht="12.75" customHeight="1"/>
    <row r="9077" ht="12.75" customHeight="1"/>
    <row r="9078" ht="12.75" customHeight="1"/>
    <row r="9079" ht="12.75" customHeight="1"/>
    <row r="9080" ht="12.75" customHeight="1"/>
    <row r="9081" ht="12.75" customHeight="1"/>
    <row r="9082" ht="12.75" customHeight="1"/>
    <row r="9083" ht="12.75" customHeight="1"/>
    <row r="9084" ht="12.75" customHeight="1"/>
    <row r="9085" ht="12.75" customHeight="1"/>
    <row r="9086" ht="12.75" customHeight="1"/>
    <row r="9087" ht="12.75" customHeight="1"/>
    <row r="9088" ht="12.75" customHeight="1"/>
    <row r="9168" ht="12.75" customHeight="1"/>
    <row r="9169" ht="12.75" customHeight="1"/>
    <row r="9170" ht="12.75" customHeight="1"/>
    <row r="9171" ht="12.75" customHeight="1"/>
    <row r="9172" ht="12.75" customHeight="1"/>
    <row r="9173" ht="12.75" customHeight="1"/>
    <row r="9174" ht="12.75" customHeight="1"/>
    <row r="9175" ht="12.75" customHeight="1"/>
    <row r="9176" ht="12.75" customHeight="1"/>
    <row r="9177" ht="12.75" customHeight="1"/>
    <row r="9178" ht="12.75" customHeight="1"/>
    <row r="9179" ht="12.75" customHeight="1"/>
    <row r="9180" ht="12.75" customHeight="1"/>
    <row r="9181" ht="12.75" customHeight="1"/>
    <row r="9182" ht="12.75" customHeight="1"/>
    <row r="9183" ht="12.75" customHeight="1"/>
    <row r="9184" ht="12.75" customHeight="1"/>
    <row r="9185" ht="12.75" customHeight="1"/>
    <row r="9186" ht="12.75" customHeight="1"/>
    <row r="9187" ht="12.75" customHeight="1"/>
    <row r="9188" ht="12.75" customHeight="1"/>
    <row r="9189" ht="12.75" customHeight="1"/>
    <row r="9269" ht="12.75" customHeight="1"/>
    <row r="9270" ht="12.75" customHeight="1"/>
    <row r="9271" ht="12.75" customHeight="1"/>
    <row r="9272" ht="12.75" customHeight="1"/>
    <row r="9273" ht="12.75" customHeight="1"/>
    <row r="9274" ht="12.75" customHeight="1"/>
    <row r="9275" ht="12.75" customHeight="1"/>
    <row r="9276" ht="12.75" customHeight="1"/>
    <row r="9277" ht="12.75" customHeight="1"/>
    <row r="9278" ht="12.75" customHeight="1"/>
    <row r="9279" ht="12.75" customHeight="1"/>
    <row r="9280" ht="12.75" customHeight="1"/>
    <row r="9281" ht="12.75" customHeight="1"/>
    <row r="9282" ht="12.75" customHeight="1"/>
    <row r="9283" ht="12.75" customHeight="1"/>
    <row r="9284" ht="12.75" customHeight="1"/>
    <row r="9285" ht="12.75" customHeight="1"/>
    <row r="9286" ht="12.75" customHeight="1"/>
    <row r="9287" ht="12.75" customHeight="1"/>
    <row r="9288" ht="12.75" customHeight="1"/>
    <row r="9289" ht="12.75" customHeight="1"/>
    <row r="9290" ht="12.75" customHeight="1"/>
    <row r="9370" ht="12.75" customHeight="1"/>
    <row r="9371" ht="12.75" customHeight="1"/>
    <row r="9372" ht="12.75" customHeight="1"/>
    <row r="9373" ht="12.75" customHeight="1"/>
    <row r="9374" ht="12.75" customHeight="1"/>
    <row r="9375" ht="12.75" customHeight="1"/>
    <row r="9376" ht="12.75" customHeight="1"/>
    <row r="9377" ht="12.75" customHeight="1"/>
    <row r="9378" ht="12.75" customHeight="1"/>
    <row r="9379" ht="12.75" customHeight="1"/>
    <row r="9380" ht="12.75" customHeight="1"/>
    <row r="9381" ht="12.75" customHeight="1"/>
    <row r="9382" ht="12.75" customHeight="1"/>
    <row r="9383" ht="12.75" customHeight="1"/>
    <row r="9384" ht="12.75" customHeight="1"/>
    <row r="9385" ht="12.75" customHeight="1"/>
    <row r="9386" ht="12.75" customHeight="1"/>
    <row r="9387" ht="12.75" customHeight="1"/>
    <row r="9388" ht="12.75" customHeight="1"/>
    <row r="9389" ht="12.75" customHeight="1"/>
    <row r="9390" ht="12.75" customHeight="1"/>
    <row r="9391" ht="12.75" customHeight="1"/>
    <row r="9471" ht="12.75" customHeight="1"/>
    <row r="9472" ht="12.75" customHeight="1"/>
    <row r="9473" ht="12.75" customHeight="1"/>
    <row r="9474" ht="12.75" customHeight="1"/>
    <row r="9475" ht="12.75" customHeight="1"/>
    <row r="9476" ht="12.75" customHeight="1"/>
    <row r="9477" ht="12.75" customHeight="1"/>
    <row r="9478" ht="12.75" customHeight="1"/>
    <row r="9479" ht="12.75" customHeight="1"/>
    <row r="9480" ht="12.75" customHeight="1"/>
    <row r="9481" ht="12.75" customHeight="1"/>
    <row r="9482" ht="12.75" customHeight="1"/>
    <row r="9483" ht="12.75" customHeight="1"/>
    <row r="9484" ht="12.75" customHeight="1"/>
    <row r="9485" ht="12.75" customHeight="1"/>
    <row r="9486" ht="12.75" customHeight="1"/>
    <row r="9487" ht="12.75" customHeight="1"/>
    <row r="9488" ht="12.75" customHeight="1"/>
    <row r="9489" ht="12.75" customHeight="1"/>
    <row r="9490" ht="12.75" customHeight="1"/>
    <row r="9491" ht="12.75" customHeight="1"/>
    <row r="9492" ht="12.75" customHeight="1"/>
    <row r="9572" ht="12.75" customHeight="1"/>
    <row r="9573" ht="12.75" customHeight="1"/>
    <row r="9574" ht="12.75" customHeight="1"/>
    <row r="9575" ht="12.75" customHeight="1"/>
    <row r="9576" ht="12.75" customHeight="1"/>
    <row r="9577" ht="12.75" customHeight="1"/>
    <row r="9578" ht="12.75" customHeight="1"/>
    <row r="9579" ht="12.75" customHeight="1"/>
    <row r="9580" ht="12.75" customHeight="1"/>
    <row r="9581" ht="12.75" customHeight="1"/>
    <row r="9582" ht="12.75" customHeight="1"/>
    <row r="9583" ht="12.75" customHeight="1"/>
    <row r="9584" ht="12.75" customHeight="1"/>
    <row r="9585" ht="12.75" customHeight="1"/>
    <row r="9586" ht="12.75" customHeight="1"/>
    <row r="9587" ht="12.75" customHeight="1"/>
    <row r="9588" ht="12.75" customHeight="1"/>
    <row r="9589" ht="12.75" customHeight="1"/>
    <row r="9590" ht="12.75" customHeight="1"/>
    <row r="9591" ht="12.75" customHeight="1"/>
    <row r="9592" ht="12.75" customHeight="1"/>
    <row r="9593" ht="12.75" customHeight="1"/>
    <row r="9673" ht="12.75" customHeight="1"/>
    <row r="9674" ht="12.75" customHeight="1"/>
    <row r="9675" ht="12.75" customHeight="1"/>
    <row r="9676" ht="12.75" customHeight="1"/>
    <row r="9677" ht="12.75" customHeight="1"/>
    <row r="9678" ht="12.75" customHeight="1"/>
    <row r="9679" ht="12.75" customHeight="1"/>
    <row r="9680" ht="12.75" customHeight="1"/>
    <row r="9681" ht="12.75" customHeight="1"/>
    <row r="9682" ht="12.75" customHeight="1"/>
    <row r="9683" ht="12.75" customHeight="1"/>
    <row r="9684" ht="12.75" customHeight="1"/>
    <row r="9685" ht="12.75" customHeight="1"/>
    <row r="9686" ht="12.75" customHeight="1"/>
    <row r="9687" ht="12.75" customHeight="1"/>
    <row r="9688" ht="12.75" customHeight="1"/>
    <row r="9689" ht="12.75" customHeight="1"/>
    <row r="9690" ht="12.75" customHeight="1"/>
    <row r="9691" ht="12.75" customHeight="1"/>
    <row r="9692" ht="12.75" customHeight="1"/>
    <row r="9693" ht="12.75" customHeight="1"/>
    <row r="9694" ht="12.75" customHeight="1"/>
    <row r="9774" ht="12.75" customHeight="1"/>
    <row r="9775" ht="12.75" customHeight="1"/>
    <row r="9776" ht="12.75" customHeight="1"/>
    <row r="9777" ht="12.75" customHeight="1"/>
    <row r="9778" ht="12.75" customHeight="1"/>
    <row r="9779" ht="12.75" customHeight="1"/>
    <row r="9780" ht="12.75" customHeight="1"/>
    <row r="9781" ht="12.75" customHeight="1"/>
    <row r="9782" ht="12.75" customHeight="1"/>
    <row r="9783" ht="12.75" customHeight="1"/>
    <row r="9784" ht="12.75" customHeight="1"/>
    <row r="9785" ht="12.75" customHeight="1"/>
    <row r="9786" ht="12.75" customHeight="1"/>
    <row r="9787" ht="12.75" customHeight="1"/>
    <row r="9788" ht="12.75" customHeight="1"/>
    <row r="9789" ht="12.75" customHeight="1"/>
    <row r="9790" ht="12.75" customHeight="1"/>
    <row r="9791" ht="12.75" customHeight="1"/>
    <row r="9792" ht="12.75" customHeight="1"/>
    <row r="9793" ht="12.75" customHeight="1"/>
    <row r="9794" ht="12.75" customHeight="1"/>
    <row r="9795" ht="12.75" customHeight="1"/>
    <row r="9875" ht="12.75" customHeight="1"/>
    <row r="9876" ht="12.75" customHeight="1"/>
    <row r="9877" ht="12.75" customHeight="1"/>
    <row r="9878" ht="12.75" customHeight="1"/>
    <row r="9879" ht="12.75" customHeight="1"/>
    <row r="9880" ht="12.75" customHeight="1"/>
    <row r="9881" ht="12.75" customHeight="1"/>
    <row r="9882" ht="12.75" customHeight="1"/>
    <row r="9883" ht="12.75" customHeight="1"/>
    <row r="9884" ht="12.75" customHeight="1"/>
    <row r="9885" ht="12.75" customHeight="1"/>
    <row r="9886" ht="12.75" customHeight="1"/>
    <row r="9887" ht="12.75" customHeight="1"/>
    <row r="9888" ht="12.75" customHeight="1"/>
    <row r="9889" ht="12.75" customHeight="1"/>
    <row r="9890" ht="12.75" customHeight="1"/>
    <row r="9891" ht="12.75" customHeight="1"/>
    <row r="9892" ht="12.75" customHeight="1"/>
    <row r="9893" ht="12.75" customHeight="1"/>
    <row r="9894" ht="12.75" customHeight="1"/>
    <row r="9895" ht="12.75" customHeight="1"/>
    <row r="9896" ht="12.75" customHeight="1"/>
    <row r="9976" ht="12.75" customHeight="1"/>
    <row r="9977" ht="12.75" customHeight="1"/>
    <row r="9978" ht="12.75" customHeight="1"/>
    <row r="9979" ht="12.75" customHeight="1"/>
    <row r="9980" ht="12.75" customHeight="1"/>
    <row r="9981" ht="12.75" customHeight="1"/>
    <row r="9982" ht="12.75" customHeight="1"/>
    <row r="9983" ht="12.75" customHeight="1"/>
    <row r="9984" ht="12.75" customHeight="1"/>
    <row r="9985" ht="12.75" customHeight="1"/>
    <row r="9986" ht="12.75" customHeight="1"/>
    <row r="9987" ht="12.75" customHeight="1"/>
    <row r="9988" ht="12.75" customHeight="1"/>
    <row r="9989" ht="12.75" customHeight="1"/>
    <row r="9990" ht="12.75" customHeight="1"/>
    <row r="9991" ht="12.75" customHeight="1"/>
    <row r="9992" ht="12.75" customHeight="1"/>
    <row r="9993" ht="12.75" customHeight="1"/>
    <row r="9994" ht="12.75" customHeight="1"/>
    <row r="9995" ht="12.75" customHeight="1"/>
    <row r="9996" ht="12.75" customHeight="1"/>
    <row r="9997" ht="12.75" customHeight="1"/>
    <row r="10077" ht="12.75" customHeight="1"/>
    <row r="10078" ht="12.75" customHeight="1"/>
    <row r="10079" ht="12.75" customHeight="1"/>
    <row r="10080" ht="12.75" customHeight="1"/>
    <row r="10081" ht="12.75" customHeight="1"/>
    <row r="10082" ht="12.75" customHeight="1"/>
    <row r="10083" ht="12.75" customHeight="1"/>
    <row r="10084" ht="12.75" customHeight="1"/>
    <row r="10085" ht="12.75" customHeight="1"/>
    <row r="10086" ht="12.75" customHeight="1"/>
    <row r="10087" ht="12.75" customHeight="1"/>
    <row r="10088" ht="12.75" customHeight="1"/>
    <row r="10089" ht="12.75" customHeight="1"/>
    <row r="10090" ht="12.75" customHeight="1"/>
    <row r="10091" ht="12.75" customHeight="1"/>
    <row r="10092" ht="12.75" customHeight="1"/>
    <row r="10093" ht="12.75" customHeight="1"/>
    <row r="10094" ht="12.75" customHeight="1"/>
    <row r="10095" ht="12.75" customHeight="1"/>
    <row r="10096" ht="12.75" customHeight="1"/>
    <row r="10097" ht="12.75" customHeight="1"/>
    <row r="10098" ht="12.75" customHeight="1"/>
    <row r="10178" ht="12.75" customHeight="1"/>
    <row r="10179" ht="12.75" customHeight="1"/>
    <row r="10180" ht="12.75" customHeight="1"/>
    <row r="10181" ht="12.75" customHeight="1"/>
    <row r="10182" ht="12.75" customHeight="1"/>
    <row r="10183" ht="12.75" customHeight="1"/>
    <row r="10184" ht="12.75" customHeight="1"/>
    <row r="10185" ht="12.75" customHeight="1"/>
    <row r="10186" ht="12.75" customHeight="1"/>
    <row r="10187" ht="12.75" customHeight="1"/>
    <row r="10188" ht="12.75" customHeight="1"/>
    <row r="10189" ht="12.75" customHeight="1"/>
    <row r="10190" ht="12.75" customHeight="1"/>
    <row r="10191" ht="12.75" customHeight="1"/>
    <row r="10192" ht="12.75" customHeight="1"/>
    <row r="10193" ht="12.75" customHeight="1"/>
    <row r="10194" ht="12.75" customHeight="1"/>
    <row r="10195" ht="12.75" customHeight="1"/>
    <row r="10196" ht="12.75" customHeight="1"/>
    <row r="10197" ht="12.75" customHeight="1"/>
    <row r="10198" ht="12.75" customHeight="1"/>
    <row r="10199" ht="12.75" customHeight="1"/>
    <row r="10279" ht="12.75" customHeight="1"/>
    <row r="10280" ht="12.75" customHeight="1"/>
    <row r="10281" ht="12.75" customHeight="1"/>
    <row r="10282" ht="12.75" customHeight="1"/>
    <row r="10283" ht="12.75" customHeight="1"/>
    <row r="10284" ht="12.75" customHeight="1"/>
    <row r="10285" ht="12.75" customHeight="1"/>
    <row r="10286" ht="12.75" customHeight="1"/>
    <row r="10287" ht="12.75" customHeight="1"/>
    <row r="10288" ht="12.75" customHeight="1"/>
    <row r="10289" ht="12.75" customHeight="1"/>
    <row r="10290" ht="12.75" customHeight="1"/>
    <row r="10291" ht="12.75" customHeight="1"/>
    <row r="10292" ht="12.75" customHeight="1"/>
    <row r="10293" ht="12.75" customHeight="1"/>
    <row r="10294" ht="12.75" customHeight="1"/>
    <row r="10295" ht="12.75" customHeight="1"/>
    <row r="10296" ht="12.75" customHeight="1"/>
    <row r="10297" ht="12.75" customHeight="1"/>
    <row r="10298" ht="12.75" customHeight="1"/>
    <row r="10299" ht="12.75" customHeight="1"/>
    <row r="10300" ht="12.75" customHeight="1"/>
    <row r="10380" ht="12.75" customHeight="1"/>
    <row r="10381" ht="12.75" customHeight="1"/>
    <row r="10382" ht="12.75" customHeight="1"/>
    <row r="10383" ht="12.75" customHeight="1"/>
    <row r="10384" ht="12.75" customHeight="1"/>
    <row r="10385" ht="12.75" customHeight="1"/>
    <row r="10386" ht="12.75" customHeight="1"/>
    <row r="10387" ht="12.75" customHeight="1"/>
    <row r="10388" ht="12.75" customHeight="1"/>
    <row r="10389" ht="12.75" customHeight="1"/>
    <row r="10390" ht="12.75" customHeight="1"/>
    <row r="10391" ht="12.75" customHeight="1"/>
    <row r="10392" ht="12.75" customHeight="1"/>
    <row r="10393" ht="12.75" customHeight="1"/>
    <row r="10394" ht="12.75" customHeight="1"/>
    <row r="10395" ht="12.75" customHeight="1"/>
    <row r="10396" ht="12.75" customHeight="1"/>
    <row r="10397" ht="12.75" customHeight="1"/>
    <row r="10398" ht="12.75" customHeight="1"/>
    <row r="10399" ht="12.75" customHeight="1"/>
    <row r="10400" ht="12.75" customHeight="1"/>
    <row r="10401" ht="12.75" customHeight="1"/>
    <row r="10481" ht="12.75" customHeight="1"/>
    <row r="10482" ht="12.75" customHeight="1"/>
    <row r="10483" ht="12.75" customHeight="1"/>
    <row r="10484" ht="12.75" customHeight="1"/>
    <row r="10485" ht="12.75" customHeight="1"/>
    <row r="10486" ht="12.75" customHeight="1"/>
    <row r="10487" ht="12.75" customHeight="1"/>
    <row r="10488" ht="12.75" customHeight="1"/>
    <row r="10489" ht="12.75" customHeight="1"/>
    <row r="10490" ht="12.75" customHeight="1"/>
    <row r="10491" ht="12.75" customHeight="1"/>
    <row r="10492" ht="12.75" customHeight="1"/>
    <row r="10493" ht="12.75" customHeight="1"/>
    <row r="10494" ht="12.75" customHeight="1"/>
    <row r="10495" ht="12.75" customHeight="1"/>
    <row r="10496" ht="12.75" customHeight="1"/>
    <row r="10497" ht="12.75" customHeight="1"/>
    <row r="10498" ht="12.75" customHeight="1"/>
    <row r="10499" ht="12.75" customHeight="1"/>
    <row r="10500" ht="12.75" customHeight="1"/>
    <row r="10501" ht="12.75" customHeight="1"/>
    <row r="10502" ht="12.75" customHeight="1"/>
    <row r="10582" ht="12.75" customHeight="1"/>
    <row r="10583" ht="12.75" customHeight="1"/>
    <row r="10584" ht="12.75" customHeight="1"/>
    <row r="10585" ht="12.75" customHeight="1"/>
    <row r="10586" ht="12.75" customHeight="1"/>
    <row r="10587" ht="12.75" customHeight="1"/>
    <row r="10588" ht="12.75" customHeight="1"/>
    <row r="10589" ht="12.75" customHeight="1"/>
    <row r="10590" ht="12.75" customHeight="1"/>
    <row r="10591" ht="12.75" customHeight="1"/>
    <row r="10592" ht="12.75" customHeight="1"/>
    <row r="10593" ht="12.75" customHeight="1"/>
    <row r="10594" ht="12.75" customHeight="1"/>
    <row r="10595" ht="12.75" customHeight="1"/>
    <row r="10596" ht="12.75" customHeight="1"/>
    <row r="10597" ht="12.75" customHeight="1"/>
    <row r="10598" ht="12.75" customHeight="1"/>
    <row r="10599" ht="12.75" customHeight="1"/>
    <row r="10600" ht="12.75" customHeight="1"/>
    <row r="10601" ht="12.75" customHeight="1"/>
    <row r="10602" ht="12.75" customHeight="1"/>
    <row r="10603" ht="12.75" customHeight="1"/>
    <row r="10683" ht="12.75" customHeight="1"/>
    <row r="10684" ht="12.75" customHeight="1"/>
    <row r="10685" ht="12.75" customHeight="1"/>
    <row r="10686" ht="12.75" customHeight="1"/>
    <row r="10687" ht="12.75" customHeight="1"/>
    <row r="10688" ht="12.75" customHeight="1"/>
    <row r="10689" ht="12.75" customHeight="1"/>
    <row r="10690" ht="12.75" customHeight="1"/>
    <row r="10691" ht="12.75" customHeight="1"/>
    <row r="10692" ht="12.75" customHeight="1"/>
    <row r="10693" ht="12.75" customHeight="1"/>
    <row r="10694" ht="12.75" customHeight="1"/>
    <row r="10695" ht="12.75" customHeight="1"/>
    <row r="10696" ht="12.75" customHeight="1"/>
    <row r="10697" ht="12.75" customHeight="1"/>
    <row r="10698" ht="12.75" customHeight="1"/>
    <row r="10699" ht="12.75" customHeight="1"/>
    <row r="10700" ht="12.75" customHeight="1"/>
    <row r="10701" ht="12.75" customHeight="1"/>
    <row r="10702" ht="12.75" customHeight="1"/>
    <row r="10703" ht="12.75" customHeight="1"/>
    <row r="10704" ht="12.75" customHeight="1"/>
    <row r="10784" ht="12.75" customHeight="1"/>
    <row r="10785" ht="12.75" customHeight="1"/>
    <row r="10786" ht="12.75" customHeight="1"/>
    <row r="10787" ht="12.75" customHeight="1"/>
    <row r="10788" ht="12.75" customHeight="1"/>
    <row r="10789" ht="12.75" customHeight="1"/>
    <row r="10790" ht="12.75" customHeight="1"/>
    <row r="10791" ht="12.75" customHeight="1"/>
    <row r="10792" ht="12.75" customHeight="1"/>
    <row r="10793" ht="12.75" customHeight="1"/>
    <row r="10794" ht="12.75" customHeight="1"/>
    <row r="10795" ht="12.75" customHeight="1"/>
    <row r="10796" ht="12.75" customHeight="1"/>
    <row r="10797" ht="12.75" customHeight="1"/>
    <row r="10798" ht="12.75" customHeight="1"/>
    <row r="10799" ht="12.75" customHeight="1"/>
    <row r="10800" ht="12.75" customHeight="1"/>
    <row r="10801" ht="12.75" customHeight="1"/>
    <row r="10802" ht="12.75" customHeight="1"/>
    <row r="10803" ht="12.75" customHeight="1"/>
    <row r="10804" ht="12.75" customHeight="1"/>
    <row r="10805" ht="12.75" customHeight="1"/>
    <row r="10885" ht="12.75" customHeight="1"/>
    <row r="10886" ht="12.75" customHeight="1"/>
    <row r="10887" ht="12.75" customHeight="1"/>
    <row r="10888" ht="12.75" customHeight="1"/>
    <row r="10889" ht="12.75" customHeight="1"/>
    <row r="10890" ht="12.75" customHeight="1"/>
    <row r="10891" ht="12.75" customHeight="1"/>
    <row r="10892" ht="12.75" customHeight="1"/>
    <row r="10893" ht="12.75" customHeight="1"/>
    <row r="10894" ht="12.75" customHeight="1"/>
    <row r="10895" ht="12.75" customHeight="1"/>
    <row r="10896" ht="12.75" customHeight="1"/>
    <row r="10897" ht="12.75" customHeight="1"/>
    <row r="10898" ht="12.75" customHeight="1"/>
    <row r="10899" ht="12.75" customHeight="1"/>
    <row r="10900" ht="12.75" customHeight="1"/>
    <row r="10901" ht="12.75" customHeight="1"/>
    <row r="10902" ht="12.75" customHeight="1"/>
    <row r="10903" ht="12.75" customHeight="1"/>
    <row r="10904" ht="12.75" customHeight="1"/>
    <row r="10905" ht="12.75" customHeight="1"/>
    <row r="10906" ht="12.75" customHeight="1"/>
    <row r="10986" ht="12.75" customHeight="1"/>
    <row r="10987" ht="12.75" customHeight="1"/>
    <row r="10988" ht="12.75" customHeight="1"/>
    <row r="10989" ht="12.75" customHeight="1"/>
    <row r="10990" ht="12.75" customHeight="1"/>
    <row r="10991" ht="12.75" customHeight="1"/>
    <row r="10992" ht="12.75" customHeight="1"/>
    <row r="10993" ht="12.75" customHeight="1"/>
    <row r="10994" ht="12.75" customHeight="1"/>
    <row r="10995" ht="12.75" customHeight="1"/>
    <row r="10996" ht="12.75" customHeight="1"/>
    <row r="10997" ht="12.75" customHeight="1"/>
    <row r="10998" ht="12.75" customHeight="1"/>
    <row r="10999" ht="12.75" customHeight="1"/>
    <row r="11000" ht="12.75" customHeight="1"/>
    <row r="11001" ht="12.75" customHeight="1"/>
    <row r="11002" ht="12.75" customHeight="1"/>
    <row r="11003" ht="12.75" customHeight="1"/>
    <row r="11004" ht="12.75" customHeight="1"/>
    <row r="11005" ht="12.75" customHeight="1"/>
    <row r="11006" ht="12.75" customHeight="1"/>
    <row r="11007" ht="12.75" customHeight="1"/>
    <row r="11087" ht="12.75" customHeight="1"/>
    <row r="11088" ht="12.75" customHeight="1"/>
    <row r="11089" ht="12.75" customHeight="1"/>
    <row r="11090" ht="12.75" customHeight="1"/>
    <row r="11091" ht="12.75" customHeight="1"/>
    <row r="11092" ht="12.75" customHeight="1"/>
    <row r="11093" ht="12.75" customHeight="1"/>
    <row r="11094" ht="12.75" customHeight="1"/>
    <row r="11095" ht="12.75" customHeight="1"/>
    <row r="11096" ht="12.75" customHeight="1"/>
    <row r="11097" ht="12.75" customHeight="1"/>
    <row r="11098" ht="12.75" customHeight="1"/>
    <row r="11099" ht="12.75" customHeight="1"/>
    <row r="11100" ht="12.75" customHeight="1"/>
    <row r="11101" ht="12.75" customHeight="1"/>
    <row r="11102" ht="12.75" customHeight="1"/>
    <row r="11103" ht="12.75" customHeight="1"/>
    <row r="11104" ht="12.75" customHeight="1"/>
    <row r="11105" ht="12.75" customHeight="1"/>
    <row r="11106" ht="12.75" customHeight="1"/>
    <row r="11107" ht="12.75" customHeight="1"/>
    <row r="11108" ht="12.75" customHeight="1"/>
    <row r="11188" ht="12.75" customHeight="1"/>
    <row r="11189" ht="12.75" customHeight="1"/>
    <row r="11190" ht="12.75" customHeight="1"/>
    <row r="11191" ht="12.75" customHeight="1"/>
    <row r="11192" ht="12.75" customHeight="1"/>
    <row r="11193" ht="12.75" customHeight="1"/>
    <row r="11194" ht="12.75" customHeight="1"/>
    <row r="11195" ht="12.75" customHeight="1"/>
    <row r="11196" ht="12.75" customHeight="1"/>
    <row r="11197" ht="12.75" customHeight="1"/>
    <row r="11198" ht="12.75" customHeight="1"/>
    <row r="11199" ht="12.75" customHeight="1"/>
    <row r="11200" ht="12.75" customHeight="1"/>
    <row r="11201" ht="12.75" customHeight="1"/>
    <row r="11202" ht="12.75" customHeight="1"/>
    <row r="11203" ht="12.75" customHeight="1"/>
    <row r="11204" ht="12.75" customHeight="1"/>
    <row r="11205" ht="12.75" customHeight="1"/>
    <row r="11206" ht="12.75" customHeight="1"/>
    <row r="11207" ht="12.75" customHeight="1"/>
    <row r="11208" ht="12.75" customHeight="1"/>
    <row r="11209" ht="12.75" customHeight="1"/>
    <row r="11289" ht="12.75" customHeight="1"/>
    <row r="11290" ht="12.75" customHeight="1"/>
    <row r="11291" ht="12.75" customHeight="1"/>
    <row r="11292" ht="12.75" customHeight="1"/>
    <row r="11293" ht="12.75" customHeight="1"/>
    <row r="11294" ht="12.75" customHeight="1"/>
    <row r="11295" ht="12.75" customHeight="1"/>
    <row r="11296" ht="12.75" customHeight="1"/>
    <row r="11297" ht="12.75" customHeight="1"/>
    <row r="11298" ht="12.75" customHeight="1"/>
    <row r="11299" ht="12.75" customHeight="1"/>
    <row r="11300" ht="12.75" customHeight="1"/>
    <row r="11301" ht="12.75" customHeight="1"/>
    <row r="11302" ht="12.75" customHeight="1"/>
    <row r="11303" ht="12.75" customHeight="1"/>
    <row r="11304" ht="12.75" customHeight="1"/>
    <row r="11305" ht="12.75" customHeight="1"/>
    <row r="11306" ht="12.75" customHeight="1"/>
    <row r="11307" ht="12.75" customHeight="1"/>
    <row r="11308" ht="12.75" customHeight="1"/>
    <row r="11309" ht="12.75" customHeight="1"/>
    <row r="11310" ht="12.75" customHeight="1"/>
    <row r="11390" ht="12.75" customHeight="1"/>
    <row r="11391" ht="12.75" customHeight="1"/>
    <row r="11392" ht="12.75" customHeight="1"/>
    <row r="11393" ht="12.75" customHeight="1"/>
    <row r="11394" ht="12.75" customHeight="1"/>
    <row r="11395" ht="12.75" customHeight="1"/>
    <row r="11396" ht="12.75" customHeight="1"/>
    <row r="11397" ht="12.75" customHeight="1"/>
    <row r="11398" ht="12.75" customHeight="1"/>
    <row r="11399" ht="12.75" customHeight="1"/>
    <row r="11400" ht="12.75" customHeight="1"/>
    <row r="11401" ht="12.75" customHeight="1"/>
    <row r="11402" ht="12.75" customHeight="1"/>
    <row r="11403" ht="12.75" customHeight="1"/>
    <row r="11404" ht="12.75" customHeight="1"/>
    <row r="11405" ht="12.75" customHeight="1"/>
    <row r="11406" ht="12.75" customHeight="1"/>
    <row r="11407" ht="12.75" customHeight="1"/>
    <row r="11408" ht="12.75" customHeight="1"/>
    <row r="11409" ht="12.75" customHeight="1"/>
    <row r="11410" ht="12.75" customHeight="1"/>
    <row r="11411" ht="12.75" customHeight="1"/>
    <row r="11491" ht="12.75" customHeight="1"/>
    <row r="11492" ht="12.75" customHeight="1"/>
    <row r="11493" ht="12.75" customHeight="1"/>
    <row r="11494" ht="12.75" customHeight="1"/>
    <row r="11495" ht="12.75" customHeight="1"/>
    <row r="11496" ht="12.75" customHeight="1"/>
    <row r="11497" ht="12.75" customHeight="1"/>
    <row r="11498" ht="12.75" customHeight="1"/>
    <row r="11499" ht="12.75" customHeight="1"/>
    <row r="11500" ht="12.75" customHeight="1"/>
    <row r="11501" ht="12.75" customHeight="1"/>
    <row r="11502" ht="12.75" customHeight="1"/>
    <row r="11503" ht="12.75" customHeight="1"/>
    <row r="11504" ht="12.75" customHeight="1"/>
    <row r="11505" ht="12.75" customHeight="1"/>
    <row r="11506" ht="12.75" customHeight="1"/>
    <row r="11507" ht="12.75" customHeight="1"/>
    <row r="11508" ht="12.75" customHeight="1"/>
    <row r="11509" ht="12.75" customHeight="1"/>
    <row r="11510" ht="12.75" customHeight="1"/>
    <row r="11511" ht="12.75" customHeight="1"/>
    <row r="11512" ht="12.75" customHeight="1"/>
    <row r="11592" ht="12.75" customHeight="1"/>
    <row r="11593" ht="12.75" customHeight="1"/>
    <row r="11594" ht="12.75" customHeight="1"/>
    <row r="11595" ht="12.75" customHeight="1"/>
    <row r="11596" ht="12.75" customHeight="1"/>
    <row r="11597" ht="12.75" customHeight="1"/>
    <row r="11598" ht="12.75" customHeight="1"/>
    <row r="11599" ht="12.75" customHeight="1"/>
    <row r="11600" ht="12.75" customHeight="1"/>
    <row r="11601" ht="12.75" customHeight="1"/>
    <row r="11602" ht="12.75" customHeight="1"/>
    <row r="11603" ht="12.75" customHeight="1"/>
    <row r="11604" ht="12.75" customHeight="1"/>
    <row r="11605" ht="12.75" customHeight="1"/>
    <row r="11606" ht="12.75" customHeight="1"/>
    <row r="11607" ht="12.75" customHeight="1"/>
    <row r="11608" ht="12.75" customHeight="1"/>
    <row r="11609" ht="12.75" customHeight="1"/>
    <row r="11610" ht="12.75" customHeight="1"/>
    <row r="11611" ht="12.75" customHeight="1"/>
    <row r="11612" ht="12.75" customHeight="1"/>
    <row r="11613" ht="12.75" customHeight="1"/>
    <row r="11693" ht="12.75" customHeight="1"/>
    <row r="11694" ht="12.75" customHeight="1"/>
    <row r="11695" ht="12.75" customHeight="1"/>
    <row r="11696" ht="12.75" customHeight="1"/>
    <row r="11697" ht="12.75" customHeight="1"/>
    <row r="11698" ht="12.75" customHeight="1"/>
    <row r="11699" ht="12.75" customHeight="1"/>
    <row r="11700" ht="12.75" customHeight="1"/>
    <row r="11701" ht="12.75" customHeight="1"/>
    <row r="11702" ht="12.75" customHeight="1"/>
    <row r="11703" ht="12.75" customHeight="1"/>
    <row r="11704" ht="12.75" customHeight="1"/>
    <row r="11705" ht="12.75" customHeight="1"/>
    <row r="11706" ht="12.75" customHeight="1"/>
    <row r="11707" ht="12.75" customHeight="1"/>
    <row r="11708" ht="12.75" customHeight="1"/>
    <row r="11709" ht="12.75" customHeight="1"/>
    <row r="11710" ht="12.75" customHeight="1"/>
    <row r="11711" ht="12.75" customHeight="1"/>
    <row r="11712" ht="12.75" customHeight="1"/>
    <row r="11713" ht="12.75" customHeight="1"/>
    <row r="11714" ht="12.75" customHeight="1"/>
    <row r="11794" ht="12.75" customHeight="1"/>
    <row r="11795" ht="12.75" customHeight="1"/>
    <row r="11796" ht="12.75" customHeight="1"/>
    <row r="11797" ht="12.75" customHeight="1"/>
    <row r="11798" ht="12.75" customHeight="1"/>
    <row r="11799" ht="12.75" customHeight="1"/>
    <row r="11800" ht="12.75" customHeight="1"/>
    <row r="11801" ht="12.75" customHeight="1"/>
    <row r="11802" ht="12.75" customHeight="1"/>
    <row r="11803" ht="12.75" customHeight="1"/>
    <row r="11804" ht="12.75" customHeight="1"/>
    <row r="11805" ht="12.75" customHeight="1"/>
    <row r="11806" ht="12.75" customHeight="1"/>
    <row r="11807" ht="12.75" customHeight="1"/>
    <row r="11808" ht="12.75" customHeight="1"/>
    <row r="11809" ht="12.75" customHeight="1"/>
    <row r="11810" ht="12.75" customHeight="1"/>
    <row r="11811" ht="12.75" customHeight="1"/>
    <row r="11812" ht="12.75" customHeight="1"/>
    <row r="11813" ht="12.75" customHeight="1"/>
    <row r="11814" ht="12.75" customHeight="1"/>
    <row r="11815" ht="12.75" customHeight="1"/>
    <row r="11895" ht="12.75" customHeight="1"/>
    <row r="11896" ht="12.75" customHeight="1"/>
    <row r="11897" ht="12.75" customHeight="1"/>
    <row r="11898" ht="12.75" customHeight="1"/>
    <row r="11899" ht="12.75" customHeight="1"/>
    <row r="11900" ht="12.75" customHeight="1"/>
    <row r="11901" ht="12.75" customHeight="1"/>
    <row r="11902" ht="12.75" customHeight="1"/>
    <row r="11903" ht="12.75" customHeight="1"/>
    <row r="11904" ht="12.75" customHeight="1"/>
    <row r="11905" ht="12.75" customHeight="1"/>
    <row r="11906" ht="12.75" customHeight="1"/>
    <row r="11907" ht="12.75" customHeight="1"/>
    <row r="11908" ht="12.75" customHeight="1"/>
    <row r="11909" ht="12.75" customHeight="1"/>
    <row r="11910" ht="12.75" customHeight="1"/>
    <row r="11911" ht="12.75" customHeight="1"/>
    <row r="11912" ht="12.75" customHeight="1"/>
    <row r="11913" ht="12.75" customHeight="1"/>
    <row r="11914" ht="12.75" customHeight="1"/>
    <row r="11915" ht="12.75" customHeight="1"/>
    <row r="11916" ht="12.75" customHeight="1"/>
    <row r="11996" ht="12.75" customHeight="1"/>
    <row r="11997" ht="12.75" customHeight="1"/>
    <row r="11998" ht="12.75" customHeight="1"/>
    <row r="11999" ht="12.75" customHeight="1"/>
    <row r="12000" ht="12.75" customHeight="1"/>
    <row r="12001" ht="12.75" customHeight="1"/>
    <row r="12002" ht="12.75" customHeight="1"/>
    <row r="12003" ht="12.75" customHeight="1"/>
    <row r="12004" ht="12.75" customHeight="1"/>
    <row r="12005" ht="12.75" customHeight="1"/>
    <row r="12006" ht="12.75" customHeight="1"/>
    <row r="12007" ht="12.75" customHeight="1"/>
    <row r="12008" ht="12.75" customHeight="1"/>
    <row r="12009" ht="12.75" customHeight="1"/>
    <row r="12010" ht="12.75" customHeight="1"/>
    <row r="12011" ht="12.75" customHeight="1"/>
    <row r="12012" ht="12.75" customHeight="1"/>
    <row r="12013" ht="12.75" customHeight="1"/>
    <row r="12014" ht="12.75" customHeight="1"/>
    <row r="12015" ht="12.75" customHeight="1"/>
    <row r="12016" ht="12.75" customHeight="1"/>
    <row r="12017" ht="12.75" customHeight="1"/>
    <row r="12097" ht="12.75" customHeight="1"/>
    <row r="12098" ht="12.75" customHeight="1"/>
    <row r="12099" ht="12.75" customHeight="1"/>
    <row r="12100" ht="12.75" customHeight="1"/>
    <row r="12101" ht="12.75" customHeight="1"/>
    <row r="12102" ht="12.75" customHeight="1"/>
    <row r="12103" ht="12.75" customHeight="1"/>
    <row r="12104" ht="12.75" customHeight="1"/>
    <row r="12105" ht="12.75" customHeight="1"/>
    <row r="12106" ht="12.75" customHeight="1"/>
    <row r="12107" ht="12.75" customHeight="1"/>
    <row r="12108" ht="12.75" customHeight="1"/>
    <row r="12109" ht="12.75" customHeight="1"/>
    <row r="12110" ht="12.75" customHeight="1"/>
    <row r="12111" ht="12.75" customHeight="1"/>
    <row r="12112" ht="12.75" customHeight="1"/>
    <row r="12113" ht="12.75" customHeight="1"/>
    <row r="12114" ht="12.75" customHeight="1"/>
    <row r="12115" ht="12.75" customHeight="1"/>
    <row r="12116" ht="12.75" customHeight="1"/>
    <row r="12117" ht="12.75" customHeight="1"/>
    <row r="12118" ht="12.75" customHeight="1"/>
    <row r="12198" ht="12.75" customHeight="1"/>
    <row r="12199" ht="12.75" customHeight="1"/>
    <row r="12200" ht="12.75" customHeight="1"/>
    <row r="12201" ht="12.75" customHeight="1"/>
    <row r="12202" ht="12.75" customHeight="1"/>
    <row r="12203" ht="12.75" customHeight="1"/>
    <row r="12204" ht="12.75" customHeight="1"/>
    <row r="12205" ht="12.75" customHeight="1"/>
    <row r="12206" ht="12.75" customHeight="1"/>
    <row r="12207" ht="12.75" customHeight="1"/>
    <row r="12208" ht="12.75" customHeight="1"/>
    <row r="12209" ht="12.75" customHeight="1"/>
    <row r="12210" ht="12.75" customHeight="1"/>
    <row r="12211" ht="12.75" customHeight="1"/>
    <row r="12212" ht="12.75" customHeight="1"/>
    <row r="12213" ht="12.75" customHeight="1"/>
    <row r="12214" ht="12.75" customHeight="1"/>
    <row r="12215" ht="12.75" customHeight="1"/>
    <row r="12216" ht="12.75" customHeight="1"/>
    <row r="12217" ht="12.75" customHeight="1"/>
    <row r="12218" ht="12.75" customHeight="1"/>
    <row r="12219" ht="12.75" customHeight="1"/>
    <row r="12299" ht="12.75" customHeight="1"/>
    <row r="12300" ht="12.75" customHeight="1"/>
    <row r="12301" ht="12.75" customHeight="1"/>
    <row r="12302" ht="12.75" customHeight="1"/>
    <row r="12303" ht="12.75" customHeight="1"/>
    <row r="12304" ht="12.75" customHeight="1"/>
    <row r="12305" ht="12.75" customHeight="1"/>
    <row r="12306" ht="12.75" customHeight="1"/>
    <row r="12307" ht="12.75" customHeight="1"/>
    <row r="12308" ht="12.75" customHeight="1"/>
    <row r="12309" ht="12.75" customHeight="1"/>
    <row r="12310" ht="12.75" customHeight="1"/>
    <row r="12311" ht="12.75" customHeight="1"/>
    <row r="12312" ht="12.75" customHeight="1"/>
    <row r="12313" ht="12.75" customHeight="1"/>
    <row r="12314" ht="12.75" customHeight="1"/>
    <row r="12315" ht="12.75" customHeight="1"/>
    <row r="12316" ht="12.75" customHeight="1"/>
    <row r="12317" ht="12.75" customHeight="1"/>
    <row r="12318" ht="12.75" customHeight="1"/>
    <row r="12319" ht="12.75" customHeight="1"/>
    <row r="12320" ht="12.75" customHeight="1"/>
    <row r="12400" ht="12.75" customHeight="1"/>
    <row r="12401" ht="12.75" customHeight="1"/>
    <row r="12402" ht="12.75" customHeight="1"/>
    <row r="12403" ht="12.75" customHeight="1"/>
    <row r="12404" ht="12.75" customHeight="1"/>
    <row r="12405" ht="12.75" customHeight="1"/>
    <row r="12406" ht="12.75" customHeight="1"/>
    <row r="12407" ht="12.75" customHeight="1"/>
    <row r="12408" ht="12.75" customHeight="1"/>
    <row r="12409" ht="12.75" customHeight="1"/>
    <row r="12410" ht="12.75" customHeight="1"/>
    <row r="12411" ht="12.75" customHeight="1"/>
    <row r="12412" ht="12.75" customHeight="1"/>
    <row r="12413" ht="12.75" customHeight="1"/>
    <row r="12414" ht="12.75" customHeight="1"/>
    <row r="12415" ht="12.75" customHeight="1"/>
    <row r="12416" ht="12.75" customHeight="1"/>
    <row r="12417" ht="12.75" customHeight="1"/>
    <row r="12418" ht="12.75" customHeight="1"/>
    <row r="12419" ht="12.75" customHeight="1"/>
    <row r="12420" ht="12.75" customHeight="1"/>
    <row r="12421" ht="12.75" customHeight="1"/>
    <row r="12501" ht="12.75" customHeight="1"/>
    <row r="12502" ht="12.75" customHeight="1"/>
    <row r="12503" ht="12.75" customHeight="1"/>
    <row r="12504" ht="12.75" customHeight="1"/>
    <row r="12505" ht="12.75" customHeight="1"/>
    <row r="12506" ht="12.75" customHeight="1"/>
    <row r="12507" ht="12.75" customHeight="1"/>
    <row r="12508" ht="12.75" customHeight="1"/>
    <row r="12509" ht="12.75" customHeight="1"/>
    <row r="12510" ht="12.75" customHeight="1"/>
    <row r="12511" ht="12.75" customHeight="1"/>
    <row r="12512" ht="12.75" customHeight="1"/>
    <row r="12513" ht="12.75" customHeight="1"/>
    <row r="12514" ht="12.75" customHeight="1"/>
    <row r="12515" ht="12.75" customHeight="1"/>
    <row r="12516" ht="12.75" customHeight="1"/>
    <row r="12517" ht="12.75" customHeight="1"/>
    <row r="12518" ht="12.75" customHeight="1"/>
    <row r="12519" ht="12.75" customHeight="1"/>
    <row r="12520" ht="12.75" customHeight="1"/>
    <row r="12521" ht="12.75" customHeight="1"/>
    <row r="12522" ht="12.75" customHeight="1"/>
    <row r="12602" ht="12.75" customHeight="1"/>
    <row r="12603" ht="12.75" customHeight="1"/>
    <row r="12604" ht="12.75" customHeight="1"/>
    <row r="12605" ht="12.75" customHeight="1"/>
    <row r="12606" ht="12.75" customHeight="1"/>
    <row r="12607" ht="12.75" customHeight="1"/>
    <row r="12608" ht="12.75" customHeight="1"/>
    <row r="12609" ht="12.75" customHeight="1"/>
    <row r="12610" ht="12.75" customHeight="1"/>
    <row r="12611" ht="12.75" customHeight="1"/>
    <row r="12612" ht="12.75" customHeight="1"/>
    <row r="12613" ht="12.75" customHeight="1"/>
    <row r="12614" ht="12.75" customHeight="1"/>
    <row r="12615" ht="12.75" customHeight="1"/>
    <row r="12616" ht="12.75" customHeight="1"/>
    <row r="12617" ht="12.75" customHeight="1"/>
    <row r="12618" ht="12.75" customHeight="1"/>
    <row r="12619" ht="12.75" customHeight="1"/>
    <row r="12620" ht="12.75" customHeight="1"/>
    <row r="12621" ht="12.75" customHeight="1"/>
    <row r="12622" ht="12.75" customHeight="1"/>
    <row r="12623" ht="12.75" customHeight="1"/>
    <row r="12703" ht="12.75" customHeight="1"/>
    <row r="12704" ht="12.75" customHeight="1"/>
    <row r="12705" ht="12.75" customHeight="1"/>
    <row r="12706" ht="12.75" customHeight="1"/>
    <row r="12707" ht="12.75" customHeight="1"/>
    <row r="12708" ht="12.75" customHeight="1"/>
    <row r="12709" ht="12.75" customHeight="1"/>
    <row r="12710" ht="12.75" customHeight="1"/>
    <row r="12711" ht="12.75" customHeight="1"/>
    <row r="12712" ht="12.75" customHeight="1"/>
    <row r="12713" ht="12.75" customHeight="1"/>
    <row r="12714" ht="12.75" customHeight="1"/>
    <row r="12715" ht="12.75" customHeight="1"/>
    <row r="12716" ht="12.75" customHeight="1"/>
    <row r="12717" ht="12.75" customHeight="1"/>
    <row r="12718" ht="12.75" customHeight="1"/>
    <row r="12719" ht="12.75" customHeight="1"/>
    <row r="12720" ht="12.75" customHeight="1"/>
    <row r="12721" ht="12.75" customHeight="1"/>
    <row r="12722" ht="12.75" customHeight="1"/>
    <row r="12723" ht="12.75" customHeight="1"/>
    <row r="12724" ht="12.75" customHeight="1"/>
    <row r="12804" ht="12.75" customHeight="1"/>
    <row r="12805" ht="12.75" customHeight="1"/>
    <row r="12806" ht="12.75" customHeight="1"/>
    <row r="12807" ht="12.75" customHeight="1"/>
    <row r="12808" ht="12.75" customHeight="1"/>
    <row r="12809" ht="12.75" customHeight="1"/>
    <row r="12810" ht="12.75" customHeight="1"/>
    <row r="12811" ht="12.75" customHeight="1"/>
    <row r="12812" ht="12.75" customHeight="1"/>
    <row r="12813" ht="12.75" customHeight="1"/>
    <row r="12814" ht="12.75" customHeight="1"/>
    <row r="12815" ht="12.75" customHeight="1"/>
    <row r="12816" ht="12.75" customHeight="1"/>
    <row r="12817" ht="12.75" customHeight="1"/>
    <row r="12818" ht="12.75" customHeight="1"/>
    <row r="12819" ht="12.75" customHeight="1"/>
    <row r="12820" ht="12.75" customHeight="1"/>
    <row r="12821" ht="12.75" customHeight="1"/>
    <row r="12822" ht="12.75" customHeight="1"/>
    <row r="12823" ht="12.75" customHeight="1"/>
    <row r="12824" ht="12.75" customHeight="1"/>
    <row r="12825" ht="12.75" customHeight="1"/>
    <row r="12905" ht="12.75" customHeight="1"/>
    <row r="12906" ht="12.75" customHeight="1"/>
    <row r="12907" ht="12.75" customHeight="1"/>
    <row r="12908" ht="12.75" customHeight="1"/>
    <row r="12909" ht="12.75" customHeight="1"/>
    <row r="12910" ht="12.75" customHeight="1"/>
    <row r="12911" ht="12.75" customHeight="1"/>
    <row r="12912" ht="12.75" customHeight="1"/>
    <row r="12913" ht="12.75" customHeight="1"/>
    <row r="12914" ht="12.75" customHeight="1"/>
    <row r="12915" ht="12.75" customHeight="1"/>
    <row r="12916" ht="12.75" customHeight="1"/>
    <row r="12917" ht="12.75" customHeight="1"/>
    <row r="12918" ht="12.75" customHeight="1"/>
    <row r="12919" ht="12.75" customHeight="1"/>
    <row r="12920" ht="12.75" customHeight="1"/>
    <row r="12921" ht="12.75" customHeight="1"/>
    <row r="12922" ht="12.75" customHeight="1"/>
    <row r="12923" ht="12.75" customHeight="1"/>
    <row r="12924" ht="12.75" customHeight="1"/>
    <row r="12925" ht="12.75" customHeight="1"/>
    <row r="12926" ht="12.75" customHeight="1"/>
    <row r="13006" ht="12.75" customHeight="1"/>
    <row r="13007" ht="12.75" customHeight="1"/>
    <row r="13008" ht="12.75" customHeight="1"/>
    <row r="13009" ht="12.75" customHeight="1"/>
    <row r="13010" ht="12.75" customHeight="1"/>
    <row r="13011" ht="12.75" customHeight="1"/>
    <row r="13012" ht="12.75" customHeight="1"/>
    <row r="13013" ht="12.75" customHeight="1"/>
    <row r="13014" ht="12.75" customHeight="1"/>
    <row r="13015" ht="12.75" customHeight="1"/>
    <row r="13016" ht="12.75" customHeight="1"/>
    <row r="13017" ht="12.75" customHeight="1"/>
    <row r="13018" ht="12.75" customHeight="1"/>
    <row r="13019" ht="12.75" customHeight="1"/>
    <row r="13020" ht="12.75" customHeight="1"/>
    <row r="13021" ht="12.75" customHeight="1"/>
    <row r="13022" ht="12.75" customHeight="1"/>
    <row r="13023" ht="12.75" customHeight="1"/>
    <row r="13024" ht="12.75" customHeight="1"/>
    <row r="13025" ht="12.75" customHeight="1"/>
    <row r="13026" ht="12.75" customHeight="1"/>
    <row r="13027" ht="12.75" customHeight="1"/>
    <row r="13107" ht="12.75" customHeight="1"/>
    <row r="13108" ht="12.75" customHeight="1"/>
    <row r="13109" ht="12.75" customHeight="1"/>
    <row r="13110" ht="12.75" customHeight="1"/>
    <row r="13111" ht="12.75" customHeight="1"/>
    <row r="13112" ht="12.75" customHeight="1"/>
    <row r="13113" ht="12.75" customHeight="1"/>
    <row r="13114" ht="12.75" customHeight="1"/>
    <row r="13115" ht="12.75" customHeight="1"/>
    <row r="13116" ht="12.75" customHeight="1"/>
    <row r="13117" ht="12.75" customHeight="1"/>
    <row r="13118" ht="12.75" customHeight="1"/>
    <row r="13119" ht="12.75" customHeight="1"/>
    <row r="13120" ht="12.75" customHeight="1"/>
    <row r="13121" ht="12.75" customHeight="1"/>
    <row r="13122" ht="12.75" customHeight="1"/>
    <row r="13123" ht="12.75" customHeight="1"/>
    <row r="13124" ht="12.75" customHeight="1"/>
    <row r="13125" ht="12.75" customHeight="1"/>
    <row r="13126" ht="12.75" customHeight="1"/>
    <row r="13127" ht="12.75" customHeight="1"/>
    <row r="13128" ht="12.75" customHeight="1"/>
    <row r="13208" ht="12.75" customHeight="1"/>
    <row r="13209" ht="12.75" customHeight="1"/>
    <row r="13210" ht="12.75" customHeight="1"/>
    <row r="13211" ht="12.75" customHeight="1"/>
    <row r="13212" ht="12.75" customHeight="1"/>
    <row r="13213" ht="12.75" customHeight="1"/>
    <row r="13214" ht="12.75" customHeight="1"/>
    <row r="13215" ht="12.75" customHeight="1"/>
    <row r="13216" ht="12.75" customHeight="1"/>
    <row r="13217" ht="12.75" customHeight="1"/>
    <row r="13218" ht="12.75" customHeight="1"/>
    <row r="13219" ht="12.75" customHeight="1"/>
    <row r="13220" ht="12.75" customHeight="1"/>
    <row r="13221" ht="12.75" customHeight="1"/>
    <row r="13222" ht="12.75" customHeight="1"/>
    <row r="13223" ht="12.75" customHeight="1"/>
    <row r="13224" ht="12.75" customHeight="1"/>
    <row r="13225" ht="12.75" customHeight="1"/>
    <row r="13226" ht="12.75" customHeight="1"/>
    <row r="13227" ht="12.75" customHeight="1"/>
    <row r="13228" ht="12.75" customHeight="1"/>
    <row r="13229" ht="12.75" customHeight="1"/>
    <row r="13309" ht="12.75" customHeight="1"/>
    <row r="13310" ht="12.75" customHeight="1"/>
    <row r="13311" ht="12.75" customHeight="1"/>
    <row r="13312" ht="12.75" customHeight="1"/>
    <row r="13313" ht="12.75" customHeight="1"/>
    <row r="13314" ht="12.75" customHeight="1"/>
    <row r="13315" ht="12.75" customHeight="1"/>
    <row r="13316" ht="12.75" customHeight="1"/>
    <row r="13317" ht="12.75" customHeight="1"/>
    <row r="13318" ht="12.75" customHeight="1"/>
    <row r="13319" ht="12.75" customHeight="1"/>
    <row r="13320" ht="12.75" customHeight="1"/>
    <row r="13321" ht="12.75" customHeight="1"/>
    <row r="13322" ht="12.75" customHeight="1"/>
    <row r="13323" ht="12.75" customHeight="1"/>
    <row r="13324" ht="12.75" customHeight="1"/>
    <row r="13325" ht="12.75" customHeight="1"/>
    <row r="13326" ht="12.75" customHeight="1"/>
    <row r="13327" ht="12.75" customHeight="1"/>
    <row r="13328" ht="12.75" customHeight="1"/>
    <row r="13329" ht="12.75" customHeight="1"/>
    <row r="13330" ht="12.75" customHeight="1"/>
    <row r="13410" ht="12.75" customHeight="1"/>
    <row r="13411" ht="12.75" customHeight="1"/>
    <row r="13412" ht="12.75" customHeight="1"/>
    <row r="13413" ht="12.75" customHeight="1"/>
    <row r="13414" ht="12.75" customHeight="1"/>
    <row r="13415" ht="12.75" customHeight="1"/>
    <row r="13416" ht="12.75" customHeight="1"/>
    <row r="13417" ht="12.75" customHeight="1"/>
    <row r="13418" ht="12.75" customHeight="1"/>
    <row r="13419" ht="12.75" customHeight="1"/>
    <row r="13420" ht="12.75" customHeight="1"/>
    <row r="13421" ht="12.75" customHeight="1"/>
    <row r="13422" ht="12.75" customHeight="1"/>
    <row r="13423" ht="12.75" customHeight="1"/>
    <row r="13424" ht="12.75" customHeight="1"/>
    <row r="13425" ht="12.75" customHeight="1"/>
    <row r="13426" ht="12.75" customHeight="1"/>
    <row r="13427" ht="12.75" customHeight="1"/>
    <row r="13428" ht="12.75" customHeight="1"/>
    <row r="13429" ht="12.75" customHeight="1"/>
    <row r="13430" ht="12.75" customHeight="1"/>
    <row r="13431" ht="12.75" customHeight="1"/>
    <row r="13511" ht="12.75" customHeight="1"/>
    <row r="13512" ht="12.75" customHeight="1"/>
    <row r="13513" ht="12.75" customHeight="1"/>
    <row r="13514" ht="12.75" customHeight="1"/>
    <row r="13515" ht="12.75" customHeight="1"/>
    <row r="13516" ht="12.75" customHeight="1"/>
    <row r="13517" ht="12.75" customHeight="1"/>
    <row r="13518" ht="12.75" customHeight="1"/>
    <row r="13519" ht="12.75" customHeight="1"/>
    <row r="13520" ht="12.75" customHeight="1"/>
    <row r="13521" ht="12.75" customHeight="1"/>
    <row r="13522" ht="12.75" customHeight="1"/>
    <row r="13523" ht="12.75" customHeight="1"/>
    <row r="13524" ht="12.75" customHeight="1"/>
    <row r="13525" ht="12.75" customHeight="1"/>
    <row r="13526" ht="12.75" customHeight="1"/>
    <row r="13527" ht="12.75" customHeight="1"/>
    <row r="13528" ht="12.75" customHeight="1"/>
    <row r="13529" ht="12.75" customHeight="1"/>
    <row r="13530" ht="12.75" customHeight="1"/>
    <row r="13531" ht="12.75" customHeight="1"/>
    <row r="13532" ht="12.75" customHeight="1"/>
    <row r="13612" ht="12.75" customHeight="1"/>
    <row r="13613" ht="12.75" customHeight="1"/>
    <row r="13614" ht="12.75" customHeight="1"/>
    <row r="13615" ht="12.75" customHeight="1"/>
    <row r="13616" ht="12.75" customHeight="1"/>
    <row r="13617" ht="12.75" customHeight="1"/>
    <row r="13618" ht="12.75" customHeight="1"/>
    <row r="13619" ht="12.75" customHeight="1"/>
    <row r="13620" ht="12.75" customHeight="1"/>
    <row r="13621" ht="12.75" customHeight="1"/>
    <row r="13622" ht="12.75" customHeight="1"/>
    <row r="13623" ht="12.75" customHeight="1"/>
    <row r="13624" ht="12.75" customHeight="1"/>
    <row r="13625" ht="12.75" customHeight="1"/>
    <row r="13626" ht="12.75" customHeight="1"/>
    <row r="13627" ht="12.75" customHeight="1"/>
    <row r="13628" ht="12.75" customHeight="1"/>
    <row r="13629" ht="12.75" customHeight="1"/>
    <row r="13630" ht="12.75" customHeight="1"/>
    <row r="13631" ht="12.75" customHeight="1"/>
    <row r="13632" ht="12.75" customHeight="1"/>
    <row r="13633" ht="12.75" customHeight="1"/>
    <row r="13713" ht="12.75" customHeight="1"/>
    <row r="13714" ht="12.75" customHeight="1"/>
    <row r="13715" ht="12.75" customHeight="1"/>
    <row r="13716" ht="12.75" customHeight="1"/>
    <row r="13717" ht="12.75" customHeight="1"/>
    <row r="13718" ht="12.75" customHeight="1"/>
    <row r="13719" ht="12.75" customHeight="1"/>
    <row r="13720" ht="12.75" customHeight="1"/>
    <row r="13721" ht="12.75" customHeight="1"/>
    <row r="13722" ht="12.75" customHeight="1"/>
    <row r="13723" ht="12.75" customHeight="1"/>
    <row r="13724" ht="12.75" customHeight="1"/>
    <row r="13725" ht="12.75" customHeight="1"/>
    <row r="13726" ht="12.75" customHeight="1"/>
    <row r="13727" ht="12.75" customHeight="1"/>
    <row r="13728" ht="12.75" customHeight="1"/>
    <row r="13729" ht="12.75" customHeight="1"/>
    <row r="13730" ht="12.75" customHeight="1"/>
    <row r="13731" ht="12.75" customHeight="1"/>
    <row r="13732" ht="12.75" customHeight="1"/>
    <row r="13733" ht="12.75" customHeight="1"/>
    <row r="13734" ht="12.75" customHeight="1"/>
    <row r="13814" ht="12.75" customHeight="1"/>
    <row r="13815" ht="12.75" customHeight="1"/>
    <row r="13816" ht="12.75" customHeight="1"/>
    <row r="13817" ht="12.75" customHeight="1"/>
    <row r="13818" ht="12.75" customHeight="1"/>
    <row r="13819" ht="12.75" customHeight="1"/>
    <row r="13820" ht="12.75" customHeight="1"/>
    <row r="13821" ht="12.75" customHeight="1"/>
    <row r="13822" ht="12.75" customHeight="1"/>
    <row r="13823" ht="12.75" customHeight="1"/>
    <row r="13824" ht="12.75" customHeight="1"/>
    <row r="13825" ht="12.75" customHeight="1"/>
    <row r="13826" ht="12.75" customHeight="1"/>
    <row r="13827" ht="12.75" customHeight="1"/>
    <row r="13828" ht="12.75" customHeight="1"/>
    <row r="13829" ht="12.75" customHeight="1"/>
    <row r="13830" ht="12.75" customHeight="1"/>
    <row r="13831" ht="12.75" customHeight="1"/>
    <row r="13832" ht="12.75" customHeight="1"/>
    <row r="13833" ht="12.75" customHeight="1"/>
    <row r="13834" ht="12.75" customHeight="1"/>
    <row r="13835" ht="12.75" customHeight="1"/>
    <row r="13915" ht="12.75" customHeight="1"/>
    <row r="13916" ht="12.75" customHeight="1"/>
    <row r="13917" ht="12.75" customHeight="1"/>
    <row r="13918" ht="12.75" customHeight="1"/>
    <row r="13919" ht="12.75" customHeight="1"/>
    <row r="13920" ht="12.75" customHeight="1"/>
    <row r="13921" ht="12.75" customHeight="1"/>
    <row r="13922" ht="12.75" customHeight="1"/>
    <row r="13923" ht="12.75" customHeight="1"/>
    <row r="13924" ht="12.75" customHeight="1"/>
    <row r="13925" ht="12.75" customHeight="1"/>
    <row r="13926" ht="12.75" customHeight="1"/>
    <row r="13927" ht="12.75" customHeight="1"/>
    <row r="13928" ht="12.75" customHeight="1"/>
    <row r="13929" ht="12.75" customHeight="1"/>
    <row r="13930" ht="12.75" customHeight="1"/>
    <row r="13931" ht="12.75" customHeight="1"/>
    <row r="13932" ht="12.75" customHeight="1"/>
    <row r="13933" ht="12.75" customHeight="1"/>
    <row r="13934" ht="12.75" customHeight="1"/>
    <row r="13935" ht="12.75" customHeight="1"/>
    <row r="13936" ht="12.75" customHeight="1"/>
    <row r="14016" ht="12.75" customHeight="1"/>
    <row r="14017" ht="12.75" customHeight="1"/>
    <row r="14018" ht="12.75" customHeight="1"/>
    <row r="14019" ht="12.75" customHeight="1"/>
    <row r="14020" ht="12.75" customHeight="1"/>
    <row r="14021" ht="12.75" customHeight="1"/>
    <row r="14022" ht="12.75" customHeight="1"/>
    <row r="14023" ht="12.75" customHeight="1"/>
    <row r="14024" ht="12.75" customHeight="1"/>
    <row r="14025" ht="12.75" customHeight="1"/>
    <row r="14026" ht="12.75" customHeight="1"/>
    <row r="14027" ht="12.75" customHeight="1"/>
    <row r="14028" ht="12.75" customHeight="1"/>
    <row r="14029" ht="12.75" customHeight="1"/>
    <row r="14030" ht="12.75" customHeight="1"/>
    <row r="14031" ht="12.75" customHeight="1"/>
    <row r="14032" ht="12.75" customHeight="1"/>
    <row r="14033" ht="12.75" customHeight="1"/>
    <row r="14034" ht="12.75" customHeight="1"/>
    <row r="14035" ht="12.75" customHeight="1"/>
    <row r="14036" ht="12.75" customHeight="1"/>
    <row r="14037" ht="12.75" customHeight="1"/>
    <row r="14117" ht="12.75" customHeight="1"/>
    <row r="14118" ht="12.75" customHeight="1"/>
    <row r="14119" ht="12.75" customHeight="1"/>
    <row r="14120" ht="12.75" customHeight="1"/>
    <row r="14121" ht="12.75" customHeight="1"/>
    <row r="14122" ht="12.75" customHeight="1"/>
    <row r="14123" ht="12.75" customHeight="1"/>
    <row r="14124" ht="12.75" customHeight="1"/>
    <row r="14125" ht="12.75" customHeight="1"/>
    <row r="14126" ht="12.75" customHeight="1"/>
    <row r="14127" ht="12.75" customHeight="1"/>
    <row r="14128" ht="12.75" customHeight="1"/>
    <row r="14129" ht="12.75" customHeight="1"/>
    <row r="14130" ht="12.75" customHeight="1"/>
    <row r="14131" ht="12.75" customHeight="1"/>
    <row r="14132" ht="12.75" customHeight="1"/>
    <row r="14133" ht="12.75" customHeight="1"/>
    <row r="14134" ht="12.75" customHeight="1"/>
    <row r="14135" ht="12.75" customHeight="1"/>
    <row r="14136" ht="12.75" customHeight="1"/>
    <row r="14137" ht="12.75" customHeight="1"/>
    <row r="14138" ht="12.75" customHeight="1"/>
    <row r="14218" ht="12.75" customHeight="1"/>
    <row r="14219" ht="12.75" customHeight="1"/>
    <row r="14220" ht="12.75" customHeight="1"/>
    <row r="14221" ht="12.75" customHeight="1"/>
    <row r="14222" ht="12.75" customHeight="1"/>
    <row r="14223" ht="12.75" customHeight="1"/>
    <row r="14224" ht="12.75" customHeight="1"/>
    <row r="14225" ht="12.75" customHeight="1"/>
    <row r="14226" ht="12.75" customHeight="1"/>
    <row r="14227" ht="12.75" customHeight="1"/>
    <row r="14228" ht="12.75" customHeight="1"/>
    <row r="14229" ht="12.75" customHeight="1"/>
    <row r="14230" ht="12.75" customHeight="1"/>
    <row r="14231" ht="12.75" customHeight="1"/>
    <row r="14232" ht="12.75" customHeight="1"/>
    <row r="14233" ht="12.75" customHeight="1"/>
    <row r="14234" ht="12.75" customHeight="1"/>
    <row r="14235" ht="12.75" customHeight="1"/>
    <row r="14236" ht="12.75" customHeight="1"/>
    <row r="14237" ht="12.75" customHeight="1"/>
    <row r="14238" ht="12.75" customHeight="1"/>
    <row r="14239" ht="12.75" customHeight="1"/>
    <row r="14319" ht="12.75" customHeight="1"/>
    <row r="14320" ht="12.75" customHeight="1"/>
    <row r="14321" ht="12.75" customHeight="1"/>
    <row r="14322" ht="12.75" customHeight="1"/>
    <row r="14323" ht="12.75" customHeight="1"/>
    <row r="14324" ht="12.75" customHeight="1"/>
    <row r="14325" ht="12.75" customHeight="1"/>
    <row r="14326" ht="12.75" customHeight="1"/>
    <row r="14327" ht="12.75" customHeight="1"/>
    <row r="14328" ht="12.75" customHeight="1"/>
    <row r="14329" ht="12.75" customHeight="1"/>
    <row r="14330" ht="12.75" customHeight="1"/>
    <row r="14331" ht="12.75" customHeight="1"/>
    <row r="14332" ht="12.75" customHeight="1"/>
    <row r="14333" ht="12.75" customHeight="1"/>
    <row r="14334" ht="12.75" customHeight="1"/>
    <row r="14335" ht="12.75" customHeight="1"/>
    <row r="14336" ht="12.75" customHeight="1"/>
    <row r="14337" ht="12.75" customHeight="1"/>
    <row r="14338" ht="12.75" customHeight="1"/>
    <row r="14339" ht="12.75" customHeight="1"/>
    <row r="14340" ht="12.75" customHeight="1"/>
    <row r="14420" ht="12.75" customHeight="1"/>
    <row r="14421" ht="12.75" customHeight="1"/>
    <row r="14422" ht="12.75" customHeight="1"/>
    <row r="14423" ht="12.75" customHeight="1"/>
    <row r="14424" ht="12.75" customHeight="1"/>
    <row r="14425" ht="12.75" customHeight="1"/>
    <row r="14426" ht="12.75" customHeight="1"/>
    <row r="14427" ht="12.75" customHeight="1"/>
    <row r="14428" ht="12.75" customHeight="1"/>
    <row r="14429" ht="12.75" customHeight="1"/>
    <row r="14430" ht="12.75" customHeight="1"/>
    <row r="14431" ht="12.75" customHeight="1"/>
    <row r="14432" ht="12.75" customHeight="1"/>
    <row r="14433" ht="12.75" customHeight="1"/>
    <row r="14434" ht="12.75" customHeight="1"/>
    <row r="14435" ht="12.75" customHeight="1"/>
    <row r="14436" ht="12.75" customHeight="1"/>
    <row r="14437" ht="12.75" customHeight="1"/>
    <row r="14438" ht="12.75" customHeight="1"/>
    <row r="14439" ht="12.75" customHeight="1"/>
    <row r="14440" ht="12.75" customHeight="1"/>
    <row r="14441" ht="12.75" customHeight="1"/>
    <row r="14521" ht="12.75" customHeight="1"/>
    <row r="14522" ht="12.75" customHeight="1"/>
    <row r="14523" ht="12.75" customHeight="1"/>
    <row r="14524" ht="12.75" customHeight="1"/>
    <row r="14525" ht="12.75" customHeight="1"/>
    <row r="14526" ht="12.75" customHeight="1"/>
    <row r="14527" ht="12.75" customHeight="1"/>
    <row r="14528" ht="12.75" customHeight="1"/>
    <row r="14529" ht="12.75" customHeight="1"/>
    <row r="14530" ht="12.75" customHeight="1"/>
    <row r="14531" ht="12.75" customHeight="1"/>
    <row r="14532" ht="12.75" customHeight="1"/>
    <row r="14533" ht="12.75" customHeight="1"/>
    <row r="14534" ht="12.75" customHeight="1"/>
    <row r="14535" ht="12.75" customHeight="1"/>
    <row r="14536" ht="12.75" customHeight="1"/>
    <row r="14537" ht="12.75" customHeight="1"/>
    <row r="14538" ht="12.75" customHeight="1"/>
    <row r="14539" ht="12.75" customHeight="1"/>
    <row r="14540" ht="12.75" customHeight="1"/>
    <row r="14541" ht="12.75" customHeight="1"/>
    <row r="14542" ht="12.75" customHeight="1"/>
    <row r="14622" ht="12.75" customHeight="1"/>
    <row r="14623" ht="12.75" customHeight="1"/>
    <row r="14624" ht="12.75" customHeight="1"/>
    <row r="14625" ht="12.75" customHeight="1"/>
    <row r="14626" ht="12.75" customHeight="1"/>
    <row r="14627" ht="12.75" customHeight="1"/>
    <row r="14628" ht="12.75" customHeight="1"/>
    <row r="14629" ht="12.75" customHeight="1"/>
    <row r="14630" ht="12.75" customHeight="1"/>
    <row r="14631" ht="12.75" customHeight="1"/>
    <row r="14632" ht="12.75" customHeight="1"/>
    <row r="14633" ht="12.75" customHeight="1"/>
    <row r="14634" ht="12.75" customHeight="1"/>
    <row r="14635" ht="12.75" customHeight="1"/>
    <row r="14636" ht="12.75" customHeight="1"/>
    <row r="14637" ht="12.75" customHeight="1"/>
    <row r="14638" ht="12.75" customHeight="1"/>
    <row r="14639" ht="12.75" customHeight="1"/>
    <row r="14640" ht="12.75" customHeight="1"/>
    <row r="14641" ht="12.75" customHeight="1"/>
    <row r="14642" ht="12.75" customHeight="1"/>
    <row r="14643" ht="12.75" customHeight="1"/>
    <row r="14723" ht="12.75" customHeight="1"/>
    <row r="14724" ht="12.75" customHeight="1"/>
    <row r="14725" ht="12.75" customHeight="1"/>
    <row r="14726" ht="12.75" customHeight="1"/>
    <row r="14727" ht="12.75" customHeight="1"/>
    <row r="14728" ht="12.75" customHeight="1"/>
    <row r="14729" ht="12.75" customHeight="1"/>
    <row r="14730" ht="12.75" customHeight="1"/>
    <row r="14731" ht="12.75" customHeight="1"/>
    <row r="14732" ht="12.75" customHeight="1"/>
    <row r="14733" ht="12.75" customHeight="1"/>
    <row r="14734" ht="12.75" customHeight="1"/>
    <row r="14735" ht="12.75" customHeight="1"/>
    <row r="14736" ht="12.75" customHeight="1"/>
    <row r="14737" ht="12.75" customHeight="1"/>
    <row r="14738" ht="12.75" customHeight="1"/>
    <row r="14739" ht="12.75" customHeight="1"/>
    <row r="14740" ht="12.75" customHeight="1"/>
    <row r="14741" ht="12.75" customHeight="1"/>
    <row r="14742" ht="12.75" customHeight="1"/>
    <row r="14743" ht="12.75" customHeight="1"/>
    <row r="14744" ht="12.75" customHeight="1"/>
    <row r="14824" ht="12.75" customHeight="1"/>
    <row r="14825" ht="12.75" customHeight="1"/>
    <row r="14826" ht="12.75" customHeight="1"/>
    <row r="14827" ht="12.75" customHeight="1"/>
    <row r="14828" ht="12.75" customHeight="1"/>
    <row r="14829" ht="12.75" customHeight="1"/>
    <row r="14830" ht="12.75" customHeight="1"/>
    <row r="14831" ht="12.75" customHeight="1"/>
    <row r="14832" ht="12.75" customHeight="1"/>
    <row r="14833" ht="12.75" customHeight="1"/>
    <row r="14834" ht="12.75" customHeight="1"/>
    <row r="14835" ht="12.75" customHeight="1"/>
    <row r="14836" ht="12.75" customHeight="1"/>
    <row r="14837" ht="12.75" customHeight="1"/>
    <row r="14838" ht="12.75" customHeight="1"/>
    <row r="14839" ht="12.75" customHeight="1"/>
    <row r="14840" ht="12.75" customHeight="1"/>
    <row r="14841" ht="12.75" customHeight="1"/>
    <row r="14842" ht="12.75" customHeight="1"/>
    <row r="14843" ht="12.75" customHeight="1"/>
    <row r="14844" ht="12.75" customHeight="1"/>
    <row r="14845" ht="12.75" customHeight="1"/>
    <row r="14925" ht="12.75" customHeight="1"/>
    <row r="14926" ht="12.75" customHeight="1"/>
    <row r="14927" ht="12.75" customHeight="1"/>
    <row r="14928" ht="12.75" customHeight="1"/>
    <row r="14929" ht="12.75" customHeight="1"/>
    <row r="14930" ht="12.75" customHeight="1"/>
    <row r="14931" ht="12.75" customHeight="1"/>
    <row r="14932" ht="12.75" customHeight="1"/>
    <row r="14933" ht="12.75" customHeight="1"/>
    <row r="14934" ht="12.75" customHeight="1"/>
    <row r="14935" ht="12.75" customHeight="1"/>
    <row r="14936" ht="12.75" customHeight="1"/>
    <row r="14937" ht="12.75" customHeight="1"/>
    <row r="14938" ht="12.75" customHeight="1"/>
    <row r="14939" ht="12.75" customHeight="1"/>
    <row r="14940" ht="12.75" customHeight="1"/>
    <row r="14941" ht="12.75" customHeight="1"/>
    <row r="14942" ht="12.75" customHeight="1"/>
    <row r="14943" ht="12.75" customHeight="1"/>
    <row r="14944" ht="12.75" customHeight="1"/>
    <row r="14945" ht="12.75" customHeight="1"/>
    <row r="14946" ht="12.75" customHeight="1"/>
    <row r="15026" ht="12.75" customHeight="1"/>
    <row r="15027" ht="12.75" customHeight="1"/>
    <row r="15028" ht="12.75" customHeight="1"/>
    <row r="15029" ht="12.75" customHeight="1"/>
    <row r="15030" ht="12.75" customHeight="1"/>
    <row r="15031" ht="12.75" customHeight="1"/>
    <row r="15032" ht="12.75" customHeight="1"/>
    <row r="15033" ht="12.75" customHeight="1"/>
    <row r="15034" ht="12.75" customHeight="1"/>
    <row r="15035" ht="12.75" customHeight="1"/>
    <row r="15036" ht="12.75" customHeight="1"/>
    <row r="15037" ht="12.75" customHeight="1"/>
    <row r="15038" ht="12.75" customHeight="1"/>
    <row r="15039" ht="12.75" customHeight="1"/>
    <row r="15040" ht="12.75" customHeight="1"/>
    <row r="15041" ht="12.75" customHeight="1"/>
    <row r="15042" ht="12.75" customHeight="1"/>
    <row r="15043" ht="12.75" customHeight="1"/>
    <row r="15044" ht="12.75" customHeight="1"/>
    <row r="15045" ht="12.75" customHeight="1"/>
    <row r="15046" ht="12.75" customHeight="1"/>
    <row r="15047" ht="12.75" customHeight="1"/>
    <row r="15127" ht="12.75" customHeight="1"/>
    <row r="15128" ht="12.75" customHeight="1"/>
    <row r="15129" ht="12.75" customHeight="1"/>
    <row r="15130" ht="12.75" customHeight="1"/>
    <row r="15131" ht="12.75" customHeight="1"/>
    <row r="15132" ht="12.75" customHeight="1"/>
    <row r="15133" ht="12.75" customHeight="1"/>
    <row r="15134" ht="12.75" customHeight="1"/>
    <row r="15135" ht="12.75" customHeight="1"/>
    <row r="15136" ht="12.75" customHeight="1"/>
    <row r="15137" ht="12.75" customHeight="1"/>
    <row r="15138" ht="12.75" customHeight="1"/>
    <row r="15139" ht="12.75" customHeight="1"/>
    <row r="15140" ht="12.75" customHeight="1"/>
    <row r="15141" ht="12.75" customHeight="1"/>
    <row r="15142" ht="12.75" customHeight="1"/>
    <row r="15143" ht="12.75" customHeight="1"/>
    <row r="15144" ht="12.75" customHeight="1"/>
    <row r="15145" ht="12.75" customHeight="1"/>
    <row r="15146" ht="12.75" customHeight="1"/>
    <row r="15147" ht="12.75" customHeight="1"/>
    <row r="15148" ht="12.75" customHeight="1"/>
    <row r="15228" ht="12.75" customHeight="1"/>
    <row r="15229" ht="12.75" customHeight="1"/>
    <row r="15230" ht="12.75" customHeight="1"/>
    <row r="15231" ht="12.75" customHeight="1"/>
    <row r="15232" ht="12.75" customHeight="1"/>
    <row r="15233" ht="12.75" customHeight="1"/>
    <row r="15234" ht="12.75" customHeight="1"/>
    <row r="15235" ht="12.75" customHeight="1"/>
    <row r="15236" ht="12.75" customHeight="1"/>
    <row r="15237" ht="12.75" customHeight="1"/>
    <row r="15238" ht="12.75" customHeight="1"/>
    <row r="15239" ht="12.75" customHeight="1"/>
    <row r="15240" ht="12.75" customHeight="1"/>
    <row r="15241" ht="12.75" customHeight="1"/>
    <row r="15242" ht="12.75" customHeight="1"/>
    <row r="15243" ht="12.75" customHeight="1"/>
    <row r="15244" ht="12.75" customHeight="1"/>
    <row r="15245" ht="12.75" customHeight="1"/>
    <row r="15246" ht="12.75" customHeight="1"/>
    <row r="15247" ht="12.75" customHeight="1"/>
    <row r="15248" ht="12.75" customHeight="1"/>
    <row r="15249" ht="12.75" customHeight="1"/>
    <row r="15329" ht="12.75" customHeight="1"/>
    <row r="15330" ht="12.75" customHeight="1"/>
    <row r="15331" ht="12.75" customHeight="1"/>
    <row r="15332" ht="12.75" customHeight="1"/>
    <row r="15333" ht="12.75" customHeight="1"/>
    <row r="15334" ht="12.75" customHeight="1"/>
    <row r="15335" ht="12.75" customHeight="1"/>
    <row r="15336" ht="12.75" customHeight="1"/>
    <row r="15337" ht="12.75" customHeight="1"/>
    <row r="15338" ht="12.75" customHeight="1"/>
    <row r="15339" ht="12.75" customHeight="1"/>
    <row r="15340" ht="12.75" customHeight="1"/>
    <row r="15341" ht="12.75" customHeight="1"/>
    <row r="15342" ht="12.75" customHeight="1"/>
    <row r="15343" ht="12.75" customHeight="1"/>
    <row r="15344" ht="12.75" customHeight="1"/>
    <row r="15345" ht="12.75" customHeight="1"/>
    <row r="15346" ht="12.75" customHeight="1"/>
    <row r="15347" ht="12.75" customHeight="1"/>
    <row r="15348" ht="12.75" customHeight="1"/>
    <row r="15349" ht="12.75" customHeight="1"/>
    <row r="15350" ht="12.75" customHeight="1"/>
    <row r="15430" ht="12.75" customHeight="1"/>
    <row r="15431" ht="12.75" customHeight="1"/>
    <row r="15432" ht="12.75" customHeight="1"/>
    <row r="15433" ht="12.75" customHeight="1"/>
    <row r="15434" ht="12.75" customHeight="1"/>
    <row r="15435" ht="12.75" customHeight="1"/>
    <row r="15436" ht="12.75" customHeight="1"/>
    <row r="15437" ht="12.75" customHeight="1"/>
    <row r="15438" ht="12.75" customHeight="1"/>
    <row r="15439" ht="12.75" customHeight="1"/>
    <row r="15440" ht="12.75" customHeight="1"/>
    <row r="15441" ht="12.75" customHeight="1"/>
    <row r="15442" ht="12.75" customHeight="1"/>
    <row r="15443" ht="12.75" customHeight="1"/>
    <row r="15444" ht="12.75" customHeight="1"/>
    <row r="15445" ht="12.75" customHeight="1"/>
    <row r="15446" ht="12.75" customHeight="1"/>
    <row r="15447" ht="12.75" customHeight="1"/>
    <row r="15448" ht="12.75" customHeight="1"/>
    <row r="15449" ht="12.75" customHeight="1"/>
    <row r="15450" ht="12.75" customHeight="1"/>
    <row r="15451" ht="12.75" customHeight="1"/>
    <row r="15531" ht="12.75" customHeight="1"/>
    <row r="15532" ht="12.75" customHeight="1"/>
    <row r="15533" ht="12.75" customHeight="1"/>
    <row r="15534" ht="12.75" customHeight="1"/>
    <row r="15535" ht="12.75" customHeight="1"/>
    <row r="15536" ht="12.75" customHeight="1"/>
    <row r="15537" ht="12.75" customHeight="1"/>
    <row r="15538" ht="12.75" customHeight="1"/>
    <row r="15539" ht="12.75" customHeight="1"/>
    <row r="15540" ht="12.75" customHeight="1"/>
    <row r="15541" ht="12.75" customHeight="1"/>
    <row r="15542" ht="12.75" customHeight="1"/>
    <row r="15543" ht="12.75" customHeight="1"/>
    <row r="15544" ht="12.75" customHeight="1"/>
    <row r="15545" ht="12.75" customHeight="1"/>
    <row r="15546" ht="12.75" customHeight="1"/>
    <row r="15547" ht="12.75" customHeight="1"/>
    <row r="15548" ht="12.75" customHeight="1"/>
    <row r="15549" ht="12.75" customHeight="1"/>
    <row r="15550" ht="12.75" customHeight="1"/>
    <row r="15551" ht="12.75" customHeight="1"/>
    <row r="15552" ht="12.75" customHeight="1"/>
    <row r="15632" ht="12.75" customHeight="1"/>
    <row r="15633" ht="12.75" customHeight="1"/>
    <row r="15634" ht="12.75" customHeight="1"/>
    <row r="15635" ht="12.75" customHeight="1"/>
    <row r="15636" ht="12.75" customHeight="1"/>
    <row r="15637" ht="12.75" customHeight="1"/>
    <row r="15638" ht="12.75" customHeight="1"/>
    <row r="15639" ht="12.75" customHeight="1"/>
    <row r="15640" ht="12.75" customHeight="1"/>
    <row r="15641" ht="12.75" customHeight="1"/>
    <row r="15642" ht="12.75" customHeight="1"/>
    <row r="15643" ht="12.75" customHeight="1"/>
    <row r="15644" ht="12.75" customHeight="1"/>
    <row r="15645" ht="12.75" customHeight="1"/>
    <row r="15646" ht="12.75" customHeight="1"/>
    <row r="15647" ht="12.75" customHeight="1"/>
    <row r="15648" ht="12.75" customHeight="1"/>
    <row r="15649" ht="12.75" customHeight="1"/>
    <row r="15650" ht="12.75" customHeight="1"/>
    <row r="15651" ht="12.75" customHeight="1"/>
    <row r="15652" ht="12.75" customHeight="1"/>
    <row r="15653" ht="12.75" customHeight="1"/>
    <row r="15733" ht="12.75" customHeight="1"/>
    <row r="15734" ht="12.75" customHeight="1"/>
    <row r="15735" ht="12.75" customHeight="1"/>
    <row r="15736" ht="12.75" customHeight="1"/>
    <row r="15737" ht="12.75" customHeight="1"/>
    <row r="15738" ht="12.75" customHeight="1"/>
    <row r="15739" ht="12.75" customHeight="1"/>
    <row r="15740" ht="12.75" customHeight="1"/>
    <row r="15741" ht="12.75" customHeight="1"/>
    <row r="15742" ht="12.75" customHeight="1"/>
    <row r="15743" ht="12.75" customHeight="1"/>
    <row r="15744" ht="12.75" customHeight="1"/>
    <row r="15745" ht="12.75" customHeight="1"/>
    <row r="15746" ht="12.75" customHeight="1"/>
    <row r="15747" ht="12.75" customHeight="1"/>
    <row r="15748" ht="12.75" customHeight="1"/>
    <row r="15749" ht="12.75" customHeight="1"/>
    <row r="15750" ht="12.75" customHeight="1"/>
    <row r="15751" ht="12.75" customHeight="1"/>
    <row r="15752" ht="12.75" customHeight="1"/>
    <row r="15753" ht="12.75" customHeight="1"/>
    <row r="15754" ht="12.75" customHeight="1"/>
    <row r="15834" ht="12.75" customHeight="1"/>
    <row r="15835" ht="12.75" customHeight="1"/>
    <row r="15836" ht="12.75" customHeight="1"/>
    <row r="15837" ht="12.75" customHeight="1"/>
    <row r="15838" ht="12.75" customHeight="1"/>
    <row r="15839" ht="12.75" customHeight="1"/>
    <row r="15840" ht="12.75" customHeight="1"/>
    <row r="15841" ht="12.75" customHeight="1"/>
    <row r="15842" ht="12.75" customHeight="1"/>
    <row r="15843" ht="12.75" customHeight="1"/>
    <row r="15844" ht="12.75" customHeight="1"/>
    <row r="15845" ht="12.75" customHeight="1"/>
    <row r="15846" ht="12.75" customHeight="1"/>
    <row r="15847" ht="12.75" customHeight="1"/>
    <row r="15848" ht="12.75" customHeight="1"/>
    <row r="15849" ht="12.75" customHeight="1"/>
    <row r="15850" ht="12.75" customHeight="1"/>
    <row r="15851" ht="12.75" customHeight="1"/>
    <row r="15852" ht="12.75" customHeight="1"/>
    <row r="15853" ht="12.75" customHeight="1"/>
    <row r="15854" ht="12.75" customHeight="1"/>
    <row r="15855" ht="12.75" customHeight="1"/>
    <row r="15935" ht="12.75" customHeight="1"/>
    <row r="15936" ht="12.75" customHeight="1"/>
    <row r="15937" ht="12.75" customHeight="1"/>
    <row r="15938" ht="12.75" customHeight="1"/>
    <row r="15939" ht="12.75" customHeight="1"/>
    <row r="15940" ht="12.75" customHeight="1"/>
    <row r="15941" ht="12.75" customHeight="1"/>
    <row r="15942" ht="12.75" customHeight="1"/>
    <row r="15943" ht="12.75" customHeight="1"/>
    <row r="15944" ht="12.75" customHeight="1"/>
    <row r="15945" ht="12.75" customHeight="1"/>
    <row r="15946" ht="12.75" customHeight="1"/>
    <row r="15947" ht="12.75" customHeight="1"/>
    <row r="15948" ht="12.75" customHeight="1"/>
    <row r="15949" ht="12.75" customHeight="1"/>
    <row r="15950" ht="12.75" customHeight="1"/>
    <row r="15951" ht="12.75" customHeight="1"/>
    <row r="15952" ht="12.75" customHeight="1"/>
    <row r="15953" ht="12.75" customHeight="1"/>
    <row r="15954" ht="12.75" customHeight="1"/>
    <row r="15955" ht="12.75" customHeight="1"/>
    <row r="15956" ht="12.75" customHeight="1"/>
    <row r="16036" ht="12.75" customHeight="1"/>
    <row r="16037" ht="12.75" customHeight="1"/>
    <row r="16038" ht="12.75" customHeight="1"/>
    <row r="16039" ht="12.75" customHeight="1"/>
    <row r="16040" ht="12.75" customHeight="1"/>
    <row r="16041" ht="12.75" customHeight="1"/>
    <row r="16042" ht="12.75" customHeight="1"/>
    <row r="16043" ht="12.75" customHeight="1"/>
    <row r="16044" ht="12.75" customHeight="1"/>
    <row r="16045" ht="12.75" customHeight="1"/>
    <row r="16046" ht="12.75" customHeight="1"/>
    <row r="16047" ht="12.75" customHeight="1"/>
    <row r="16048" ht="12.75" customHeight="1"/>
    <row r="16049" ht="12.75" customHeight="1"/>
    <row r="16050" ht="12.75" customHeight="1"/>
    <row r="16051" ht="12.75" customHeight="1"/>
    <row r="16052" ht="12.75" customHeight="1"/>
    <row r="16053" ht="12.75" customHeight="1"/>
    <row r="16054" ht="12.75" customHeight="1"/>
    <row r="16055" ht="12.75" customHeight="1"/>
    <row r="16056" ht="12.75" customHeight="1"/>
    <row r="16057" ht="12.75" customHeight="1"/>
    <row r="16137" ht="12.75" customHeight="1"/>
    <row r="16138" ht="12.75" customHeight="1"/>
    <row r="16139" ht="12.75" customHeight="1"/>
    <row r="16140" ht="12.75" customHeight="1"/>
    <row r="16141" ht="12.75" customHeight="1"/>
    <row r="16142" ht="12.75" customHeight="1"/>
    <row r="16143" ht="12.75" customHeight="1"/>
    <row r="16144" ht="12.75" customHeight="1"/>
    <row r="16145" ht="12.75" customHeight="1"/>
    <row r="16146" ht="12.75" customHeight="1"/>
    <row r="16147" ht="12.75" customHeight="1"/>
    <row r="16148" ht="12.75" customHeight="1"/>
    <row r="16149" ht="12.75" customHeight="1"/>
    <row r="16150" ht="12.75" customHeight="1"/>
    <row r="16151" ht="12.75" customHeight="1"/>
    <row r="16152" ht="12.75" customHeight="1"/>
    <row r="16153" ht="12.75" customHeight="1"/>
    <row r="16154" ht="12.75" customHeight="1"/>
    <row r="16155" ht="12.75" customHeight="1"/>
    <row r="16156" ht="12.75" customHeight="1"/>
    <row r="16157" ht="12.75" customHeight="1"/>
    <row r="16158" ht="12.75" customHeight="1"/>
    <row r="16238" ht="12.75" customHeight="1"/>
    <row r="16239" ht="12.75" customHeight="1"/>
    <row r="16240" ht="12.75" customHeight="1"/>
    <row r="16241" ht="12.75" customHeight="1"/>
    <row r="16242" ht="12.75" customHeight="1"/>
    <row r="16243" ht="12.75" customHeight="1"/>
    <row r="16244" ht="12.75" customHeight="1"/>
    <row r="16245" ht="12.75" customHeight="1"/>
    <row r="16246" ht="12.75" customHeight="1"/>
    <row r="16247" ht="12.75" customHeight="1"/>
    <row r="16248" ht="12.75" customHeight="1"/>
    <row r="16249" ht="12.75" customHeight="1"/>
    <row r="16250" ht="12.75" customHeight="1"/>
    <row r="16251" ht="12.75" customHeight="1"/>
    <row r="16252" ht="12.75" customHeight="1"/>
    <row r="16253" ht="12.75" customHeight="1"/>
    <row r="16254" ht="12.75" customHeight="1"/>
    <row r="16255" ht="12.75" customHeight="1"/>
    <row r="16256" ht="12.75" customHeight="1"/>
    <row r="16257" ht="12.75" customHeight="1"/>
    <row r="16258" ht="12.75" customHeight="1"/>
    <row r="16259" ht="12.75" customHeight="1"/>
    <row r="16339" ht="12.75" customHeight="1"/>
    <row r="16340" ht="12.75" customHeight="1"/>
    <row r="16341" ht="12.75" customHeight="1"/>
    <row r="16342" ht="12.75" customHeight="1"/>
    <row r="16343" ht="12.75" customHeight="1"/>
    <row r="16344" ht="12.75" customHeight="1"/>
    <row r="16345" ht="12.75" customHeight="1"/>
    <row r="16346" ht="12.75" customHeight="1"/>
    <row r="16347" ht="12.75" customHeight="1"/>
    <row r="16348" ht="12.75" customHeight="1"/>
    <row r="16349" ht="12.75" customHeight="1"/>
    <row r="16350" ht="12.75" customHeight="1"/>
    <row r="16351" ht="12.75" customHeight="1"/>
    <row r="16352" ht="12.75" customHeight="1"/>
    <row r="16353" ht="12.75" customHeight="1"/>
    <row r="16354" ht="12.75" customHeight="1"/>
    <row r="16355" ht="12.75" customHeight="1"/>
    <row r="16356" ht="12.75" customHeight="1"/>
    <row r="16357" ht="12.75" customHeight="1"/>
    <row r="16358" ht="12.75" customHeight="1"/>
    <row r="16359" ht="12.75" customHeight="1"/>
    <row r="16360" ht="12.75" customHeight="1"/>
    <row r="16440" ht="12.75" customHeight="1"/>
    <row r="16441" ht="12.75" customHeight="1"/>
    <row r="16442" ht="12.75" customHeight="1"/>
    <row r="16443" ht="12.75" customHeight="1"/>
    <row r="16444" ht="12.75" customHeight="1"/>
    <row r="16445" ht="12.75" customHeight="1"/>
    <row r="16446" ht="12.75" customHeight="1"/>
    <row r="16447" ht="12.75" customHeight="1"/>
    <row r="16448" ht="12.75" customHeight="1"/>
    <row r="16449" ht="12.75" customHeight="1"/>
    <row r="16450" ht="12.75" customHeight="1"/>
    <row r="16451" ht="12.75" customHeight="1"/>
    <row r="16452" ht="12.75" customHeight="1"/>
    <row r="16453" ht="12.75" customHeight="1"/>
    <row r="16454" ht="12.75" customHeight="1"/>
    <row r="16455" ht="12.75" customHeight="1"/>
    <row r="16456" ht="12.75" customHeight="1"/>
    <row r="16457" ht="12.75" customHeight="1"/>
    <row r="16458" ht="12.75" customHeight="1"/>
    <row r="16459" ht="12.75" customHeight="1"/>
    <row r="16460" ht="12.75" customHeight="1"/>
    <row r="16461" ht="12.75" customHeight="1"/>
    <row r="16541" ht="12.75" customHeight="1"/>
    <row r="16542" ht="12.75" customHeight="1"/>
    <row r="16543" ht="12.75" customHeight="1"/>
    <row r="16544" ht="12.75" customHeight="1"/>
    <row r="16545" ht="12.75" customHeight="1"/>
    <row r="16546" ht="12.75" customHeight="1"/>
    <row r="16547" ht="12.75" customHeight="1"/>
    <row r="16548" ht="12.75" customHeight="1"/>
    <row r="16549" ht="12.75" customHeight="1"/>
    <row r="16550" ht="12.75" customHeight="1"/>
    <row r="16551" ht="12.75" customHeight="1"/>
    <row r="16552" ht="12.75" customHeight="1"/>
    <row r="16553" ht="12.75" customHeight="1"/>
    <row r="16554" ht="12.75" customHeight="1"/>
    <row r="16555" ht="12.75" customHeight="1"/>
    <row r="16556" ht="12.75" customHeight="1"/>
    <row r="16557" ht="12.75" customHeight="1"/>
    <row r="16558" ht="12.75" customHeight="1"/>
    <row r="16559" ht="12.75" customHeight="1"/>
    <row r="16560" ht="12.75" customHeight="1"/>
    <row r="16561" ht="12.75" customHeight="1"/>
    <row r="16562" ht="12.75" customHeight="1"/>
    <row r="16642" ht="12.75" customHeight="1"/>
    <row r="16643" ht="12.75" customHeight="1"/>
    <row r="16644" ht="12.75" customHeight="1"/>
    <row r="16645" ht="12.75" customHeight="1"/>
    <row r="16646" ht="12.75" customHeight="1"/>
    <row r="16647" ht="12.75" customHeight="1"/>
    <row r="16648" ht="12.75" customHeight="1"/>
    <row r="16649" ht="12.75" customHeight="1"/>
    <row r="16650" ht="12.75" customHeight="1"/>
    <row r="16651" ht="12.75" customHeight="1"/>
    <row r="16652" ht="12.75" customHeight="1"/>
    <row r="16653" ht="12.75" customHeight="1"/>
    <row r="16654" ht="12.75" customHeight="1"/>
    <row r="16655" ht="12.75" customHeight="1"/>
    <row r="16656" ht="12.75" customHeight="1"/>
    <row r="16657" ht="12.75" customHeight="1"/>
    <row r="16658" ht="12.75" customHeight="1"/>
    <row r="16659" ht="12.75" customHeight="1"/>
    <row r="16660" ht="12.75" customHeight="1"/>
    <row r="16661" ht="12.75" customHeight="1"/>
    <row r="16662" ht="12.75" customHeight="1"/>
    <row r="16663" ht="12.75" customHeight="1"/>
    <row r="16743" ht="12.75" customHeight="1"/>
    <row r="16744" ht="12.75" customHeight="1"/>
    <row r="16745" ht="12.75" customHeight="1"/>
    <row r="16746" ht="12.75" customHeight="1"/>
    <row r="16747" ht="12.75" customHeight="1"/>
    <row r="16748" ht="12.75" customHeight="1"/>
    <row r="16749" ht="12.75" customHeight="1"/>
    <row r="16750" ht="12.75" customHeight="1"/>
    <row r="16751" ht="12.75" customHeight="1"/>
    <row r="16752" ht="12.75" customHeight="1"/>
    <row r="16753" ht="12.75" customHeight="1"/>
    <row r="16754" ht="12.75" customHeight="1"/>
    <row r="16755" ht="12.75" customHeight="1"/>
    <row r="16756" ht="12.75" customHeight="1"/>
    <row r="16757" ht="12.75" customHeight="1"/>
    <row r="16758" ht="12.75" customHeight="1"/>
    <row r="16759" ht="12.75" customHeight="1"/>
    <row r="16760" ht="12.75" customHeight="1"/>
    <row r="16761" ht="12.75" customHeight="1"/>
    <row r="16762" ht="12.75" customHeight="1"/>
    <row r="16763" ht="12.75" customHeight="1"/>
    <row r="16764" ht="12.75" customHeight="1"/>
    <row r="16844" ht="12.75" customHeight="1"/>
    <row r="16845" ht="12.75" customHeight="1"/>
    <row r="16846" ht="12.75" customHeight="1"/>
    <row r="16847" ht="12.75" customHeight="1"/>
    <row r="16848" ht="12.75" customHeight="1"/>
    <row r="16849" ht="12.75" customHeight="1"/>
    <row r="16850" ht="12.75" customHeight="1"/>
    <row r="16851" ht="12.75" customHeight="1"/>
    <row r="16852" ht="12.75" customHeight="1"/>
    <row r="16853" ht="12.75" customHeight="1"/>
    <row r="16854" ht="12.75" customHeight="1"/>
    <row r="16855" ht="12.75" customHeight="1"/>
    <row r="16856" ht="12.75" customHeight="1"/>
    <row r="16857" ht="12.75" customHeight="1"/>
    <row r="16858" ht="12.75" customHeight="1"/>
    <row r="16859" ht="12.75" customHeight="1"/>
    <row r="16860" ht="12.75" customHeight="1"/>
    <row r="16861" ht="12.75" customHeight="1"/>
    <row r="16862" ht="12.75" customHeight="1"/>
    <row r="16863" ht="12.75" customHeight="1"/>
    <row r="16864" ht="12.75" customHeight="1"/>
    <row r="16865" ht="12.75" customHeight="1"/>
    <row r="16945" ht="12.75" customHeight="1"/>
    <row r="16946" ht="12.75" customHeight="1"/>
    <row r="16947" ht="12.75" customHeight="1"/>
    <row r="16948" ht="12.75" customHeight="1"/>
    <row r="16949" ht="12.75" customHeight="1"/>
    <row r="16950" ht="12.75" customHeight="1"/>
    <row r="16951" ht="12.75" customHeight="1"/>
    <row r="16952" ht="12.75" customHeight="1"/>
    <row r="16953" ht="12.75" customHeight="1"/>
    <row r="16954" ht="12.75" customHeight="1"/>
    <row r="16955" ht="12.75" customHeight="1"/>
    <row r="16956" ht="12.75" customHeight="1"/>
    <row r="16957" ht="12.75" customHeight="1"/>
    <row r="16958" ht="12.75" customHeight="1"/>
    <row r="16959" ht="12.75" customHeight="1"/>
    <row r="16960" ht="12.75" customHeight="1"/>
    <row r="16961" ht="12.75" customHeight="1"/>
    <row r="16962" ht="12.75" customHeight="1"/>
    <row r="16963" ht="12.75" customHeight="1"/>
    <row r="16964" ht="12.75" customHeight="1"/>
    <row r="16965" ht="12.75" customHeight="1"/>
    <row r="16966" ht="12.75" customHeight="1"/>
    <row r="17046" ht="12.75" customHeight="1"/>
    <row r="17047" ht="12.75" customHeight="1"/>
    <row r="17048" ht="12.75" customHeight="1"/>
    <row r="17049" ht="12.75" customHeight="1"/>
    <row r="17050" ht="12.75" customHeight="1"/>
    <row r="17051" ht="12.75" customHeight="1"/>
    <row r="17052" ht="12.75" customHeight="1"/>
    <row r="17053" ht="12.75" customHeight="1"/>
    <row r="17054" ht="12.75" customHeight="1"/>
    <row r="17055" ht="12.75" customHeight="1"/>
    <row r="17056" ht="12.75" customHeight="1"/>
    <row r="17057" ht="12.75" customHeight="1"/>
    <row r="17058" ht="12.75" customHeight="1"/>
    <row r="17059" ht="12.75" customHeight="1"/>
    <row r="17060" ht="12.75" customHeight="1"/>
    <row r="17061" ht="12.75" customHeight="1"/>
    <row r="17062" ht="12.75" customHeight="1"/>
    <row r="17063" ht="12.75" customHeight="1"/>
    <row r="17064" ht="12.75" customHeight="1"/>
    <row r="17065" ht="12.75" customHeight="1"/>
    <row r="17066" ht="12.75" customHeight="1"/>
    <row r="17067" ht="12.75" customHeight="1"/>
    <row r="17147" ht="12.75" customHeight="1"/>
    <row r="17148" ht="12.75" customHeight="1"/>
    <row r="17149" ht="12.75" customHeight="1"/>
    <row r="17150" ht="12.75" customHeight="1"/>
    <row r="17151" ht="12.75" customHeight="1"/>
    <row r="17152" ht="12.75" customHeight="1"/>
    <row r="17153" ht="12.75" customHeight="1"/>
    <row r="17154" ht="12.75" customHeight="1"/>
    <row r="17155" ht="12.75" customHeight="1"/>
    <row r="17156" ht="12.75" customHeight="1"/>
    <row r="17157" ht="12.75" customHeight="1"/>
    <row r="17158" ht="12.75" customHeight="1"/>
    <row r="17159" ht="12.75" customHeight="1"/>
    <row r="17160" ht="12.75" customHeight="1"/>
    <row r="17161" ht="12.75" customHeight="1"/>
    <row r="17162" ht="12.75" customHeight="1"/>
    <row r="17163" ht="12.75" customHeight="1"/>
    <row r="17164" ht="12.75" customHeight="1"/>
    <row r="17165" ht="12.75" customHeight="1"/>
    <row r="17166" ht="12.75" customHeight="1"/>
    <row r="17167" ht="12.75" customHeight="1"/>
    <row r="17168" ht="12.75" customHeight="1"/>
    <row r="17248" ht="12.75" customHeight="1"/>
    <row r="17249" ht="12.75" customHeight="1"/>
    <row r="17250" ht="12.75" customHeight="1"/>
    <row r="17251" ht="12.75" customHeight="1"/>
    <row r="17252" ht="12.75" customHeight="1"/>
    <row r="17253" ht="12.75" customHeight="1"/>
    <row r="17254" ht="12.75" customHeight="1"/>
    <row r="17255" ht="12.75" customHeight="1"/>
    <row r="17256" ht="12.75" customHeight="1"/>
    <row r="17257" ht="12.75" customHeight="1"/>
    <row r="17258" ht="12.75" customHeight="1"/>
    <row r="17259" ht="12.75" customHeight="1"/>
    <row r="17260" ht="12.75" customHeight="1"/>
    <row r="17261" ht="12.75" customHeight="1"/>
    <row r="17262" ht="12.75" customHeight="1"/>
    <row r="17263" ht="12.75" customHeight="1"/>
    <row r="17264" ht="12.75" customHeight="1"/>
    <row r="17265" ht="12.75" customHeight="1"/>
    <row r="17266" ht="12.75" customHeight="1"/>
    <row r="17267" ht="12.75" customHeight="1"/>
    <row r="17268" ht="12.75" customHeight="1"/>
    <row r="17269" ht="12.75" customHeight="1"/>
    <row r="17349" ht="12.75" customHeight="1"/>
    <row r="17350" ht="12.75" customHeight="1"/>
    <row r="17351" ht="12.75" customHeight="1"/>
    <row r="17352" ht="12.75" customHeight="1"/>
    <row r="17353" ht="12.75" customHeight="1"/>
    <row r="17354" ht="12.75" customHeight="1"/>
    <row r="17355" ht="12.75" customHeight="1"/>
    <row r="17356" ht="12.75" customHeight="1"/>
    <row r="17357" ht="12.75" customHeight="1"/>
    <row r="17358" ht="12.75" customHeight="1"/>
    <row r="17359" ht="12.75" customHeight="1"/>
    <row r="17360" ht="12.75" customHeight="1"/>
    <row r="17361" ht="12.75" customHeight="1"/>
    <row r="17362" ht="12.75" customHeight="1"/>
    <row r="17363" ht="12.75" customHeight="1"/>
    <row r="17364" ht="12.75" customHeight="1"/>
    <row r="17365" ht="12.75" customHeight="1"/>
    <row r="17366" ht="12.75" customHeight="1"/>
    <row r="17367" ht="12.75" customHeight="1"/>
    <row r="17368" ht="12.75" customHeight="1"/>
    <row r="17369" ht="12.75" customHeight="1"/>
    <row r="17370" ht="12.75" customHeight="1"/>
    <row r="17450" ht="12.75" customHeight="1"/>
    <row r="17451" ht="12.75" customHeight="1"/>
    <row r="17452" ht="12.75" customHeight="1"/>
    <row r="17453" ht="12.75" customHeight="1"/>
    <row r="17454" ht="12.75" customHeight="1"/>
    <row r="17455" ht="12.75" customHeight="1"/>
    <row r="17456" ht="12.75" customHeight="1"/>
    <row r="17457" ht="12.75" customHeight="1"/>
    <row r="17458" ht="12.75" customHeight="1"/>
    <row r="17459" ht="12.75" customHeight="1"/>
    <row r="17460" ht="12.75" customHeight="1"/>
    <row r="17461" ht="12.75" customHeight="1"/>
    <row r="17462" ht="12.75" customHeight="1"/>
    <row r="17463" ht="12.75" customHeight="1"/>
    <row r="17464" ht="12.75" customHeight="1"/>
    <row r="17465" ht="12.75" customHeight="1"/>
    <row r="17466" ht="12.75" customHeight="1"/>
    <row r="17467" ht="12.75" customHeight="1"/>
    <row r="17468" ht="12.75" customHeight="1"/>
    <row r="17469" ht="12.75" customHeight="1"/>
    <row r="17470" ht="12.75" customHeight="1"/>
    <row r="17471" ht="12.75" customHeight="1"/>
    <row r="17551" ht="12.75" customHeight="1"/>
    <row r="17552" ht="12.75" customHeight="1"/>
    <row r="17553" ht="12.75" customHeight="1"/>
    <row r="17554" ht="12.75" customHeight="1"/>
    <row r="17555" ht="12.75" customHeight="1"/>
    <row r="17556" ht="12.75" customHeight="1"/>
    <row r="17557" ht="12.75" customHeight="1"/>
    <row r="17558" ht="12.75" customHeight="1"/>
    <row r="17559" ht="12.75" customHeight="1"/>
    <row r="17560" ht="12.75" customHeight="1"/>
    <row r="17561" ht="12.75" customHeight="1"/>
    <row r="17562" ht="12.75" customHeight="1"/>
    <row r="17563" ht="12.75" customHeight="1"/>
    <row r="17564" ht="12.75" customHeight="1"/>
    <row r="17565" ht="12.75" customHeight="1"/>
    <row r="17566" ht="12.75" customHeight="1"/>
    <row r="17567" ht="12.75" customHeight="1"/>
    <row r="17568" ht="12.75" customHeight="1"/>
    <row r="17569" ht="12.75" customHeight="1"/>
    <row r="17570" ht="12.75" customHeight="1"/>
    <row r="17571" ht="12.75" customHeight="1"/>
    <row r="17572" ht="12.75" customHeight="1"/>
    <row r="17652" ht="12.75" customHeight="1"/>
    <row r="17653" ht="12.75" customHeight="1"/>
    <row r="17654" ht="12.75" customHeight="1"/>
    <row r="17655" ht="12.75" customHeight="1"/>
    <row r="17656" ht="12.75" customHeight="1"/>
    <row r="17657" ht="12.75" customHeight="1"/>
    <row r="17658" ht="12.75" customHeight="1"/>
    <row r="17659" ht="12.75" customHeight="1"/>
    <row r="17660" ht="12.75" customHeight="1"/>
    <row r="17661" ht="12.75" customHeight="1"/>
    <row r="17662" ht="12.75" customHeight="1"/>
    <row r="17663" ht="12.75" customHeight="1"/>
    <row r="17664" ht="12.75" customHeight="1"/>
    <row r="17665" ht="12.75" customHeight="1"/>
    <row r="17666" ht="12.75" customHeight="1"/>
    <row r="17667" ht="12.75" customHeight="1"/>
    <row r="17668" ht="12.75" customHeight="1"/>
    <row r="17669" ht="12.75" customHeight="1"/>
    <row r="17670" ht="12.75" customHeight="1"/>
    <row r="17671" ht="12.75" customHeight="1"/>
    <row r="17672" ht="12.75" customHeight="1"/>
    <row r="17673" ht="12.75" customHeight="1"/>
    <row r="17753" ht="12.75" customHeight="1"/>
    <row r="17754" ht="12.75" customHeight="1"/>
    <row r="17755" ht="12.75" customHeight="1"/>
    <row r="17756" ht="12.75" customHeight="1"/>
    <row r="17757" ht="12.75" customHeight="1"/>
    <row r="17758" ht="12.75" customHeight="1"/>
    <row r="17759" ht="12.75" customHeight="1"/>
    <row r="17760" ht="12.75" customHeight="1"/>
    <row r="17761" ht="12.75" customHeight="1"/>
    <row r="17762" ht="12.75" customHeight="1"/>
    <row r="17763" ht="12.75" customHeight="1"/>
    <row r="17764" ht="12.75" customHeight="1"/>
    <row r="17765" ht="12.75" customHeight="1"/>
    <row r="17766" ht="12.75" customHeight="1"/>
    <row r="17767" ht="12.75" customHeight="1"/>
    <row r="17768" ht="12.75" customHeight="1"/>
    <row r="17769" ht="12.75" customHeight="1"/>
    <row r="17770" ht="12.75" customHeight="1"/>
    <row r="17771" ht="12.75" customHeight="1"/>
    <row r="17772" ht="12.75" customHeight="1"/>
    <row r="17773" ht="12.75" customHeight="1"/>
    <row r="17774" ht="12.75" customHeight="1"/>
    <row r="17854" ht="12.75" customHeight="1"/>
    <row r="17855" ht="12.75" customHeight="1"/>
    <row r="17856" ht="12.75" customHeight="1"/>
    <row r="17857" ht="12.75" customHeight="1"/>
    <row r="17858" ht="12.75" customHeight="1"/>
    <row r="17859" ht="12.75" customHeight="1"/>
    <row r="17860" ht="12.75" customHeight="1"/>
    <row r="17861" ht="12.75" customHeight="1"/>
    <row r="17862" ht="12.75" customHeight="1"/>
    <row r="17863" ht="12.75" customHeight="1"/>
    <row r="17864" ht="12.75" customHeight="1"/>
    <row r="17865" ht="12.75" customHeight="1"/>
    <row r="17866" ht="12.75" customHeight="1"/>
    <row r="17867" ht="12.75" customHeight="1"/>
    <row r="17868" ht="12.75" customHeight="1"/>
    <row r="17869" ht="12.75" customHeight="1"/>
    <row r="17870" ht="12.75" customHeight="1"/>
    <row r="17871" ht="12.75" customHeight="1"/>
    <row r="17872" ht="12.75" customHeight="1"/>
    <row r="17873" ht="12.75" customHeight="1"/>
    <row r="17874" ht="12.75" customHeight="1"/>
    <row r="17875" ht="12.75" customHeight="1"/>
    <row r="17955" ht="12.75" customHeight="1"/>
    <row r="17956" ht="12.75" customHeight="1"/>
    <row r="17957" ht="12.75" customHeight="1"/>
    <row r="17958" ht="12.75" customHeight="1"/>
    <row r="17959" ht="12.75" customHeight="1"/>
    <row r="17960" ht="12.75" customHeight="1"/>
    <row r="17961" ht="12.75" customHeight="1"/>
    <row r="17962" ht="12.75" customHeight="1"/>
    <row r="17963" ht="12.75" customHeight="1"/>
    <row r="17964" ht="12.75" customHeight="1"/>
    <row r="17965" ht="12.75" customHeight="1"/>
    <row r="17966" ht="12.75" customHeight="1"/>
    <row r="17967" ht="12.75" customHeight="1"/>
    <row r="17968" ht="12.75" customHeight="1"/>
    <row r="17969" ht="12.75" customHeight="1"/>
    <row r="17970" ht="12.75" customHeight="1"/>
    <row r="17971" ht="12.75" customHeight="1"/>
    <row r="17972" ht="12.75" customHeight="1"/>
    <row r="17973" ht="12.75" customHeight="1"/>
    <row r="17974" ht="12.75" customHeight="1"/>
    <row r="17975" ht="12.75" customHeight="1"/>
    <row r="17976" ht="12.75" customHeight="1"/>
    <row r="18056" ht="12.75" customHeight="1"/>
    <row r="18057" ht="12.75" customHeight="1"/>
    <row r="18058" ht="12.75" customHeight="1"/>
    <row r="18059" ht="12.75" customHeight="1"/>
    <row r="18060" ht="12.75" customHeight="1"/>
    <row r="18061" ht="12.75" customHeight="1"/>
    <row r="18062" ht="12.75" customHeight="1"/>
    <row r="18063" ht="12.75" customHeight="1"/>
    <row r="18064" ht="12.75" customHeight="1"/>
    <row r="18065" ht="12.75" customHeight="1"/>
    <row r="18066" ht="12.75" customHeight="1"/>
    <row r="18067" ht="12.75" customHeight="1"/>
    <row r="18068" ht="12.75" customHeight="1"/>
    <row r="18069" ht="12.75" customHeight="1"/>
    <row r="18070" ht="12.75" customHeight="1"/>
    <row r="18071" ht="12.75" customHeight="1"/>
    <row r="18072" ht="12.75" customHeight="1"/>
    <row r="18073" ht="12.75" customHeight="1"/>
    <row r="18074" ht="12.75" customHeight="1"/>
    <row r="18075" ht="12.75" customHeight="1"/>
    <row r="18076" ht="12.75" customHeight="1"/>
    <row r="18077" ht="12.75" customHeight="1"/>
    <row r="18157" ht="12.75" customHeight="1"/>
    <row r="18158" ht="12.75" customHeight="1"/>
    <row r="18159" ht="12.75" customHeight="1"/>
    <row r="18160" ht="12.75" customHeight="1"/>
    <row r="18161" ht="12.75" customHeight="1"/>
    <row r="18162" ht="12.75" customHeight="1"/>
    <row r="18163" ht="12.75" customHeight="1"/>
    <row r="18164" ht="12.75" customHeight="1"/>
    <row r="18165" ht="12.75" customHeight="1"/>
    <row r="18166" ht="12.75" customHeight="1"/>
    <row r="18167" ht="12.75" customHeight="1"/>
    <row r="18168" ht="12.75" customHeight="1"/>
    <row r="18169" ht="12.75" customHeight="1"/>
    <row r="18170" ht="12.75" customHeight="1"/>
    <row r="18171" ht="12.75" customHeight="1"/>
    <row r="18172" ht="12.75" customHeight="1"/>
    <row r="18173" ht="12.75" customHeight="1"/>
    <row r="18174" ht="12.75" customHeight="1"/>
    <row r="18175" ht="12.75" customHeight="1"/>
    <row r="18176" ht="12.75" customHeight="1"/>
    <row r="18177" ht="12.75" customHeight="1"/>
    <row r="18178" ht="12.75" customHeight="1"/>
    <row r="18258" ht="12.75" customHeight="1"/>
    <row r="18259" ht="12.75" customHeight="1"/>
    <row r="18260" ht="12.75" customHeight="1"/>
    <row r="18261" ht="12.75" customHeight="1"/>
    <row r="18262" ht="12.75" customHeight="1"/>
    <row r="18263" ht="12.75" customHeight="1"/>
    <row r="18264" ht="12.75" customHeight="1"/>
    <row r="18265" ht="12.75" customHeight="1"/>
    <row r="18266" ht="12.75" customHeight="1"/>
    <row r="18267" ht="12.75" customHeight="1"/>
    <row r="18268" ht="12.75" customHeight="1"/>
    <row r="18269" ht="12.75" customHeight="1"/>
    <row r="18270" ht="12.75" customHeight="1"/>
    <row r="18271" ht="12.75" customHeight="1"/>
    <row r="18272" ht="12.75" customHeight="1"/>
    <row r="18273" ht="12.75" customHeight="1"/>
    <row r="18274" ht="12.75" customHeight="1"/>
    <row r="18275" ht="12.75" customHeight="1"/>
    <row r="18276" ht="12.75" customHeight="1"/>
    <row r="18277" ht="12.75" customHeight="1"/>
    <row r="18278" ht="12.75" customHeight="1"/>
    <row r="18279" ht="12.75" customHeight="1"/>
    <row r="18359" ht="12.75" customHeight="1"/>
    <row r="18360" ht="12.75" customHeight="1"/>
    <row r="18361" ht="12.75" customHeight="1"/>
    <row r="18362" ht="12.75" customHeight="1"/>
    <row r="18363" ht="12.75" customHeight="1"/>
    <row r="18364" ht="12.75" customHeight="1"/>
    <row r="18365" ht="12.75" customHeight="1"/>
    <row r="18366" ht="12.75" customHeight="1"/>
    <row r="18367" ht="12.75" customHeight="1"/>
    <row r="18368" ht="12.75" customHeight="1"/>
    <row r="18369" ht="12.75" customHeight="1"/>
    <row r="18370" ht="12.75" customHeight="1"/>
    <row r="18371" ht="12.75" customHeight="1"/>
    <row r="18372" ht="12.75" customHeight="1"/>
    <row r="18373" ht="12.75" customHeight="1"/>
    <row r="18374" ht="12.75" customHeight="1"/>
    <row r="18375" ht="12.75" customHeight="1"/>
    <row r="18376" ht="12.75" customHeight="1"/>
    <row r="18377" ht="12.75" customHeight="1"/>
    <row r="18378" ht="12.75" customHeight="1"/>
    <row r="18379" ht="12.75" customHeight="1"/>
    <row r="18380" ht="12.75" customHeight="1"/>
    <row r="18460" ht="12.75" customHeight="1"/>
    <row r="18461" ht="12.75" customHeight="1"/>
    <row r="18462" ht="12.75" customHeight="1"/>
    <row r="18463" ht="12.75" customHeight="1"/>
    <row r="18464" ht="12.75" customHeight="1"/>
    <row r="18465" ht="12.75" customHeight="1"/>
    <row r="18466" ht="12.75" customHeight="1"/>
    <row r="18467" ht="12.75" customHeight="1"/>
    <row r="18468" ht="12.75" customHeight="1"/>
    <row r="18469" ht="12.75" customHeight="1"/>
    <row r="18470" ht="12.75" customHeight="1"/>
    <row r="18471" ht="12.75" customHeight="1"/>
    <row r="18472" ht="12.75" customHeight="1"/>
    <row r="18473" ht="12.75" customHeight="1"/>
    <row r="18474" ht="12.75" customHeight="1"/>
    <row r="18475" ht="12.75" customHeight="1"/>
    <row r="18476" ht="12.75" customHeight="1"/>
    <row r="18477" ht="12.75" customHeight="1"/>
    <row r="18478" ht="12.75" customHeight="1"/>
    <row r="18479" ht="12.75" customHeight="1"/>
    <row r="18480" ht="12.75" customHeight="1"/>
    <row r="18481" ht="12.75" customHeight="1"/>
    <row r="18561" ht="12.75" customHeight="1"/>
    <row r="18562" ht="12.75" customHeight="1"/>
    <row r="18563" ht="12.75" customHeight="1"/>
    <row r="18564" ht="12.75" customHeight="1"/>
    <row r="18565" ht="12.75" customHeight="1"/>
    <row r="18566" ht="12.75" customHeight="1"/>
    <row r="18567" ht="12.75" customHeight="1"/>
    <row r="18568" ht="12.75" customHeight="1"/>
    <row r="18569" ht="12.75" customHeight="1"/>
    <row r="18570" ht="12.75" customHeight="1"/>
    <row r="18571" ht="12.75" customHeight="1"/>
    <row r="18572" ht="12.75" customHeight="1"/>
    <row r="18573" ht="12.75" customHeight="1"/>
    <row r="18574" ht="12.75" customHeight="1"/>
    <row r="18575" ht="12.75" customHeight="1"/>
    <row r="18576" ht="12.75" customHeight="1"/>
    <row r="18577" ht="12.75" customHeight="1"/>
    <row r="18578" ht="12.75" customHeight="1"/>
    <row r="18579" ht="12.75" customHeight="1"/>
    <row r="18580" ht="12.75" customHeight="1"/>
    <row r="18581" ht="12.75" customHeight="1"/>
    <row r="18582" ht="12.75" customHeight="1"/>
    <row r="18662" ht="12.75" customHeight="1"/>
    <row r="18663" ht="12.75" customHeight="1"/>
    <row r="18664" ht="12.75" customHeight="1"/>
    <row r="18665" ht="12.75" customHeight="1"/>
    <row r="18666" ht="12.75" customHeight="1"/>
    <row r="18667" ht="12.75" customHeight="1"/>
    <row r="18668" ht="12.75" customHeight="1"/>
    <row r="18669" ht="12.75" customHeight="1"/>
    <row r="18670" ht="12.75" customHeight="1"/>
    <row r="18671" ht="12.75" customHeight="1"/>
    <row r="18672" ht="12.75" customHeight="1"/>
    <row r="18673" ht="12.75" customHeight="1"/>
    <row r="18674" ht="12.75" customHeight="1"/>
    <row r="18675" ht="12.75" customHeight="1"/>
    <row r="18676" ht="12.75" customHeight="1"/>
    <row r="18677" ht="12.75" customHeight="1"/>
    <row r="18678" ht="12.75" customHeight="1"/>
    <row r="18679" ht="12.75" customHeight="1"/>
    <row r="18680" ht="12.75" customHeight="1"/>
    <row r="18681" ht="12.75" customHeight="1"/>
    <row r="18682" ht="12.75" customHeight="1"/>
    <row r="18683" ht="12.75" customHeight="1"/>
    <row r="18763" ht="12.75" customHeight="1"/>
    <row r="18764" ht="12.75" customHeight="1"/>
    <row r="18765" ht="12.75" customHeight="1"/>
    <row r="18766" ht="12.75" customHeight="1"/>
    <row r="18767" ht="12.75" customHeight="1"/>
    <row r="18768" ht="12.75" customHeight="1"/>
    <row r="18769" ht="12.75" customHeight="1"/>
    <row r="18770" ht="12.75" customHeight="1"/>
    <row r="18771" ht="12.75" customHeight="1"/>
    <row r="18772" ht="12.75" customHeight="1"/>
    <row r="18773" ht="12.75" customHeight="1"/>
    <row r="18774" ht="12.75" customHeight="1"/>
    <row r="18775" ht="12.75" customHeight="1"/>
    <row r="18776" ht="12.75" customHeight="1"/>
    <row r="18777" ht="12.75" customHeight="1"/>
    <row r="18778" ht="12.75" customHeight="1"/>
    <row r="18779" ht="12.75" customHeight="1"/>
    <row r="18780" ht="12.75" customHeight="1"/>
    <row r="18781" ht="12.75" customHeight="1"/>
    <row r="18782" ht="12.75" customHeight="1"/>
    <row r="18783" ht="12.75" customHeight="1"/>
    <row r="18784" ht="12.75" customHeight="1"/>
    <row r="18864" ht="12.75" customHeight="1"/>
    <row r="18865" ht="12.75" customHeight="1"/>
    <row r="18866" ht="12.75" customHeight="1"/>
    <row r="18867" ht="12.75" customHeight="1"/>
    <row r="18868" ht="12.75" customHeight="1"/>
    <row r="18869" ht="12.75" customHeight="1"/>
    <row r="18870" ht="12.75" customHeight="1"/>
    <row r="18871" ht="12.75" customHeight="1"/>
    <row r="18872" ht="12.75" customHeight="1"/>
    <row r="18873" ht="12.75" customHeight="1"/>
    <row r="18874" ht="12.75" customHeight="1"/>
    <row r="18875" ht="12.75" customHeight="1"/>
    <row r="18876" ht="12.75" customHeight="1"/>
    <row r="18877" ht="12.75" customHeight="1"/>
    <row r="18878" ht="12.75" customHeight="1"/>
    <row r="18879" ht="12.75" customHeight="1"/>
    <row r="18880" ht="12.75" customHeight="1"/>
    <row r="18881" ht="12.75" customHeight="1"/>
    <row r="18882" ht="12.75" customHeight="1"/>
    <row r="18883" ht="12.75" customHeight="1"/>
    <row r="18884" ht="12.75" customHeight="1"/>
    <row r="18885" ht="12.75" customHeight="1"/>
    <row r="18965" ht="12.75" customHeight="1"/>
    <row r="18966" ht="12.75" customHeight="1"/>
    <row r="18967" ht="12.75" customHeight="1"/>
    <row r="18968" ht="12.75" customHeight="1"/>
    <row r="18969" ht="12.75" customHeight="1"/>
    <row r="18970" ht="12.75" customHeight="1"/>
    <row r="18971" ht="12.75" customHeight="1"/>
    <row r="18972" ht="12.75" customHeight="1"/>
    <row r="18973" ht="12.75" customHeight="1"/>
    <row r="18974" ht="12.75" customHeight="1"/>
    <row r="18975" ht="12.75" customHeight="1"/>
    <row r="18976" ht="12.75" customHeight="1"/>
    <row r="18977" ht="12.75" customHeight="1"/>
    <row r="18978" ht="12.75" customHeight="1"/>
    <row r="18979" ht="12.75" customHeight="1"/>
    <row r="18980" ht="12.75" customHeight="1"/>
    <row r="18981" ht="12.75" customHeight="1"/>
    <row r="18982" ht="12.75" customHeight="1"/>
    <row r="18983" ht="12.75" customHeight="1"/>
    <row r="18984" ht="12.75" customHeight="1"/>
    <row r="18985" ht="12.75" customHeight="1"/>
    <row r="18986" ht="12.75" customHeight="1"/>
    <row r="19066" ht="12.75" customHeight="1"/>
    <row r="19067" ht="12.75" customHeight="1"/>
    <row r="19068" ht="12.75" customHeight="1"/>
    <row r="19069" ht="12.75" customHeight="1"/>
    <row r="19070" ht="12.75" customHeight="1"/>
    <row r="19071" ht="12.75" customHeight="1"/>
    <row r="19072" ht="12.75" customHeight="1"/>
    <row r="19073" ht="12.75" customHeight="1"/>
    <row r="19074" ht="12.75" customHeight="1"/>
    <row r="19075" ht="12.75" customHeight="1"/>
    <row r="19076" ht="12.75" customHeight="1"/>
    <row r="19077" ht="12.75" customHeight="1"/>
    <row r="19078" ht="12.75" customHeight="1"/>
    <row r="19079" ht="12.75" customHeight="1"/>
    <row r="19080" ht="12.75" customHeight="1"/>
    <row r="19081" ht="12.75" customHeight="1"/>
    <row r="19082" ht="12.75" customHeight="1"/>
    <row r="19083" ht="12.75" customHeight="1"/>
    <row r="19084" ht="12.75" customHeight="1"/>
    <row r="19085" ht="12.75" customHeight="1"/>
    <row r="19086" ht="12.75" customHeight="1"/>
    <row r="19087" ht="12.75" customHeight="1"/>
    <row r="19167" ht="12.75" customHeight="1"/>
    <row r="19168" ht="12.75" customHeight="1"/>
    <row r="19169" ht="12.75" customHeight="1"/>
    <row r="19170" ht="12.75" customHeight="1"/>
    <row r="19171" ht="12.75" customHeight="1"/>
    <row r="19172" ht="12.75" customHeight="1"/>
    <row r="19173" ht="12.75" customHeight="1"/>
    <row r="19174" ht="12.75" customHeight="1"/>
    <row r="19175" ht="12.75" customHeight="1"/>
    <row r="19176" ht="12.75" customHeight="1"/>
    <row r="19177" ht="12.75" customHeight="1"/>
    <row r="19178" ht="12.75" customHeight="1"/>
    <row r="19179" ht="12.75" customHeight="1"/>
    <row r="19180" ht="12.75" customHeight="1"/>
    <row r="19181" ht="12.75" customHeight="1"/>
    <row r="19182" ht="12.75" customHeight="1"/>
    <row r="19183" ht="12.75" customHeight="1"/>
    <row r="19184" ht="12.75" customHeight="1"/>
    <row r="19185" ht="12.75" customHeight="1"/>
    <row r="19186" ht="12.75" customHeight="1"/>
    <row r="19187" ht="12.75" customHeight="1"/>
    <row r="19188" ht="12.75" customHeight="1"/>
    <row r="19268" ht="12.75" customHeight="1"/>
    <row r="19269" ht="12.75" customHeight="1"/>
    <row r="19270" ht="12.75" customHeight="1"/>
    <row r="19271" ht="12.75" customHeight="1"/>
    <row r="19272" ht="12.75" customHeight="1"/>
    <row r="19273" ht="12.75" customHeight="1"/>
    <row r="19274" ht="12.75" customHeight="1"/>
    <row r="19275" ht="12.75" customHeight="1"/>
    <row r="19276" ht="12.75" customHeight="1"/>
    <row r="19277" ht="12.75" customHeight="1"/>
    <row r="19278" ht="12.75" customHeight="1"/>
    <row r="19279" ht="12.75" customHeight="1"/>
    <row r="19280" ht="12.75" customHeight="1"/>
    <row r="19281" ht="12.75" customHeight="1"/>
    <row r="19282" ht="12.75" customHeight="1"/>
    <row r="19283" ht="12.75" customHeight="1"/>
    <row r="19284" ht="12.75" customHeight="1"/>
    <row r="19285" ht="12.75" customHeight="1"/>
    <row r="19286" ht="12.75" customHeight="1"/>
    <row r="19287" ht="12.75" customHeight="1"/>
    <row r="19288" ht="12.75" customHeight="1"/>
    <row r="19289" ht="12.75" customHeight="1"/>
    <row r="19369" ht="12.75" customHeight="1"/>
    <row r="19370" ht="12.75" customHeight="1"/>
    <row r="19371" ht="12.75" customHeight="1"/>
    <row r="19372" ht="12.75" customHeight="1"/>
    <row r="19373" ht="12.75" customHeight="1"/>
    <row r="19374" ht="12.75" customHeight="1"/>
    <row r="19375" ht="12.75" customHeight="1"/>
    <row r="19376" ht="12.75" customHeight="1"/>
    <row r="19377" ht="12.75" customHeight="1"/>
    <row r="19378" ht="12.75" customHeight="1"/>
    <row r="19379" ht="12.75" customHeight="1"/>
    <row r="19380" ht="12.75" customHeight="1"/>
    <row r="19381" ht="12.75" customHeight="1"/>
    <row r="19382" ht="12.75" customHeight="1"/>
    <row r="19383" ht="12.75" customHeight="1"/>
    <row r="19384" ht="12.75" customHeight="1"/>
    <row r="19385" ht="12.75" customHeight="1"/>
    <row r="19386" ht="12.75" customHeight="1"/>
    <row r="19387" ht="12.75" customHeight="1"/>
    <row r="19388" ht="12.75" customHeight="1"/>
    <row r="19389" ht="12.75" customHeight="1"/>
    <row r="19390" ht="12.75" customHeight="1"/>
    <row r="19470" ht="12.75" customHeight="1"/>
    <row r="19471" ht="12.75" customHeight="1"/>
    <row r="19472" ht="12.75" customHeight="1"/>
    <row r="19473" ht="12.75" customHeight="1"/>
    <row r="19474" ht="12.75" customHeight="1"/>
    <row r="19475" ht="12.75" customHeight="1"/>
    <row r="19476" ht="12.75" customHeight="1"/>
    <row r="19477" ht="12.75" customHeight="1"/>
    <row r="19478" ht="12.75" customHeight="1"/>
    <row r="19479" ht="12.75" customHeight="1"/>
    <row r="19480" ht="12.75" customHeight="1"/>
    <row r="19481" ht="12.75" customHeight="1"/>
    <row r="19482" ht="12.75" customHeight="1"/>
    <row r="19483" ht="12.75" customHeight="1"/>
    <row r="19484" ht="12.75" customHeight="1"/>
    <row r="19485" ht="12.75" customHeight="1"/>
    <row r="19486" ht="12.75" customHeight="1"/>
    <row r="19487" ht="12.75" customHeight="1"/>
    <row r="19488" ht="12.75" customHeight="1"/>
    <row r="19489" ht="12.75" customHeight="1"/>
    <row r="19490" ht="12.75" customHeight="1"/>
    <row r="19491" ht="12.75" customHeight="1"/>
    <row r="19571" ht="12.75" customHeight="1"/>
    <row r="19572" ht="12.75" customHeight="1"/>
    <row r="19573" ht="12.75" customHeight="1"/>
    <row r="19574" ht="12.75" customHeight="1"/>
    <row r="19575" ht="12.75" customHeight="1"/>
    <row r="19576" ht="12.75" customHeight="1"/>
    <row r="19577" ht="12.75" customHeight="1"/>
    <row r="19578" ht="12.75" customHeight="1"/>
    <row r="19579" ht="12.75" customHeight="1"/>
    <row r="19580" ht="12.75" customHeight="1"/>
    <row r="19581" ht="12.75" customHeight="1"/>
    <row r="19582" ht="12.75" customHeight="1"/>
    <row r="19583" ht="12.75" customHeight="1"/>
    <row r="19584" ht="12.75" customHeight="1"/>
    <row r="19585" ht="12.75" customHeight="1"/>
    <row r="19586" ht="12.75" customHeight="1"/>
    <row r="19587" ht="12.75" customHeight="1"/>
    <row r="19588" ht="12.75" customHeight="1"/>
    <row r="19589" ht="12.75" customHeight="1"/>
    <row r="19590" ht="12.75" customHeight="1"/>
    <row r="19591" ht="12.75" customHeight="1"/>
    <row r="19592" ht="12.75" customHeight="1"/>
    <row r="19672" ht="12.75" customHeight="1"/>
    <row r="19673" ht="12.75" customHeight="1"/>
    <row r="19674" ht="12.75" customHeight="1"/>
    <row r="19675" ht="12.75" customHeight="1"/>
    <row r="19676" ht="12.75" customHeight="1"/>
    <row r="19677" ht="12.75" customHeight="1"/>
    <row r="19678" ht="12.75" customHeight="1"/>
    <row r="19679" ht="12.75" customHeight="1"/>
    <row r="19680" ht="12.75" customHeight="1"/>
    <row r="19681" ht="12.75" customHeight="1"/>
    <row r="19682" ht="12.75" customHeight="1"/>
    <row r="19683" ht="12.75" customHeight="1"/>
    <row r="19684" ht="12.75" customHeight="1"/>
    <row r="19685" ht="12.75" customHeight="1"/>
    <row r="19686" ht="12.75" customHeight="1"/>
    <row r="19687" ht="12.75" customHeight="1"/>
    <row r="19688" ht="12.75" customHeight="1"/>
    <row r="19689" ht="12.75" customHeight="1"/>
    <row r="19690" ht="12.75" customHeight="1"/>
    <row r="19691" ht="12.75" customHeight="1"/>
    <row r="19692" ht="12.75" customHeight="1"/>
    <row r="19693" ht="12.75" customHeight="1"/>
    <row r="19773" ht="12.75" customHeight="1"/>
    <row r="19774" ht="12.75" customHeight="1"/>
    <row r="19775" ht="12.75" customHeight="1"/>
    <row r="19776" ht="12.75" customHeight="1"/>
    <row r="19777" ht="12.75" customHeight="1"/>
    <row r="19778" ht="12.75" customHeight="1"/>
    <row r="19779" ht="12.75" customHeight="1"/>
    <row r="19780" ht="12.75" customHeight="1"/>
    <row r="19781" ht="12.75" customHeight="1"/>
    <row r="19782" ht="12.75" customHeight="1"/>
    <row r="19783" ht="12.75" customHeight="1"/>
    <row r="19784" ht="12.75" customHeight="1"/>
    <row r="19785" ht="12.75" customHeight="1"/>
    <row r="19786" ht="12.75" customHeight="1"/>
    <row r="19787" ht="12.75" customHeight="1"/>
    <row r="19788" ht="12.75" customHeight="1"/>
    <row r="19789" ht="12.75" customHeight="1"/>
    <row r="19790" ht="12.75" customHeight="1"/>
    <row r="19791" ht="12.75" customHeight="1"/>
    <row r="19792" ht="12.75" customHeight="1"/>
    <row r="19793" ht="12.75" customHeight="1"/>
    <row r="19794" ht="12.75" customHeight="1"/>
    <row r="19874" ht="12.75" customHeight="1"/>
    <row r="19875" ht="12.75" customHeight="1"/>
    <row r="19876" ht="12.75" customHeight="1"/>
    <row r="19877" ht="12.75" customHeight="1"/>
    <row r="19878" ht="12.75" customHeight="1"/>
    <row r="19879" ht="12.75" customHeight="1"/>
    <row r="19880" ht="12.75" customHeight="1"/>
    <row r="19881" ht="12.75" customHeight="1"/>
    <row r="19882" ht="12.75" customHeight="1"/>
    <row r="19883" ht="12.75" customHeight="1"/>
    <row r="19884" ht="12.75" customHeight="1"/>
    <row r="19885" ht="12.75" customHeight="1"/>
    <row r="19886" ht="12.75" customHeight="1"/>
    <row r="19887" ht="12.75" customHeight="1"/>
    <row r="19888" ht="12.75" customHeight="1"/>
    <row r="19889" ht="12.75" customHeight="1"/>
    <row r="19890" ht="12.75" customHeight="1"/>
    <row r="19891" ht="12.75" customHeight="1"/>
    <row r="19892" ht="12.75" customHeight="1"/>
    <row r="19893" ht="12.75" customHeight="1"/>
    <row r="19894" ht="12.75" customHeight="1"/>
    <row r="19895" ht="12.75" customHeight="1"/>
    <row r="19975" ht="12.75" customHeight="1"/>
    <row r="19976" ht="12.75" customHeight="1"/>
    <row r="19977" ht="12.75" customHeight="1"/>
    <row r="19978" ht="12.75" customHeight="1"/>
    <row r="19979" ht="12.75" customHeight="1"/>
    <row r="19980" ht="12.75" customHeight="1"/>
    <row r="19981" ht="12.75" customHeight="1"/>
    <row r="19982" ht="12.75" customHeight="1"/>
    <row r="19983" ht="12.75" customHeight="1"/>
    <row r="19984" ht="12.75" customHeight="1"/>
    <row r="19985" ht="12.75" customHeight="1"/>
    <row r="19986" ht="12.75" customHeight="1"/>
    <row r="19987" ht="12.75" customHeight="1"/>
    <row r="19988" ht="12.75" customHeight="1"/>
    <row r="19989" ht="12.75" customHeight="1"/>
    <row r="19990" ht="12.75" customHeight="1"/>
    <row r="19991" ht="12.75" customHeight="1"/>
    <row r="19992" ht="12.75" customHeight="1"/>
    <row r="19993" ht="12.75" customHeight="1"/>
    <row r="19994" ht="12.75" customHeight="1"/>
    <row r="19995" ht="12.75" customHeight="1"/>
    <row r="19996" ht="12.75" customHeight="1"/>
    <row r="20076" ht="12.75" customHeight="1"/>
    <row r="20077" ht="12.75" customHeight="1"/>
    <row r="20078" ht="12.75" customHeight="1"/>
    <row r="20079" ht="12.75" customHeight="1"/>
    <row r="20080" ht="12.75" customHeight="1"/>
    <row r="20081" ht="12.75" customHeight="1"/>
    <row r="20082" ht="12.75" customHeight="1"/>
    <row r="20083" ht="12.75" customHeight="1"/>
    <row r="20084" ht="12.75" customHeight="1"/>
    <row r="20085" ht="12.75" customHeight="1"/>
    <row r="20086" ht="12.75" customHeight="1"/>
    <row r="20087" ht="12.75" customHeight="1"/>
    <row r="20088" ht="12.75" customHeight="1"/>
    <row r="20089" ht="12.75" customHeight="1"/>
    <row r="20090" ht="12.75" customHeight="1"/>
    <row r="20091" ht="12.75" customHeight="1"/>
    <row r="20092" ht="12.75" customHeight="1"/>
    <row r="20093" ht="12.75" customHeight="1"/>
    <row r="20094" ht="12.75" customHeight="1"/>
    <row r="20095" ht="12.75" customHeight="1"/>
    <row r="20096" ht="12.75" customHeight="1"/>
    <row r="20097" ht="12.75" customHeight="1"/>
    <row r="20177" ht="12.75" customHeight="1"/>
    <row r="20178" ht="12.75" customHeight="1"/>
    <row r="20179" ht="12.75" customHeight="1"/>
    <row r="20180" ht="12.75" customHeight="1"/>
    <row r="20181" ht="12.75" customHeight="1"/>
    <row r="20182" ht="12.75" customHeight="1"/>
    <row r="20183" ht="12.75" customHeight="1"/>
    <row r="20184" ht="12.75" customHeight="1"/>
    <row r="20185" ht="12.75" customHeight="1"/>
    <row r="20186" ht="12.75" customHeight="1"/>
    <row r="20187" ht="12.75" customHeight="1"/>
    <row r="20188" ht="12.75" customHeight="1"/>
    <row r="20189" ht="12.75" customHeight="1"/>
    <row r="20190" ht="12.75" customHeight="1"/>
    <row r="20191" ht="12.75" customHeight="1"/>
    <row r="20192" ht="12.75" customHeight="1"/>
    <row r="20193" ht="12.75" customHeight="1"/>
    <row r="20194" ht="12.75" customHeight="1"/>
    <row r="20195" ht="12.75" customHeight="1"/>
    <row r="20196" ht="12.75" customHeight="1"/>
    <row r="20197" ht="12.75" customHeight="1"/>
    <row r="20198" ht="12.75" customHeight="1"/>
    <row r="20278" ht="12.75" customHeight="1"/>
    <row r="20279" ht="12.75" customHeight="1"/>
    <row r="20280" ht="12.75" customHeight="1"/>
    <row r="20281" ht="12.75" customHeight="1"/>
    <row r="20282" ht="12.75" customHeight="1"/>
    <row r="20283" ht="12.75" customHeight="1"/>
    <row r="20284" ht="12.75" customHeight="1"/>
    <row r="20285" ht="12.75" customHeight="1"/>
    <row r="20286" ht="12.75" customHeight="1"/>
    <row r="20287" ht="12.75" customHeight="1"/>
    <row r="20288" ht="12.75" customHeight="1"/>
    <row r="20289" ht="12.75" customHeight="1"/>
    <row r="20290" ht="12.75" customHeight="1"/>
    <row r="20291" ht="12.75" customHeight="1"/>
    <row r="20292" ht="12.75" customHeight="1"/>
    <row r="20293" ht="12.75" customHeight="1"/>
    <row r="20294" ht="12.75" customHeight="1"/>
    <row r="20295" ht="12.75" customHeight="1"/>
    <row r="20296" ht="12.75" customHeight="1"/>
    <row r="20297" ht="12.75" customHeight="1"/>
    <row r="20298" ht="12.75" customHeight="1"/>
    <row r="20299" ht="12.75" customHeight="1"/>
    <row r="20379" ht="12.75" customHeight="1"/>
    <row r="20380" ht="12.75" customHeight="1"/>
    <row r="20381" ht="12.75" customHeight="1"/>
    <row r="20382" ht="12.75" customHeight="1"/>
    <row r="20383" ht="12.75" customHeight="1"/>
    <row r="20384" ht="12.75" customHeight="1"/>
    <row r="20385" ht="12.75" customHeight="1"/>
    <row r="20386" ht="12.75" customHeight="1"/>
    <row r="20387" ht="12.75" customHeight="1"/>
    <row r="20388" ht="12.75" customHeight="1"/>
    <row r="20389" ht="12.75" customHeight="1"/>
    <row r="20390" ht="12.75" customHeight="1"/>
    <row r="20391" ht="12.75" customHeight="1"/>
    <row r="20392" ht="12.75" customHeight="1"/>
    <row r="20393" ht="12.75" customHeight="1"/>
    <row r="20394" ht="12.75" customHeight="1"/>
    <row r="20395" ht="12.75" customHeight="1"/>
    <row r="20396" ht="12.75" customHeight="1"/>
    <row r="20397" ht="12.75" customHeight="1"/>
    <row r="20398" ht="12.75" customHeight="1"/>
    <row r="20399" ht="12.75" customHeight="1"/>
    <row r="20400" ht="12.75" customHeight="1"/>
    <row r="20480" ht="12.75" customHeight="1"/>
    <row r="20481" ht="12.75" customHeight="1"/>
    <row r="20482" ht="12.75" customHeight="1"/>
    <row r="20483" ht="12.75" customHeight="1"/>
    <row r="20484" ht="12.75" customHeight="1"/>
    <row r="20485" ht="12.75" customHeight="1"/>
    <row r="20486" ht="12.75" customHeight="1"/>
    <row r="20487" ht="12.75" customHeight="1"/>
    <row r="20488" ht="12.75" customHeight="1"/>
    <row r="20489" ht="12.75" customHeight="1"/>
    <row r="20490" ht="12.75" customHeight="1"/>
    <row r="20491" ht="12.75" customHeight="1"/>
    <row r="20492" ht="12.75" customHeight="1"/>
    <row r="20493" ht="12.75" customHeight="1"/>
    <row r="20494" ht="12.75" customHeight="1"/>
    <row r="20495" ht="12.75" customHeight="1"/>
    <row r="20496" ht="12.75" customHeight="1"/>
    <row r="20497" ht="12.75" customHeight="1"/>
    <row r="20498" ht="12.75" customHeight="1"/>
    <row r="20499" ht="12.75" customHeight="1"/>
    <row r="20500" ht="12.75" customHeight="1"/>
    <row r="20501" ht="12.75" customHeight="1"/>
    <row r="20581" ht="12.75" customHeight="1"/>
    <row r="20582" ht="12.75" customHeight="1"/>
    <row r="20583" ht="12.75" customHeight="1"/>
    <row r="20584" ht="12.75" customHeight="1"/>
    <row r="20585" ht="12.75" customHeight="1"/>
    <row r="20586" ht="12.75" customHeight="1"/>
    <row r="20587" ht="12.75" customHeight="1"/>
    <row r="20588" ht="12.75" customHeight="1"/>
    <row r="20589" ht="12.75" customHeight="1"/>
    <row r="20590" ht="12.75" customHeight="1"/>
    <row r="20591" ht="12.75" customHeight="1"/>
    <row r="20592" ht="12.75" customHeight="1"/>
    <row r="20593" ht="12.75" customHeight="1"/>
    <row r="20594" ht="12.75" customHeight="1"/>
    <row r="20595" ht="12.75" customHeight="1"/>
    <row r="20596" ht="12.75" customHeight="1"/>
    <row r="20597" ht="12.75" customHeight="1"/>
    <row r="20598" ht="12.75" customHeight="1"/>
    <row r="20599" ht="12.75" customHeight="1"/>
    <row r="20600" ht="12.75" customHeight="1"/>
    <row r="20601" ht="12.75" customHeight="1"/>
    <row r="20602" ht="12.75" customHeight="1"/>
    <row r="20682" ht="12.75" customHeight="1"/>
    <row r="20683" ht="12.75" customHeight="1"/>
    <row r="20684" ht="12.75" customHeight="1"/>
    <row r="20685" ht="12.75" customHeight="1"/>
    <row r="20686" ht="12.75" customHeight="1"/>
    <row r="20687" ht="12.75" customHeight="1"/>
    <row r="20688" ht="12.75" customHeight="1"/>
    <row r="20689" ht="12.75" customHeight="1"/>
    <row r="20690" ht="12.75" customHeight="1"/>
    <row r="20691" ht="12.75" customHeight="1"/>
    <row r="20692" ht="12.75" customHeight="1"/>
    <row r="20693" ht="12.75" customHeight="1"/>
    <row r="20694" ht="12.75" customHeight="1"/>
    <row r="20695" ht="12.75" customHeight="1"/>
    <row r="20696" ht="12.75" customHeight="1"/>
    <row r="20697" ht="12.75" customHeight="1"/>
    <row r="20698" ht="12.75" customHeight="1"/>
    <row r="20699" ht="12.75" customHeight="1"/>
    <row r="20700" ht="12.75" customHeight="1"/>
    <row r="20701" ht="12.75" customHeight="1"/>
    <row r="20702" ht="12.75" customHeight="1"/>
    <row r="20703" ht="12.75" customHeight="1"/>
    <row r="20783" ht="12.75" customHeight="1"/>
    <row r="20784" ht="12.75" customHeight="1"/>
    <row r="20785" ht="12.75" customHeight="1"/>
    <row r="20786" ht="12.75" customHeight="1"/>
    <row r="20787" ht="12.75" customHeight="1"/>
    <row r="20788" ht="12.75" customHeight="1"/>
    <row r="20789" ht="12.75" customHeight="1"/>
    <row r="20790" ht="12.75" customHeight="1"/>
    <row r="20791" ht="12.75" customHeight="1"/>
    <row r="20792" ht="12.75" customHeight="1"/>
    <row r="20793" ht="12.75" customHeight="1"/>
    <row r="20794" ht="12.75" customHeight="1"/>
    <row r="20795" ht="12.75" customHeight="1"/>
    <row r="20796" ht="12.75" customHeight="1"/>
    <row r="20797" ht="12.75" customHeight="1"/>
    <row r="20798" ht="12.75" customHeight="1"/>
    <row r="20799" ht="12.75" customHeight="1"/>
    <row r="20800" ht="12.75" customHeight="1"/>
    <row r="20801" ht="12.75" customHeight="1"/>
    <row r="20802" ht="12.75" customHeight="1"/>
    <row r="20803" ht="12.75" customHeight="1"/>
    <row r="20804" ht="12.75" customHeight="1"/>
    <row r="20884" ht="12.75" customHeight="1"/>
    <row r="20885" ht="12.75" customHeight="1"/>
    <row r="20886" ht="12.75" customHeight="1"/>
    <row r="20887" ht="12.75" customHeight="1"/>
    <row r="20888" ht="12.75" customHeight="1"/>
    <row r="20889" ht="12.75" customHeight="1"/>
    <row r="20890" ht="12.75" customHeight="1"/>
    <row r="20891" ht="12.75" customHeight="1"/>
    <row r="20892" ht="12.75" customHeight="1"/>
    <row r="20893" ht="12.75" customHeight="1"/>
    <row r="20894" ht="12.75" customHeight="1"/>
    <row r="20895" ht="12.75" customHeight="1"/>
    <row r="20896" ht="12.75" customHeight="1"/>
    <row r="20897" ht="12.75" customHeight="1"/>
    <row r="20898" ht="12.75" customHeight="1"/>
    <row r="20899" ht="12.75" customHeight="1"/>
    <row r="20900" ht="12.75" customHeight="1"/>
    <row r="20901" ht="12.75" customHeight="1"/>
    <row r="20902" ht="12.75" customHeight="1"/>
    <row r="20903" ht="12.75" customHeight="1"/>
    <row r="20904" ht="12.75" customHeight="1"/>
    <row r="20905" ht="12.75" customHeight="1"/>
    <row r="20985" ht="12.75" customHeight="1"/>
    <row r="20986" ht="12.75" customHeight="1"/>
    <row r="20987" ht="12.75" customHeight="1"/>
    <row r="20988" ht="12.75" customHeight="1"/>
    <row r="20989" ht="12.75" customHeight="1"/>
    <row r="20990" ht="12.75" customHeight="1"/>
    <row r="20991" ht="12.75" customHeight="1"/>
    <row r="20992" ht="12.75" customHeight="1"/>
    <row r="20993" ht="12.75" customHeight="1"/>
    <row r="20994" ht="12.75" customHeight="1"/>
    <row r="20995" ht="12.75" customHeight="1"/>
    <row r="20996" ht="12.75" customHeight="1"/>
    <row r="20997" ht="12.75" customHeight="1"/>
    <row r="20998" ht="12.75" customHeight="1"/>
    <row r="20999" ht="12.75" customHeight="1"/>
    <row r="21000" ht="12.75" customHeight="1"/>
    <row r="21001" ht="12.75" customHeight="1"/>
    <row r="21002" ht="12.75" customHeight="1"/>
    <row r="21003" ht="12.75" customHeight="1"/>
    <row r="21004" ht="12.75" customHeight="1"/>
    <row r="21005" ht="12.75" customHeight="1"/>
    <row r="21006" ht="12.75" customHeight="1"/>
    <row r="21086" ht="12.75" customHeight="1"/>
    <row r="21087" ht="12.75" customHeight="1"/>
    <row r="21088" ht="12.75" customHeight="1"/>
    <row r="21089" ht="12.75" customHeight="1"/>
    <row r="21090" ht="12.75" customHeight="1"/>
    <row r="21091" ht="12.75" customHeight="1"/>
    <row r="21092" ht="12.75" customHeight="1"/>
    <row r="21093" ht="12.75" customHeight="1"/>
    <row r="21094" ht="12.75" customHeight="1"/>
    <row r="21095" ht="12.75" customHeight="1"/>
    <row r="21096" ht="12.75" customHeight="1"/>
    <row r="21097" ht="12.75" customHeight="1"/>
    <row r="21098" ht="12.75" customHeight="1"/>
    <row r="21099" ht="12.75" customHeight="1"/>
    <row r="21100" ht="12.75" customHeight="1"/>
    <row r="21101" ht="12.75" customHeight="1"/>
    <row r="21102" ht="12.75" customHeight="1"/>
    <row r="21103" ht="12.75" customHeight="1"/>
    <row r="21104" ht="12.75" customHeight="1"/>
    <row r="21105" ht="12.75" customHeight="1"/>
    <row r="21106" ht="12.75" customHeight="1"/>
    <row r="21107" ht="12.75" customHeight="1"/>
    <row r="21187" ht="12.75" customHeight="1"/>
    <row r="21188" ht="12.75" customHeight="1"/>
    <row r="21189" ht="12.75" customHeight="1"/>
    <row r="21190" ht="12.75" customHeight="1"/>
    <row r="21191" ht="12.75" customHeight="1"/>
    <row r="21192" ht="12.75" customHeight="1"/>
    <row r="21193" ht="12.75" customHeight="1"/>
    <row r="21194" ht="12.75" customHeight="1"/>
    <row r="21195" ht="12.75" customHeight="1"/>
    <row r="21196" ht="12.75" customHeight="1"/>
    <row r="21197" ht="12.75" customHeight="1"/>
    <row r="21198" ht="12.75" customHeight="1"/>
    <row r="21199" ht="12.75" customHeight="1"/>
    <row r="21200" ht="12.75" customHeight="1"/>
    <row r="21201" ht="12.75" customHeight="1"/>
    <row r="21202" ht="12.75" customHeight="1"/>
    <row r="21203" ht="12.75" customHeight="1"/>
    <row r="21204" ht="12.75" customHeight="1"/>
    <row r="21205" ht="12.75" customHeight="1"/>
    <row r="21206" ht="12.75" customHeight="1"/>
    <row r="21207" ht="12.75" customHeight="1"/>
    <row r="21208" ht="12.75" customHeight="1"/>
    <row r="21288" ht="12.75" customHeight="1"/>
    <row r="21289" ht="12.75" customHeight="1"/>
    <row r="21290" ht="12.75" customHeight="1"/>
    <row r="21291" ht="12.75" customHeight="1"/>
    <row r="21292" ht="12.75" customHeight="1"/>
    <row r="21293" ht="12.75" customHeight="1"/>
    <row r="21294" ht="12.75" customHeight="1"/>
    <row r="21295" ht="12.75" customHeight="1"/>
    <row r="21296" ht="12.75" customHeight="1"/>
    <row r="21297" ht="12.75" customHeight="1"/>
    <row r="21298" ht="12.75" customHeight="1"/>
    <row r="21299" ht="12.75" customHeight="1"/>
    <row r="21300" ht="12.75" customHeight="1"/>
    <row r="21301" ht="12.75" customHeight="1"/>
    <row r="21302" ht="12.75" customHeight="1"/>
    <row r="21303" ht="12.75" customHeight="1"/>
    <row r="21304" ht="12.75" customHeight="1"/>
    <row r="21305" ht="12.75" customHeight="1"/>
    <row r="21306" ht="12.75" customHeight="1"/>
    <row r="21307" ht="12.75" customHeight="1"/>
    <row r="21308" ht="12.75" customHeight="1"/>
    <row r="21309" ht="12.75" customHeight="1"/>
    <row r="21389" ht="12.75" customHeight="1"/>
    <row r="21390" ht="12.75" customHeight="1"/>
    <row r="21391" ht="12.75" customHeight="1"/>
    <row r="21392" ht="12.75" customHeight="1"/>
    <row r="21393" ht="12.75" customHeight="1"/>
    <row r="21394" ht="12.75" customHeight="1"/>
    <row r="21395" ht="12.75" customHeight="1"/>
    <row r="21396" ht="12.75" customHeight="1"/>
    <row r="21397" ht="12.75" customHeight="1"/>
    <row r="21398" ht="12.75" customHeight="1"/>
    <row r="21399" ht="12.75" customHeight="1"/>
    <row r="21400" ht="12.75" customHeight="1"/>
    <row r="21401" ht="12.75" customHeight="1"/>
    <row r="21402" ht="12.75" customHeight="1"/>
    <row r="21403" ht="12.75" customHeight="1"/>
    <row r="21404" ht="12.75" customHeight="1"/>
    <row r="21405" ht="12.75" customHeight="1"/>
    <row r="21406" ht="12.75" customHeight="1"/>
    <row r="21407" ht="12.75" customHeight="1"/>
    <row r="21408" ht="12.75" customHeight="1"/>
    <row r="21409" ht="12.75" customHeight="1"/>
    <row r="21410" ht="12.75" customHeight="1"/>
    <row r="21490" ht="12.75" customHeight="1"/>
    <row r="21491" ht="12.75" customHeight="1"/>
    <row r="21492" ht="12.75" customHeight="1"/>
    <row r="21493" ht="12.75" customHeight="1"/>
    <row r="21494" ht="12.75" customHeight="1"/>
    <row r="21495" ht="12.75" customHeight="1"/>
    <row r="21496" ht="12.75" customHeight="1"/>
    <row r="21497" ht="12.75" customHeight="1"/>
    <row r="21498" ht="12.75" customHeight="1"/>
    <row r="21499" ht="12.75" customHeight="1"/>
    <row r="21500" ht="12.75" customHeight="1"/>
    <row r="21501" ht="12.75" customHeight="1"/>
    <row r="21502" ht="12.75" customHeight="1"/>
    <row r="21503" ht="12.75" customHeight="1"/>
    <row r="21504" ht="12.75" customHeight="1"/>
    <row r="21505" ht="12.75" customHeight="1"/>
    <row r="21506" ht="12.75" customHeight="1"/>
    <row r="21507" ht="12.75" customHeight="1"/>
    <row r="21508" ht="12.75" customHeight="1"/>
    <row r="21509" ht="12.75" customHeight="1"/>
    <row r="21510" ht="12.75" customHeight="1"/>
    <row r="21511" ht="12.75" customHeight="1"/>
    <row r="21591" ht="12.75" customHeight="1"/>
    <row r="21592" ht="12.75" customHeight="1"/>
    <row r="21593" ht="12.75" customHeight="1"/>
    <row r="21594" ht="12.75" customHeight="1"/>
    <row r="21595" ht="12.75" customHeight="1"/>
    <row r="21596" ht="12.75" customHeight="1"/>
    <row r="21597" ht="12.75" customHeight="1"/>
    <row r="21598" ht="12.75" customHeight="1"/>
    <row r="21599" ht="12.75" customHeight="1"/>
    <row r="21600" ht="12.75" customHeight="1"/>
    <row r="21601" ht="12.75" customHeight="1"/>
    <row r="21602" ht="12.75" customHeight="1"/>
    <row r="21603" ht="12.75" customHeight="1"/>
    <row r="21604" ht="12.75" customHeight="1"/>
    <row r="21605" ht="12.75" customHeight="1"/>
    <row r="21606" ht="12.75" customHeight="1"/>
    <row r="21607" ht="12.75" customHeight="1"/>
    <row r="21608" ht="12.75" customHeight="1"/>
    <row r="21609" ht="12.75" customHeight="1"/>
    <row r="21610" ht="12.75" customHeight="1"/>
    <row r="21611" ht="12.75" customHeight="1"/>
    <row r="21612" ht="12.75" customHeight="1"/>
    <row r="21692" ht="12.75" customHeight="1"/>
    <row r="21693" ht="12.75" customHeight="1"/>
    <row r="21694" ht="12.75" customHeight="1"/>
    <row r="21695" ht="12.75" customHeight="1"/>
    <row r="21696" ht="12.75" customHeight="1"/>
    <row r="21697" ht="12.75" customHeight="1"/>
    <row r="21698" ht="12.75" customHeight="1"/>
    <row r="21699" ht="12.75" customHeight="1"/>
    <row r="21700" ht="12.75" customHeight="1"/>
    <row r="21701" ht="12.75" customHeight="1"/>
    <row r="21702" ht="12.75" customHeight="1"/>
    <row r="21703" ht="12.75" customHeight="1"/>
    <row r="21704" ht="12.75" customHeight="1"/>
    <row r="21705" ht="12.75" customHeight="1"/>
    <row r="21706" ht="12.75" customHeight="1"/>
    <row r="21707" ht="12.75" customHeight="1"/>
    <row r="21708" ht="12.75" customHeight="1"/>
    <row r="21709" ht="12.75" customHeight="1"/>
    <row r="21710" ht="12.75" customHeight="1"/>
    <row r="21711" ht="12.75" customHeight="1"/>
    <row r="21712" ht="12.75" customHeight="1"/>
    <row r="21713" ht="12.75" customHeight="1"/>
    <row r="21793" ht="12.75" customHeight="1"/>
    <row r="21794" ht="12.75" customHeight="1"/>
    <row r="21795" ht="12.75" customHeight="1"/>
    <row r="21796" ht="12.75" customHeight="1"/>
    <row r="21797" ht="12.75" customHeight="1"/>
    <row r="21798" ht="12.75" customHeight="1"/>
    <row r="21799" ht="12.75" customHeight="1"/>
    <row r="21800" ht="12.75" customHeight="1"/>
    <row r="21801" ht="12.75" customHeight="1"/>
    <row r="21802" ht="12.75" customHeight="1"/>
    <row r="21803" ht="12.75" customHeight="1"/>
    <row r="21804" ht="12.75" customHeight="1"/>
    <row r="21805" ht="12.75" customHeight="1"/>
    <row r="21806" ht="12.75" customHeight="1"/>
    <row r="21807" ht="12.75" customHeight="1"/>
    <row r="21808" ht="12.75" customHeight="1"/>
    <row r="21809" ht="12.75" customHeight="1"/>
    <row r="21810" ht="12.75" customHeight="1"/>
    <row r="21811" ht="12.75" customHeight="1"/>
    <row r="21812" ht="12.75" customHeight="1"/>
    <row r="21813" ht="12.75" customHeight="1"/>
    <row r="21814" ht="12.75" customHeight="1"/>
    <row r="21894" ht="12.75" customHeight="1"/>
    <row r="21895" ht="12.75" customHeight="1"/>
    <row r="21896" ht="12.75" customHeight="1"/>
    <row r="21897" ht="12.75" customHeight="1"/>
    <row r="21898" ht="12.75" customHeight="1"/>
    <row r="21899" ht="12.75" customHeight="1"/>
    <row r="21900" ht="12.75" customHeight="1"/>
    <row r="21901" ht="12.75" customHeight="1"/>
    <row r="21902" ht="12.75" customHeight="1"/>
    <row r="21903" ht="12.75" customHeight="1"/>
    <row r="21904" ht="12.75" customHeight="1"/>
    <row r="21905" ht="12.75" customHeight="1"/>
    <row r="21906" ht="12.75" customHeight="1"/>
    <row r="21907" ht="12.75" customHeight="1"/>
    <row r="21908" ht="12.75" customHeight="1"/>
    <row r="21909" ht="12.75" customHeight="1"/>
    <row r="21910" ht="12.75" customHeight="1"/>
    <row r="21911" ht="12.75" customHeight="1"/>
    <row r="21912" ht="12.75" customHeight="1"/>
    <row r="21913" ht="12.75" customHeight="1"/>
    <row r="21914" ht="12.75" customHeight="1"/>
    <row r="21915" ht="12.75" customHeight="1"/>
    <row r="21995" ht="12.75" customHeight="1"/>
    <row r="21996" ht="12.75" customHeight="1"/>
    <row r="21997" ht="12.75" customHeight="1"/>
    <row r="21998" ht="12.75" customHeight="1"/>
    <row r="21999" ht="12.75" customHeight="1"/>
    <row r="22000" ht="12.75" customHeight="1"/>
    <row r="22001" ht="12.75" customHeight="1"/>
    <row r="22002" ht="12.75" customHeight="1"/>
    <row r="22003" ht="12.75" customHeight="1"/>
    <row r="22004" ht="12.75" customHeight="1"/>
    <row r="22005" ht="12.75" customHeight="1"/>
    <row r="22006" ht="12.75" customHeight="1"/>
    <row r="22007" ht="12.75" customHeight="1"/>
    <row r="22008" ht="12.75" customHeight="1"/>
    <row r="22009" ht="12.75" customHeight="1"/>
    <row r="22010" ht="12.75" customHeight="1"/>
    <row r="22011" ht="12.75" customHeight="1"/>
    <row r="22012" ht="12.75" customHeight="1"/>
    <row r="22013" ht="12.75" customHeight="1"/>
    <row r="22014" ht="12.75" customHeight="1"/>
    <row r="22015" ht="12.75" customHeight="1"/>
    <row r="22016" ht="12.75" customHeight="1"/>
    <row r="22096" ht="12.75" customHeight="1"/>
    <row r="22097" ht="12.75" customHeight="1"/>
    <row r="22098" ht="12.75" customHeight="1"/>
    <row r="22099" ht="12.75" customHeight="1"/>
    <row r="22100" ht="12.75" customHeight="1"/>
    <row r="22101" ht="12.75" customHeight="1"/>
    <row r="22102" ht="12.75" customHeight="1"/>
    <row r="22103" ht="12.75" customHeight="1"/>
    <row r="22104" ht="12.75" customHeight="1"/>
    <row r="22105" ht="12.75" customHeight="1"/>
    <row r="22106" ht="12.75" customHeight="1"/>
    <row r="22107" ht="12.75" customHeight="1"/>
    <row r="22108" ht="12.75" customHeight="1"/>
    <row r="22109" ht="12.75" customHeight="1"/>
    <row r="22110" ht="12.75" customHeight="1"/>
    <row r="22111" ht="12.75" customHeight="1"/>
    <row r="22112" ht="12.75" customHeight="1"/>
    <row r="22113" ht="12.75" customHeight="1"/>
    <row r="22114" ht="12.75" customHeight="1"/>
    <row r="22115" ht="12.75" customHeight="1"/>
    <row r="22116" ht="12.75" customHeight="1"/>
    <row r="22117" ht="12.75" customHeight="1"/>
    <row r="22197" ht="12.75" customHeight="1"/>
    <row r="22198" ht="12.75" customHeight="1"/>
    <row r="22199" ht="12.75" customHeight="1"/>
    <row r="22200" ht="12.75" customHeight="1"/>
    <row r="22201" ht="12.75" customHeight="1"/>
    <row r="22202" ht="12.75" customHeight="1"/>
    <row r="22203" ht="12.75" customHeight="1"/>
    <row r="22204" ht="12.75" customHeight="1"/>
    <row r="22205" ht="12.75" customHeight="1"/>
    <row r="22206" ht="12.75" customHeight="1"/>
    <row r="22207" ht="12.75" customHeight="1"/>
    <row r="22208" ht="12.75" customHeight="1"/>
    <row r="22209" ht="12.75" customHeight="1"/>
    <row r="22210" ht="12.75" customHeight="1"/>
    <row r="22211" ht="12.75" customHeight="1"/>
    <row r="22212" ht="12.75" customHeight="1"/>
    <row r="22213" ht="12.75" customHeight="1"/>
    <row r="22214" ht="12.75" customHeight="1"/>
    <row r="22215" ht="12.75" customHeight="1"/>
    <row r="22216" ht="12.75" customHeight="1"/>
    <row r="22217" ht="12.75" customHeight="1"/>
    <row r="22218" ht="12.75" customHeight="1"/>
    <row r="22298" ht="12.75" customHeight="1"/>
    <row r="22299" ht="12.75" customHeight="1"/>
    <row r="22300" ht="12.75" customHeight="1"/>
    <row r="22301" ht="12.75" customHeight="1"/>
    <row r="22302" ht="12.75" customHeight="1"/>
    <row r="22303" ht="12.75" customHeight="1"/>
    <row r="22304" ht="12.75" customHeight="1"/>
    <row r="22305" ht="12.75" customHeight="1"/>
    <row r="22306" ht="12.75" customHeight="1"/>
    <row r="22307" ht="12.75" customHeight="1"/>
    <row r="22308" ht="12.75" customHeight="1"/>
    <row r="22309" ht="12.75" customHeight="1"/>
    <row r="22310" ht="12.75" customHeight="1"/>
    <row r="22311" ht="12.75" customHeight="1"/>
    <row r="22312" ht="12.75" customHeight="1"/>
    <row r="22313" ht="12.75" customHeight="1"/>
    <row r="22314" ht="12.75" customHeight="1"/>
    <row r="22315" ht="12.75" customHeight="1"/>
    <row r="22316" ht="12.75" customHeight="1"/>
    <row r="22317" ht="12.75" customHeight="1"/>
    <row r="22318" ht="12.75" customHeight="1"/>
    <row r="22319" ht="12.75" customHeight="1"/>
    <row r="22399" ht="12.75" customHeight="1"/>
    <row r="22400" ht="12.75" customHeight="1"/>
    <row r="22401" ht="12.75" customHeight="1"/>
    <row r="22402" ht="12.75" customHeight="1"/>
    <row r="22403" ht="12.75" customHeight="1"/>
    <row r="22404" ht="12.75" customHeight="1"/>
    <row r="22405" ht="12.75" customHeight="1"/>
    <row r="22406" ht="12.75" customHeight="1"/>
    <row r="22407" ht="12.75" customHeight="1"/>
    <row r="22408" ht="12.75" customHeight="1"/>
    <row r="22409" ht="12.75" customHeight="1"/>
    <row r="22410" ht="12.75" customHeight="1"/>
    <row r="22411" ht="12.75" customHeight="1"/>
    <row r="22412" ht="12.75" customHeight="1"/>
    <row r="22413" ht="12.75" customHeight="1"/>
    <row r="22414" ht="12.75" customHeight="1"/>
    <row r="22415" ht="12.75" customHeight="1"/>
    <row r="22416" ht="12.75" customHeight="1"/>
    <row r="22417" ht="12.75" customHeight="1"/>
    <row r="22418" ht="12.75" customHeight="1"/>
    <row r="22419" ht="12.75" customHeight="1"/>
    <row r="22420" ht="12.75" customHeight="1"/>
    <row r="22500" ht="12.75" customHeight="1"/>
    <row r="22501" ht="12.75" customHeight="1"/>
    <row r="22502" ht="12.75" customHeight="1"/>
    <row r="22503" ht="12.75" customHeight="1"/>
    <row r="22504" ht="12.75" customHeight="1"/>
    <row r="22505" ht="12.75" customHeight="1"/>
    <row r="22506" ht="12.75" customHeight="1"/>
    <row r="22507" ht="12.75" customHeight="1"/>
    <row r="22508" ht="12.75" customHeight="1"/>
    <row r="22509" ht="12.75" customHeight="1"/>
    <row r="22510" ht="12.75" customHeight="1"/>
    <row r="22511" ht="12.75" customHeight="1"/>
    <row r="22512" ht="12.75" customHeight="1"/>
    <row r="22513" ht="12.75" customHeight="1"/>
    <row r="22514" ht="12.75" customHeight="1"/>
    <row r="22515" ht="12.75" customHeight="1"/>
    <row r="22516" ht="12.75" customHeight="1"/>
    <row r="22517" ht="12.75" customHeight="1"/>
    <row r="22518" ht="12.75" customHeight="1"/>
    <row r="22519" ht="12.75" customHeight="1"/>
    <row r="22520" ht="12.75" customHeight="1"/>
    <row r="22521" ht="12.75" customHeight="1"/>
    <row r="22601" ht="12.75" customHeight="1"/>
    <row r="22602" ht="12.75" customHeight="1"/>
    <row r="22603" ht="12.75" customHeight="1"/>
    <row r="22604" ht="12.75" customHeight="1"/>
    <row r="22605" ht="12.75" customHeight="1"/>
    <row r="22606" ht="12.75" customHeight="1"/>
    <row r="22607" ht="12.75" customHeight="1"/>
    <row r="22608" ht="12.75" customHeight="1"/>
    <row r="22609" ht="12.75" customHeight="1"/>
    <row r="22610" ht="12.75" customHeight="1"/>
    <row r="22611" ht="12.75" customHeight="1"/>
    <row r="22612" ht="12.75" customHeight="1"/>
    <row r="22613" ht="12.75" customHeight="1"/>
    <row r="22614" ht="12.75" customHeight="1"/>
    <row r="22615" ht="12.75" customHeight="1"/>
    <row r="22616" ht="12.75" customHeight="1"/>
    <row r="22617" ht="12.75" customHeight="1"/>
    <row r="22618" ht="12.75" customHeight="1"/>
    <row r="22619" ht="12.75" customHeight="1"/>
    <row r="22620" ht="12.75" customHeight="1"/>
    <row r="22621" ht="12.75" customHeight="1"/>
    <row r="22622" ht="12.75" customHeight="1"/>
    <row r="22702" ht="12.75" customHeight="1"/>
    <row r="22703" ht="12.75" customHeight="1"/>
    <row r="22704" ht="12.75" customHeight="1"/>
    <row r="22705" ht="12.75" customHeight="1"/>
    <row r="22706" ht="12.75" customHeight="1"/>
    <row r="22707" ht="12.75" customHeight="1"/>
    <row r="22708" ht="12.75" customHeight="1"/>
    <row r="22709" ht="12.75" customHeight="1"/>
    <row r="22710" ht="12.75" customHeight="1"/>
    <row r="22711" ht="12.75" customHeight="1"/>
    <row r="22712" ht="12.75" customHeight="1"/>
    <row r="22713" ht="12.75" customHeight="1"/>
    <row r="22714" ht="12.75" customHeight="1"/>
    <row r="22715" ht="12.75" customHeight="1"/>
    <row r="22716" ht="12.75" customHeight="1"/>
    <row r="22717" ht="12.75" customHeight="1"/>
    <row r="22718" ht="12.75" customHeight="1"/>
    <row r="22719" ht="12.75" customHeight="1"/>
    <row r="22720" ht="12.75" customHeight="1"/>
    <row r="22721" ht="12.75" customHeight="1"/>
    <row r="22722" ht="12.75" customHeight="1"/>
    <row r="22723" ht="12.75" customHeight="1"/>
    <row r="22803" ht="12.75" customHeight="1"/>
    <row r="22804" ht="12.75" customHeight="1"/>
    <row r="22805" ht="12.75" customHeight="1"/>
    <row r="22806" ht="12.75" customHeight="1"/>
    <row r="22807" ht="12.75" customHeight="1"/>
    <row r="22808" ht="12.75" customHeight="1"/>
    <row r="22809" ht="12.75" customHeight="1"/>
    <row r="22810" ht="12.75" customHeight="1"/>
    <row r="22811" ht="12.75" customHeight="1"/>
    <row r="22812" ht="12.75" customHeight="1"/>
    <row r="22813" ht="12.75" customHeight="1"/>
    <row r="22814" ht="12.75" customHeight="1"/>
    <row r="22815" ht="12.75" customHeight="1"/>
    <row r="22816" ht="12.75" customHeight="1"/>
    <row r="22817" ht="12.75" customHeight="1"/>
    <row r="22818" ht="12.75" customHeight="1"/>
    <row r="22819" ht="12.75" customHeight="1"/>
    <row r="22820" ht="12.75" customHeight="1"/>
    <row r="22821" ht="12.75" customHeight="1"/>
    <row r="22822" ht="12.75" customHeight="1"/>
    <row r="22823" ht="12.75" customHeight="1"/>
    <row r="22824" ht="12.75" customHeight="1"/>
    <row r="22904" ht="12.75" customHeight="1"/>
    <row r="22905" ht="12.75" customHeight="1"/>
    <row r="22906" ht="12.75" customHeight="1"/>
    <row r="22907" ht="12.75" customHeight="1"/>
    <row r="22908" ht="12.75" customHeight="1"/>
    <row r="22909" ht="12.75" customHeight="1"/>
    <row r="22910" ht="12.75" customHeight="1"/>
    <row r="22911" ht="12.75" customHeight="1"/>
    <row r="22912" ht="12.75" customHeight="1"/>
    <row r="22913" ht="12.75" customHeight="1"/>
    <row r="22914" ht="12.75" customHeight="1"/>
    <row r="22915" ht="12.75" customHeight="1"/>
    <row r="22916" ht="12.75" customHeight="1"/>
    <row r="22917" ht="12.75" customHeight="1"/>
    <row r="22918" ht="12.75" customHeight="1"/>
    <row r="22919" ht="12.75" customHeight="1"/>
    <row r="22920" ht="12.75" customHeight="1"/>
    <row r="22921" ht="12.75" customHeight="1"/>
    <row r="22922" ht="12.75" customHeight="1"/>
    <row r="22923" ht="12.75" customHeight="1"/>
    <row r="22924" ht="12.75" customHeight="1"/>
    <row r="22925" ht="12.75" customHeight="1"/>
    <row r="23005" ht="12.75" customHeight="1"/>
    <row r="23006" ht="12.75" customHeight="1"/>
    <row r="23007" ht="12.75" customHeight="1"/>
    <row r="23008" ht="12.75" customHeight="1"/>
    <row r="23009" ht="12.75" customHeight="1"/>
    <row r="23010" ht="12.75" customHeight="1"/>
    <row r="23011" ht="12.75" customHeight="1"/>
    <row r="23012" ht="12.75" customHeight="1"/>
    <row r="23013" ht="12.75" customHeight="1"/>
    <row r="23014" ht="12.75" customHeight="1"/>
    <row r="23015" ht="12.75" customHeight="1"/>
    <row r="23016" ht="12.75" customHeight="1"/>
    <row r="23017" ht="12.75" customHeight="1"/>
    <row r="23018" ht="12.75" customHeight="1"/>
    <row r="23019" ht="12.75" customHeight="1"/>
    <row r="23020" ht="12.75" customHeight="1"/>
    <row r="23021" ht="12.75" customHeight="1"/>
    <row r="23022" ht="12.75" customHeight="1"/>
    <row r="23023" ht="12.75" customHeight="1"/>
    <row r="23024" ht="12.75" customHeight="1"/>
    <row r="23025" ht="12.75" customHeight="1"/>
    <row r="23026" ht="12.75" customHeight="1"/>
    <row r="23106" ht="12.75" customHeight="1"/>
    <row r="23107" ht="12.75" customHeight="1"/>
    <row r="23108" ht="12.75" customHeight="1"/>
    <row r="23109" ht="12.75" customHeight="1"/>
    <row r="23110" ht="12.75" customHeight="1"/>
    <row r="23111" ht="12.75" customHeight="1"/>
    <row r="23112" ht="12.75" customHeight="1"/>
    <row r="23113" ht="12.75" customHeight="1"/>
    <row r="23114" ht="12.75" customHeight="1"/>
    <row r="23115" ht="12.75" customHeight="1"/>
    <row r="23116" ht="12.75" customHeight="1"/>
    <row r="23117" ht="12.75" customHeight="1"/>
    <row r="23118" ht="12.75" customHeight="1"/>
    <row r="23119" ht="12.75" customHeight="1"/>
    <row r="23120" ht="12.75" customHeight="1"/>
    <row r="23121" ht="12.75" customHeight="1"/>
    <row r="23122" ht="12.75" customHeight="1"/>
    <row r="23123" ht="12.75" customHeight="1"/>
    <row r="23124" ht="12.75" customHeight="1"/>
    <row r="23125" ht="12.75" customHeight="1"/>
    <row r="23126" ht="12.75" customHeight="1"/>
    <row r="23127" ht="12.75" customHeight="1"/>
    <row r="23207" ht="12.75" customHeight="1"/>
    <row r="23208" ht="12.75" customHeight="1"/>
    <row r="23209" ht="12.75" customHeight="1"/>
    <row r="23210" ht="12.75" customHeight="1"/>
    <row r="23211" ht="12.75" customHeight="1"/>
    <row r="23212" ht="12.75" customHeight="1"/>
    <row r="23213" ht="12.75" customHeight="1"/>
    <row r="23214" ht="12.75" customHeight="1"/>
    <row r="23215" ht="12.75" customHeight="1"/>
    <row r="23216" ht="12.75" customHeight="1"/>
    <row r="23217" ht="12.75" customHeight="1"/>
    <row r="23218" ht="12.75" customHeight="1"/>
    <row r="23219" ht="12.75" customHeight="1"/>
    <row r="23220" ht="12.75" customHeight="1"/>
    <row r="23221" ht="12.75" customHeight="1"/>
    <row r="23222" ht="12.75" customHeight="1"/>
    <row r="23223" ht="12.75" customHeight="1"/>
    <row r="23224" ht="12.75" customHeight="1"/>
    <row r="23225" ht="12.75" customHeight="1"/>
    <row r="23226" ht="12.75" customHeight="1"/>
    <row r="23227" ht="12.75" customHeight="1"/>
    <row r="23228" ht="12.75" customHeight="1"/>
    <row r="23308" ht="12.75" customHeight="1"/>
    <row r="23309" ht="12.75" customHeight="1"/>
    <row r="23310" ht="12.75" customHeight="1"/>
    <row r="23311" ht="12.75" customHeight="1"/>
    <row r="23312" ht="12.75" customHeight="1"/>
    <row r="23313" ht="12.75" customHeight="1"/>
    <row r="23314" ht="12.75" customHeight="1"/>
    <row r="23315" ht="12.75" customHeight="1"/>
    <row r="23316" ht="12.75" customHeight="1"/>
    <row r="23317" ht="12.75" customHeight="1"/>
    <row r="23318" ht="12.75" customHeight="1"/>
    <row r="23319" ht="12.75" customHeight="1"/>
    <row r="23320" ht="12.75" customHeight="1"/>
    <row r="23321" ht="12.75" customHeight="1"/>
    <row r="23322" ht="12.75" customHeight="1"/>
    <row r="23323" ht="12.75" customHeight="1"/>
    <row r="23324" ht="12.75" customHeight="1"/>
    <row r="23325" ht="12.75" customHeight="1"/>
    <row r="23326" ht="12.75" customHeight="1"/>
    <row r="23327" ht="12.75" customHeight="1"/>
    <row r="23328" ht="12.75" customHeight="1"/>
    <row r="23329" ht="12.75" customHeight="1"/>
    <row r="23409" ht="12.75" customHeight="1"/>
    <row r="23410" ht="12.75" customHeight="1"/>
    <row r="23411" ht="12.75" customHeight="1"/>
    <row r="23412" ht="12.75" customHeight="1"/>
    <row r="23413" ht="12.75" customHeight="1"/>
    <row r="23414" ht="12.75" customHeight="1"/>
    <row r="23415" ht="12.75" customHeight="1"/>
    <row r="23416" ht="12.75" customHeight="1"/>
    <row r="23417" ht="12.75" customHeight="1"/>
    <row r="23418" ht="12.75" customHeight="1"/>
    <row r="23419" ht="12.75" customHeight="1"/>
    <row r="23420" ht="12.75" customHeight="1"/>
    <row r="23421" ht="12.75" customHeight="1"/>
    <row r="23422" ht="12.75" customHeight="1"/>
    <row r="23423" ht="12.75" customHeight="1"/>
    <row r="23424" ht="12.75" customHeight="1"/>
    <row r="23425" ht="12.75" customHeight="1"/>
    <row r="23426" ht="12.75" customHeight="1"/>
    <row r="23427" ht="12.75" customHeight="1"/>
    <row r="23428" ht="12.75" customHeight="1"/>
    <row r="23429" ht="12.75" customHeight="1"/>
    <row r="23430" ht="12.75" customHeight="1"/>
    <row r="23510" ht="12.75" customHeight="1"/>
    <row r="23511" ht="12.75" customHeight="1"/>
    <row r="23512" ht="12.75" customHeight="1"/>
    <row r="23513" ht="12.75" customHeight="1"/>
    <row r="23514" ht="12.75" customHeight="1"/>
    <row r="23515" ht="12.75" customHeight="1"/>
    <row r="23516" ht="12.75" customHeight="1"/>
    <row r="23517" ht="12.75" customHeight="1"/>
    <row r="23518" ht="12.75" customHeight="1"/>
    <row r="23519" ht="12.75" customHeight="1"/>
    <row r="23520" ht="12.75" customHeight="1"/>
    <row r="23521" ht="12.75" customHeight="1"/>
    <row r="23522" ht="12.75" customHeight="1"/>
    <row r="23523" ht="12.75" customHeight="1"/>
    <row r="23524" ht="12.75" customHeight="1"/>
    <row r="23525" ht="12.75" customHeight="1"/>
    <row r="23526" ht="12.75" customHeight="1"/>
    <row r="23527" ht="12.75" customHeight="1"/>
    <row r="23528" ht="12.75" customHeight="1"/>
    <row r="23529" ht="12.75" customHeight="1"/>
    <row r="23530" ht="12.75" customHeight="1"/>
    <row r="23531" ht="12.75" customHeight="1"/>
    <row r="23611" ht="12.75" customHeight="1"/>
    <row r="23612" ht="12.75" customHeight="1"/>
    <row r="23613" ht="12.75" customHeight="1"/>
    <row r="23614" ht="12.75" customHeight="1"/>
    <row r="23615" ht="12.75" customHeight="1"/>
    <row r="23616" ht="12.75" customHeight="1"/>
    <row r="23617" ht="12.75" customHeight="1"/>
    <row r="23618" ht="12.75" customHeight="1"/>
    <row r="23619" ht="12.75" customHeight="1"/>
    <row r="23620" ht="12.75" customHeight="1"/>
    <row r="23621" ht="12.75" customHeight="1"/>
    <row r="23622" ht="12.75" customHeight="1"/>
    <row r="23623" ht="12.75" customHeight="1"/>
    <row r="23624" ht="12.75" customHeight="1"/>
    <row r="23625" ht="12.75" customHeight="1"/>
    <row r="23626" ht="12.75" customHeight="1"/>
    <row r="23627" ht="12.75" customHeight="1"/>
    <row r="23628" ht="12.75" customHeight="1"/>
    <row r="23629" ht="12.75" customHeight="1"/>
    <row r="23630" ht="12.75" customHeight="1"/>
    <row r="23631" ht="12.75" customHeight="1"/>
    <row r="23632" ht="12.75" customHeight="1"/>
    <row r="23712" ht="12.75" customHeight="1"/>
    <row r="23713" ht="12.75" customHeight="1"/>
    <row r="23714" ht="12.75" customHeight="1"/>
    <row r="23715" ht="12.75" customHeight="1"/>
    <row r="23716" ht="12.75" customHeight="1"/>
    <row r="23717" ht="12.75" customHeight="1"/>
    <row r="23718" ht="12.75" customHeight="1"/>
    <row r="23719" ht="12.75" customHeight="1"/>
    <row r="23720" ht="12.75" customHeight="1"/>
    <row r="23721" ht="12.75" customHeight="1"/>
    <row r="23722" ht="12.75" customHeight="1"/>
    <row r="23723" ht="12.75" customHeight="1"/>
    <row r="23724" ht="12.75" customHeight="1"/>
    <row r="23725" ht="12.75" customHeight="1"/>
    <row r="23726" ht="12.75" customHeight="1"/>
    <row r="23727" ht="12.75" customHeight="1"/>
    <row r="23728" ht="12.75" customHeight="1"/>
    <row r="23729" ht="12.75" customHeight="1"/>
    <row r="23730" ht="12.75" customHeight="1"/>
    <row r="23731" ht="12.75" customHeight="1"/>
    <row r="23732" ht="12.75" customHeight="1"/>
    <row r="23733" ht="12.75" customHeight="1"/>
    <row r="23813" ht="12.75" customHeight="1"/>
    <row r="23814" ht="12.75" customHeight="1"/>
    <row r="23815" ht="12.75" customHeight="1"/>
    <row r="23816" ht="12.75" customHeight="1"/>
    <row r="23817" ht="12.75" customHeight="1"/>
    <row r="23818" ht="12.75" customHeight="1"/>
    <row r="23819" ht="12.75" customHeight="1"/>
    <row r="23820" ht="12.75" customHeight="1"/>
    <row r="23821" ht="12.75" customHeight="1"/>
    <row r="23822" ht="12.75" customHeight="1"/>
    <row r="23823" ht="12.75" customHeight="1"/>
    <row r="23824" ht="12.75" customHeight="1"/>
    <row r="23825" ht="12.75" customHeight="1"/>
    <row r="23826" ht="12.75" customHeight="1"/>
    <row r="23827" ht="12.75" customHeight="1"/>
    <row r="23828" ht="12.75" customHeight="1"/>
    <row r="23829" ht="12.75" customHeight="1"/>
    <row r="23830" ht="12.75" customHeight="1"/>
    <row r="23831" ht="12.75" customHeight="1"/>
    <row r="23832" ht="12.75" customHeight="1"/>
    <row r="23833" ht="12.75" customHeight="1"/>
    <row r="23834" ht="12.75" customHeight="1"/>
    <row r="23914" ht="12.75" customHeight="1"/>
    <row r="23915" ht="12.75" customHeight="1"/>
    <row r="23916" ht="12.75" customHeight="1"/>
    <row r="23917" ht="12.75" customHeight="1"/>
    <row r="23918" ht="12.75" customHeight="1"/>
    <row r="23919" ht="12.75" customHeight="1"/>
    <row r="23920" ht="12.75" customHeight="1"/>
    <row r="23921" ht="12.75" customHeight="1"/>
    <row r="23922" ht="12.75" customHeight="1"/>
    <row r="23923" ht="12.75" customHeight="1"/>
    <row r="23924" ht="12.75" customHeight="1"/>
    <row r="23925" ht="12.75" customHeight="1"/>
    <row r="23926" ht="12.75" customHeight="1"/>
    <row r="23927" ht="12.75" customHeight="1"/>
    <row r="23928" ht="12.75" customHeight="1"/>
    <row r="23929" ht="12.75" customHeight="1"/>
    <row r="23930" ht="12.75" customHeight="1"/>
    <row r="23931" ht="12.75" customHeight="1"/>
    <row r="23932" ht="12.75" customHeight="1"/>
    <row r="23933" ht="12.75" customHeight="1"/>
    <row r="23934" ht="12.75" customHeight="1"/>
    <row r="23935" ht="12.75" customHeight="1"/>
    <row r="24015" ht="12.75" customHeight="1"/>
    <row r="24016" ht="12.75" customHeight="1"/>
    <row r="24017" ht="12.75" customHeight="1"/>
    <row r="24018" ht="12.75" customHeight="1"/>
    <row r="24019" ht="12.75" customHeight="1"/>
    <row r="24020" ht="12.75" customHeight="1"/>
    <row r="24021" ht="12.75" customHeight="1"/>
    <row r="24022" ht="12.75" customHeight="1"/>
    <row r="24023" ht="12.75" customHeight="1"/>
    <row r="24024" ht="12.75" customHeight="1"/>
    <row r="24025" ht="12.75" customHeight="1"/>
    <row r="24026" ht="12.75" customHeight="1"/>
    <row r="24027" ht="12.75" customHeight="1"/>
    <row r="24028" ht="12.75" customHeight="1"/>
    <row r="24029" ht="12.75" customHeight="1"/>
    <row r="24030" ht="12.75" customHeight="1"/>
    <row r="24031" ht="12.75" customHeight="1"/>
    <row r="24032" ht="12.75" customHeight="1"/>
    <row r="24033" ht="12.75" customHeight="1"/>
    <row r="24034" ht="12.75" customHeight="1"/>
    <row r="24035" ht="12.75" customHeight="1"/>
    <row r="24036" ht="12.75" customHeight="1"/>
    <row r="24116" ht="12.75" customHeight="1"/>
    <row r="24117" ht="12.75" customHeight="1"/>
    <row r="24118" ht="12.75" customHeight="1"/>
    <row r="24119" ht="12.75" customHeight="1"/>
    <row r="24120" ht="12.75" customHeight="1"/>
    <row r="24121" ht="12.75" customHeight="1"/>
    <row r="24122" ht="12.75" customHeight="1"/>
    <row r="24123" ht="12.75" customHeight="1"/>
    <row r="24124" ht="12.75" customHeight="1"/>
    <row r="24125" ht="12.75" customHeight="1"/>
    <row r="24126" ht="12.75" customHeight="1"/>
    <row r="24127" ht="12.75" customHeight="1"/>
    <row r="24128" ht="12.75" customHeight="1"/>
    <row r="24129" ht="12.75" customHeight="1"/>
    <row r="24130" ht="12.75" customHeight="1"/>
    <row r="24131" ht="12.75" customHeight="1"/>
    <row r="24132" ht="12.75" customHeight="1"/>
    <row r="24133" ht="12.75" customHeight="1"/>
    <row r="24134" ht="12.75" customHeight="1"/>
    <row r="24135" ht="12.75" customHeight="1"/>
    <row r="24136" ht="12.75" customHeight="1"/>
    <row r="24137" ht="12.75" customHeight="1"/>
    <row r="24217" ht="12.75" customHeight="1"/>
    <row r="24218" ht="12.75" customHeight="1"/>
    <row r="24219" ht="12.75" customHeight="1"/>
    <row r="24220" ht="12.75" customHeight="1"/>
    <row r="24221" ht="12.75" customHeight="1"/>
    <row r="24222" ht="12.75" customHeight="1"/>
    <row r="24223" ht="12.75" customHeight="1"/>
    <row r="24224" ht="12.75" customHeight="1"/>
    <row r="24225" ht="12.75" customHeight="1"/>
    <row r="24226" ht="12.75" customHeight="1"/>
    <row r="24227" ht="12.75" customHeight="1"/>
    <row r="24228" ht="12.75" customHeight="1"/>
    <row r="24229" ht="12.75" customHeight="1"/>
    <row r="24230" ht="12.75" customHeight="1"/>
    <row r="24231" ht="12.75" customHeight="1"/>
    <row r="24232" ht="12.75" customHeight="1"/>
    <row r="24233" ht="12.75" customHeight="1"/>
    <row r="24234" ht="12.75" customHeight="1"/>
    <row r="24235" ht="12.75" customHeight="1"/>
    <row r="24236" ht="12.75" customHeight="1"/>
    <row r="24237" ht="12.75" customHeight="1"/>
    <row r="24238" ht="12.75" customHeight="1"/>
    <row r="24318" ht="12.75" customHeight="1"/>
    <row r="24319" ht="12.75" customHeight="1"/>
    <row r="24320" ht="12.75" customHeight="1"/>
    <row r="24321" ht="12.75" customHeight="1"/>
    <row r="24322" ht="12.75" customHeight="1"/>
    <row r="24323" ht="12.75" customHeight="1"/>
    <row r="24324" ht="12.75" customHeight="1"/>
    <row r="24325" ht="12.75" customHeight="1"/>
    <row r="24326" ht="12.75" customHeight="1"/>
    <row r="24327" ht="12.75" customHeight="1"/>
    <row r="24328" ht="12.75" customHeight="1"/>
    <row r="24329" ht="12.75" customHeight="1"/>
    <row r="24330" ht="12.75" customHeight="1"/>
    <row r="24331" ht="12.75" customHeight="1"/>
    <row r="24332" ht="12.75" customHeight="1"/>
    <row r="24333" ht="12.75" customHeight="1"/>
    <row r="24334" ht="12.75" customHeight="1"/>
    <row r="24335" ht="12.75" customHeight="1"/>
    <row r="24336" ht="12.75" customHeight="1"/>
    <row r="24337" ht="12.75" customHeight="1"/>
    <row r="24338" ht="12.75" customHeight="1"/>
    <row r="24339" ht="12.75" customHeight="1"/>
    <row r="24419" ht="12.75" customHeight="1"/>
    <row r="24420" ht="12.75" customHeight="1"/>
    <row r="24421" ht="12.75" customHeight="1"/>
    <row r="24422" ht="12.75" customHeight="1"/>
    <row r="24423" ht="12.75" customHeight="1"/>
    <row r="24424" ht="12.75" customHeight="1"/>
    <row r="24425" ht="12.75" customHeight="1"/>
    <row r="24426" ht="12.75" customHeight="1"/>
    <row r="24427" ht="12.75" customHeight="1"/>
    <row r="24428" ht="12.75" customHeight="1"/>
    <row r="24429" ht="12.75" customHeight="1"/>
    <row r="24430" ht="12.75" customHeight="1"/>
    <row r="24431" ht="12.75" customHeight="1"/>
    <row r="24432" ht="12.75" customHeight="1"/>
    <row r="24433" ht="12.75" customHeight="1"/>
    <row r="24434" ht="12.75" customHeight="1"/>
    <row r="24435" ht="12.75" customHeight="1"/>
    <row r="24436" ht="12.75" customHeight="1"/>
    <row r="24437" ht="12.75" customHeight="1"/>
    <row r="24438" ht="12.75" customHeight="1"/>
    <row r="24439" ht="12.75" customHeight="1"/>
    <row r="24440" ht="12.75" customHeight="1"/>
    <row r="24520" ht="12.75" customHeight="1"/>
    <row r="24521" ht="12.75" customHeight="1"/>
    <row r="24522" ht="12.75" customHeight="1"/>
    <row r="24523" ht="12.75" customHeight="1"/>
    <row r="24524" ht="12.75" customHeight="1"/>
    <row r="24525" ht="12.75" customHeight="1"/>
    <row r="24526" ht="12.75" customHeight="1"/>
    <row r="24527" ht="12.75" customHeight="1"/>
    <row r="24528" ht="12.75" customHeight="1"/>
    <row r="24529" ht="12.75" customHeight="1"/>
    <row r="24530" ht="12.75" customHeight="1"/>
    <row r="24531" ht="12.75" customHeight="1"/>
    <row r="24532" ht="12.75" customHeight="1"/>
    <row r="24533" ht="12.75" customHeight="1"/>
    <row r="24534" ht="12.75" customHeight="1"/>
    <row r="24535" ht="12.75" customHeight="1"/>
    <row r="24536" ht="12.75" customHeight="1"/>
    <row r="24537" ht="12.75" customHeight="1"/>
    <row r="24538" ht="12.75" customHeight="1"/>
    <row r="24539" ht="12.75" customHeight="1"/>
    <row r="24540" ht="12.75" customHeight="1"/>
    <row r="24541" ht="12.75" customHeight="1"/>
    <row r="24621" ht="12.75" customHeight="1"/>
    <row r="24622" ht="12.75" customHeight="1"/>
    <row r="24623" ht="12.75" customHeight="1"/>
    <row r="24624" ht="12.75" customHeight="1"/>
    <row r="24625" ht="12.75" customHeight="1"/>
    <row r="24626" ht="12.75" customHeight="1"/>
    <row r="24627" ht="12.75" customHeight="1"/>
    <row r="24628" ht="12.75" customHeight="1"/>
    <row r="24629" ht="12.75" customHeight="1"/>
    <row r="24630" ht="12.75" customHeight="1"/>
    <row r="24631" ht="12.75" customHeight="1"/>
    <row r="24632" ht="12.75" customHeight="1"/>
    <row r="24633" ht="12.75" customHeight="1"/>
    <row r="24634" ht="12.75" customHeight="1"/>
    <row r="24635" ht="12.75" customHeight="1"/>
    <row r="24636" ht="12.75" customHeight="1"/>
    <row r="24637" ht="12.75" customHeight="1"/>
    <row r="24638" ht="12.75" customHeight="1"/>
    <row r="24639" ht="12.75" customHeight="1"/>
    <row r="24640" ht="12.75" customHeight="1"/>
    <row r="24641" ht="12.75" customHeight="1"/>
    <row r="24642" ht="12.75" customHeight="1"/>
    <row r="24722" ht="12.75" customHeight="1"/>
    <row r="24723" ht="12.75" customHeight="1"/>
    <row r="24724" ht="12.75" customHeight="1"/>
    <row r="24725" ht="12.75" customHeight="1"/>
    <row r="24726" ht="12.75" customHeight="1"/>
    <row r="24727" ht="12.75" customHeight="1"/>
    <row r="24728" ht="12.75" customHeight="1"/>
    <row r="24729" ht="12.75" customHeight="1"/>
    <row r="24730" ht="12.75" customHeight="1"/>
    <row r="24731" ht="12.75" customHeight="1"/>
    <row r="24732" ht="12.75" customHeight="1"/>
    <row r="24733" ht="12.75" customHeight="1"/>
    <row r="24734" ht="12.75" customHeight="1"/>
    <row r="24735" ht="12.75" customHeight="1"/>
    <row r="24736" ht="12.75" customHeight="1"/>
    <row r="24737" ht="12.75" customHeight="1"/>
    <row r="24738" ht="12.75" customHeight="1"/>
    <row r="24739" ht="12.75" customHeight="1"/>
    <row r="24740" ht="12.75" customHeight="1"/>
    <row r="24741" ht="12.75" customHeight="1"/>
    <row r="24742" ht="12.75" customHeight="1"/>
    <row r="24743" ht="12.75" customHeight="1"/>
    <row r="24823" ht="12.75" customHeight="1"/>
    <row r="24824" ht="12.75" customHeight="1"/>
    <row r="24825" ht="12.75" customHeight="1"/>
    <row r="24826" ht="12.75" customHeight="1"/>
    <row r="24827" ht="12.75" customHeight="1"/>
    <row r="24828" ht="12.75" customHeight="1"/>
    <row r="24829" ht="12.75" customHeight="1"/>
    <row r="24830" ht="12.75" customHeight="1"/>
    <row r="24831" ht="12.75" customHeight="1"/>
    <row r="24832" ht="12.75" customHeight="1"/>
    <row r="24833" ht="12.75" customHeight="1"/>
    <row r="24834" ht="12.75" customHeight="1"/>
    <row r="24835" ht="12.75" customHeight="1"/>
    <row r="24836" ht="12.75" customHeight="1"/>
    <row r="24837" ht="12.75" customHeight="1"/>
    <row r="24838" ht="12.75" customHeight="1"/>
    <row r="24839" ht="12.75" customHeight="1"/>
    <row r="24840" ht="12.75" customHeight="1"/>
    <row r="24841" ht="12.75" customHeight="1"/>
    <row r="24842" ht="12.75" customHeight="1"/>
    <row r="24843" ht="12.75" customHeight="1"/>
    <row r="24844" ht="12.75" customHeight="1"/>
    <row r="24924" ht="12.75" customHeight="1"/>
    <row r="24925" ht="12.75" customHeight="1"/>
    <row r="24926" ht="12.75" customHeight="1"/>
    <row r="24927" ht="12.75" customHeight="1"/>
    <row r="24928" ht="12.75" customHeight="1"/>
    <row r="24929" ht="12.75" customHeight="1"/>
    <row r="24930" ht="12.75" customHeight="1"/>
    <row r="24931" ht="12.75" customHeight="1"/>
    <row r="24932" ht="12.75" customHeight="1"/>
    <row r="24933" ht="12.75" customHeight="1"/>
    <row r="24934" ht="12.75" customHeight="1"/>
    <row r="24935" ht="12.75" customHeight="1"/>
    <row r="24936" ht="12.75" customHeight="1"/>
    <row r="24937" ht="12.75" customHeight="1"/>
    <row r="24938" ht="12.75" customHeight="1"/>
    <row r="24939" ht="12.75" customHeight="1"/>
    <row r="24940" ht="12.75" customHeight="1"/>
    <row r="24941" ht="12.75" customHeight="1"/>
    <row r="24942" ht="12.75" customHeight="1"/>
    <row r="24943" ht="12.75" customHeight="1"/>
    <row r="24944" ht="12.75" customHeight="1"/>
    <row r="24945" ht="12.75" customHeight="1"/>
    <row r="25025" ht="12.75" customHeight="1"/>
    <row r="25026" ht="12.75" customHeight="1"/>
    <row r="25027" ht="12.75" customHeight="1"/>
    <row r="25028" ht="12.75" customHeight="1"/>
    <row r="25029" ht="12.75" customHeight="1"/>
    <row r="25030" ht="12.75" customHeight="1"/>
    <row r="25031" ht="12.75" customHeight="1"/>
    <row r="25032" ht="12.75" customHeight="1"/>
    <row r="25033" ht="12.75" customHeight="1"/>
    <row r="25034" ht="12.75" customHeight="1"/>
    <row r="25035" ht="12.75" customHeight="1"/>
    <row r="25036" ht="12.75" customHeight="1"/>
    <row r="25037" ht="12.75" customHeight="1"/>
    <row r="25038" ht="12.75" customHeight="1"/>
    <row r="25039" ht="12.75" customHeight="1"/>
    <row r="25040" ht="12.75" customHeight="1"/>
    <row r="25041" ht="12.75" customHeight="1"/>
    <row r="25042" ht="12.75" customHeight="1"/>
    <row r="25043" ht="12.75" customHeight="1"/>
    <row r="25044" ht="12.75" customHeight="1"/>
    <row r="25045" ht="12.75" customHeight="1"/>
    <row r="25046" ht="12.75" customHeight="1"/>
    <row r="25126" ht="12.75" customHeight="1"/>
    <row r="25127" ht="12.75" customHeight="1"/>
    <row r="25128" ht="12.75" customHeight="1"/>
    <row r="25129" ht="12.75" customHeight="1"/>
    <row r="25130" ht="12.75" customHeight="1"/>
    <row r="25131" ht="12.75" customHeight="1"/>
    <row r="25132" ht="12.75" customHeight="1"/>
    <row r="25133" ht="12.75" customHeight="1"/>
    <row r="25134" ht="12.75" customHeight="1"/>
    <row r="25135" ht="12.75" customHeight="1"/>
    <row r="25136" ht="12.75" customHeight="1"/>
    <row r="25137" ht="12.75" customHeight="1"/>
    <row r="25138" ht="12.75" customHeight="1"/>
    <row r="25139" ht="12.75" customHeight="1"/>
    <row r="25140" ht="12.75" customHeight="1"/>
    <row r="25141" ht="12.75" customHeight="1"/>
    <row r="25142" ht="12.75" customHeight="1"/>
    <row r="25143" ht="12.75" customHeight="1"/>
    <row r="25144" ht="12.75" customHeight="1"/>
    <row r="25145" ht="12.75" customHeight="1"/>
    <row r="25146" ht="12.75" customHeight="1"/>
    <row r="25147" ht="12.75" customHeight="1"/>
    <row r="25227" ht="12.75" customHeight="1"/>
    <row r="25228" ht="12.75" customHeight="1"/>
    <row r="25229" ht="12.75" customHeight="1"/>
    <row r="25230" ht="12.75" customHeight="1"/>
    <row r="25231" ht="12.75" customHeight="1"/>
    <row r="25232" ht="12.75" customHeight="1"/>
    <row r="25233" ht="12.75" customHeight="1"/>
    <row r="25234" ht="12.75" customHeight="1"/>
    <row r="25235" ht="12.75" customHeight="1"/>
    <row r="25236" ht="12.75" customHeight="1"/>
    <row r="25237" ht="12.75" customHeight="1"/>
    <row r="25238" ht="12.75" customHeight="1"/>
    <row r="25239" ht="12.75" customHeight="1"/>
    <row r="25240" ht="12.75" customHeight="1"/>
    <row r="25241" ht="12.75" customHeight="1"/>
    <row r="25242" ht="12.75" customHeight="1"/>
    <row r="25243" ht="12.75" customHeight="1"/>
    <row r="25244" ht="12.75" customHeight="1"/>
    <row r="25245" ht="12.75" customHeight="1"/>
    <row r="25246" ht="12.75" customHeight="1"/>
    <row r="25247" ht="12.75" customHeight="1"/>
    <row r="25248" ht="12.75" customHeight="1"/>
    <row r="25328" ht="12.75" customHeight="1"/>
    <row r="25329" ht="12.75" customHeight="1"/>
    <row r="25330" ht="12.75" customHeight="1"/>
    <row r="25331" ht="12.75" customHeight="1"/>
    <row r="25332" ht="12.75" customHeight="1"/>
    <row r="25333" ht="12.75" customHeight="1"/>
    <row r="25334" ht="12.75" customHeight="1"/>
    <row r="25335" ht="12.75" customHeight="1"/>
    <row r="25336" ht="12.75" customHeight="1"/>
    <row r="25337" ht="12.75" customHeight="1"/>
    <row r="25338" ht="12.75" customHeight="1"/>
    <row r="25339" ht="12.75" customHeight="1"/>
    <row r="25340" ht="12.75" customHeight="1"/>
    <row r="25341" ht="12.75" customHeight="1"/>
    <row r="25342" ht="12.75" customHeight="1"/>
    <row r="25343" ht="12.75" customHeight="1"/>
    <row r="25344" ht="12.75" customHeight="1"/>
    <row r="25345" ht="12.75" customHeight="1"/>
    <row r="25346" ht="12.75" customHeight="1"/>
    <row r="25347" ht="12.75" customHeight="1"/>
    <row r="25348" ht="12.75" customHeight="1"/>
    <row r="25349" ht="12.75" customHeight="1"/>
    <row r="25429" ht="12.75" customHeight="1"/>
    <row r="25430" ht="12.75" customHeight="1"/>
    <row r="25431" ht="12.75" customHeight="1"/>
    <row r="25432" ht="12.75" customHeight="1"/>
    <row r="25433" ht="12.75" customHeight="1"/>
    <row r="25434" ht="12.75" customHeight="1"/>
    <row r="25435" ht="12.75" customHeight="1"/>
    <row r="25436" ht="12.75" customHeight="1"/>
    <row r="25437" ht="12.75" customHeight="1"/>
    <row r="25438" ht="12.75" customHeight="1"/>
    <row r="25439" ht="12.75" customHeight="1"/>
    <row r="25440" ht="12.75" customHeight="1"/>
    <row r="25441" ht="12.75" customHeight="1"/>
    <row r="25442" ht="12.75" customHeight="1"/>
    <row r="25443" ht="12.75" customHeight="1"/>
    <row r="25444" ht="12.75" customHeight="1"/>
    <row r="25445" ht="12.75" customHeight="1"/>
    <row r="25446" ht="12.75" customHeight="1"/>
    <row r="25447" ht="12.75" customHeight="1"/>
    <row r="25448" ht="12.75" customHeight="1"/>
    <row r="25449" ht="12.75" customHeight="1"/>
    <row r="25450" ht="12.75" customHeight="1"/>
    <row r="25530" ht="12.75" customHeight="1"/>
    <row r="25531" ht="12.75" customHeight="1"/>
    <row r="25532" ht="12.75" customHeight="1"/>
    <row r="25533" ht="12.75" customHeight="1"/>
    <row r="25534" ht="12.75" customHeight="1"/>
    <row r="25535" ht="12.75" customHeight="1"/>
    <row r="25536" ht="12.75" customHeight="1"/>
    <row r="25537" ht="12.75" customHeight="1"/>
    <row r="25538" ht="12.75" customHeight="1"/>
    <row r="25539" ht="12.75" customHeight="1"/>
    <row r="25540" ht="12.75" customHeight="1"/>
    <row r="25541" ht="12.75" customHeight="1"/>
    <row r="25542" ht="12.75" customHeight="1"/>
    <row r="25543" ht="12.75" customHeight="1"/>
    <row r="25544" ht="12.75" customHeight="1"/>
    <row r="25545" ht="12.75" customHeight="1"/>
    <row r="25546" ht="12.75" customHeight="1"/>
    <row r="25547" ht="12.75" customHeight="1"/>
    <row r="25548" ht="12.75" customHeight="1"/>
    <row r="25549" ht="12.75" customHeight="1"/>
    <row r="25550" ht="12.75" customHeight="1"/>
    <row r="25551" ht="12.75" customHeight="1"/>
    <row r="25631" ht="12.75" customHeight="1"/>
    <row r="25632" ht="12.75" customHeight="1"/>
    <row r="25633" ht="12.75" customHeight="1"/>
    <row r="25634" ht="12.75" customHeight="1"/>
    <row r="25635" ht="12.75" customHeight="1"/>
    <row r="25636" ht="12.75" customHeight="1"/>
    <row r="25637" ht="12.75" customHeight="1"/>
    <row r="25638" ht="12.75" customHeight="1"/>
    <row r="25639" ht="12.75" customHeight="1"/>
    <row r="25640" ht="12.75" customHeight="1"/>
    <row r="25641" ht="12.75" customHeight="1"/>
    <row r="25642" ht="12.75" customHeight="1"/>
    <row r="25643" ht="12.75" customHeight="1"/>
    <row r="25644" ht="12.75" customHeight="1"/>
    <row r="25645" ht="12.75" customHeight="1"/>
    <row r="25646" ht="12.75" customHeight="1"/>
    <row r="25647" ht="12.75" customHeight="1"/>
    <row r="25648" ht="12.75" customHeight="1"/>
    <row r="25649" ht="12.75" customHeight="1"/>
    <row r="25650" ht="12.75" customHeight="1"/>
    <row r="25651" ht="12.75" customHeight="1"/>
    <row r="25652" ht="12.75" customHeight="1"/>
    <row r="25732" ht="12.75" customHeight="1"/>
    <row r="25733" ht="12.75" customHeight="1"/>
    <row r="25734" ht="12.75" customHeight="1"/>
    <row r="25735" ht="12.75" customHeight="1"/>
    <row r="25736" ht="12.75" customHeight="1"/>
    <row r="25737" ht="12.75" customHeight="1"/>
    <row r="25738" ht="12.75" customHeight="1"/>
    <row r="25739" ht="12.75" customHeight="1"/>
    <row r="25740" ht="12.75" customHeight="1"/>
    <row r="25741" ht="12.75" customHeight="1"/>
    <row r="25742" ht="12.75" customHeight="1"/>
    <row r="25743" ht="12.75" customHeight="1"/>
    <row r="25744" ht="12.75" customHeight="1"/>
    <row r="25745" ht="12.75" customHeight="1"/>
    <row r="25746" ht="12.75" customHeight="1"/>
    <row r="25747" ht="12.75" customHeight="1"/>
    <row r="25748" ht="12.75" customHeight="1"/>
    <row r="25749" ht="12.75" customHeight="1"/>
    <row r="25750" ht="12.75" customHeight="1"/>
    <row r="25751" ht="12.75" customHeight="1"/>
    <row r="25752" ht="12.75" customHeight="1"/>
    <row r="25753" ht="12.75" customHeight="1"/>
    <row r="25833" ht="12.75" customHeight="1"/>
    <row r="25834" ht="12.75" customHeight="1"/>
    <row r="25835" ht="12.75" customHeight="1"/>
    <row r="25836" ht="12.75" customHeight="1"/>
    <row r="25837" ht="12.75" customHeight="1"/>
    <row r="25838" ht="12.75" customHeight="1"/>
    <row r="25839" ht="12.75" customHeight="1"/>
    <row r="25840" ht="12.75" customHeight="1"/>
    <row r="25841" ht="12.75" customHeight="1"/>
    <row r="25842" ht="12.75" customHeight="1"/>
    <row r="25843" ht="12.75" customHeight="1"/>
    <row r="25844" ht="12.75" customHeight="1"/>
    <row r="25845" ht="12.75" customHeight="1"/>
    <row r="25846" ht="12.75" customHeight="1"/>
    <row r="25847" ht="12.75" customHeight="1"/>
    <row r="25848" ht="12.75" customHeight="1"/>
    <row r="25849" ht="12.75" customHeight="1"/>
    <row r="25850" ht="12.75" customHeight="1"/>
    <row r="25851" ht="12.75" customHeight="1"/>
    <row r="25852" ht="12.75" customHeight="1"/>
    <row r="25853" ht="12.75" customHeight="1"/>
    <row r="25854" ht="12.75" customHeight="1"/>
    <row r="25934" ht="12.75" customHeight="1"/>
    <row r="25935" ht="12.75" customHeight="1"/>
    <row r="25936" ht="12.75" customHeight="1"/>
    <row r="25937" ht="12.75" customHeight="1"/>
    <row r="25938" ht="12.75" customHeight="1"/>
    <row r="25939" ht="12.75" customHeight="1"/>
    <row r="25940" ht="12.75" customHeight="1"/>
    <row r="25941" ht="12.75" customHeight="1"/>
    <row r="25942" ht="12.75" customHeight="1"/>
    <row r="25943" ht="12.75" customHeight="1"/>
    <row r="25944" ht="12.75" customHeight="1"/>
    <row r="25945" ht="12.75" customHeight="1"/>
    <row r="25946" ht="12.75" customHeight="1"/>
    <row r="25947" ht="12.75" customHeight="1"/>
    <row r="25948" ht="12.75" customHeight="1"/>
    <row r="25949" ht="12.75" customHeight="1"/>
    <row r="25950" ht="12.75" customHeight="1"/>
    <row r="25951" ht="12.75" customHeight="1"/>
    <row r="25952" ht="12.75" customHeight="1"/>
    <row r="25953" ht="12.75" customHeight="1"/>
    <row r="25954" ht="12.75" customHeight="1"/>
    <row r="25955" ht="12.75" customHeight="1"/>
    <row r="26035" ht="12.75" customHeight="1"/>
    <row r="26036" ht="12.75" customHeight="1"/>
    <row r="26037" ht="12.75" customHeight="1"/>
    <row r="26038" ht="12.75" customHeight="1"/>
    <row r="26039" ht="12.75" customHeight="1"/>
    <row r="26040" ht="12.75" customHeight="1"/>
    <row r="26041" ht="12.75" customHeight="1"/>
    <row r="26042" ht="12.75" customHeight="1"/>
    <row r="26043" ht="12.75" customHeight="1"/>
    <row r="26044" ht="12.75" customHeight="1"/>
    <row r="26045" ht="12.75" customHeight="1"/>
    <row r="26046" ht="12.75" customHeight="1"/>
    <row r="26047" ht="12.75" customHeight="1"/>
    <row r="26048" ht="12.75" customHeight="1"/>
    <row r="26049" ht="12.75" customHeight="1"/>
    <row r="26050" ht="12.75" customHeight="1"/>
    <row r="26051" ht="12.75" customHeight="1"/>
    <row r="26052" ht="12.75" customHeight="1"/>
    <row r="26053" ht="12.75" customHeight="1"/>
    <row r="26054" ht="12.75" customHeight="1"/>
    <row r="26055" ht="12.75" customHeight="1"/>
    <row r="26056" ht="12.75" customHeight="1"/>
    <row r="26136" ht="12.75" customHeight="1"/>
    <row r="26137" ht="12.75" customHeight="1"/>
    <row r="26138" ht="12.75" customHeight="1"/>
    <row r="26139" ht="12.75" customHeight="1"/>
    <row r="26140" ht="12.75" customHeight="1"/>
    <row r="26141" ht="12.75" customHeight="1"/>
    <row r="26142" ht="12.75" customHeight="1"/>
    <row r="26143" ht="12.75" customHeight="1"/>
    <row r="26144" ht="12.75" customHeight="1"/>
    <row r="26145" ht="12.75" customHeight="1"/>
    <row r="26146" ht="12.75" customHeight="1"/>
    <row r="26147" ht="12.75" customHeight="1"/>
    <row r="26148" ht="12.75" customHeight="1"/>
    <row r="26149" ht="12.75" customHeight="1"/>
    <row r="26150" ht="12.75" customHeight="1"/>
    <row r="26151" ht="12.75" customHeight="1"/>
    <row r="26152" ht="12.75" customHeight="1"/>
    <row r="26153" ht="12.75" customHeight="1"/>
    <row r="26154" ht="12.75" customHeight="1"/>
    <row r="26155" ht="12.75" customHeight="1"/>
    <row r="26156" ht="12.75" customHeight="1"/>
    <row r="26157" ht="12.75" customHeight="1"/>
    <row r="26237" ht="12.75" customHeight="1"/>
    <row r="26238" ht="12.75" customHeight="1"/>
    <row r="26239" ht="12.75" customHeight="1"/>
    <row r="26240" ht="12.75" customHeight="1"/>
    <row r="26241" ht="12.75" customHeight="1"/>
    <row r="26242" ht="12.75" customHeight="1"/>
    <row r="26243" ht="12.75" customHeight="1"/>
    <row r="26244" ht="12.75" customHeight="1"/>
    <row r="26245" ht="12.75" customHeight="1"/>
    <row r="26246" ht="12.75" customHeight="1"/>
    <row r="26247" ht="12.75" customHeight="1"/>
    <row r="26248" ht="12.75" customHeight="1"/>
    <row r="26249" ht="12.75" customHeight="1"/>
    <row r="26250" ht="12.75" customHeight="1"/>
    <row r="26251" ht="12.75" customHeight="1"/>
    <row r="26252" ht="12.75" customHeight="1"/>
    <row r="26253" ht="12.75" customHeight="1"/>
    <row r="26254" ht="12.75" customHeight="1"/>
    <row r="26255" ht="12.75" customHeight="1"/>
    <row r="26256" ht="12.75" customHeight="1"/>
    <row r="26257" ht="12.75" customHeight="1"/>
    <row r="26258" ht="12.75" customHeight="1"/>
    <row r="26338" ht="12.75" customHeight="1"/>
    <row r="26339" ht="12.75" customHeight="1"/>
    <row r="26340" ht="12.75" customHeight="1"/>
    <row r="26341" ht="12.75" customHeight="1"/>
    <row r="26342" ht="12.75" customHeight="1"/>
    <row r="26343" ht="12.75" customHeight="1"/>
    <row r="26344" ht="12.75" customHeight="1"/>
    <row r="26345" ht="12.75" customHeight="1"/>
    <row r="26346" ht="12.75" customHeight="1"/>
    <row r="26347" ht="12.75" customHeight="1"/>
    <row r="26348" ht="12.75" customHeight="1"/>
    <row r="26349" ht="12.75" customHeight="1"/>
    <row r="26350" ht="12.75" customHeight="1"/>
    <row r="26351" ht="12.75" customHeight="1"/>
    <row r="26352" ht="12.75" customHeight="1"/>
    <row r="26353" ht="12.75" customHeight="1"/>
    <row r="26354" ht="12.75" customHeight="1"/>
    <row r="26355" ht="12.75" customHeight="1"/>
    <row r="26356" ht="12.75" customHeight="1"/>
    <row r="26357" ht="12.75" customHeight="1"/>
    <row r="26358" ht="12.75" customHeight="1"/>
    <row r="26359" ht="12.75" customHeight="1"/>
    <row r="26439" ht="12.75" customHeight="1"/>
    <row r="26440" ht="12.75" customHeight="1"/>
    <row r="26441" ht="12.75" customHeight="1"/>
    <row r="26442" ht="12.75" customHeight="1"/>
    <row r="26443" ht="12.75" customHeight="1"/>
    <row r="26444" ht="12.75" customHeight="1"/>
    <row r="26445" ht="12.75" customHeight="1"/>
    <row r="26446" ht="12.75" customHeight="1"/>
    <row r="26447" ht="12.75" customHeight="1"/>
    <row r="26448" ht="12.75" customHeight="1"/>
    <row r="26449" ht="12.75" customHeight="1"/>
    <row r="26450" ht="12.75" customHeight="1"/>
    <row r="26451" ht="12.75" customHeight="1"/>
    <row r="26452" ht="12.75" customHeight="1"/>
    <row r="26453" ht="12.75" customHeight="1"/>
    <row r="26454" ht="12.75" customHeight="1"/>
    <row r="26455" ht="12.75" customHeight="1"/>
    <row r="26456" ht="12.75" customHeight="1"/>
    <row r="26457" ht="12.75" customHeight="1"/>
    <row r="26458" ht="12.75" customHeight="1"/>
    <row r="26459" ht="12.75" customHeight="1"/>
    <row r="26460" ht="12.75" customHeight="1"/>
    <row r="26540" ht="12.75" customHeight="1"/>
    <row r="26541" ht="12.75" customHeight="1"/>
    <row r="26542" ht="12.75" customHeight="1"/>
    <row r="26543" ht="12.75" customHeight="1"/>
    <row r="26544" ht="12.75" customHeight="1"/>
    <row r="26545" ht="12.75" customHeight="1"/>
    <row r="26546" ht="12.75" customHeight="1"/>
    <row r="26547" ht="12.75" customHeight="1"/>
    <row r="26548" ht="12.75" customHeight="1"/>
    <row r="26549" ht="12.75" customHeight="1"/>
    <row r="26550" ht="12.75" customHeight="1"/>
    <row r="26551" ht="12.75" customHeight="1"/>
    <row r="26552" ht="12.75" customHeight="1"/>
    <row r="26553" ht="12.75" customHeight="1"/>
    <row r="26554" ht="12.75" customHeight="1"/>
    <row r="26555" ht="12.75" customHeight="1"/>
    <row r="26556" ht="12.75" customHeight="1"/>
    <row r="26557" ht="12.75" customHeight="1"/>
    <row r="26558" ht="12.75" customHeight="1"/>
    <row r="26559" ht="12.75" customHeight="1"/>
    <row r="26560" ht="12.75" customHeight="1"/>
    <row r="26561" ht="12.75" customHeight="1"/>
    <row r="26641" ht="12.75" customHeight="1"/>
    <row r="26642" ht="12.75" customHeight="1"/>
    <row r="26643" ht="12.75" customHeight="1"/>
    <row r="26644" ht="12.75" customHeight="1"/>
    <row r="26645" ht="12.75" customHeight="1"/>
    <row r="26646" ht="12.75" customHeight="1"/>
    <row r="26647" ht="12.75" customHeight="1"/>
    <row r="26648" ht="12.75" customHeight="1"/>
    <row r="26649" ht="12.75" customHeight="1"/>
    <row r="26650" ht="12.75" customHeight="1"/>
    <row r="26651" ht="12.75" customHeight="1"/>
    <row r="26652" ht="12.75" customHeight="1"/>
    <row r="26653" ht="12.75" customHeight="1"/>
    <row r="26654" ht="12.75" customHeight="1"/>
    <row r="26655" ht="12.75" customHeight="1"/>
    <row r="26656" ht="12.75" customHeight="1"/>
    <row r="26657" ht="12.75" customHeight="1"/>
    <row r="26658" ht="12.75" customHeight="1"/>
    <row r="26659" ht="12.75" customHeight="1"/>
    <row r="26660" ht="12.75" customHeight="1"/>
    <row r="26661" ht="12.75" customHeight="1"/>
    <row r="26662" ht="12.75" customHeight="1"/>
    <row r="26742" ht="12.75" customHeight="1"/>
    <row r="26743" ht="12.75" customHeight="1"/>
    <row r="26744" ht="12.75" customHeight="1"/>
    <row r="26745" ht="12.75" customHeight="1"/>
    <row r="26746" ht="12.75" customHeight="1"/>
    <row r="26747" ht="12.75" customHeight="1"/>
    <row r="26748" ht="12.75" customHeight="1"/>
    <row r="26749" ht="12.75" customHeight="1"/>
    <row r="26750" ht="12.75" customHeight="1"/>
    <row r="26751" ht="12.75" customHeight="1"/>
    <row r="26752" ht="12.75" customHeight="1"/>
    <row r="26753" ht="12.75" customHeight="1"/>
    <row r="26754" ht="12.75" customHeight="1"/>
    <row r="26755" ht="12.75" customHeight="1"/>
    <row r="26756" ht="12.75" customHeight="1"/>
    <row r="26757" ht="12.75" customHeight="1"/>
    <row r="26758" ht="12.75" customHeight="1"/>
    <row r="26759" ht="12.75" customHeight="1"/>
    <row r="26760" ht="12.75" customHeight="1"/>
    <row r="26761" ht="12.75" customHeight="1"/>
    <row r="26762" ht="12.75" customHeight="1"/>
    <row r="26763" ht="12.75" customHeight="1"/>
    <row r="26843" ht="12.75" customHeight="1"/>
    <row r="26844" ht="12.75" customHeight="1"/>
    <row r="26845" ht="12.75" customHeight="1"/>
    <row r="26846" ht="12.75" customHeight="1"/>
    <row r="26847" ht="12.75" customHeight="1"/>
    <row r="26848" ht="12.75" customHeight="1"/>
    <row r="26849" ht="12.75" customHeight="1"/>
    <row r="26850" ht="12.75" customHeight="1"/>
    <row r="26851" ht="12.75" customHeight="1"/>
    <row r="26852" ht="12.75" customHeight="1"/>
    <row r="26853" ht="12.75" customHeight="1"/>
    <row r="26854" ht="12.75" customHeight="1"/>
    <row r="26855" ht="12.75" customHeight="1"/>
    <row r="26856" ht="12.75" customHeight="1"/>
    <row r="26857" ht="12.75" customHeight="1"/>
    <row r="26858" ht="12.75" customHeight="1"/>
    <row r="26859" ht="12.75" customHeight="1"/>
    <row r="26860" ht="12.75" customHeight="1"/>
    <row r="26861" ht="12.75" customHeight="1"/>
    <row r="26862" ht="12.75" customHeight="1"/>
    <row r="26863" ht="12.75" customHeight="1"/>
    <row r="26864" ht="12.75" customHeight="1"/>
    <row r="26944" ht="12.75" customHeight="1"/>
    <row r="26945" ht="12.75" customHeight="1"/>
    <row r="26946" ht="12.75" customHeight="1"/>
    <row r="26947" ht="12.75" customHeight="1"/>
    <row r="26948" ht="12.75" customHeight="1"/>
    <row r="26949" ht="12.75" customHeight="1"/>
    <row r="26950" ht="12.75" customHeight="1"/>
    <row r="26951" ht="12.75" customHeight="1"/>
    <row r="26952" ht="12.75" customHeight="1"/>
    <row r="26953" ht="12.75" customHeight="1"/>
    <row r="26954" ht="12.75" customHeight="1"/>
    <row r="26955" ht="12.75" customHeight="1"/>
    <row r="26956" ht="12.75" customHeight="1"/>
    <row r="26957" ht="12.75" customHeight="1"/>
    <row r="26958" ht="12.75" customHeight="1"/>
    <row r="26959" ht="12.75" customHeight="1"/>
    <row r="26960" ht="12.75" customHeight="1"/>
    <row r="26961" ht="12.75" customHeight="1"/>
    <row r="26962" ht="12.75" customHeight="1"/>
    <row r="26963" ht="12.75" customHeight="1"/>
    <row r="26964" ht="12.75" customHeight="1"/>
    <row r="26965" ht="12.75" customHeight="1"/>
    <row r="27045" ht="12.75" customHeight="1"/>
    <row r="27046" ht="12.75" customHeight="1"/>
    <row r="27047" ht="12.75" customHeight="1"/>
    <row r="27048" ht="12.75" customHeight="1"/>
    <row r="27049" ht="12.75" customHeight="1"/>
    <row r="27050" ht="12.75" customHeight="1"/>
    <row r="27051" ht="12.75" customHeight="1"/>
    <row r="27052" ht="12.75" customHeight="1"/>
    <row r="27053" ht="12.75" customHeight="1"/>
    <row r="27054" ht="12.75" customHeight="1"/>
    <row r="27055" ht="12.75" customHeight="1"/>
    <row r="27056" ht="12.75" customHeight="1"/>
    <row r="27057" ht="12.75" customHeight="1"/>
    <row r="27058" ht="12.75" customHeight="1"/>
    <row r="27059" ht="12.75" customHeight="1"/>
    <row r="27060" ht="12.75" customHeight="1"/>
    <row r="27061" ht="12.75" customHeight="1"/>
    <row r="27062" ht="12.75" customHeight="1"/>
    <row r="27063" ht="12.75" customHeight="1"/>
    <row r="27064" ht="12.75" customHeight="1"/>
    <row r="27065" ht="12.75" customHeight="1"/>
    <row r="27066" ht="12.75" customHeight="1"/>
    <row r="27146" ht="12.75" customHeight="1"/>
    <row r="27147" ht="12.75" customHeight="1"/>
    <row r="27148" ht="12.75" customHeight="1"/>
    <row r="27149" ht="12.75" customHeight="1"/>
    <row r="27150" ht="12.75" customHeight="1"/>
    <row r="27151" ht="12.75" customHeight="1"/>
    <row r="27152" ht="12.75" customHeight="1"/>
    <row r="27153" ht="12.75" customHeight="1"/>
    <row r="27154" ht="12.75" customHeight="1"/>
    <row r="27155" ht="12.75" customHeight="1"/>
    <row r="27156" ht="12.75" customHeight="1"/>
    <row r="27157" ht="12.75" customHeight="1"/>
    <row r="27158" ht="12.75" customHeight="1"/>
    <row r="27159" ht="12.75" customHeight="1"/>
    <row r="27160" ht="12.75" customHeight="1"/>
    <row r="27161" ht="12.75" customHeight="1"/>
    <row r="27162" ht="12.75" customHeight="1"/>
    <row r="27163" ht="12.75" customHeight="1"/>
    <row r="27164" ht="12.75" customHeight="1"/>
    <row r="27165" ht="12.75" customHeight="1"/>
    <row r="27166" ht="12.75" customHeight="1"/>
    <row r="27167" ht="12.75" customHeight="1"/>
    <row r="27247" ht="12.75" customHeight="1"/>
    <row r="27248" ht="12.75" customHeight="1"/>
    <row r="27249" ht="12.75" customHeight="1"/>
    <row r="27250" ht="12.75" customHeight="1"/>
    <row r="27251" ht="12.75" customHeight="1"/>
    <row r="27252" ht="12.75" customHeight="1"/>
    <row r="27253" ht="12.75" customHeight="1"/>
    <row r="27254" ht="12.75" customHeight="1"/>
    <row r="27255" ht="12.75" customHeight="1"/>
    <row r="27256" ht="12.75" customHeight="1"/>
    <row r="27257" ht="12.75" customHeight="1"/>
    <row r="27258" ht="12.75" customHeight="1"/>
    <row r="27259" ht="12.75" customHeight="1"/>
    <row r="27260" ht="12.75" customHeight="1"/>
    <row r="27261" ht="12.75" customHeight="1"/>
    <row r="27262" ht="12.75" customHeight="1"/>
    <row r="27263" ht="12.75" customHeight="1"/>
    <row r="27264" ht="12.75" customHeight="1"/>
    <row r="27265" ht="12.75" customHeight="1"/>
    <row r="27266" ht="12.75" customHeight="1"/>
    <row r="27267" ht="12.75" customHeight="1"/>
    <row r="27268" ht="12.75" customHeight="1"/>
    <row r="27348" ht="12.75" customHeight="1"/>
    <row r="27349" ht="12.75" customHeight="1"/>
    <row r="27350" ht="12.75" customHeight="1"/>
    <row r="27351" ht="12.75" customHeight="1"/>
    <row r="27352" ht="12.75" customHeight="1"/>
    <row r="27353" ht="12.75" customHeight="1"/>
    <row r="27354" ht="12.75" customHeight="1"/>
    <row r="27355" ht="12.75" customHeight="1"/>
    <row r="27356" ht="12.75" customHeight="1"/>
    <row r="27357" ht="12.75" customHeight="1"/>
    <row r="27358" ht="12.75" customHeight="1"/>
    <row r="27359" ht="12.75" customHeight="1"/>
    <row r="27360" ht="12.75" customHeight="1"/>
    <row r="27361" ht="12.75" customHeight="1"/>
    <row r="27362" ht="12.75" customHeight="1"/>
    <row r="27363" ht="12.75" customHeight="1"/>
    <row r="27364" ht="12.75" customHeight="1"/>
    <row r="27365" ht="12.75" customHeight="1"/>
    <row r="27366" ht="12.75" customHeight="1"/>
    <row r="27367" ht="12.75" customHeight="1"/>
    <row r="27368" ht="12.75" customHeight="1"/>
    <row r="27369" ht="12.75" customHeight="1"/>
    <row r="27449" ht="12.75" customHeight="1"/>
    <row r="27450" ht="12.75" customHeight="1"/>
    <row r="27451" ht="12.75" customHeight="1"/>
    <row r="27452" ht="12.75" customHeight="1"/>
    <row r="27453" ht="12.75" customHeight="1"/>
    <row r="27454" ht="12.75" customHeight="1"/>
    <row r="27455" ht="12.75" customHeight="1"/>
    <row r="27456" ht="12.75" customHeight="1"/>
    <row r="27457" ht="12.75" customHeight="1"/>
    <row r="27458" ht="12.75" customHeight="1"/>
    <row r="27459" ht="12.75" customHeight="1"/>
    <row r="27460" ht="12.75" customHeight="1"/>
    <row r="27461" ht="12.75" customHeight="1"/>
    <row r="27462" ht="12.75" customHeight="1"/>
    <row r="27463" ht="12.75" customHeight="1"/>
    <row r="27464" ht="12.75" customHeight="1"/>
    <row r="27465" ht="12.75" customHeight="1"/>
    <row r="27466" ht="12.75" customHeight="1"/>
    <row r="27467" ht="12.75" customHeight="1"/>
    <row r="27468" ht="12.75" customHeight="1"/>
    <row r="27469" ht="12.75" customHeight="1"/>
    <row r="27470" ht="12.75" customHeight="1"/>
    <row r="27550" ht="12.75" customHeight="1"/>
    <row r="27551" ht="12.75" customHeight="1"/>
    <row r="27552" ht="12.75" customHeight="1"/>
    <row r="27553" ht="12.75" customHeight="1"/>
    <row r="27554" ht="12.75" customHeight="1"/>
    <row r="27555" ht="12.75" customHeight="1"/>
    <row r="27556" ht="12.75" customHeight="1"/>
    <row r="27557" ht="12.75" customHeight="1"/>
    <row r="27558" ht="12.75" customHeight="1"/>
    <row r="27559" ht="12.75" customHeight="1"/>
    <row r="27560" ht="12.75" customHeight="1"/>
    <row r="27561" ht="12.75" customHeight="1"/>
    <row r="27562" ht="12.75" customHeight="1"/>
    <row r="27563" ht="12.75" customHeight="1"/>
    <row r="27564" ht="12.75" customHeight="1"/>
    <row r="27565" ht="12.75" customHeight="1"/>
    <row r="27566" ht="12.75" customHeight="1"/>
    <row r="27567" ht="12.75" customHeight="1"/>
    <row r="27568" ht="12.75" customHeight="1"/>
    <row r="27569" ht="12.75" customHeight="1"/>
    <row r="27570" ht="12.75" customHeight="1"/>
    <row r="27571" ht="12.75" customHeight="1"/>
    <row r="27651" ht="12.75" customHeight="1"/>
    <row r="27652" ht="12.75" customHeight="1"/>
    <row r="27653" ht="12.75" customHeight="1"/>
    <row r="27654" ht="12.75" customHeight="1"/>
    <row r="27655" ht="12.75" customHeight="1"/>
    <row r="27656" ht="12.75" customHeight="1"/>
    <row r="27657" ht="12.75" customHeight="1"/>
    <row r="27658" ht="12.75" customHeight="1"/>
    <row r="27659" ht="12.75" customHeight="1"/>
    <row r="27660" ht="12.75" customHeight="1"/>
    <row r="27661" ht="12.75" customHeight="1"/>
    <row r="27662" ht="12.75" customHeight="1"/>
    <row r="27663" ht="12.75" customHeight="1"/>
    <row r="27664" ht="12.75" customHeight="1"/>
    <row r="27665" ht="12.75" customHeight="1"/>
    <row r="27666" ht="12.75" customHeight="1"/>
    <row r="27667" ht="12.75" customHeight="1"/>
    <row r="27668" ht="12.75" customHeight="1"/>
    <row r="27669" ht="12.75" customHeight="1"/>
    <row r="27670" ht="12.75" customHeight="1"/>
    <row r="27671" ht="12.75" customHeight="1"/>
    <row r="27672" ht="12.75" customHeight="1"/>
    <row r="27752" ht="12.75" customHeight="1"/>
    <row r="27753" ht="12.75" customHeight="1"/>
    <row r="27754" ht="12.75" customHeight="1"/>
    <row r="27755" ht="12.75" customHeight="1"/>
    <row r="27756" ht="12.75" customHeight="1"/>
    <row r="27757" ht="12.75" customHeight="1"/>
    <row r="27758" ht="12.75" customHeight="1"/>
    <row r="27759" ht="12.75" customHeight="1"/>
    <row r="27760" ht="12.75" customHeight="1"/>
    <row r="27761" ht="12.75" customHeight="1"/>
    <row r="27762" ht="12.75" customHeight="1"/>
    <row r="27763" ht="12.75" customHeight="1"/>
    <row r="27764" ht="12.75" customHeight="1"/>
    <row r="27765" ht="12.75" customHeight="1"/>
    <row r="27766" ht="12.75" customHeight="1"/>
    <row r="27767" ht="12.75" customHeight="1"/>
    <row r="27768" ht="12.75" customHeight="1"/>
    <row r="27769" ht="12.75" customHeight="1"/>
    <row r="27770" ht="12.75" customHeight="1"/>
    <row r="27771" ht="12.75" customHeight="1"/>
    <row r="27772" ht="12.75" customHeight="1"/>
    <row r="27773" ht="12.75" customHeight="1"/>
    <row r="27853" ht="12.75" customHeight="1"/>
    <row r="27854" ht="12.75" customHeight="1"/>
    <row r="27855" ht="12.75" customHeight="1"/>
    <row r="27856" ht="12.75" customHeight="1"/>
    <row r="27857" ht="12.75" customHeight="1"/>
    <row r="27858" ht="12.75" customHeight="1"/>
    <row r="27859" ht="12.75" customHeight="1"/>
    <row r="27860" ht="12.75" customHeight="1"/>
    <row r="27861" ht="12.75" customHeight="1"/>
    <row r="27862" ht="12.75" customHeight="1"/>
    <row r="27863" ht="12.75" customHeight="1"/>
    <row r="27864" ht="12.75" customHeight="1"/>
    <row r="27865" ht="12.75" customHeight="1"/>
    <row r="27866" ht="12.75" customHeight="1"/>
    <row r="27867" ht="12.75" customHeight="1"/>
    <row r="27868" ht="12.75" customHeight="1"/>
    <row r="27869" ht="12.75" customHeight="1"/>
    <row r="27870" ht="12.75" customHeight="1"/>
    <row r="27871" ht="12.75" customHeight="1"/>
    <row r="27872" ht="12.75" customHeight="1"/>
    <row r="27873" ht="12.75" customHeight="1"/>
    <row r="27874" ht="12.75" customHeight="1"/>
    <row r="27954" ht="12.75" customHeight="1"/>
    <row r="27955" ht="12.75" customHeight="1"/>
    <row r="27956" ht="12.75" customHeight="1"/>
    <row r="27957" ht="12.75" customHeight="1"/>
    <row r="27958" ht="12.75" customHeight="1"/>
    <row r="27959" ht="12.75" customHeight="1"/>
    <row r="27960" ht="12.75" customHeight="1"/>
    <row r="27961" ht="12.75" customHeight="1"/>
    <row r="27962" ht="12.75" customHeight="1"/>
    <row r="27963" ht="12.75" customHeight="1"/>
    <row r="27964" ht="12.75" customHeight="1"/>
    <row r="27965" ht="12.75" customHeight="1"/>
    <row r="27966" ht="12.75" customHeight="1"/>
    <row r="27967" ht="12.75" customHeight="1"/>
    <row r="27968" ht="12.75" customHeight="1"/>
    <row r="27969" ht="12.75" customHeight="1"/>
    <row r="27970" ht="12.75" customHeight="1"/>
    <row r="27971" ht="12.75" customHeight="1"/>
    <row r="27972" ht="12.75" customHeight="1"/>
    <row r="27973" ht="12.75" customHeight="1"/>
    <row r="27974" ht="12.75" customHeight="1"/>
    <row r="27975" ht="12.75" customHeight="1"/>
    <row r="28055" ht="12.75" customHeight="1"/>
    <row r="28056" ht="12.75" customHeight="1"/>
    <row r="28057" ht="12.75" customHeight="1"/>
    <row r="28058" ht="12.75" customHeight="1"/>
    <row r="28059" ht="12.75" customHeight="1"/>
    <row r="28060" ht="12.75" customHeight="1"/>
    <row r="28061" ht="12.75" customHeight="1"/>
    <row r="28062" ht="12.75" customHeight="1"/>
    <row r="28063" ht="12.75" customHeight="1"/>
    <row r="28064" ht="12.75" customHeight="1"/>
    <row r="28065" ht="12.75" customHeight="1"/>
    <row r="28066" ht="12.75" customHeight="1"/>
    <row r="28067" ht="12.75" customHeight="1"/>
    <row r="28068" ht="12.75" customHeight="1"/>
    <row r="28069" ht="12.75" customHeight="1"/>
    <row r="28070" ht="12.75" customHeight="1"/>
    <row r="28071" ht="12.75" customHeight="1"/>
    <row r="28072" ht="12.75" customHeight="1"/>
    <row r="28073" ht="12.75" customHeight="1"/>
    <row r="28074" ht="12.75" customHeight="1"/>
    <row r="28075" ht="12.75" customHeight="1"/>
    <row r="28076" ht="12.75" customHeight="1"/>
    <row r="28156" ht="12.75" customHeight="1"/>
    <row r="28157" ht="12.75" customHeight="1"/>
    <row r="28158" ht="12.75" customHeight="1"/>
    <row r="28159" ht="12.75" customHeight="1"/>
    <row r="28160" ht="12.75" customHeight="1"/>
    <row r="28161" ht="12.75" customHeight="1"/>
    <row r="28162" ht="12.75" customHeight="1"/>
    <row r="28163" ht="12.75" customHeight="1"/>
    <row r="28164" ht="12.75" customHeight="1"/>
    <row r="28165" ht="12.75" customHeight="1"/>
    <row r="28166" ht="12.75" customHeight="1"/>
    <row r="28167" ht="12.75" customHeight="1"/>
    <row r="28168" ht="12.75" customHeight="1"/>
    <row r="28169" ht="12.75" customHeight="1"/>
    <row r="28170" ht="12.75" customHeight="1"/>
    <row r="28171" ht="12.75" customHeight="1"/>
    <row r="28172" ht="12.75" customHeight="1"/>
    <row r="28173" ht="12.75" customHeight="1"/>
    <row r="28174" ht="12.75" customHeight="1"/>
    <row r="28175" ht="12.75" customHeight="1"/>
    <row r="28176" ht="12.75" customHeight="1"/>
    <row r="28177" ht="12.75" customHeight="1"/>
    <row r="28257" ht="12.75" customHeight="1"/>
    <row r="28258" ht="12.75" customHeight="1"/>
    <row r="28259" ht="12.75" customHeight="1"/>
    <row r="28260" ht="12.75" customHeight="1"/>
    <row r="28261" ht="12.75" customHeight="1"/>
    <row r="28262" ht="12.75" customHeight="1"/>
    <row r="28263" ht="12.75" customHeight="1"/>
    <row r="28264" ht="12.75" customHeight="1"/>
    <row r="28265" ht="12.75" customHeight="1"/>
    <row r="28266" ht="12.75" customHeight="1"/>
    <row r="28267" ht="12.75" customHeight="1"/>
    <row r="28268" ht="12.75" customHeight="1"/>
    <row r="28269" ht="12.75" customHeight="1"/>
    <row r="28270" ht="12.75" customHeight="1"/>
    <row r="28271" ht="12.75" customHeight="1"/>
    <row r="28272" ht="12.75" customHeight="1"/>
    <row r="28273" ht="12.75" customHeight="1"/>
    <row r="28274" ht="12.75" customHeight="1"/>
    <row r="28275" ht="12.75" customHeight="1"/>
    <row r="28276" ht="12.75" customHeight="1"/>
    <row r="28277" ht="12.75" customHeight="1"/>
    <row r="28278" ht="12.75" customHeight="1"/>
    <row r="28358" ht="12.75" customHeight="1"/>
    <row r="28359" ht="12.75" customHeight="1"/>
    <row r="28360" ht="12.75" customHeight="1"/>
    <row r="28361" ht="12.75" customHeight="1"/>
    <row r="28362" ht="12.75" customHeight="1"/>
    <row r="28363" ht="12.75" customHeight="1"/>
    <row r="28364" ht="12.75" customHeight="1"/>
    <row r="28365" ht="12.75" customHeight="1"/>
    <row r="28366" ht="12.75" customHeight="1"/>
    <row r="28367" ht="12.75" customHeight="1"/>
    <row r="28368" ht="12.75" customHeight="1"/>
    <row r="28369" ht="12.75" customHeight="1"/>
    <row r="28370" ht="12.75" customHeight="1"/>
    <row r="28371" ht="12.75" customHeight="1"/>
    <row r="28372" ht="12.75" customHeight="1"/>
    <row r="28373" ht="12.75" customHeight="1"/>
    <row r="28374" ht="12.75" customHeight="1"/>
    <row r="28375" ht="12.75" customHeight="1"/>
    <row r="28376" ht="12.75" customHeight="1"/>
    <row r="28377" ht="12.75" customHeight="1"/>
    <row r="28378" ht="12.75" customHeight="1"/>
    <row r="28379" ht="12.75" customHeight="1"/>
    <row r="28459" ht="12.75" customHeight="1"/>
    <row r="28460" ht="12.75" customHeight="1"/>
    <row r="28461" ht="12.75" customHeight="1"/>
    <row r="28462" ht="12.75" customHeight="1"/>
    <row r="28463" ht="12.75" customHeight="1"/>
    <row r="28464" ht="12.75" customHeight="1"/>
    <row r="28465" ht="12.75" customHeight="1"/>
    <row r="28466" ht="12.75" customHeight="1"/>
    <row r="28467" ht="12.75" customHeight="1"/>
    <row r="28468" ht="12.75" customHeight="1"/>
    <row r="28469" ht="12.75" customHeight="1"/>
    <row r="28470" ht="12.75" customHeight="1"/>
    <row r="28471" ht="12.75" customHeight="1"/>
    <row r="28472" ht="12.75" customHeight="1"/>
    <row r="28473" ht="12.75" customHeight="1"/>
    <row r="28474" ht="12.75" customHeight="1"/>
    <row r="28475" ht="12.75" customHeight="1"/>
    <row r="28476" ht="12.75" customHeight="1"/>
    <row r="28477" ht="12.75" customHeight="1"/>
    <row r="28478" ht="12.75" customHeight="1"/>
    <row r="28479" ht="12.75" customHeight="1"/>
    <row r="28480" ht="12.75" customHeight="1"/>
    <row r="28560" ht="12.75" customHeight="1"/>
    <row r="28561" ht="12.75" customHeight="1"/>
    <row r="28562" ht="12.75" customHeight="1"/>
    <row r="28563" ht="12.75" customHeight="1"/>
    <row r="28564" ht="12.75" customHeight="1"/>
    <row r="28565" ht="12.75" customHeight="1"/>
    <row r="28566" ht="12.75" customHeight="1"/>
    <row r="28567" ht="12.75" customHeight="1"/>
    <row r="28568" ht="12.75" customHeight="1"/>
    <row r="28569" ht="12.75" customHeight="1"/>
    <row r="28570" ht="12.75" customHeight="1"/>
    <row r="28571" ht="12.75" customHeight="1"/>
    <row r="28572" ht="12.75" customHeight="1"/>
    <row r="28573" ht="12.75" customHeight="1"/>
    <row r="28574" ht="12.75" customHeight="1"/>
    <row r="28575" ht="12.75" customHeight="1"/>
    <row r="28576" ht="12.75" customHeight="1"/>
    <row r="28577" ht="12.75" customHeight="1"/>
    <row r="28578" ht="12.75" customHeight="1"/>
    <row r="28579" ht="12.75" customHeight="1"/>
    <row r="28580" ht="12.75" customHeight="1"/>
    <row r="28581" ht="12.75" customHeight="1"/>
    <row r="28661" ht="12.75" customHeight="1"/>
    <row r="28662" ht="12.75" customHeight="1"/>
    <row r="28663" ht="12.75" customHeight="1"/>
    <row r="28664" ht="12.75" customHeight="1"/>
    <row r="28665" ht="12.75" customHeight="1"/>
    <row r="28666" ht="12.75" customHeight="1"/>
    <row r="28667" ht="12.75" customHeight="1"/>
    <row r="28668" ht="12.75" customHeight="1"/>
    <row r="28669" ht="12.75" customHeight="1"/>
    <row r="28670" ht="12.75" customHeight="1"/>
    <row r="28671" ht="12.75" customHeight="1"/>
    <row r="28672" ht="12.75" customHeight="1"/>
    <row r="28673" ht="12.75" customHeight="1"/>
    <row r="28674" ht="12.75" customHeight="1"/>
    <row r="28675" ht="12.75" customHeight="1"/>
    <row r="28676" ht="12.75" customHeight="1"/>
    <row r="28677" ht="12.75" customHeight="1"/>
    <row r="28678" ht="12.75" customHeight="1"/>
    <row r="28679" ht="12.75" customHeight="1"/>
    <row r="28680" ht="12.75" customHeight="1"/>
    <row r="28681" ht="12.75" customHeight="1"/>
    <row r="28682" ht="12.75" customHeight="1"/>
    <row r="28762" ht="12.75" customHeight="1"/>
    <row r="28763" ht="12.75" customHeight="1"/>
    <row r="28764" ht="12.75" customHeight="1"/>
    <row r="28765" ht="12.75" customHeight="1"/>
    <row r="28766" ht="12.75" customHeight="1"/>
    <row r="28767" ht="12.75" customHeight="1"/>
    <row r="28768" ht="12.75" customHeight="1"/>
    <row r="28769" ht="12.75" customHeight="1"/>
    <row r="28770" ht="12.75" customHeight="1"/>
    <row r="28771" ht="12.75" customHeight="1"/>
    <row r="28772" ht="12.75" customHeight="1"/>
    <row r="28773" ht="12.75" customHeight="1"/>
    <row r="28774" ht="12.75" customHeight="1"/>
    <row r="28775" ht="12.75" customHeight="1"/>
    <row r="28776" ht="12.75" customHeight="1"/>
    <row r="28777" ht="12.75" customHeight="1"/>
    <row r="28778" ht="12.75" customHeight="1"/>
    <row r="28779" ht="12.75" customHeight="1"/>
    <row r="28780" ht="12.75" customHeight="1"/>
    <row r="28781" ht="12.75" customHeight="1"/>
    <row r="28782" ht="12.75" customHeight="1"/>
    <row r="28783" ht="12.75" customHeight="1"/>
    <row r="28863" ht="12.75" customHeight="1"/>
    <row r="28864" ht="12.75" customHeight="1"/>
    <row r="28865" ht="12.75" customHeight="1"/>
    <row r="28866" ht="12.75" customHeight="1"/>
    <row r="28867" ht="12.75" customHeight="1"/>
    <row r="28868" ht="12.75" customHeight="1"/>
    <row r="28869" ht="12.75" customHeight="1"/>
    <row r="28870" ht="12.75" customHeight="1"/>
    <row r="28871" ht="12.75" customHeight="1"/>
    <row r="28872" ht="12.75" customHeight="1"/>
    <row r="28873" ht="12.75" customHeight="1"/>
    <row r="28874" ht="12.75" customHeight="1"/>
    <row r="28875" ht="12.75" customHeight="1"/>
    <row r="28876" ht="12.75" customHeight="1"/>
    <row r="28877" ht="12.75" customHeight="1"/>
    <row r="28878" ht="12.75" customHeight="1"/>
    <row r="28879" ht="12.75" customHeight="1"/>
    <row r="28880" ht="12.75" customHeight="1"/>
    <row r="28881" ht="12.75" customHeight="1"/>
    <row r="28882" ht="12.75" customHeight="1"/>
    <row r="28883" ht="12.75" customHeight="1"/>
    <row r="28884" ht="12.75" customHeight="1"/>
    <row r="28964" ht="12.75" customHeight="1"/>
    <row r="28965" ht="12.75" customHeight="1"/>
    <row r="28966" ht="12.75" customHeight="1"/>
    <row r="28967" ht="12.75" customHeight="1"/>
    <row r="28968" ht="12.75" customHeight="1"/>
    <row r="28969" ht="12.75" customHeight="1"/>
    <row r="28970" ht="12.75" customHeight="1"/>
    <row r="28971" ht="12.75" customHeight="1"/>
    <row r="28972" ht="12.75" customHeight="1"/>
    <row r="28973" ht="12.75" customHeight="1"/>
    <row r="28974" ht="12.75" customHeight="1"/>
    <row r="28975" ht="12.75" customHeight="1"/>
    <row r="28976" ht="12.75" customHeight="1"/>
    <row r="28977" ht="12.75" customHeight="1"/>
    <row r="28978" ht="12.75" customHeight="1"/>
    <row r="28979" ht="12.75" customHeight="1"/>
    <row r="28980" ht="12.75" customHeight="1"/>
    <row r="28981" ht="12.75" customHeight="1"/>
    <row r="28982" ht="12.75" customHeight="1"/>
    <row r="28983" ht="12.75" customHeight="1"/>
    <row r="28984" ht="12.75" customHeight="1"/>
    <row r="28985" ht="12.75" customHeight="1"/>
    <row r="29065" ht="12.75" customHeight="1"/>
    <row r="29066" ht="12.75" customHeight="1"/>
    <row r="29067" ht="12.75" customHeight="1"/>
    <row r="29068" ht="12.75" customHeight="1"/>
    <row r="29069" ht="12.75" customHeight="1"/>
    <row r="29070" ht="12.75" customHeight="1"/>
    <row r="29071" ht="12.75" customHeight="1"/>
    <row r="29072" ht="12.75" customHeight="1"/>
    <row r="29073" ht="12.75" customHeight="1"/>
    <row r="29074" ht="12.75" customHeight="1"/>
    <row r="29075" ht="12.75" customHeight="1"/>
    <row r="29076" ht="12.75" customHeight="1"/>
    <row r="29077" ht="12.75" customHeight="1"/>
    <row r="29078" ht="12.75" customHeight="1"/>
    <row r="29079" ht="12.75" customHeight="1"/>
    <row r="29080" ht="12.75" customHeight="1"/>
    <row r="29081" ht="12.75" customHeight="1"/>
    <row r="29082" ht="12.75" customHeight="1"/>
    <row r="29083" ht="12.75" customHeight="1"/>
    <row r="29084" ht="12.75" customHeight="1"/>
    <row r="29085" ht="12.75" customHeight="1"/>
    <row r="29086" ht="12.75" customHeight="1"/>
    <row r="29166" ht="12.75" customHeight="1"/>
    <row r="29167" ht="12.75" customHeight="1"/>
    <row r="29168" ht="12.75" customHeight="1"/>
    <row r="29169" ht="12.75" customHeight="1"/>
    <row r="29170" ht="12.75" customHeight="1"/>
    <row r="29171" ht="12.75" customHeight="1"/>
    <row r="29172" ht="12.75" customHeight="1"/>
    <row r="29173" ht="12.75" customHeight="1"/>
    <row r="29174" ht="12.75" customHeight="1"/>
    <row r="29175" ht="12.75" customHeight="1"/>
    <row r="29176" ht="12.75" customHeight="1"/>
    <row r="29177" ht="12.75" customHeight="1"/>
    <row r="29178" ht="12.75" customHeight="1"/>
    <row r="29179" ht="12.75" customHeight="1"/>
    <row r="29180" ht="12.75" customHeight="1"/>
    <row r="29181" ht="12.75" customHeight="1"/>
    <row r="29182" ht="12.75" customHeight="1"/>
    <row r="29183" ht="12.75" customHeight="1"/>
    <row r="29184" ht="12.75" customHeight="1"/>
    <row r="29185" ht="12.75" customHeight="1"/>
    <row r="29186" ht="12.75" customHeight="1"/>
    <row r="29187" ht="12.75" customHeight="1"/>
    <row r="29267" ht="12.75" customHeight="1"/>
    <row r="29268" ht="12.75" customHeight="1"/>
    <row r="29269" ht="12.75" customHeight="1"/>
    <row r="29270" ht="12.75" customHeight="1"/>
    <row r="29271" ht="12.75" customHeight="1"/>
    <row r="29272" ht="12.75" customHeight="1"/>
    <row r="29273" ht="12.75" customHeight="1"/>
    <row r="29274" ht="12.75" customHeight="1"/>
    <row r="29275" ht="12.75" customHeight="1"/>
    <row r="29276" ht="12.75" customHeight="1"/>
    <row r="29277" ht="12.75" customHeight="1"/>
    <row r="29278" ht="12.75" customHeight="1"/>
    <row r="29279" ht="12.75" customHeight="1"/>
    <row r="29280" ht="12.75" customHeight="1"/>
    <row r="29281" ht="12.75" customHeight="1"/>
    <row r="29282" ht="12.75" customHeight="1"/>
    <row r="29283" ht="12.75" customHeight="1"/>
    <row r="29284" ht="12.75" customHeight="1"/>
    <row r="29285" ht="12.75" customHeight="1"/>
    <row r="29286" ht="12.75" customHeight="1"/>
    <row r="29287" ht="12.75" customHeight="1"/>
    <row r="29288" ht="12.75" customHeight="1"/>
    <row r="29368" ht="12.75" customHeight="1"/>
    <row r="29369" ht="12.75" customHeight="1"/>
    <row r="29370" ht="12.75" customHeight="1"/>
    <row r="29371" ht="12.75" customHeight="1"/>
    <row r="29372" ht="12.75" customHeight="1"/>
    <row r="29373" ht="12.75" customHeight="1"/>
    <row r="29374" ht="12.75" customHeight="1"/>
    <row r="29375" ht="12.75" customHeight="1"/>
    <row r="29376" ht="12.75" customHeight="1"/>
    <row r="29377" ht="12.75" customHeight="1"/>
    <row r="29378" ht="12.75" customHeight="1"/>
    <row r="29379" ht="12.75" customHeight="1"/>
    <row r="29380" ht="12.75" customHeight="1"/>
    <row r="29381" ht="12.75" customHeight="1"/>
    <row r="29382" ht="12.75" customHeight="1"/>
    <row r="29383" ht="12.75" customHeight="1"/>
    <row r="29384" ht="12.75" customHeight="1"/>
    <row r="29385" ht="12.75" customHeight="1"/>
    <row r="29386" ht="12.75" customHeight="1"/>
    <row r="29387" ht="12.75" customHeight="1"/>
    <row r="29388" ht="12.75" customHeight="1"/>
    <row r="29389" ht="12.75" customHeight="1"/>
    <row r="29469" ht="12.75" customHeight="1"/>
    <row r="29470" ht="12.75" customHeight="1"/>
    <row r="29471" ht="12.75" customHeight="1"/>
    <row r="29472" ht="12.75" customHeight="1"/>
    <row r="29473" ht="12.75" customHeight="1"/>
    <row r="29474" ht="12.75" customHeight="1"/>
    <row r="29475" ht="12.75" customHeight="1"/>
    <row r="29476" ht="12.75" customHeight="1"/>
    <row r="29477" ht="12.75" customHeight="1"/>
    <row r="29478" ht="12.75" customHeight="1"/>
    <row r="29479" ht="12.75" customHeight="1"/>
    <row r="29480" ht="12.75" customHeight="1"/>
    <row r="29481" ht="12.75" customHeight="1"/>
    <row r="29482" ht="12.75" customHeight="1"/>
    <row r="29483" ht="12.75" customHeight="1"/>
    <row r="29484" ht="12.75" customHeight="1"/>
    <row r="29485" ht="12.75" customHeight="1"/>
    <row r="29486" ht="12.75" customHeight="1"/>
    <row r="29487" ht="12.75" customHeight="1"/>
    <row r="29488" ht="12.75" customHeight="1"/>
    <row r="29489" ht="12.75" customHeight="1"/>
    <row r="29490" ht="12.75" customHeight="1"/>
    <row r="29570" ht="12.75" customHeight="1"/>
    <row r="29571" ht="12.75" customHeight="1"/>
    <row r="29572" ht="12.75" customHeight="1"/>
    <row r="29573" ht="12.75" customHeight="1"/>
    <row r="29574" ht="12.75" customHeight="1"/>
    <row r="29575" ht="12.75" customHeight="1"/>
    <row r="29576" ht="12.75" customHeight="1"/>
    <row r="29577" ht="12.75" customHeight="1"/>
    <row r="29578" ht="12.75" customHeight="1"/>
    <row r="29579" ht="12.75" customHeight="1"/>
    <row r="29580" ht="12.75" customHeight="1"/>
    <row r="29581" ht="12.75" customHeight="1"/>
    <row r="29582" ht="12.75" customHeight="1"/>
    <row r="29583" ht="12.75" customHeight="1"/>
    <row r="29584" ht="12.75" customHeight="1"/>
    <row r="29585" ht="12.75" customHeight="1"/>
    <row r="29586" ht="12.75" customHeight="1"/>
    <row r="29587" ht="12.75" customHeight="1"/>
    <row r="29588" ht="12.75" customHeight="1"/>
    <row r="29589" ht="12.75" customHeight="1"/>
    <row r="29590" ht="12.75" customHeight="1"/>
    <row r="29591" ht="12.75" customHeight="1"/>
    <row r="29671" ht="12.75" customHeight="1"/>
    <row r="29672" ht="12.75" customHeight="1"/>
    <row r="29673" ht="12.75" customHeight="1"/>
    <row r="29674" ht="12.75" customHeight="1"/>
    <row r="29675" ht="12.75" customHeight="1"/>
    <row r="29676" ht="12.75" customHeight="1"/>
    <row r="29677" ht="12.75" customHeight="1"/>
    <row r="29678" ht="12.75" customHeight="1"/>
    <row r="29679" ht="12.75" customHeight="1"/>
    <row r="29680" ht="12.75" customHeight="1"/>
    <row r="29681" ht="12.75" customHeight="1"/>
    <row r="29682" ht="12.75" customHeight="1"/>
    <row r="29683" ht="12.75" customHeight="1"/>
    <row r="29684" ht="12.75" customHeight="1"/>
    <row r="29685" ht="12.75" customHeight="1"/>
    <row r="29686" ht="12.75" customHeight="1"/>
    <row r="29687" ht="12.75" customHeight="1"/>
    <row r="29688" ht="12.75" customHeight="1"/>
    <row r="29689" ht="12.75" customHeight="1"/>
    <row r="29690" ht="12.75" customHeight="1"/>
    <row r="29691" ht="12.75" customHeight="1"/>
    <row r="29692" ht="12.75" customHeight="1"/>
    <row r="29772" ht="12.75" customHeight="1"/>
    <row r="29773" ht="12.75" customHeight="1"/>
    <row r="29774" ht="12.75" customHeight="1"/>
    <row r="29775" ht="12.75" customHeight="1"/>
    <row r="29776" ht="12.75" customHeight="1"/>
    <row r="29777" ht="12.75" customHeight="1"/>
    <row r="29778" ht="12.75" customHeight="1"/>
    <row r="29779" ht="12.75" customHeight="1"/>
    <row r="29780" ht="12.75" customHeight="1"/>
    <row r="29781" ht="12.75" customHeight="1"/>
    <row r="29782" ht="12.75" customHeight="1"/>
    <row r="29783" ht="12.75" customHeight="1"/>
    <row r="29784" ht="12.75" customHeight="1"/>
    <row r="29785" ht="12.75" customHeight="1"/>
    <row r="29786" ht="12.75" customHeight="1"/>
    <row r="29787" ht="12.75" customHeight="1"/>
    <row r="29788" ht="12.75" customHeight="1"/>
    <row r="29789" ht="12.75" customHeight="1"/>
    <row r="29790" ht="12.75" customHeight="1"/>
    <row r="29791" ht="12.75" customHeight="1"/>
    <row r="29792" ht="12.75" customHeight="1"/>
    <row r="29793" ht="12.75" customHeight="1"/>
    <row r="29873" ht="12.75" customHeight="1"/>
    <row r="29874" ht="12.75" customHeight="1"/>
    <row r="29875" ht="12.75" customHeight="1"/>
    <row r="29876" ht="12.75" customHeight="1"/>
    <row r="29877" ht="12.75" customHeight="1"/>
    <row r="29878" ht="12.75" customHeight="1"/>
    <row r="29879" ht="12.75" customHeight="1"/>
    <row r="29880" ht="12.75" customHeight="1"/>
    <row r="29881" ht="12.75" customHeight="1"/>
    <row r="29882" ht="12.75" customHeight="1"/>
    <row r="29883" ht="12.75" customHeight="1"/>
    <row r="29884" ht="12.75" customHeight="1"/>
    <row r="29885" ht="12.75" customHeight="1"/>
    <row r="29886" ht="12.75" customHeight="1"/>
    <row r="29887" ht="12.75" customHeight="1"/>
    <row r="29888" ht="12.75" customHeight="1"/>
    <row r="29889" ht="12.75" customHeight="1"/>
    <row r="29890" ht="12.75" customHeight="1"/>
    <row r="29891" ht="12.75" customHeight="1"/>
    <row r="29892" ht="12.75" customHeight="1"/>
    <row r="29893" ht="12.75" customHeight="1"/>
    <row r="29894" ht="12.75" customHeight="1"/>
    <row r="29974" ht="12.75" customHeight="1"/>
    <row r="29975" ht="12.75" customHeight="1"/>
    <row r="29976" ht="12.75" customHeight="1"/>
    <row r="29977" ht="12.75" customHeight="1"/>
    <row r="29978" ht="12.75" customHeight="1"/>
    <row r="29979" ht="12.75" customHeight="1"/>
    <row r="29980" ht="12.75" customHeight="1"/>
    <row r="29981" ht="12.75" customHeight="1"/>
    <row r="29982" ht="12.75" customHeight="1"/>
    <row r="29983" ht="12.75" customHeight="1"/>
    <row r="29984" ht="12.75" customHeight="1"/>
    <row r="29985" ht="12.75" customHeight="1"/>
    <row r="29986" ht="12.75" customHeight="1"/>
    <row r="29987" ht="12.75" customHeight="1"/>
    <row r="29988" ht="12.75" customHeight="1"/>
    <row r="29989" ht="12.75" customHeight="1"/>
    <row r="29990" ht="12.75" customHeight="1"/>
    <row r="29991" ht="12.75" customHeight="1"/>
    <row r="29992" ht="12.75" customHeight="1"/>
    <row r="29993" ht="12.75" customHeight="1"/>
    <row r="29994" ht="12.75" customHeight="1"/>
    <row r="29995" ht="12.75" customHeight="1"/>
    <row r="30075" ht="12.75" customHeight="1"/>
    <row r="30076" ht="12.75" customHeight="1"/>
    <row r="30077" ht="12.75" customHeight="1"/>
    <row r="30078" ht="12.75" customHeight="1"/>
    <row r="30079" ht="12.75" customHeight="1"/>
    <row r="30080" ht="12.75" customHeight="1"/>
    <row r="30081" ht="12.75" customHeight="1"/>
    <row r="30082" ht="12.75" customHeight="1"/>
    <row r="30083" ht="12.75" customHeight="1"/>
    <row r="30084" ht="12.75" customHeight="1"/>
    <row r="30085" ht="12.75" customHeight="1"/>
    <row r="30086" ht="12.75" customHeight="1"/>
    <row r="30087" ht="12.75" customHeight="1"/>
    <row r="30088" ht="12.75" customHeight="1"/>
    <row r="30089" ht="12.75" customHeight="1"/>
    <row r="30090" ht="12.75" customHeight="1"/>
    <row r="30091" ht="12.75" customHeight="1"/>
    <row r="30092" ht="12.75" customHeight="1"/>
    <row r="30093" ht="12.75" customHeight="1"/>
    <row r="30094" ht="12.75" customHeight="1"/>
    <row r="30095" ht="12.75" customHeight="1"/>
    <row r="30096" ht="12.75" customHeight="1"/>
    <row r="30176" ht="12.75" customHeight="1"/>
    <row r="30177" ht="12.75" customHeight="1"/>
    <row r="30178" ht="12.75" customHeight="1"/>
    <row r="30179" ht="12.75" customHeight="1"/>
    <row r="30180" ht="12.75" customHeight="1"/>
    <row r="30181" ht="12.75" customHeight="1"/>
    <row r="30182" ht="12.75" customHeight="1"/>
    <row r="30183" ht="12.75" customHeight="1"/>
    <row r="30184" ht="12.75" customHeight="1"/>
    <row r="30185" ht="12.75" customHeight="1"/>
    <row r="30186" ht="12.75" customHeight="1"/>
    <row r="30187" ht="12.75" customHeight="1"/>
    <row r="30188" ht="12.75" customHeight="1"/>
    <row r="30189" ht="12.75" customHeight="1"/>
    <row r="30190" ht="12.75" customHeight="1"/>
    <row r="30191" ht="12.75" customHeight="1"/>
    <row r="30192" ht="12.75" customHeight="1"/>
    <row r="30193" ht="12.75" customHeight="1"/>
    <row r="30194" ht="12.75" customHeight="1"/>
    <row r="30195" ht="12.75" customHeight="1"/>
    <row r="30196" ht="12.75" customHeight="1"/>
    <row r="30197" ht="12.75" customHeight="1"/>
    <row r="30277" ht="12.75" customHeight="1"/>
    <row r="30278" ht="12.75" customHeight="1"/>
    <row r="30279" ht="12.75" customHeight="1"/>
    <row r="30280" ht="12.75" customHeight="1"/>
    <row r="30281" ht="12.75" customHeight="1"/>
    <row r="30282" ht="12.75" customHeight="1"/>
    <row r="30283" ht="12.75" customHeight="1"/>
    <row r="30284" ht="12.75" customHeight="1"/>
    <row r="30285" ht="12.75" customHeight="1"/>
    <row r="30286" ht="12.75" customHeight="1"/>
    <row r="30287" ht="12.75" customHeight="1"/>
    <row r="30288" ht="12.75" customHeight="1"/>
    <row r="30289" ht="12.75" customHeight="1"/>
    <row r="30290" ht="12.75" customHeight="1"/>
    <row r="30291" ht="12.75" customHeight="1"/>
    <row r="30292" ht="12.75" customHeight="1"/>
    <row r="30293" ht="12.75" customHeight="1"/>
    <row r="30294" ht="12.75" customHeight="1"/>
    <row r="30295" ht="12.75" customHeight="1"/>
    <row r="30296" ht="12.75" customHeight="1"/>
    <row r="30297" ht="12.75" customHeight="1"/>
    <row r="30298" ht="12.75" customHeight="1"/>
    <row r="30378" ht="12.75" customHeight="1"/>
    <row r="30379" ht="12.75" customHeight="1"/>
    <row r="30380" ht="12.75" customHeight="1"/>
    <row r="30381" ht="12.75" customHeight="1"/>
    <row r="30382" ht="12.75" customHeight="1"/>
    <row r="30383" ht="12.75" customHeight="1"/>
    <row r="30384" ht="12.75" customHeight="1"/>
    <row r="30385" ht="12.75" customHeight="1"/>
    <row r="30386" ht="12.75" customHeight="1"/>
    <row r="30387" ht="12.75" customHeight="1"/>
    <row r="30388" ht="12.75" customHeight="1"/>
    <row r="30389" ht="12.75" customHeight="1"/>
    <row r="30390" ht="12.75" customHeight="1"/>
    <row r="30391" ht="12.75" customHeight="1"/>
    <row r="30392" ht="12.75" customHeight="1"/>
    <row r="30393" ht="12.75" customHeight="1"/>
    <row r="30394" ht="12.75" customHeight="1"/>
    <row r="30395" ht="12.75" customHeight="1"/>
    <row r="30396" ht="12.75" customHeight="1"/>
    <row r="30397" ht="12.75" customHeight="1"/>
    <row r="30398" ht="12.75" customHeight="1"/>
    <row r="30399" ht="12.75" customHeight="1"/>
    <row r="30479" ht="12.75" customHeight="1"/>
    <row r="30480" ht="12.75" customHeight="1"/>
    <row r="30481" ht="12.75" customHeight="1"/>
    <row r="30482" ht="12.75" customHeight="1"/>
    <row r="30483" ht="12.75" customHeight="1"/>
    <row r="30484" ht="12.75" customHeight="1"/>
    <row r="30485" ht="12.75" customHeight="1"/>
    <row r="30486" ht="12.75" customHeight="1"/>
    <row r="30487" ht="12.75" customHeight="1"/>
    <row r="30488" ht="12.75" customHeight="1"/>
    <row r="30489" ht="12.75" customHeight="1"/>
    <row r="30490" ht="12.75" customHeight="1"/>
    <row r="30491" ht="12.75" customHeight="1"/>
    <row r="30492" ht="12.75" customHeight="1"/>
    <row r="30493" ht="12.75" customHeight="1"/>
    <row r="30494" ht="12.75" customHeight="1"/>
    <row r="30495" ht="12.75" customHeight="1"/>
    <row r="30496" ht="12.75" customHeight="1"/>
    <row r="30497" ht="12.75" customHeight="1"/>
    <row r="30498" ht="12.75" customHeight="1"/>
    <row r="30499" ht="12.75" customHeight="1"/>
    <row r="30500" ht="12.75" customHeight="1"/>
    <row r="30580" ht="12.75" customHeight="1"/>
    <row r="30581" ht="12.75" customHeight="1"/>
    <row r="30582" ht="12.75" customHeight="1"/>
    <row r="30583" ht="12.75" customHeight="1"/>
    <row r="30584" ht="12.75" customHeight="1"/>
    <row r="30585" ht="12.75" customHeight="1"/>
    <row r="30586" ht="12.75" customHeight="1"/>
    <row r="30587" ht="12.75" customHeight="1"/>
    <row r="30588" ht="12.75" customHeight="1"/>
    <row r="30589" ht="12.75" customHeight="1"/>
    <row r="30590" ht="12.75" customHeight="1"/>
    <row r="30591" ht="12.75" customHeight="1"/>
    <row r="30592" ht="12.75" customHeight="1"/>
    <row r="30593" ht="12.75" customHeight="1"/>
    <row r="30594" ht="12.75" customHeight="1"/>
    <row r="30595" ht="12.75" customHeight="1"/>
    <row r="30596" ht="12.75" customHeight="1"/>
    <row r="30597" ht="12.75" customHeight="1"/>
    <row r="30598" ht="12.75" customHeight="1"/>
    <row r="30599" ht="12.75" customHeight="1"/>
    <row r="30600" ht="12.75" customHeight="1"/>
    <row r="30601" ht="12.75" customHeight="1"/>
    <row r="30681" ht="12.75" customHeight="1"/>
    <row r="30682" ht="12.75" customHeight="1"/>
    <row r="30683" ht="12.75" customHeight="1"/>
    <row r="30684" ht="12.75" customHeight="1"/>
    <row r="30685" ht="12.75" customHeight="1"/>
    <row r="30686" ht="12.75" customHeight="1"/>
    <row r="30687" ht="12.75" customHeight="1"/>
    <row r="30688" ht="12.75" customHeight="1"/>
    <row r="30689" ht="12.75" customHeight="1"/>
    <row r="30690" ht="12.75" customHeight="1"/>
    <row r="30691" ht="12.75" customHeight="1"/>
    <row r="30692" ht="12.75" customHeight="1"/>
    <row r="30693" ht="12.75" customHeight="1"/>
    <row r="30694" ht="12.75" customHeight="1"/>
    <row r="30695" ht="12.75" customHeight="1"/>
    <row r="30696" ht="12.75" customHeight="1"/>
    <row r="30697" ht="12.75" customHeight="1"/>
    <row r="30698" ht="12.75" customHeight="1"/>
    <row r="30699" ht="12.75" customHeight="1"/>
    <row r="30700" ht="12.75" customHeight="1"/>
    <row r="30701" ht="12.75" customHeight="1"/>
    <row r="30702" ht="12.75" customHeight="1"/>
    <row r="30782" ht="12.75" customHeight="1"/>
    <row r="30783" ht="12.75" customHeight="1"/>
    <row r="30784" ht="12.75" customHeight="1"/>
    <row r="30785" ht="12.75" customHeight="1"/>
    <row r="30786" ht="12.75" customHeight="1"/>
    <row r="30787" ht="12.75" customHeight="1"/>
    <row r="30788" ht="12.75" customHeight="1"/>
    <row r="30789" ht="12.75" customHeight="1"/>
    <row r="30790" ht="12.75" customHeight="1"/>
    <row r="30791" ht="12.75" customHeight="1"/>
    <row r="30792" ht="12.75" customHeight="1"/>
    <row r="30793" ht="12.75" customHeight="1"/>
    <row r="30794" ht="12.75" customHeight="1"/>
    <row r="30795" ht="12.75" customHeight="1"/>
    <row r="30796" ht="12.75" customHeight="1"/>
    <row r="30797" ht="12.75" customHeight="1"/>
    <row r="30798" ht="12.75" customHeight="1"/>
    <row r="30799" ht="12.75" customHeight="1"/>
    <row r="30800" ht="12.75" customHeight="1"/>
    <row r="30801" ht="12.75" customHeight="1"/>
    <row r="30802" ht="12.75" customHeight="1"/>
    <row r="30803" ht="12.75" customHeight="1"/>
    <row r="30883" ht="12.75" customHeight="1"/>
    <row r="30884" ht="12.75" customHeight="1"/>
    <row r="30885" ht="12.75" customHeight="1"/>
    <row r="30886" ht="12.75" customHeight="1"/>
    <row r="30887" ht="12.75" customHeight="1"/>
    <row r="30888" ht="12.75" customHeight="1"/>
    <row r="30889" ht="12.75" customHeight="1"/>
    <row r="30890" ht="12.75" customHeight="1"/>
    <row r="30891" ht="12.75" customHeight="1"/>
    <row r="30892" ht="12.75" customHeight="1"/>
    <row r="30893" ht="12.75" customHeight="1"/>
    <row r="30894" ht="12.75" customHeight="1"/>
    <row r="30895" ht="12.75" customHeight="1"/>
    <row r="30896" ht="12.75" customHeight="1"/>
    <row r="30897" ht="12.75" customHeight="1"/>
    <row r="30898" ht="12.75" customHeight="1"/>
    <row r="30899" ht="12.75" customHeight="1"/>
    <row r="30900" ht="12.75" customHeight="1"/>
    <row r="30901" ht="12.75" customHeight="1"/>
    <row r="30902" ht="12.75" customHeight="1"/>
    <row r="30903" ht="12.75" customHeight="1"/>
    <row r="30904" ht="12.75" customHeight="1"/>
    <row r="30984" ht="12.75" customHeight="1"/>
    <row r="30985" ht="12.75" customHeight="1"/>
    <row r="30986" ht="12.75" customHeight="1"/>
    <row r="30987" ht="12.75" customHeight="1"/>
    <row r="30988" ht="12.75" customHeight="1"/>
    <row r="30989" ht="12.75" customHeight="1"/>
    <row r="30990" ht="12.75" customHeight="1"/>
    <row r="30991" ht="12.75" customHeight="1"/>
    <row r="30992" ht="12.75" customHeight="1"/>
    <row r="30993" ht="12.75" customHeight="1"/>
    <row r="30994" ht="12.75" customHeight="1"/>
    <row r="30995" ht="12.75" customHeight="1"/>
    <row r="30996" ht="12.75" customHeight="1"/>
    <row r="30997" ht="12.75" customHeight="1"/>
    <row r="30998" ht="12.75" customHeight="1"/>
    <row r="30999" ht="12.75" customHeight="1"/>
    <row r="31000" ht="12.75" customHeight="1"/>
    <row r="31001" ht="12.75" customHeight="1"/>
    <row r="31002" ht="12.75" customHeight="1"/>
    <row r="31003" ht="12.75" customHeight="1"/>
    <row r="31004" ht="12.75" customHeight="1"/>
    <row r="31005" ht="12.75" customHeight="1"/>
    <row r="31085" ht="12.75" customHeight="1"/>
    <row r="31086" ht="12.75" customHeight="1"/>
    <row r="31087" ht="12.75" customHeight="1"/>
    <row r="31088" ht="12.75" customHeight="1"/>
    <row r="31089" ht="12.75" customHeight="1"/>
    <row r="31090" ht="12.75" customHeight="1"/>
    <row r="31091" ht="12.75" customHeight="1"/>
    <row r="31092" ht="12.75" customHeight="1"/>
    <row r="31093" ht="12.75" customHeight="1"/>
    <row r="31094" ht="12.75" customHeight="1"/>
    <row r="31095" ht="12.75" customHeight="1"/>
    <row r="31096" ht="12.75" customHeight="1"/>
    <row r="31097" ht="12.75" customHeight="1"/>
    <row r="31098" ht="12.75" customHeight="1"/>
    <row r="31099" ht="12.75" customHeight="1"/>
    <row r="31100" ht="12.75" customHeight="1"/>
    <row r="31101" ht="12.75" customHeight="1"/>
    <row r="31102" ht="12.75" customHeight="1"/>
    <row r="31103" ht="12.75" customHeight="1"/>
    <row r="31104" ht="12.75" customHeight="1"/>
    <row r="31105" ht="12.75" customHeight="1"/>
    <row r="31106" ht="12.75" customHeight="1"/>
    <row r="31186" ht="12.75" customHeight="1"/>
    <row r="31187" ht="12.75" customHeight="1"/>
    <row r="31188" ht="12.75" customHeight="1"/>
    <row r="31189" ht="12.75" customHeight="1"/>
    <row r="31190" ht="12.75" customHeight="1"/>
    <row r="31191" ht="12.75" customHeight="1"/>
    <row r="31192" ht="12.75" customHeight="1"/>
    <row r="31193" ht="12.75" customHeight="1"/>
    <row r="31194" ht="12.75" customHeight="1"/>
    <row r="31195" ht="12.75" customHeight="1"/>
    <row r="31196" ht="12.75" customHeight="1"/>
    <row r="31197" ht="12.75" customHeight="1"/>
    <row r="31198" ht="12.75" customHeight="1"/>
    <row r="31199" ht="12.75" customHeight="1"/>
    <row r="31200" ht="12.75" customHeight="1"/>
    <row r="31201" ht="12.75" customHeight="1"/>
    <row r="31202" ht="12.75" customHeight="1"/>
    <row r="31203" ht="12.75" customHeight="1"/>
    <row r="31204" ht="12.75" customHeight="1"/>
    <row r="31205" ht="12.75" customHeight="1"/>
    <row r="31206" ht="12.75" customHeight="1"/>
    <row r="31207" ht="12.75" customHeight="1"/>
    <row r="31287" ht="12.75" customHeight="1"/>
    <row r="31288" ht="12.75" customHeight="1"/>
    <row r="31289" ht="12.75" customHeight="1"/>
    <row r="31290" ht="12.75" customHeight="1"/>
    <row r="31291" ht="12.75" customHeight="1"/>
    <row r="31292" ht="12.75" customHeight="1"/>
    <row r="31293" ht="12.75" customHeight="1"/>
    <row r="31294" ht="12.75" customHeight="1"/>
    <row r="31295" ht="12.75" customHeight="1"/>
    <row r="31296" ht="12.75" customHeight="1"/>
    <row r="31297" ht="12.75" customHeight="1"/>
    <row r="31298" ht="12.75" customHeight="1"/>
    <row r="31299" ht="12.75" customHeight="1"/>
    <row r="31300" ht="12.75" customHeight="1"/>
    <row r="31301" ht="12.75" customHeight="1"/>
    <row r="31302" ht="12.75" customHeight="1"/>
    <row r="31303" ht="12.75" customHeight="1"/>
    <row r="31304" ht="12.75" customHeight="1"/>
    <row r="31305" ht="12.75" customHeight="1"/>
    <row r="31306" ht="12.75" customHeight="1"/>
    <row r="31307" ht="12.75" customHeight="1"/>
    <row r="31308" ht="12.75" customHeight="1"/>
    <row r="31388" ht="12.75" customHeight="1"/>
    <row r="31389" ht="12.75" customHeight="1"/>
    <row r="31390" ht="12.75" customHeight="1"/>
    <row r="31391" ht="12.75" customHeight="1"/>
    <row r="31392" ht="12.75" customHeight="1"/>
    <row r="31393" ht="12.75" customHeight="1"/>
    <row r="31394" ht="12.75" customHeight="1"/>
    <row r="31395" ht="12.75" customHeight="1"/>
    <row r="31396" ht="12.75" customHeight="1"/>
    <row r="31397" ht="12.75" customHeight="1"/>
    <row r="31398" ht="12.75" customHeight="1"/>
    <row r="31399" ht="12.75" customHeight="1"/>
    <row r="31400" ht="12.75" customHeight="1"/>
    <row r="31401" ht="12.75" customHeight="1"/>
    <row r="31402" ht="12.75" customHeight="1"/>
    <row r="31403" ht="12.75" customHeight="1"/>
    <row r="31404" ht="12.75" customHeight="1"/>
    <row r="31405" ht="12.75" customHeight="1"/>
    <row r="31406" ht="12.75" customHeight="1"/>
    <row r="31407" ht="12.75" customHeight="1"/>
    <row r="31408" ht="12.75" customHeight="1"/>
    <row r="31409" ht="12.75" customHeight="1"/>
    <row r="31489" ht="12.75" customHeight="1"/>
    <row r="31490" ht="12.75" customHeight="1"/>
    <row r="31491" ht="12.75" customHeight="1"/>
    <row r="31492" ht="12.75" customHeight="1"/>
    <row r="31493" ht="12.75" customHeight="1"/>
    <row r="31494" ht="12.75" customHeight="1"/>
    <row r="31495" ht="12.75" customHeight="1"/>
    <row r="31496" ht="12.75" customHeight="1"/>
    <row r="31497" ht="12.75" customHeight="1"/>
    <row r="31498" ht="12.75" customHeight="1"/>
    <row r="31499" ht="12.75" customHeight="1"/>
    <row r="31500" ht="12.75" customHeight="1"/>
    <row r="31501" ht="12.75" customHeight="1"/>
    <row r="31502" ht="12.75" customHeight="1"/>
    <row r="31503" ht="12.75" customHeight="1"/>
    <row r="31504" ht="12.75" customHeight="1"/>
    <row r="31505" ht="12.75" customHeight="1"/>
    <row r="31506" ht="12.75" customHeight="1"/>
    <row r="31507" ht="12.75" customHeight="1"/>
    <row r="31508" ht="12.75" customHeight="1"/>
    <row r="31509" ht="12.75" customHeight="1"/>
    <row r="31510" ht="12.75" customHeight="1"/>
    <row r="31590" ht="12.75" customHeight="1"/>
    <row r="31591" ht="12.75" customHeight="1"/>
    <row r="31592" ht="12.75" customHeight="1"/>
    <row r="31593" ht="12.75" customHeight="1"/>
    <row r="31594" ht="12.75" customHeight="1"/>
    <row r="31595" ht="12.75" customHeight="1"/>
    <row r="31596" ht="12.75" customHeight="1"/>
    <row r="31597" ht="12.75" customHeight="1"/>
    <row r="31598" ht="12.75" customHeight="1"/>
    <row r="31599" ht="12.75" customHeight="1"/>
    <row r="31600" ht="12.75" customHeight="1"/>
    <row r="31601" ht="12.75" customHeight="1"/>
    <row r="31602" ht="12.75" customHeight="1"/>
    <row r="31603" ht="12.75" customHeight="1"/>
    <row r="31604" ht="12.75" customHeight="1"/>
    <row r="31605" ht="12.75" customHeight="1"/>
    <row r="31606" ht="12.75" customHeight="1"/>
    <row r="31607" ht="12.75" customHeight="1"/>
    <row r="31608" ht="12.75" customHeight="1"/>
    <row r="31609" ht="12.75" customHeight="1"/>
    <row r="31610" ht="12.75" customHeight="1"/>
    <row r="31611" ht="12.75" customHeight="1"/>
    <row r="31691" ht="12.75" customHeight="1"/>
    <row r="31692" ht="12.75" customHeight="1"/>
    <row r="31693" ht="12.75" customHeight="1"/>
    <row r="31694" ht="12.75" customHeight="1"/>
    <row r="31695" ht="12.75" customHeight="1"/>
    <row r="31696" ht="12.75" customHeight="1"/>
    <row r="31697" ht="12.75" customHeight="1"/>
    <row r="31698" ht="12.75" customHeight="1"/>
    <row r="31699" ht="12.75" customHeight="1"/>
    <row r="31700" ht="12.75" customHeight="1"/>
    <row r="31701" ht="12.75" customHeight="1"/>
    <row r="31702" ht="12.75" customHeight="1"/>
    <row r="31703" ht="12.75" customHeight="1"/>
    <row r="31704" ht="12.75" customHeight="1"/>
    <row r="31705" ht="12.75" customHeight="1"/>
    <row r="31706" ht="12.75" customHeight="1"/>
    <row r="31707" ht="12.75" customHeight="1"/>
    <row r="31708" ht="12.75" customHeight="1"/>
    <row r="31709" ht="12.75" customHeight="1"/>
    <row r="31710" ht="12.75" customHeight="1"/>
    <row r="31711" ht="12.75" customHeight="1"/>
    <row r="31712" ht="12.75" customHeight="1"/>
    <row r="31792" ht="12.75" customHeight="1"/>
    <row r="31793" ht="12.75" customHeight="1"/>
    <row r="31794" ht="12.75" customHeight="1"/>
    <row r="31795" ht="12.75" customHeight="1"/>
    <row r="31796" ht="12.75" customHeight="1"/>
    <row r="31797" ht="12.75" customHeight="1"/>
    <row r="31798" ht="12.75" customHeight="1"/>
    <row r="31799" ht="12.75" customHeight="1"/>
    <row r="31800" ht="12.75" customHeight="1"/>
    <row r="31801" ht="12.75" customHeight="1"/>
    <row r="31802" ht="12.75" customHeight="1"/>
    <row r="31803" ht="12.75" customHeight="1"/>
    <row r="31804" ht="12.75" customHeight="1"/>
    <row r="31805" ht="12.75" customHeight="1"/>
    <row r="31806" ht="12.75" customHeight="1"/>
    <row r="31807" ht="12.75" customHeight="1"/>
    <row r="31808" ht="12.75" customHeight="1"/>
    <row r="31809" ht="12.75" customHeight="1"/>
    <row r="31810" ht="12.75" customHeight="1"/>
    <row r="31811" ht="12.75" customHeight="1"/>
    <row r="31812" ht="12.75" customHeight="1"/>
    <row r="31813" ht="12.75" customHeight="1"/>
    <row r="31893" ht="12.75" customHeight="1"/>
    <row r="31894" ht="12.75" customHeight="1"/>
    <row r="31895" ht="12.75" customHeight="1"/>
    <row r="31896" ht="12.75" customHeight="1"/>
    <row r="31897" ht="12.75" customHeight="1"/>
    <row r="31898" ht="12.75" customHeight="1"/>
    <row r="31899" ht="12.75" customHeight="1"/>
    <row r="31900" ht="12.75" customHeight="1"/>
    <row r="31901" ht="12.75" customHeight="1"/>
    <row r="31902" ht="12.75" customHeight="1"/>
    <row r="31903" ht="12.75" customHeight="1"/>
    <row r="31904" ht="12.75" customHeight="1"/>
    <row r="31905" ht="12.75" customHeight="1"/>
    <row r="31906" ht="12.75" customHeight="1"/>
    <row r="31907" ht="12.75" customHeight="1"/>
    <row r="31908" ht="12.75" customHeight="1"/>
    <row r="31909" ht="12.75" customHeight="1"/>
    <row r="31910" ht="12.75" customHeight="1"/>
    <row r="31911" ht="12.75" customHeight="1"/>
    <row r="31912" ht="12.75" customHeight="1"/>
    <row r="31913" ht="12.75" customHeight="1"/>
    <row r="31914" ht="12.75" customHeight="1"/>
    <row r="31994" ht="12.75" customHeight="1"/>
    <row r="31995" ht="12.75" customHeight="1"/>
    <row r="31996" ht="12.75" customHeight="1"/>
    <row r="31997" ht="12.75" customHeight="1"/>
    <row r="31998" ht="12.75" customHeight="1"/>
    <row r="31999" ht="12.75" customHeight="1"/>
    <row r="32000" ht="12.75" customHeight="1"/>
    <row r="32001" ht="12.75" customHeight="1"/>
    <row r="32002" ht="12.75" customHeight="1"/>
    <row r="32003" ht="12.75" customHeight="1"/>
    <row r="32004" ht="12.75" customHeight="1"/>
    <row r="32005" ht="12.75" customHeight="1"/>
    <row r="32006" ht="12.75" customHeight="1"/>
    <row r="32007" ht="12.75" customHeight="1"/>
    <row r="32008" ht="12.75" customHeight="1"/>
    <row r="32009" ht="12.75" customHeight="1"/>
    <row r="32010" ht="12.75" customHeight="1"/>
    <row r="32011" ht="12.75" customHeight="1"/>
    <row r="32012" ht="12.75" customHeight="1"/>
    <row r="32013" ht="12.75" customHeight="1"/>
    <row r="32014" ht="12.75" customHeight="1"/>
    <row r="32015" ht="12.75" customHeight="1"/>
    <row r="32095" ht="12.75" customHeight="1"/>
    <row r="32096" ht="12.75" customHeight="1"/>
    <row r="32097" ht="12.75" customHeight="1"/>
    <row r="32098" ht="12.75" customHeight="1"/>
    <row r="32099" ht="12.75" customHeight="1"/>
    <row r="32100" ht="12.75" customHeight="1"/>
    <row r="32101" ht="12.75" customHeight="1"/>
    <row r="32102" ht="12.75" customHeight="1"/>
    <row r="32103" ht="12.75" customHeight="1"/>
    <row r="32104" ht="12.75" customHeight="1"/>
    <row r="32105" ht="12.75" customHeight="1"/>
    <row r="32106" ht="12.75" customHeight="1"/>
    <row r="32107" ht="12.75" customHeight="1"/>
    <row r="32108" ht="12.75" customHeight="1"/>
    <row r="32109" ht="12.75" customHeight="1"/>
    <row r="32110" ht="12.75" customHeight="1"/>
    <row r="32111" ht="12.75" customHeight="1"/>
    <row r="32112" ht="12.75" customHeight="1"/>
    <row r="32113" ht="12.75" customHeight="1"/>
    <row r="32114" ht="12.75" customHeight="1"/>
    <row r="32115" ht="12.75" customHeight="1"/>
    <row r="32116" ht="12.75" customHeight="1"/>
    <row r="32196" ht="12.75" customHeight="1"/>
    <row r="32197" ht="12.75" customHeight="1"/>
    <row r="32198" ht="12.75" customHeight="1"/>
    <row r="32199" ht="12.75" customHeight="1"/>
    <row r="32200" ht="12.75" customHeight="1"/>
    <row r="32201" ht="12.75" customHeight="1"/>
    <row r="32202" ht="12.75" customHeight="1"/>
    <row r="32203" ht="12.75" customHeight="1"/>
    <row r="32204" ht="12.75" customHeight="1"/>
    <row r="32205" ht="12.75" customHeight="1"/>
    <row r="32206" ht="12.75" customHeight="1"/>
    <row r="32207" ht="12.75" customHeight="1"/>
    <row r="32208" ht="12.75" customHeight="1"/>
    <row r="32209" ht="12.75" customHeight="1"/>
    <row r="32210" ht="12.75" customHeight="1"/>
    <row r="32211" ht="12.75" customHeight="1"/>
    <row r="32212" ht="12.75" customHeight="1"/>
    <row r="32213" ht="12.75" customHeight="1"/>
    <row r="32214" ht="12.75" customHeight="1"/>
    <row r="32215" ht="12.75" customHeight="1"/>
    <row r="32216" ht="12.75" customHeight="1"/>
    <row r="32217" ht="12.75" customHeight="1"/>
    <row r="32297" ht="12.75" customHeight="1"/>
    <row r="32298" ht="12.75" customHeight="1"/>
    <row r="32299" ht="12.75" customHeight="1"/>
    <row r="32300" ht="12.75" customHeight="1"/>
    <row r="32301" ht="12.75" customHeight="1"/>
    <row r="32302" ht="12.75" customHeight="1"/>
    <row r="32303" ht="12.75" customHeight="1"/>
    <row r="32304" ht="12.75" customHeight="1"/>
    <row r="32305" ht="12.75" customHeight="1"/>
    <row r="32306" ht="12.75" customHeight="1"/>
    <row r="32307" ht="12.75" customHeight="1"/>
    <row r="32308" ht="12.75" customHeight="1"/>
    <row r="32309" ht="12.75" customHeight="1"/>
    <row r="32310" ht="12.75" customHeight="1"/>
    <row r="32311" ht="12.75" customHeight="1"/>
    <row r="32312" ht="12.75" customHeight="1"/>
    <row r="32313" ht="12.75" customHeight="1"/>
    <row r="32314" ht="12.75" customHeight="1"/>
    <row r="32315" ht="12.75" customHeight="1"/>
    <row r="32316" ht="12.75" customHeight="1"/>
    <row r="32317" ht="12.75" customHeight="1"/>
    <row r="32318" ht="12.75" customHeight="1"/>
    <row r="32398" ht="12.75" customHeight="1"/>
    <row r="32399" ht="12.75" customHeight="1"/>
    <row r="32400" ht="12.75" customHeight="1"/>
    <row r="32401" ht="12.75" customHeight="1"/>
    <row r="32402" ht="12.75" customHeight="1"/>
    <row r="32403" ht="12.75" customHeight="1"/>
    <row r="32404" ht="12.75" customHeight="1"/>
    <row r="32405" ht="12.75" customHeight="1"/>
    <row r="32406" ht="12.75" customHeight="1"/>
    <row r="32407" ht="12.75" customHeight="1"/>
    <row r="32408" ht="12.75" customHeight="1"/>
    <row r="32409" ht="12.75" customHeight="1"/>
    <row r="32410" ht="12.75" customHeight="1"/>
    <row r="32411" ht="12.75" customHeight="1"/>
    <row r="32412" ht="12.75" customHeight="1"/>
    <row r="32413" ht="12.75" customHeight="1"/>
    <row r="32414" ht="12.75" customHeight="1"/>
    <row r="32415" ht="12.75" customHeight="1"/>
    <row r="32416" ht="12.75" customHeight="1"/>
    <row r="32417" ht="12.75" customHeight="1"/>
    <row r="32418" ht="12.75" customHeight="1"/>
    <row r="32419" ht="12.75" customHeight="1"/>
    <row r="32499" ht="12.75" customHeight="1"/>
    <row r="32500" ht="12.75" customHeight="1"/>
    <row r="32501" ht="12.75" customHeight="1"/>
    <row r="32502" ht="12.75" customHeight="1"/>
    <row r="32503" ht="12.75" customHeight="1"/>
    <row r="32504" ht="12.75" customHeight="1"/>
    <row r="32505" ht="12.75" customHeight="1"/>
    <row r="32506" ht="12.75" customHeight="1"/>
    <row r="32507" ht="12.75" customHeight="1"/>
    <row r="32508" ht="12.75" customHeight="1"/>
    <row r="32509" ht="12.75" customHeight="1"/>
    <row r="32510" ht="12.75" customHeight="1"/>
    <row r="32511" ht="12.75" customHeight="1"/>
    <row r="32512" ht="12.75" customHeight="1"/>
    <row r="32513" ht="12.75" customHeight="1"/>
    <row r="32514" ht="12.75" customHeight="1"/>
    <row r="32515" ht="12.75" customHeight="1"/>
    <row r="32516" ht="12.75" customHeight="1"/>
    <row r="32517" ht="12.75" customHeight="1"/>
    <row r="32518" ht="12.75" customHeight="1"/>
    <row r="32519" ht="12.75" customHeight="1"/>
    <row r="32520" ht="12.75" customHeight="1"/>
    <row r="32600" ht="12.75" customHeight="1"/>
    <row r="32601" ht="12.75" customHeight="1"/>
    <row r="32602" ht="12.75" customHeight="1"/>
    <row r="32603" ht="12.75" customHeight="1"/>
    <row r="32604" ht="12.75" customHeight="1"/>
    <row r="32605" ht="12.75" customHeight="1"/>
    <row r="32606" ht="12.75" customHeight="1"/>
    <row r="32607" ht="12.75" customHeight="1"/>
    <row r="32608" ht="12.75" customHeight="1"/>
    <row r="32609" ht="12.75" customHeight="1"/>
    <row r="32610" ht="12.75" customHeight="1"/>
    <row r="32611" ht="12.75" customHeight="1"/>
    <row r="32612" ht="12.75" customHeight="1"/>
    <row r="32613" ht="12.75" customHeight="1"/>
    <row r="32614" ht="12.75" customHeight="1"/>
    <row r="32615" ht="12.75" customHeight="1"/>
    <row r="32616" ht="12.75" customHeight="1"/>
    <row r="32617" ht="12.75" customHeight="1"/>
    <row r="32618" ht="12.75" customHeight="1"/>
    <row r="32619" ht="12.75" customHeight="1"/>
    <row r="32620" ht="12.75" customHeight="1"/>
    <row r="32621" ht="12.75" customHeight="1"/>
    <row r="32701" ht="12.75" customHeight="1"/>
    <row r="32702" ht="12.75" customHeight="1"/>
    <row r="32703" ht="12.75" customHeight="1"/>
    <row r="32704" ht="12.75" customHeight="1"/>
    <row r="32705" ht="12.75" customHeight="1"/>
    <row r="32706" ht="12.75" customHeight="1"/>
    <row r="32707" ht="12.75" customHeight="1"/>
    <row r="32708" ht="12.75" customHeight="1"/>
    <row r="32709" ht="12.75" customHeight="1"/>
    <row r="32710" ht="12.75" customHeight="1"/>
    <row r="32711" ht="12.75" customHeight="1"/>
    <row r="32712" ht="12.75" customHeight="1"/>
    <row r="32713" ht="12.75" customHeight="1"/>
    <row r="32714" ht="12.75" customHeight="1"/>
    <row r="32715" ht="12.75" customHeight="1"/>
    <row r="32716" ht="12.75" customHeight="1"/>
    <row r="32717" ht="12.75" customHeight="1"/>
    <row r="32718" ht="12.75" customHeight="1"/>
    <row r="32719" ht="12.75" customHeight="1"/>
    <row r="32720" ht="12.75" customHeight="1"/>
    <row r="32721" ht="12.75" customHeight="1"/>
    <row r="32722" ht="12.75" customHeight="1"/>
    <row r="32802" ht="12.75" customHeight="1"/>
    <row r="32803" ht="12.75" customHeight="1"/>
    <row r="32804" ht="12.75" customHeight="1"/>
    <row r="32805" ht="12.75" customHeight="1"/>
    <row r="32806" ht="12.75" customHeight="1"/>
    <row r="32807" ht="12.75" customHeight="1"/>
    <row r="32808" ht="12.75" customHeight="1"/>
    <row r="32809" ht="12.75" customHeight="1"/>
    <row r="32810" ht="12.75" customHeight="1"/>
    <row r="32811" ht="12.75" customHeight="1"/>
    <row r="32812" ht="12.75" customHeight="1"/>
    <row r="32813" ht="12.75" customHeight="1"/>
    <row r="32814" ht="12.75" customHeight="1"/>
    <row r="32815" ht="12.75" customHeight="1"/>
    <row r="32816" ht="12.75" customHeight="1"/>
    <row r="32817" ht="12.75" customHeight="1"/>
    <row r="32818" ht="12.75" customHeight="1"/>
    <row r="32819" ht="12.75" customHeight="1"/>
    <row r="32820" ht="12.75" customHeight="1"/>
    <row r="32821" ht="12.75" customHeight="1"/>
    <row r="32822" ht="12.75" customHeight="1"/>
    <row r="32823" ht="12.75" customHeight="1"/>
    <row r="32903" ht="12.75" customHeight="1"/>
    <row r="32904" ht="12.75" customHeight="1"/>
    <row r="32905" ht="12.75" customHeight="1"/>
    <row r="32906" ht="12.75" customHeight="1"/>
    <row r="32907" ht="12.75" customHeight="1"/>
    <row r="32908" ht="12.75" customHeight="1"/>
    <row r="32909" ht="12.75" customHeight="1"/>
    <row r="32910" ht="12.75" customHeight="1"/>
    <row r="32911" ht="12.75" customHeight="1"/>
    <row r="32912" ht="12.75" customHeight="1"/>
    <row r="32913" ht="12.75" customHeight="1"/>
    <row r="32914" ht="12.75" customHeight="1"/>
    <row r="32915" ht="12.75" customHeight="1"/>
    <row r="32916" ht="12.75" customHeight="1"/>
    <row r="32917" ht="12.75" customHeight="1"/>
    <row r="32918" ht="12.75" customHeight="1"/>
    <row r="32919" ht="12.75" customHeight="1"/>
    <row r="32920" ht="12.75" customHeight="1"/>
    <row r="32921" ht="12.75" customHeight="1"/>
    <row r="32922" ht="12.75" customHeight="1"/>
    <row r="32923" ht="12.75" customHeight="1"/>
    <row r="32924" ht="12.75" customHeight="1"/>
    <row r="33004" ht="12.75" customHeight="1"/>
    <row r="33005" ht="12.75" customHeight="1"/>
    <row r="33006" ht="12.75" customHeight="1"/>
    <row r="33007" ht="12.75" customHeight="1"/>
    <row r="33008" ht="12.75" customHeight="1"/>
    <row r="33009" ht="12.75" customHeight="1"/>
    <row r="33010" ht="12.75" customHeight="1"/>
    <row r="33011" ht="12.75" customHeight="1"/>
    <row r="33012" ht="12.75" customHeight="1"/>
    <row r="33013" ht="12.75" customHeight="1"/>
    <row r="33014" ht="12.75" customHeight="1"/>
    <row r="33015" ht="12.75" customHeight="1"/>
    <row r="33016" ht="12.75" customHeight="1"/>
    <row r="33017" ht="12.75" customHeight="1"/>
    <row r="33018" ht="12.75" customHeight="1"/>
    <row r="33019" ht="12.75" customHeight="1"/>
    <row r="33020" ht="12.75" customHeight="1"/>
    <row r="33021" ht="12.75" customHeight="1"/>
    <row r="33022" ht="12.75" customHeight="1"/>
    <row r="33023" ht="12.75" customHeight="1"/>
    <row r="33024" ht="12.75" customHeight="1"/>
    <row r="33025" ht="12.75" customHeight="1"/>
    <row r="33105" ht="12.75" customHeight="1"/>
    <row r="33106" ht="12.75" customHeight="1"/>
    <row r="33107" ht="12.75" customHeight="1"/>
    <row r="33108" ht="12.75" customHeight="1"/>
    <row r="33109" ht="12.75" customHeight="1"/>
    <row r="33110" ht="12.75" customHeight="1"/>
    <row r="33111" ht="12.75" customHeight="1"/>
    <row r="33112" ht="12.75" customHeight="1"/>
    <row r="33113" ht="12.75" customHeight="1"/>
    <row r="33114" ht="12.75" customHeight="1"/>
    <row r="33115" ht="12.75" customHeight="1"/>
    <row r="33116" ht="12.75" customHeight="1"/>
    <row r="33117" ht="12.75" customHeight="1"/>
    <row r="33118" ht="12.75" customHeight="1"/>
    <row r="33119" ht="12.75" customHeight="1"/>
    <row r="33120" ht="12.75" customHeight="1"/>
    <row r="33121" ht="12.75" customHeight="1"/>
    <row r="33122" ht="12.75" customHeight="1"/>
    <row r="33123" ht="12.75" customHeight="1"/>
    <row r="33124" ht="12.75" customHeight="1"/>
    <row r="33125" ht="12.75" customHeight="1"/>
    <row r="33126" ht="12.75" customHeight="1"/>
    <row r="33206" ht="12.75" customHeight="1"/>
    <row r="33207" ht="12.75" customHeight="1"/>
    <row r="33208" ht="12.75" customHeight="1"/>
    <row r="33209" ht="12.75" customHeight="1"/>
    <row r="33210" ht="12.75" customHeight="1"/>
    <row r="33211" ht="12.75" customHeight="1"/>
    <row r="33212" ht="12.75" customHeight="1"/>
    <row r="33213" ht="12.75" customHeight="1"/>
    <row r="33214" ht="12.75" customHeight="1"/>
    <row r="33215" ht="12.75" customHeight="1"/>
    <row r="33216" ht="12.75" customHeight="1"/>
    <row r="33217" ht="12.75" customHeight="1"/>
    <row r="33218" ht="12.75" customHeight="1"/>
    <row r="33219" ht="12.75" customHeight="1"/>
    <row r="33220" ht="12.75" customHeight="1"/>
    <row r="33221" ht="12.75" customHeight="1"/>
    <row r="33222" ht="12.75" customHeight="1"/>
    <row r="33223" ht="12.75" customHeight="1"/>
    <row r="33224" ht="12.75" customHeight="1"/>
    <row r="33225" ht="12.75" customHeight="1"/>
    <row r="33226" ht="12.75" customHeight="1"/>
    <row r="33227" ht="12.75" customHeight="1"/>
    <row r="33307" ht="12.75" customHeight="1"/>
    <row r="33308" ht="12.75" customHeight="1"/>
    <row r="33309" ht="12.75" customHeight="1"/>
    <row r="33310" ht="12.75" customHeight="1"/>
    <row r="33311" ht="12.75" customHeight="1"/>
    <row r="33312" ht="12.75" customHeight="1"/>
    <row r="33313" ht="12.75" customHeight="1"/>
    <row r="33314" ht="12.75" customHeight="1"/>
    <row r="33315" ht="12.75" customHeight="1"/>
    <row r="33316" ht="12.75" customHeight="1"/>
    <row r="33317" ht="12.75" customHeight="1"/>
    <row r="33318" ht="12.75" customHeight="1"/>
    <row r="33319" ht="12.75" customHeight="1"/>
    <row r="33320" ht="12.75" customHeight="1"/>
    <row r="33321" ht="12.75" customHeight="1"/>
    <row r="33322" ht="12.75" customHeight="1"/>
    <row r="33323" ht="12.75" customHeight="1"/>
    <row r="33324" ht="12.75" customHeight="1"/>
    <row r="33325" ht="12.75" customHeight="1"/>
    <row r="33326" ht="12.75" customHeight="1"/>
    <row r="33327" ht="12.75" customHeight="1"/>
    <row r="33328" ht="12.75" customHeight="1"/>
    <row r="33408" ht="12.75" customHeight="1"/>
    <row r="33409" ht="12.75" customHeight="1"/>
    <row r="33410" ht="12.75" customHeight="1"/>
    <row r="33411" ht="12.75" customHeight="1"/>
    <row r="33412" ht="12.75" customHeight="1"/>
    <row r="33413" ht="12.75" customHeight="1"/>
    <row r="33414" ht="12.75" customHeight="1"/>
    <row r="33415" ht="12.75" customHeight="1"/>
    <row r="33416" ht="12.75" customHeight="1"/>
    <row r="33417" ht="12.75" customHeight="1"/>
    <row r="33418" ht="12.75" customHeight="1"/>
    <row r="33419" ht="12.75" customHeight="1"/>
    <row r="33420" ht="12.75" customHeight="1"/>
    <row r="33421" ht="12.75" customHeight="1"/>
    <row r="33422" ht="12.75" customHeight="1"/>
    <row r="33423" ht="12.75" customHeight="1"/>
    <row r="33424" ht="12.75" customHeight="1"/>
    <row r="33425" ht="12.75" customHeight="1"/>
    <row r="33426" ht="12.75" customHeight="1"/>
    <row r="33427" ht="12.75" customHeight="1"/>
    <row r="33428" ht="12.75" customHeight="1"/>
    <row r="33429" ht="12.75" customHeight="1"/>
    <row r="33509" ht="12.75" customHeight="1"/>
    <row r="33510" ht="12.75" customHeight="1"/>
    <row r="33511" ht="12.75" customHeight="1"/>
    <row r="33512" ht="12.75" customHeight="1"/>
    <row r="33513" ht="12.75" customHeight="1"/>
    <row r="33514" ht="12.75" customHeight="1"/>
    <row r="33515" ht="12.75" customHeight="1"/>
    <row r="33516" ht="12.75" customHeight="1"/>
    <row r="33517" ht="12.75" customHeight="1"/>
    <row r="33518" ht="12.75" customHeight="1"/>
    <row r="33519" ht="12.75" customHeight="1"/>
    <row r="33520" ht="12.75" customHeight="1"/>
    <row r="33521" ht="12.75" customHeight="1"/>
    <row r="33522" ht="12.75" customHeight="1"/>
    <row r="33523" ht="12.75" customHeight="1"/>
    <row r="33524" ht="12.75" customHeight="1"/>
    <row r="33525" ht="12.75" customHeight="1"/>
    <row r="33526" ht="12.75" customHeight="1"/>
    <row r="33527" ht="12.75" customHeight="1"/>
    <row r="33528" ht="12.75" customHeight="1"/>
    <row r="33529" ht="12.75" customHeight="1"/>
    <row r="33530" ht="12.75" customHeight="1"/>
    <row r="33610" ht="12.75" customHeight="1"/>
    <row r="33611" ht="12.75" customHeight="1"/>
    <row r="33612" ht="12.75" customHeight="1"/>
    <row r="33613" ht="12.75" customHeight="1"/>
    <row r="33614" ht="12.75" customHeight="1"/>
    <row r="33615" ht="12.75" customHeight="1"/>
    <row r="33616" ht="12.75" customHeight="1"/>
    <row r="33617" ht="12.75" customHeight="1"/>
    <row r="33618" ht="12.75" customHeight="1"/>
    <row r="33619" ht="12.75" customHeight="1"/>
    <row r="33620" ht="12.75" customHeight="1"/>
    <row r="33621" ht="12.75" customHeight="1"/>
    <row r="33622" ht="12.75" customHeight="1"/>
    <row r="33623" ht="12.75" customHeight="1"/>
    <row r="33624" ht="12.75" customHeight="1"/>
    <row r="33625" ht="12.75" customHeight="1"/>
    <row r="33626" ht="12.75" customHeight="1"/>
    <row r="33627" ht="12.75" customHeight="1"/>
    <row r="33628" ht="12.75" customHeight="1"/>
    <row r="33629" ht="12.75" customHeight="1"/>
    <row r="33630" ht="12.75" customHeight="1"/>
    <row r="33631" ht="12.75" customHeight="1"/>
    <row r="33711" ht="12.75" customHeight="1"/>
    <row r="33712" ht="12.75" customHeight="1"/>
    <row r="33713" ht="12.75" customHeight="1"/>
    <row r="33714" ht="12.75" customHeight="1"/>
    <row r="33715" ht="12.75" customHeight="1"/>
    <row r="33716" ht="12.75" customHeight="1"/>
    <row r="33717" ht="12.75" customHeight="1"/>
    <row r="33718" ht="12.75" customHeight="1"/>
    <row r="33719" ht="12.75" customHeight="1"/>
    <row r="33720" ht="12.75" customHeight="1"/>
    <row r="33721" ht="12.75" customHeight="1"/>
    <row r="33722" ht="12.75" customHeight="1"/>
    <row r="33723" ht="12.75" customHeight="1"/>
    <row r="33724" ht="12.75" customHeight="1"/>
    <row r="33725" ht="12.75" customHeight="1"/>
    <row r="33726" ht="12.75" customHeight="1"/>
    <row r="33727" ht="12.75" customHeight="1"/>
    <row r="33728" ht="12.75" customHeight="1"/>
    <row r="33729" ht="12.75" customHeight="1"/>
    <row r="33730" ht="12.75" customHeight="1"/>
    <row r="33731" ht="12.75" customHeight="1"/>
    <row r="33732" ht="12.75" customHeight="1"/>
    <row r="33812" ht="12.75" customHeight="1"/>
    <row r="33813" ht="12.75" customHeight="1"/>
    <row r="33814" ht="12.75" customHeight="1"/>
    <row r="33815" ht="12.75" customHeight="1"/>
    <row r="33816" ht="12.75" customHeight="1"/>
    <row r="33817" ht="12.75" customHeight="1"/>
    <row r="33818" ht="12.75" customHeight="1"/>
    <row r="33819" ht="12.75" customHeight="1"/>
    <row r="33820" ht="12.75" customHeight="1"/>
    <row r="33821" ht="12.75" customHeight="1"/>
    <row r="33822" ht="12.75" customHeight="1"/>
    <row r="33823" ht="12.75" customHeight="1"/>
    <row r="33824" ht="12.75" customHeight="1"/>
    <row r="33825" ht="12.75" customHeight="1"/>
    <row r="33826" ht="12.75" customHeight="1"/>
    <row r="33827" ht="12.75" customHeight="1"/>
    <row r="33828" ht="12.75" customHeight="1"/>
    <row r="33829" ht="12.75" customHeight="1"/>
    <row r="33830" ht="12.75" customHeight="1"/>
    <row r="33831" ht="12.75" customHeight="1"/>
    <row r="33832" ht="12.75" customHeight="1"/>
    <row r="33833" ht="12.75" customHeight="1"/>
    <row r="33913" ht="12.75" customHeight="1"/>
    <row r="33914" ht="12.75" customHeight="1"/>
    <row r="33915" ht="12.75" customHeight="1"/>
    <row r="33916" ht="12.75" customHeight="1"/>
    <row r="33917" ht="12.75" customHeight="1"/>
    <row r="33918" ht="12.75" customHeight="1"/>
    <row r="33919" ht="12.75" customHeight="1"/>
    <row r="33920" ht="12.75" customHeight="1"/>
    <row r="33921" ht="12.75" customHeight="1"/>
    <row r="33922" ht="12.75" customHeight="1"/>
    <row r="33923" ht="12.75" customHeight="1"/>
    <row r="33924" ht="12.75" customHeight="1"/>
    <row r="33925" ht="12.75" customHeight="1"/>
    <row r="33926" ht="12.75" customHeight="1"/>
    <row r="33927" ht="12.75" customHeight="1"/>
    <row r="33928" ht="12.75" customHeight="1"/>
    <row r="33929" ht="12.75" customHeight="1"/>
    <row r="33930" ht="12.75" customHeight="1"/>
    <row r="33931" ht="12.75" customHeight="1"/>
    <row r="33932" ht="12.75" customHeight="1"/>
    <row r="33933" ht="12.75" customHeight="1"/>
    <row r="33934" ht="12.75" customHeight="1"/>
    <row r="34014" ht="12.75" customHeight="1"/>
    <row r="34015" ht="12.75" customHeight="1"/>
    <row r="34016" ht="12.75" customHeight="1"/>
    <row r="34017" ht="12.75" customHeight="1"/>
    <row r="34018" ht="12.75" customHeight="1"/>
    <row r="34019" ht="12.75" customHeight="1"/>
    <row r="34020" ht="12.75" customHeight="1"/>
    <row r="34021" ht="12.75" customHeight="1"/>
    <row r="34022" ht="12.75" customHeight="1"/>
    <row r="34023" ht="12.75" customHeight="1"/>
    <row r="34024" ht="12.75" customHeight="1"/>
    <row r="34025" ht="12.75" customHeight="1"/>
    <row r="34026" ht="12.75" customHeight="1"/>
    <row r="34027" ht="12.75" customHeight="1"/>
    <row r="34028" ht="12.75" customHeight="1"/>
    <row r="34029" ht="12.75" customHeight="1"/>
    <row r="34030" ht="12.75" customHeight="1"/>
    <row r="34031" ht="12.75" customHeight="1"/>
    <row r="34032" ht="12.75" customHeight="1"/>
    <row r="34033" ht="12.75" customHeight="1"/>
    <row r="34034" ht="12.75" customHeight="1"/>
    <row r="34035" ht="12.75" customHeight="1"/>
    <row r="34115" ht="12.75" customHeight="1"/>
    <row r="34116" ht="12.75" customHeight="1"/>
    <row r="34117" ht="12.75" customHeight="1"/>
    <row r="34118" ht="12.75" customHeight="1"/>
    <row r="34119" ht="12.75" customHeight="1"/>
    <row r="34120" ht="12.75" customHeight="1"/>
    <row r="34121" ht="12.75" customHeight="1"/>
    <row r="34122" ht="12.75" customHeight="1"/>
    <row r="34123" ht="12.75" customHeight="1"/>
    <row r="34124" ht="12.75" customHeight="1"/>
    <row r="34125" ht="12.75" customHeight="1"/>
    <row r="34126" ht="12.75" customHeight="1"/>
    <row r="34127" ht="12.75" customHeight="1"/>
    <row r="34128" ht="12.75" customHeight="1"/>
    <row r="34129" ht="12.75" customHeight="1"/>
    <row r="34130" ht="12.75" customHeight="1"/>
    <row r="34131" ht="12.75" customHeight="1"/>
    <row r="34132" ht="12.75" customHeight="1"/>
    <row r="34133" ht="12.75" customHeight="1"/>
    <row r="34134" ht="12.75" customHeight="1"/>
    <row r="34135" ht="12.75" customHeight="1"/>
    <row r="34136" ht="12.75" customHeight="1"/>
    <row r="34216" ht="12.75" customHeight="1"/>
    <row r="34217" ht="12.75" customHeight="1"/>
    <row r="34218" ht="12.75" customHeight="1"/>
    <row r="34219" ht="12.75" customHeight="1"/>
    <row r="34220" ht="12.75" customHeight="1"/>
    <row r="34221" ht="12.75" customHeight="1"/>
    <row r="34222" ht="12.75" customHeight="1"/>
    <row r="34223" ht="12.75" customHeight="1"/>
    <row r="34224" ht="12.75" customHeight="1"/>
    <row r="34225" ht="12.75" customHeight="1"/>
    <row r="34226" ht="12.75" customHeight="1"/>
    <row r="34227" ht="12.75" customHeight="1"/>
    <row r="34228" ht="12.75" customHeight="1"/>
    <row r="34229" ht="12.75" customHeight="1"/>
    <row r="34230" ht="12.75" customHeight="1"/>
    <row r="34231" ht="12.75" customHeight="1"/>
    <row r="34232" ht="12.75" customHeight="1"/>
    <row r="34233" ht="12.75" customHeight="1"/>
    <row r="34234" ht="12.75" customHeight="1"/>
    <row r="34235" ht="12.75" customHeight="1"/>
    <row r="34236" ht="12.75" customHeight="1"/>
    <row r="34237" ht="12.75" customHeight="1"/>
    <row r="34317" ht="12.75" customHeight="1"/>
    <row r="34318" ht="12.75" customHeight="1"/>
    <row r="34319" ht="12.75" customHeight="1"/>
    <row r="34320" ht="12.75" customHeight="1"/>
    <row r="34321" ht="12.75" customHeight="1"/>
    <row r="34322" ht="12.75" customHeight="1"/>
    <row r="34323" ht="12.75" customHeight="1"/>
    <row r="34324" ht="12.75" customHeight="1"/>
    <row r="34325" ht="12.75" customHeight="1"/>
    <row r="34326" ht="12.75" customHeight="1"/>
    <row r="34327" ht="12.75" customHeight="1"/>
    <row r="34328" ht="12.75" customHeight="1"/>
    <row r="34329" ht="12.75" customHeight="1"/>
    <row r="34330" ht="12.75" customHeight="1"/>
    <row r="34331" ht="12.75" customHeight="1"/>
    <row r="34332" ht="12.75" customHeight="1"/>
    <row r="34333" ht="12.75" customHeight="1"/>
    <row r="34334" ht="12.75" customHeight="1"/>
    <row r="34335" ht="12.75" customHeight="1"/>
    <row r="34336" ht="12.75" customHeight="1"/>
    <row r="34337" ht="12.75" customHeight="1"/>
    <row r="34338" ht="12.75" customHeight="1"/>
    <row r="34418" ht="12.75" customHeight="1"/>
    <row r="34419" ht="12.75" customHeight="1"/>
    <row r="34420" ht="12.75" customHeight="1"/>
    <row r="34421" ht="12.75" customHeight="1"/>
    <row r="34422" ht="12.75" customHeight="1"/>
    <row r="34423" ht="12.75" customHeight="1"/>
    <row r="34424" ht="12.75" customHeight="1"/>
    <row r="34425" ht="12.75" customHeight="1"/>
    <row r="34426" ht="12.75" customHeight="1"/>
    <row r="34427" ht="12.75" customHeight="1"/>
    <row r="34428" ht="12.75" customHeight="1"/>
    <row r="34429" ht="12.75" customHeight="1"/>
    <row r="34430" ht="12.75" customHeight="1"/>
    <row r="34431" ht="12.75" customHeight="1"/>
    <row r="34432" ht="12.75" customHeight="1"/>
    <row r="34433" ht="12.75" customHeight="1"/>
    <row r="34434" ht="12.75" customHeight="1"/>
    <row r="34435" ht="12.75" customHeight="1"/>
    <row r="34436" ht="12.75" customHeight="1"/>
    <row r="34437" ht="12.75" customHeight="1"/>
    <row r="34438" ht="12.75" customHeight="1"/>
    <row r="34439" ht="12.75" customHeight="1"/>
    <row r="34519" ht="12.75" customHeight="1"/>
    <row r="34520" ht="12.75" customHeight="1"/>
    <row r="34521" ht="12.75" customHeight="1"/>
    <row r="34522" ht="12.75" customHeight="1"/>
    <row r="34523" ht="12.75" customHeight="1"/>
    <row r="34524" ht="12.75" customHeight="1"/>
    <row r="34525" ht="12.75" customHeight="1"/>
    <row r="34526" ht="12.75" customHeight="1"/>
    <row r="34527" ht="12.75" customHeight="1"/>
    <row r="34528" ht="12.75" customHeight="1"/>
    <row r="34529" ht="12.75" customHeight="1"/>
    <row r="34530" ht="12.75" customHeight="1"/>
    <row r="34531" ht="12.75" customHeight="1"/>
    <row r="34532" ht="12.75" customHeight="1"/>
    <row r="34533" ht="12.75" customHeight="1"/>
    <row r="34534" ht="12.75" customHeight="1"/>
    <row r="34535" ht="12.75" customHeight="1"/>
    <row r="34536" ht="12.75" customHeight="1"/>
    <row r="34537" ht="12.75" customHeight="1"/>
    <row r="34538" ht="12.75" customHeight="1"/>
    <row r="34539" ht="12.75" customHeight="1"/>
    <row r="34540" ht="12.75" customHeight="1"/>
    <row r="34620" ht="12.75" customHeight="1"/>
    <row r="34621" ht="12.75" customHeight="1"/>
    <row r="34622" ht="12.75" customHeight="1"/>
    <row r="34623" ht="12.75" customHeight="1"/>
    <row r="34624" ht="12.75" customHeight="1"/>
    <row r="34625" ht="12.75" customHeight="1"/>
    <row r="34626" ht="12.75" customHeight="1"/>
    <row r="34627" ht="12.75" customHeight="1"/>
    <row r="34628" ht="12.75" customHeight="1"/>
    <row r="34629" ht="12.75" customHeight="1"/>
    <row r="34630" ht="12.75" customHeight="1"/>
    <row r="34631" ht="12.75" customHeight="1"/>
    <row r="34632" ht="12.75" customHeight="1"/>
    <row r="34633" ht="12.75" customHeight="1"/>
    <row r="34634" ht="12.75" customHeight="1"/>
    <row r="34635" ht="12.75" customHeight="1"/>
    <row r="34636" ht="12.75" customHeight="1"/>
    <row r="34637" ht="12.75" customHeight="1"/>
    <row r="34638" ht="12.75" customHeight="1"/>
    <row r="34639" ht="12.75" customHeight="1"/>
    <row r="34640" ht="12.75" customHeight="1"/>
    <row r="34641" ht="12.75" customHeight="1"/>
    <row r="34721" ht="12.75" customHeight="1"/>
    <row r="34722" ht="12.75" customHeight="1"/>
    <row r="34723" ht="12.75" customHeight="1"/>
    <row r="34724" ht="12.75" customHeight="1"/>
    <row r="34725" ht="12.75" customHeight="1"/>
    <row r="34726" ht="12.75" customHeight="1"/>
    <row r="34727" ht="12.75" customHeight="1"/>
    <row r="34728" ht="12.75" customHeight="1"/>
    <row r="34729" ht="12.75" customHeight="1"/>
    <row r="34730" ht="12.75" customHeight="1"/>
    <row r="34731" ht="12.75" customHeight="1"/>
    <row r="34732" ht="12.75" customHeight="1"/>
    <row r="34733" ht="12.75" customHeight="1"/>
    <row r="34734" ht="12.75" customHeight="1"/>
    <row r="34735" ht="12.75" customHeight="1"/>
    <row r="34736" ht="12.75" customHeight="1"/>
    <row r="34737" ht="12.75" customHeight="1"/>
    <row r="34738" ht="12.75" customHeight="1"/>
    <row r="34739" ht="12.75" customHeight="1"/>
    <row r="34740" ht="12.75" customHeight="1"/>
    <row r="34741" ht="12.75" customHeight="1"/>
    <row r="34742" ht="12.75" customHeight="1"/>
    <row r="34822" ht="12.75" customHeight="1"/>
    <row r="34823" ht="12.75" customHeight="1"/>
    <row r="34824" ht="12.75" customHeight="1"/>
    <row r="34825" ht="12.75" customHeight="1"/>
    <row r="34826" ht="12.75" customHeight="1"/>
    <row r="34827" ht="12.75" customHeight="1"/>
    <row r="34828" ht="12.75" customHeight="1"/>
    <row r="34829" ht="12.75" customHeight="1"/>
    <row r="34830" ht="12.75" customHeight="1"/>
    <row r="34831" ht="12.75" customHeight="1"/>
    <row r="34832" ht="12.75" customHeight="1"/>
    <row r="34833" ht="12.75" customHeight="1"/>
    <row r="34834" ht="12.75" customHeight="1"/>
    <row r="34835" ht="12.75" customHeight="1"/>
    <row r="34836" ht="12.75" customHeight="1"/>
    <row r="34837" ht="12.75" customHeight="1"/>
    <row r="34838" ht="12.75" customHeight="1"/>
    <row r="34839" ht="12.75" customHeight="1"/>
    <row r="34840" ht="12.75" customHeight="1"/>
    <row r="34841" ht="12.75" customHeight="1"/>
    <row r="34842" ht="12.75" customHeight="1"/>
    <row r="34843" ht="12.75" customHeight="1"/>
    <row r="34923" ht="12.75" customHeight="1"/>
    <row r="34924" ht="12.75" customHeight="1"/>
    <row r="34925" ht="12.75" customHeight="1"/>
    <row r="34926" ht="12.75" customHeight="1"/>
    <row r="34927" ht="12.75" customHeight="1"/>
    <row r="34928" ht="12.75" customHeight="1"/>
    <row r="34929" ht="12.75" customHeight="1"/>
    <row r="34930" ht="12.75" customHeight="1"/>
    <row r="34931" ht="12.75" customHeight="1"/>
    <row r="34932" ht="12.75" customHeight="1"/>
    <row r="34933" ht="12.75" customHeight="1"/>
    <row r="34934" ht="12.75" customHeight="1"/>
    <row r="34935" ht="12.75" customHeight="1"/>
    <row r="34936" ht="12.75" customHeight="1"/>
    <row r="34937" ht="12.75" customHeight="1"/>
    <row r="34938" ht="12.75" customHeight="1"/>
    <row r="34939" ht="12.75" customHeight="1"/>
    <row r="34940" ht="12.75" customHeight="1"/>
    <row r="34941" ht="12.75" customHeight="1"/>
    <row r="34942" ht="12.75" customHeight="1"/>
    <row r="34943" ht="12.75" customHeight="1"/>
    <row r="34944" ht="12.75" customHeight="1"/>
    <row r="35024" ht="12.75" customHeight="1"/>
    <row r="35025" ht="12.75" customHeight="1"/>
    <row r="35026" ht="12.75" customHeight="1"/>
    <row r="35027" ht="12.75" customHeight="1"/>
    <row r="35028" ht="12.75" customHeight="1"/>
    <row r="35029" ht="12.75" customHeight="1"/>
    <row r="35030" ht="12.75" customHeight="1"/>
    <row r="35031" ht="12.75" customHeight="1"/>
    <row r="35032" ht="12.75" customHeight="1"/>
    <row r="35033" ht="12.75" customHeight="1"/>
    <row r="35034" ht="12.75" customHeight="1"/>
    <row r="35035" ht="12.75" customHeight="1"/>
    <row r="35036" ht="12.75" customHeight="1"/>
    <row r="35037" ht="12.75" customHeight="1"/>
    <row r="35038" ht="12.75" customHeight="1"/>
    <row r="35039" ht="12.75" customHeight="1"/>
    <row r="35040" ht="12.75" customHeight="1"/>
    <row r="35041" ht="12.75" customHeight="1"/>
    <row r="35042" ht="12.75" customHeight="1"/>
    <row r="35043" ht="12.75" customHeight="1"/>
    <row r="35044" ht="12.75" customHeight="1"/>
    <row r="35045" ht="12.75" customHeight="1"/>
    <row r="35125" ht="12.75" customHeight="1"/>
    <row r="35126" ht="12.75" customHeight="1"/>
    <row r="35127" ht="12.75" customHeight="1"/>
    <row r="35128" ht="12.75" customHeight="1"/>
    <row r="35129" ht="12.75" customHeight="1"/>
    <row r="35130" ht="12.75" customHeight="1"/>
    <row r="35131" ht="12.75" customHeight="1"/>
    <row r="35132" ht="12.75" customHeight="1"/>
    <row r="35133" ht="12.75" customHeight="1"/>
    <row r="35134" ht="12.75" customHeight="1"/>
    <row r="35135" ht="12.75" customHeight="1"/>
    <row r="35136" ht="12.75" customHeight="1"/>
    <row r="35137" ht="12.75" customHeight="1"/>
    <row r="35138" ht="12.75" customHeight="1"/>
    <row r="35139" ht="12.75" customHeight="1"/>
    <row r="35140" ht="12.75" customHeight="1"/>
    <row r="35141" ht="12.75" customHeight="1"/>
    <row r="35142" ht="12.75" customHeight="1"/>
    <row r="35143" ht="12.75" customHeight="1"/>
    <row r="35144" ht="12.75" customHeight="1"/>
    <row r="35145" ht="12.75" customHeight="1"/>
    <row r="35146" ht="12.75" customHeight="1"/>
    <row r="35226" ht="12.75" customHeight="1"/>
    <row r="35227" ht="12.75" customHeight="1"/>
    <row r="35228" ht="12.75" customHeight="1"/>
    <row r="35229" ht="12.75" customHeight="1"/>
    <row r="35230" ht="12.75" customHeight="1"/>
    <row r="35231" ht="12.75" customHeight="1"/>
    <row r="35232" ht="12.75" customHeight="1"/>
    <row r="35233" ht="12.75" customHeight="1"/>
    <row r="35234" ht="12.75" customHeight="1"/>
    <row r="35235" ht="12.75" customHeight="1"/>
    <row r="35236" ht="12.75" customHeight="1"/>
    <row r="35237" ht="12.75" customHeight="1"/>
    <row r="35238" ht="12.75" customHeight="1"/>
    <row r="35239" ht="12.75" customHeight="1"/>
    <row r="35240" ht="12.75" customHeight="1"/>
    <row r="35241" ht="12.75" customHeight="1"/>
    <row r="35242" ht="12.75" customHeight="1"/>
    <row r="35243" ht="12.75" customHeight="1"/>
    <row r="35244" ht="12.75" customHeight="1"/>
    <row r="35245" ht="12.75" customHeight="1"/>
    <row r="35246" ht="12.75" customHeight="1"/>
    <row r="35247" ht="12.75" customHeight="1"/>
    <row r="35327" ht="12.75" customHeight="1"/>
    <row r="35328" ht="12.75" customHeight="1"/>
    <row r="35329" ht="12.75" customHeight="1"/>
    <row r="35330" ht="12.75" customHeight="1"/>
    <row r="35331" ht="12.75" customHeight="1"/>
    <row r="35332" ht="12.75" customHeight="1"/>
    <row r="35333" ht="12.75" customHeight="1"/>
    <row r="35334" ht="12.75" customHeight="1"/>
    <row r="35335" ht="12.75" customHeight="1"/>
    <row r="35336" ht="12.75" customHeight="1"/>
    <row r="35337" ht="12.75" customHeight="1"/>
    <row r="35338" ht="12.75" customHeight="1"/>
    <row r="35339" ht="12.75" customHeight="1"/>
    <row r="35340" ht="12.75" customHeight="1"/>
    <row r="35341" ht="12.75" customHeight="1"/>
    <row r="35342" ht="12.75" customHeight="1"/>
    <row r="35343" ht="12.75" customHeight="1"/>
    <row r="35344" ht="12.75" customHeight="1"/>
    <row r="35345" ht="12.75" customHeight="1"/>
    <row r="35346" ht="12.75" customHeight="1"/>
    <row r="35347" ht="12.75" customHeight="1"/>
    <row r="35348" ht="12.75" customHeight="1"/>
    <row r="35428" ht="12.75" customHeight="1"/>
    <row r="35429" ht="12.75" customHeight="1"/>
    <row r="35430" ht="12.75" customHeight="1"/>
    <row r="35431" ht="12.75" customHeight="1"/>
    <row r="35432" ht="12.75" customHeight="1"/>
    <row r="35433" ht="12.75" customHeight="1"/>
    <row r="35434" ht="12.75" customHeight="1"/>
    <row r="35435" ht="12.75" customHeight="1"/>
    <row r="35436" ht="12.75" customHeight="1"/>
    <row r="35437" ht="12.75" customHeight="1"/>
    <row r="35438" ht="12.75" customHeight="1"/>
    <row r="35439" ht="12.75" customHeight="1"/>
    <row r="35440" ht="12.75" customHeight="1"/>
    <row r="35441" ht="12.75" customHeight="1"/>
    <row r="35442" ht="12.75" customHeight="1"/>
    <row r="35443" ht="12.75" customHeight="1"/>
    <row r="35444" ht="12.75" customHeight="1"/>
    <row r="35445" ht="12.75" customHeight="1"/>
    <row r="35446" ht="12.75" customHeight="1"/>
    <row r="35447" ht="12.75" customHeight="1"/>
    <row r="35448" ht="12.75" customHeight="1"/>
    <row r="35449" ht="12.75" customHeight="1"/>
    <row r="35529" ht="12.75" customHeight="1"/>
    <row r="35530" ht="12.75" customHeight="1"/>
    <row r="35531" ht="12.75" customHeight="1"/>
    <row r="35532" ht="12.75" customHeight="1"/>
    <row r="35533" ht="12.75" customHeight="1"/>
    <row r="35534" ht="12.75" customHeight="1"/>
    <row r="35535" ht="12.75" customHeight="1"/>
    <row r="35536" ht="12.75" customHeight="1"/>
    <row r="35537" ht="12.75" customHeight="1"/>
    <row r="35538" ht="12.75" customHeight="1"/>
    <row r="35539" ht="12.75" customHeight="1"/>
    <row r="35540" ht="12.75" customHeight="1"/>
    <row r="35541" ht="12.75" customHeight="1"/>
    <row r="35542" ht="12.75" customHeight="1"/>
    <row r="35543" ht="12.75" customHeight="1"/>
    <row r="35544" ht="12.75" customHeight="1"/>
    <row r="35545" ht="12.75" customHeight="1"/>
    <row r="35546" ht="12.75" customHeight="1"/>
    <row r="35547" ht="12.75" customHeight="1"/>
    <row r="35548" ht="12.75" customHeight="1"/>
    <row r="35549" ht="12.75" customHeight="1"/>
    <row r="35550" ht="12.75" customHeight="1"/>
    <row r="35630" ht="12.75" customHeight="1"/>
    <row r="35631" ht="12.75" customHeight="1"/>
    <row r="35632" ht="12.75" customHeight="1"/>
    <row r="35633" ht="12.75" customHeight="1"/>
    <row r="35634" ht="12.75" customHeight="1"/>
    <row r="35635" ht="12.75" customHeight="1"/>
    <row r="35636" ht="12.75" customHeight="1"/>
    <row r="35637" ht="12.75" customHeight="1"/>
    <row r="35638" ht="12.75" customHeight="1"/>
    <row r="35639" ht="12.75" customHeight="1"/>
    <row r="35640" ht="12.75" customHeight="1"/>
    <row r="35641" ht="12.75" customHeight="1"/>
    <row r="35642" ht="12.75" customHeight="1"/>
    <row r="35643" ht="12.75" customHeight="1"/>
    <row r="35644" ht="12.75" customHeight="1"/>
    <row r="35645" ht="12.75" customHeight="1"/>
    <row r="35646" ht="12.75" customHeight="1"/>
    <row r="35647" ht="12.75" customHeight="1"/>
    <row r="35648" ht="12.75" customHeight="1"/>
    <row r="35649" ht="12.75" customHeight="1"/>
    <row r="35650" ht="12.75" customHeight="1"/>
    <row r="35651" ht="12.75" customHeight="1"/>
    <row r="35731" ht="12.75" customHeight="1"/>
    <row r="35732" ht="12.75" customHeight="1"/>
    <row r="35733" ht="12.75" customHeight="1"/>
    <row r="35734" ht="12.75" customHeight="1"/>
    <row r="35735" ht="12.75" customHeight="1"/>
    <row r="35736" ht="12.75" customHeight="1"/>
    <row r="35737" ht="12.75" customHeight="1"/>
    <row r="35738" ht="12.75" customHeight="1"/>
    <row r="35739" ht="12.75" customHeight="1"/>
    <row r="35740" ht="12.75" customHeight="1"/>
    <row r="35741" ht="12.75" customHeight="1"/>
    <row r="35742" ht="12.75" customHeight="1"/>
    <row r="35743" ht="12.75" customHeight="1"/>
    <row r="35744" ht="12.75" customHeight="1"/>
    <row r="35745" ht="12.75" customHeight="1"/>
    <row r="35746" ht="12.75" customHeight="1"/>
    <row r="35747" ht="12.75" customHeight="1"/>
    <row r="35748" ht="12.75" customHeight="1"/>
    <row r="35749" ht="12.75" customHeight="1"/>
    <row r="35750" ht="12.75" customHeight="1"/>
    <row r="35751" ht="12.75" customHeight="1"/>
    <row r="35752" ht="12.75" customHeight="1"/>
    <row r="35832" ht="12.75" customHeight="1"/>
    <row r="35833" ht="12.75" customHeight="1"/>
    <row r="35834" ht="12.75" customHeight="1"/>
    <row r="35835" ht="12.75" customHeight="1"/>
    <row r="35836" ht="12.75" customHeight="1"/>
    <row r="35837" ht="12.75" customHeight="1"/>
    <row r="35838" ht="12.75" customHeight="1"/>
    <row r="35839" ht="12.75" customHeight="1"/>
    <row r="35840" ht="12.75" customHeight="1"/>
    <row r="35841" ht="12.75" customHeight="1"/>
    <row r="35842" ht="12.75" customHeight="1"/>
    <row r="35843" ht="12.75" customHeight="1"/>
    <row r="35844" ht="12.75" customHeight="1"/>
    <row r="35845" ht="12.75" customHeight="1"/>
    <row r="35846" ht="12.75" customHeight="1"/>
    <row r="35847" ht="12.75" customHeight="1"/>
    <row r="35848" ht="12.75" customHeight="1"/>
    <row r="35849" ht="12.75" customHeight="1"/>
    <row r="35850" ht="12.75" customHeight="1"/>
    <row r="35851" ht="12.75" customHeight="1"/>
    <row r="35852" ht="12.75" customHeight="1"/>
    <row r="35853" ht="12.75" customHeight="1"/>
    <row r="35933" ht="12.75" customHeight="1"/>
    <row r="35934" ht="12.75" customHeight="1"/>
    <row r="35935" ht="12.75" customHeight="1"/>
    <row r="35936" ht="12.75" customHeight="1"/>
    <row r="35937" ht="12.75" customHeight="1"/>
    <row r="35938" ht="12.75" customHeight="1"/>
    <row r="35939" ht="12.75" customHeight="1"/>
    <row r="35940" ht="12.75" customHeight="1"/>
    <row r="35941" ht="12.75" customHeight="1"/>
    <row r="35942" ht="12.75" customHeight="1"/>
    <row r="35943" ht="12.75" customHeight="1"/>
    <row r="35944" ht="12.75" customHeight="1"/>
    <row r="35945" ht="12.75" customHeight="1"/>
    <row r="35946" ht="12.75" customHeight="1"/>
    <row r="35947" ht="12.75" customHeight="1"/>
    <row r="35948" ht="12.75" customHeight="1"/>
    <row r="35949" ht="12.75" customHeight="1"/>
    <row r="35950" ht="12.75" customHeight="1"/>
    <row r="35951" ht="12.75" customHeight="1"/>
    <row r="35952" ht="12.75" customHeight="1"/>
    <row r="35953" ht="12.75" customHeight="1"/>
    <row r="35954" ht="12.75" customHeight="1"/>
    <row r="36034" ht="12.75" customHeight="1"/>
    <row r="36035" ht="12.75" customHeight="1"/>
    <row r="36036" ht="12.75" customHeight="1"/>
    <row r="36037" ht="12.75" customHeight="1"/>
    <row r="36038" ht="12.75" customHeight="1"/>
    <row r="36039" ht="12.75" customHeight="1"/>
    <row r="36040" ht="12.75" customHeight="1"/>
    <row r="36041" ht="12.75" customHeight="1"/>
    <row r="36042" ht="12.75" customHeight="1"/>
    <row r="36043" ht="12.75" customHeight="1"/>
    <row r="36044" ht="12.75" customHeight="1"/>
    <row r="36045" ht="12.75" customHeight="1"/>
    <row r="36046" ht="12.75" customHeight="1"/>
    <row r="36047" ht="12.75" customHeight="1"/>
    <row r="36048" ht="12.75" customHeight="1"/>
    <row r="36049" ht="12.75" customHeight="1"/>
    <row r="36050" ht="12.75" customHeight="1"/>
    <row r="36051" ht="12.75" customHeight="1"/>
    <row r="36052" ht="12.75" customHeight="1"/>
    <row r="36053" ht="12.75" customHeight="1"/>
    <row r="36054" ht="12.75" customHeight="1"/>
    <row r="36055" ht="12.75" customHeight="1"/>
    <row r="36135" ht="12.75" customHeight="1"/>
    <row r="36136" ht="12.75" customHeight="1"/>
    <row r="36137" ht="12.75" customHeight="1"/>
    <row r="36138" ht="12.75" customHeight="1"/>
    <row r="36139" ht="12.75" customHeight="1"/>
    <row r="36140" ht="12.75" customHeight="1"/>
    <row r="36141" ht="12.75" customHeight="1"/>
    <row r="36142" ht="12.75" customHeight="1"/>
    <row r="36143" ht="12.75" customHeight="1"/>
    <row r="36144" ht="12.75" customHeight="1"/>
    <row r="36145" ht="12.75" customHeight="1"/>
    <row r="36146" ht="12.75" customHeight="1"/>
    <row r="36147" ht="12.75" customHeight="1"/>
    <row r="36148" ht="12.75" customHeight="1"/>
    <row r="36149" ht="12.75" customHeight="1"/>
    <row r="36150" ht="12.75" customHeight="1"/>
    <row r="36151" ht="12.75" customHeight="1"/>
    <row r="36152" ht="12.75" customHeight="1"/>
    <row r="36153" ht="12.75" customHeight="1"/>
    <row r="36154" ht="12.75" customHeight="1"/>
    <row r="36155" ht="12.75" customHeight="1"/>
    <row r="36156" ht="12.75" customHeight="1"/>
    <row r="36236" ht="12.75" customHeight="1"/>
    <row r="36237" ht="12.75" customHeight="1"/>
    <row r="36238" ht="12.75" customHeight="1"/>
    <row r="36239" ht="12.75" customHeight="1"/>
    <row r="36240" ht="12.75" customHeight="1"/>
    <row r="36241" ht="12.75" customHeight="1"/>
    <row r="36242" ht="12.75" customHeight="1"/>
    <row r="36243" ht="12.75" customHeight="1"/>
    <row r="36244" ht="12.75" customHeight="1"/>
    <row r="36245" ht="12.75" customHeight="1"/>
    <row r="36246" ht="12.75" customHeight="1"/>
    <row r="36247" ht="12.75" customHeight="1"/>
    <row r="36248" ht="12.75" customHeight="1"/>
    <row r="36249" ht="12.75" customHeight="1"/>
    <row r="36250" ht="12.75" customHeight="1"/>
    <row r="36251" ht="12.75" customHeight="1"/>
    <row r="36252" ht="12.75" customHeight="1"/>
    <row r="36253" ht="12.75" customHeight="1"/>
    <row r="36254" ht="12.75" customHeight="1"/>
    <row r="36255" ht="12.75" customHeight="1"/>
    <row r="36256" ht="12.75" customHeight="1"/>
    <row r="36257" ht="12.75" customHeight="1"/>
    <row r="36337" ht="12.75" customHeight="1"/>
    <row r="36338" ht="12.75" customHeight="1"/>
    <row r="36339" ht="12.75" customHeight="1"/>
    <row r="36340" ht="12.75" customHeight="1"/>
    <row r="36341" ht="12.75" customHeight="1"/>
    <row r="36342" ht="12.75" customHeight="1"/>
    <row r="36343" ht="12.75" customHeight="1"/>
    <row r="36344" ht="12.75" customHeight="1"/>
    <row r="36345" ht="12.75" customHeight="1"/>
    <row r="36346" ht="12.75" customHeight="1"/>
    <row r="36347" ht="12.75" customHeight="1"/>
    <row r="36348" ht="12.75" customHeight="1"/>
    <row r="36349" ht="12.75" customHeight="1"/>
    <row r="36350" ht="12.75" customHeight="1"/>
    <row r="36351" ht="12.75" customHeight="1"/>
    <row r="36352" ht="12.75" customHeight="1"/>
    <row r="36353" ht="12.75" customHeight="1"/>
    <row r="36354" ht="12.75" customHeight="1"/>
    <row r="36355" ht="12.75" customHeight="1"/>
    <row r="36356" ht="12.75" customHeight="1"/>
    <row r="36357" ht="12.75" customHeight="1"/>
    <row r="36358" ht="12.75" customHeight="1"/>
    <row r="36438" ht="12.75" customHeight="1"/>
    <row r="36439" ht="12.75" customHeight="1"/>
    <row r="36440" ht="12.75" customHeight="1"/>
    <row r="36441" ht="12.75" customHeight="1"/>
    <row r="36442" ht="12.75" customHeight="1"/>
    <row r="36443" ht="12.75" customHeight="1"/>
    <row r="36444" ht="12.75" customHeight="1"/>
    <row r="36445" ht="12.75" customHeight="1"/>
    <row r="36446" ht="12.75" customHeight="1"/>
    <row r="36447" ht="12.75" customHeight="1"/>
    <row r="36448" ht="12.75" customHeight="1"/>
    <row r="36449" ht="12.75" customHeight="1"/>
    <row r="36450" ht="12.75" customHeight="1"/>
    <row r="36451" ht="12.75" customHeight="1"/>
    <row r="36452" ht="12.75" customHeight="1"/>
    <row r="36453" ht="12.75" customHeight="1"/>
    <row r="36454" ht="12.75" customHeight="1"/>
    <row r="36455" ht="12.75" customHeight="1"/>
    <row r="36456" ht="12.75" customHeight="1"/>
    <row r="36457" ht="12.75" customHeight="1"/>
    <row r="36458" ht="12.75" customHeight="1"/>
    <row r="36459" ht="12.75" customHeight="1"/>
    <row r="36539" ht="12.75" customHeight="1"/>
    <row r="36540" ht="12.75" customHeight="1"/>
    <row r="36541" ht="12.75" customHeight="1"/>
    <row r="36542" ht="12.75" customHeight="1"/>
    <row r="36543" ht="12.75" customHeight="1"/>
    <row r="36544" ht="12.75" customHeight="1"/>
    <row r="36545" ht="12.75" customHeight="1"/>
    <row r="36546" ht="12.75" customHeight="1"/>
    <row r="36547" ht="12.75" customHeight="1"/>
    <row r="36548" ht="12.75" customHeight="1"/>
    <row r="36549" ht="12.75" customHeight="1"/>
    <row r="36550" ht="12.75" customHeight="1"/>
    <row r="36551" ht="12.75" customHeight="1"/>
    <row r="36552" ht="12.75" customHeight="1"/>
    <row r="36553" ht="12.75" customHeight="1"/>
    <row r="36554" ht="12.75" customHeight="1"/>
    <row r="36555" ht="12.75" customHeight="1"/>
    <row r="36556" ht="12.75" customHeight="1"/>
    <row r="36557" ht="12.75" customHeight="1"/>
    <row r="36558" ht="12.75" customHeight="1"/>
    <row r="36559" ht="12.75" customHeight="1"/>
    <row r="36560" ht="12.75" customHeight="1"/>
    <row r="36640" ht="12.75" customHeight="1"/>
    <row r="36641" ht="12.75" customHeight="1"/>
    <row r="36642" ht="12.75" customHeight="1"/>
    <row r="36643" ht="12.75" customHeight="1"/>
    <row r="36644" ht="12.75" customHeight="1"/>
    <row r="36645" ht="12.75" customHeight="1"/>
    <row r="36646" ht="12.75" customHeight="1"/>
    <row r="36647" ht="12.75" customHeight="1"/>
    <row r="36648" ht="12.75" customHeight="1"/>
    <row r="36649" ht="12.75" customHeight="1"/>
    <row r="36650" ht="12.75" customHeight="1"/>
    <row r="36651" ht="12.75" customHeight="1"/>
    <row r="36652" ht="12.75" customHeight="1"/>
    <row r="36653" ht="12.75" customHeight="1"/>
    <row r="36654" ht="12.75" customHeight="1"/>
    <row r="36655" ht="12.75" customHeight="1"/>
    <row r="36656" ht="12.75" customHeight="1"/>
    <row r="36657" ht="12.75" customHeight="1"/>
    <row r="36658" ht="12.75" customHeight="1"/>
    <row r="36659" ht="12.75" customHeight="1"/>
    <row r="36660" ht="12.75" customHeight="1"/>
    <row r="36661" ht="12.75" customHeight="1"/>
    <row r="36741" ht="12.75" customHeight="1"/>
    <row r="36742" ht="12.75" customHeight="1"/>
    <row r="36743" ht="12.75" customHeight="1"/>
    <row r="36744" ht="12.75" customHeight="1"/>
    <row r="36745" ht="12.75" customHeight="1"/>
    <row r="36746" ht="12.75" customHeight="1"/>
    <row r="36747" ht="12.75" customHeight="1"/>
    <row r="36748" ht="12.75" customHeight="1"/>
    <row r="36749" ht="12.75" customHeight="1"/>
    <row r="36750" ht="12.75" customHeight="1"/>
    <row r="36751" ht="12.75" customHeight="1"/>
    <row r="36752" ht="12.75" customHeight="1"/>
    <row r="36753" ht="12.75" customHeight="1"/>
    <row r="36754" ht="12.75" customHeight="1"/>
    <row r="36755" ht="12.75" customHeight="1"/>
    <row r="36756" ht="12.75" customHeight="1"/>
    <row r="36757" ht="12.75" customHeight="1"/>
    <row r="36758" ht="12.75" customHeight="1"/>
    <row r="36759" ht="12.75" customHeight="1"/>
    <row r="36760" ht="12.75" customHeight="1"/>
    <row r="36761" ht="12.75" customHeight="1"/>
    <row r="36762" ht="12.75" customHeight="1"/>
    <row r="36842" ht="12.75" customHeight="1"/>
    <row r="36843" ht="12.75" customHeight="1"/>
    <row r="36844" ht="12.75" customHeight="1"/>
    <row r="36845" ht="12.75" customHeight="1"/>
    <row r="36846" ht="12.75" customHeight="1"/>
    <row r="36847" ht="12.75" customHeight="1"/>
    <row r="36848" ht="12.75" customHeight="1"/>
    <row r="36849" ht="12.75" customHeight="1"/>
    <row r="36850" ht="12.75" customHeight="1"/>
    <row r="36851" ht="12.75" customHeight="1"/>
    <row r="36852" ht="12.75" customHeight="1"/>
    <row r="36853" ht="12.75" customHeight="1"/>
    <row r="36854" ht="12.75" customHeight="1"/>
    <row r="36855" ht="12.75" customHeight="1"/>
    <row r="36856" ht="12.75" customHeight="1"/>
    <row r="36857" ht="12.75" customHeight="1"/>
    <row r="36858" ht="12.75" customHeight="1"/>
    <row r="36859" ht="12.75" customHeight="1"/>
    <row r="36860" ht="12.75" customHeight="1"/>
    <row r="36861" ht="12.75" customHeight="1"/>
    <row r="36862" ht="12.75" customHeight="1"/>
    <row r="36863" ht="12.75" customHeight="1"/>
    <row r="36943" ht="12.75" customHeight="1"/>
    <row r="36944" ht="12.75" customHeight="1"/>
    <row r="36945" ht="12.75" customHeight="1"/>
    <row r="36946" ht="12.75" customHeight="1"/>
    <row r="36947" ht="12.75" customHeight="1"/>
    <row r="36948" ht="12.75" customHeight="1"/>
    <row r="36949" ht="12.75" customHeight="1"/>
    <row r="36950" ht="12.75" customHeight="1"/>
    <row r="36951" ht="12.75" customHeight="1"/>
    <row r="36952" ht="12.75" customHeight="1"/>
    <row r="36953" ht="12.75" customHeight="1"/>
    <row r="36954" ht="12.75" customHeight="1"/>
    <row r="36955" ht="12.75" customHeight="1"/>
    <row r="36956" ht="12.75" customHeight="1"/>
    <row r="36957" ht="12.75" customHeight="1"/>
    <row r="36958" ht="12.75" customHeight="1"/>
    <row r="36959" ht="12.75" customHeight="1"/>
    <row r="36960" ht="12.75" customHeight="1"/>
    <row r="36961" ht="12.75" customHeight="1"/>
    <row r="36962" ht="12.75" customHeight="1"/>
    <row r="36963" ht="12.75" customHeight="1"/>
    <row r="36964" ht="12.75" customHeight="1"/>
    <row r="37044" ht="12.75" customHeight="1"/>
    <row r="37045" ht="12.75" customHeight="1"/>
    <row r="37046" ht="12.75" customHeight="1"/>
    <row r="37047" ht="12.75" customHeight="1"/>
    <row r="37048" ht="12.75" customHeight="1"/>
    <row r="37049" ht="12.75" customHeight="1"/>
    <row r="37050" ht="12.75" customHeight="1"/>
    <row r="37051" ht="12.75" customHeight="1"/>
    <row r="37052" ht="12.75" customHeight="1"/>
    <row r="37053" ht="12.75" customHeight="1"/>
    <row r="37054" ht="12.75" customHeight="1"/>
    <row r="37055" ht="12.75" customHeight="1"/>
    <row r="37056" ht="12.75" customHeight="1"/>
    <row r="37057" ht="12.75" customHeight="1"/>
    <row r="37058" ht="12.75" customHeight="1"/>
    <row r="37059" ht="12.75" customHeight="1"/>
    <row r="37060" ht="12.75" customHeight="1"/>
    <row r="37061" ht="12.75" customHeight="1"/>
    <row r="37062" ht="12.75" customHeight="1"/>
    <row r="37063" ht="12.75" customHeight="1"/>
    <row r="37064" ht="12.75" customHeight="1"/>
    <row r="37065" ht="12.75" customHeight="1"/>
    <row r="37145" ht="12.75" customHeight="1"/>
    <row r="37146" ht="12.75" customHeight="1"/>
    <row r="37147" ht="12.75" customHeight="1"/>
    <row r="37148" ht="12.75" customHeight="1"/>
    <row r="37149" ht="12.75" customHeight="1"/>
    <row r="37150" ht="12.75" customHeight="1"/>
    <row r="37151" ht="12.75" customHeight="1"/>
    <row r="37152" ht="12.75" customHeight="1"/>
    <row r="37153" ht="12.75" customHeight="1"/>
    <row r="37154" ht="12.75" customHeight="1"/>
    <row r="37155" ht="12.75" customHeight="1"/>
    <row r="37156" ht="12.75" customHeight="1"/>
    <row r="37157" ht="12.75" customHeight="1"/>
    <row r="37158" ht="12.75" customHeight="1"/>
    <row r="37159" ht="12.75" customHeight="1"/>
    <row r="37160" ht="12.75" customHeight="1"/>
    <row r="37161" ht="12.75" customHeight="1"/>
    <row r="37162" ht="12.75" customHeight="1"/>
    <row r="37163" ht="12.75" customHeight="1"/>
    <row r="37164" ht="12.75" customHeight="1"/>
    <row r="37165" ht="12.75" customHeight="1"/>
    <row r="37166" ht="12.75" customHeight="1"/>
    <row r="37246" ht="12.75" customHeight="1"/>
    <row r="37247" ht="12.75" customHeight="1"/>
    <row r="37248" ht="12.75" customHeight="1"/>
    <row r="37249" ht="12.75" customHeight="1"/>
    <row r="37250" ht="12.75" customHeight="1"/>
    <row r="37251" ht="12.75" customHeight="1"/>
    <row r="37252" ht="12.75" customHeight="1"/>
    <row r="37253" ht="12.75" customHeight="1"/>
    <row r="37254" ht="12.75" customHeight="1"/>
    <row r="37255" ht="12.75" customHeight="1"/>
    <row r="37256" ht="12.75" customHeight="1"/>
    <row r="37257" ht="12.75" customHeight="1"/>
    <row r="37258" ht="12.75" customHeight="1"/>
    <row r="37259" ht="12.75" customHeight="1"/>
    <row r="37260" ht="12.75" customHeight="1"/>
    <row r="37261" ht="12.75" customHeight="1"/>
    <row r="37262" ht="12.75" customHeight="1"/>
    <row r="37263" ht="12.75" customHeight="1"/>
    <row r="37264" ht="12.75" customHeight="1"/>
    <row r="37265" ht="12.75" customHeight="1"/>
    <row r="37266" ht="12.75" customHeight="1"/>
    <row r="37267" ht="12.75" customHeight="1"/>
    <row r="37347" ht="12.75" customHeight="1"/>
    <row r="37348" ht="12.75" customHeight="1"/>
    <row r="37349" ht="12.75" customHeight="1"/>
    <row r="37350" ht="12.75" customHeight="1"/>
    <row r="37351" ht="12.75" customHeight="1"/>
    <row r="37352" ht="12.75" customHeight="1"/>
    <row r="37353" ht="12.75" customHeight="1"/>
    <row r="37354" ht="12.75" customHeight="1"/>
    <row r="37355" ht="12.75" customHeight="1"/>
    <row r="37356" ht="12.75" customHeight="1"/>
    <row r="37357" ht="12.75" customHeight="1"/>
    <row r="37358" ht="12.75" customHeight="1"/>
    <row r="37359" ht="12.75" customHeight="1"/>
    <row r="37360" ht="12.75" customHeight="1"/>
    <row r="37361" ht="12.75" customHeight="1"/>
    <row r="37362" ht="12.75" customHeight="1"/>
    <row r="37363" ht="12.75" customHeight="1"/>
    <row r="37364" ht="12.75" customHeight="1"/>
    <row r="37365" ht="12.75" customHeight="1"/>
    <row r="37366" ht="12.75" customHeight="1"/>
    <row r="37367" ht="12.75" customHeight="1"/>
    <row r="37368" ht="12.75" customHeight="1"/>
    <row r="37448" ht="12.75" customHeight="1"/>
    <row r="37449" ht="12.75" customHeight="1"/>
    <row r="37450" ht="12.75" customHeight="1"/>
    <row r="37451" ht="12.75" customHeight="1"/>
    <row r="37452" ht="12.75" customHeight="1"/>
    <row r="37453" ht="12.75" customHeight="1"/>
    <row r="37454" ht="12.75" customHeight="1"/>
    <row r="37455" ht="12.75" customHeight="1"/>
    <row r="37456" ht="12.75" customHeight="1"/>
    <row r="37457" ht="12.75" customHeight="1"/>
    <row r="37458" ht="12.75" customHeight="1"/>
    <row r="37459" ht="12.75" customHeight="1"/>
    <row r="37460" ht="12.75" customHeight="1"/>
    <row r="37461" ht="12.75" customHeight="1"/>
    <row r="37462" ht="12.75" customHeight="1"/>
    <row r="37463" ht="12.75" customHeight="1"/>
    <row r="37464" ht="12.75" customHeight="1"/>
    <row r="37465" ht="12.75" customHeight="1"/>
    <row r="37466" ht="12.75" customHeight="1"/>
    <row r="37467" ht="12.75" customHeight="1"/>
    <row r="37468" ht="12.75" customHeight="1"/>
    <row r="37469" ht="12.75" customHeight="1"/>
    <row r="37549" ht="12.75" customHeight="1"/>
    <row r="37550" ht="12.75" customHeight="1"/>
    <row r="37551" ht="12.75" customHeight="1"/>
    <row r="37552" ht="12.75" customHeight="1"/>
    <row r="37553" ht="12.75" customHeight="1"/>
    <row r="37554" ht="12.75" customHeight="1"/>
    <row r="37555" ht="12.75" customHeight="1"/>
    <row r="37556" ht="12.75" customHeight="1"/>
    <row r="37557" ht="12.75" customHeight="1"/>
    <row r="37558" ht="12.75" customHeight="1"/>
    <row r="37559" ht="12.75" customHeight="1"/>
    <row r="37560" ht="12.75" customHeight="1"/>
    <row r="37561" ht="12.75" customHeight="1"/>
    <row r="37562" ht="12.75" customHeight="1"/>
    <row r="37563" ht="12.75" customHeight="1"/>
    <row r="37564" ht="12.75" customHeight="1"/>
    <row r="37565" ht="12.75" customHeight="1"/>
    <row r="37566" ht="12.75" customHeight="1"/>
    <row r="37567" ht="12.75" customHeight="1"/>
    <row r="37568" ht="12.75" customHeight="1"/>
    <row r="37569" ht="12.75" customHeight="1"/>
    <row r="37570" ht="12.75" customHeight="1"/>
    <row r="37650" ht="12.75" customHeight="1"/>
    <row r="37651" ht="12.75" customHeight="1"/>
    <row r="37652" ht="12.75" customHeight="1"/>
    <row r="37653" ht="12.75" customHeight="1"/>
    <row r="37654" ht="12.75" customHeight="1"/>
    <row r="37655" ht="12.75" customHeight="1"/>
    <row r="37656" ht="12.75" customHeight="1"/>
    <row r="37657" ht="12.75" customHeight="1"/>
    <row r="37658" ht="12.75" customHeight="1"/>
    <row r="37659" ht="12.75" customHeight="1"/>
    <row r="37660" ht="12.75" customHeight="1"/>
    <row r="37661" ht="12.75" customHeight="1"/>
    <row r="37662" ht="12.75" customHeight="1"/>
    <row r="37663" ht="12.75" customHeight="1"/>
    <row r="37664" ht="12.75" customHeight="1"/>
    <row r="37665" ht="12.75" customHeight="1"/>
    <row r="37666" ht="12.75" customHeight="1"/>
    <row r="37667" ht="12.75" customHeight="1"/>
    <row r="37668" ht="12.75" customHeight="1"/>
    <row r="37669" ht="12.75" customHeight="1"/>
    <row r="37670" ht="12.75" customHeight="1"/>
    <row r="37671" ht="12.75" customHeight="1"/>
    <row r="37751" ht="12.75" customHeight="1"/>
    <row r="37752" ht="12.75" customHeight="1"/>
    <row r="37753" ht="12.75" customHeight="1"/>
    <row r="37754" ht="12.75" customHeight="1"/>
    <row r="37755" ht="12.75" customHeight="1"/>
    <row r="37756" ht="12.75" customHeight="1"/>
    <row r="37757" ht="12.75" customHeight="1"/>
    <row r="37758" ht="12.75" customHeight="1"/>
    <row r="37759" ht="12.75" customHeight="1"/>
    <row r="37760" ht="12.75" customHeight="1"/>
    <row r="37761" ht="12.75" customHeight="1"/>
    <row r="37762" ht="12.75" customHeight="1"/>
    <row r="37763" ht="12.75" customHeight="1"/>
    <row r="37764" ht="12.75" customHeight="1"/>
    <row r="37765" ht="12.75" customHeight="1"/>
    <row r="37766" ht="12.75" customHeight="1"/>
    <row r="37767" ht="12.75" customHeight="1"/>
    <row r="37768" ht="12.75" customHeight="1"/>
    <row r="37769" ht="12.75" customHeight="1"/>
    <row r="37770" ht="12.75" customHeight="1"/>
    <row r="37771" ht="12.75" customHeight="1"/>
    <row r="37772" ht="12.75" customHeight="1"/>
    <row r="37852" ht="12.75" customHeight="1"/>
    <row r="37853" ht="12.75" customHeight="1"/>
    <row r="37854" ht="12.75" customHeight="1"/>
    <row r="37855" ht="12.75" customHeight="1"/>
    <row r="37856" ht="12.75" customHeight="1"/>
    <row r="37857" ht="12.75" customHeight="1"/>
    <row r="37858" ht="12.75" customHeight="1"/>
    <row r="37859" ht="12.75" customHeight="1"/>
    <row r="37860" ht="12.75" customHeight="1"/>
    <row r="37861" ht="12.75" customHeight="1"/>
    <row r="37862" ht="12.75" customHeight="1"/>
    <row r="37863" ht="12.75" customHeight="1"/>
    <row r="37864" ht="12.75" customHeight="1"/>
    <row r="37865" ht="12.75" customHeight="1"/>
    <row r="37866" ht="12.75" customHeight="1"/>
    <row r="37867" ht="12.75" customHeight="1"/>
    <row r="37868" ht="12.75" customHeight="1"/>
    <row r="37869" ht="12.75" customHeight="1"/>
    <row r="37870" ht="12.75" customHeight="1"/>
    <row r="37871" ht="12.75" customHeight="1"/>
    <row r="37872" ht="12.75" customHeight="1"/>
    <row r="37873" ht="12.75" customHeight="1"/>
    <row r="37953" ht="12.75" customHeight="1"/>
    <row r="37954" ht="12.75" customHeight="1"/>
    <row r="37955" ht="12.75" customHeight="1"/>
    <row r="37956" ht="12.75" customHeight="1"/>
    <row r="37957" ht="12.75" customHeight="1"/>
    <row r="37958" ht="12.75" customHeight="1"/>
    <row r="37959" ht="12.75" customHeight="1"/>
    <row r="37960" ht="12.75" customHeight="1"/>
    <row r="37961" ht="12.75" customHeight="1"/>
    <row r="37962" ht="12.75" customHeight="1"/>
    <row r="37963" ht="12.75" customHeight="1"/>
    <row r="37964" ht="12.75" customHeight="1"/>
    <row r="37965" ht="12.75" customHeight="1"/>
    <row r="37966" ht="12.75" customHeight="1"/>
    <row r="37967" ht="12.75" customHeight="1"/>
    <row r="37968" ht="12.75" customHeight="1"/>
    <row r="37969" ht="12.75" customHeight="1"/>
    <row r="37970" ht="12.75" customHeight="1"/>
    <row r="37971" ht="12.75" customHeight="1"/>
    <row r="37972" ht="12.75" customHeight="1"/>
    <row r="37973" ht="12.75" customHeight="1"/>
    <row r="37974" ht="12.75" customHeight="1"/>
    <row r="38054" ht="12.75" customHeight="1"/>
    <row r="38055" ht="12.75" customHeight="1"/>
    <row r="38056" ht="12.75" customHeight="1"/>
    <row r="38057" ht="12.75" customHeight="1"/>
    <row r="38058" ht="12.75" customHeight="1"/>
    <row r="38059" ht="12.75" customHeight="1"/>
    <row r="38060" ht="12.75" customHeight="1"/>
    <row r="38061" ht="12.75" customHeight="1"/>
    <row r="38062" ht="12.75" customHeight="1"/>
    <row r="38063" ht="12.75" customHeight="1"/>
    <row r="38064" ht="12.75" customHeight="1"/>
    <row r="38065" ht="12.75" customHeight="1"/>
    <row r="38066" ht="12.75" customHeight="1"/>
    <row r="38067" ht="12.75" customHeight="1"/>
    <row r="38068" ht="12.75" customHeight="1"/>
    <row r="38069" ht="12.75" customHeight="1"/>
    <row r="38070" ht="12.75" customHeight="1"/>
    <row r="38071" ht="12.75" customHeight="1"/>
    <row r="38072" ht="12.75" customHeight="1"/>
    <row r="38073" ht="12.75" customHeight="1"/>
    <row r="38074" ht="12.75" customHeight="1"/>
    <row r="38075" ht="12.75" customHeight="1"/>
    <row r="38155" ht="12.75" customHeight="1"/>
    <row r="38156" ht="12.75" customHeight="1"/>
    <row r="38157" ht="12.75" customHeight="1"/>
    <row r="38158" ht="12.75" customHeight="1"/>
    <row r="38159" ht="12.75" customHeight="1"/>
    <row r="38160" ht="12.75" customHeight="1"/>
    <row r="38161" ht="12.75" customHeight="1"/>
    <row r="38162" ht="12.75" customHeight="1"/>
    <row r="38163" ht="12.75" customHeight="1"/>
    <row r="38164" ht="12.75" customHeight="1"/>
    <row r="38165" ht="12.75" customHeight="1"/>
    <row r="38166" ht="12.75" customHeight="1"/>
    <row r="38167" ht="12.75" customHeight="1"/>
    <row r="38168" ht="12.75" customHeight="1"/>
    <row r="38169" ht="12.75" customHeight="1"/>
    <row r="38170" ht="12.75" customHeight="1"/>
    <row r="38171" ht="12.75" customHeight="1"/>
    <row r="38172" ht="12.75" customHeight="1"/>
    <row r="38173" ht="12.75" customHeight="1"/>
    <row r="38174" ht="12.75" customHeight="1"/>
    <row r="38175" ht="12.75" customHeight="1"/>
    <row r="38176" ht="12.75" customHeight="1"/>
    <row r="38256" ht="12.75" customHeight="1"/>
    <row r="38257" ht="12.75" customHeight="1"/>
    <row r="38258" ht="12.75" customHeight="1"/>
    <row r="38259" ht="12.75" customHeight="1"/>
    <row r="38260" ht="12.75" customHeight="1"/>
    <row r="38261" ht="12.75" customHeight="1"/>
    <row r="38262" ht="12.75" customHeight="1"/>
    <row r="38263" ht="12.75" customHeight="1"/>
    <row r="38264" ht="12.75" customHeight="1"/>
    <row r="38265" ht="12.75" customHeight="1"/>
    <row r="38266" ht="12.75" customHeight="1"/>
    <row r="38267" ht="12.75" customHeight="1"/>
    <row r="38268" ht="12.75" customHeight="1"/>
    <row r="38269" ht="12.75" customHeight="1"/>
    <row r="38270" ht="12.75" customHeight="1"/>
    <row r="38271" ht="12.75" customHeight="1"/>
    <row r="38272" ht="12.75" customHeight="1"/>
    <row r="38273" ht="12.75" customHeight="1"/>
    <row r="38274" ht="12.75" customHeight="1"/>
    <row r="38275" ht="12.75" customHeight="1"/>
    <row r="38276" ht="12.75" customHeight="1"/>
    <row r="38277" ht="12.75" customHeight="1"/>
    <row r="38357" ht="12.75" customHeight="1"/>
    <row r="38358" ht="12.75" customHeight="1"/>
    <row r="38359" ht="12.75" customHeight="1"/>
    <row r="38360" ht="12.75" customHeight="1"/>
    <row r="38361" ht="12.75" customHeight="1"/>
    <row r="38362" ht="12.75" customHeight="1"/>
    <row r="38363" ht="12.75" customHeight="1"/>
    <row r="38364" ht="12.75" customHeight="1"/>
    <row r="38365" ht="12.75" customHeight="1"/>
    <row r="38366" ht="12.75" customHeight="1"/>
    <row r="38367" ht="12.75" customHeight="1"/>
    <row r="38368" ht="12.75" customHeight="1"/>
    <row r="38369" ht="12.75" customHeight="1"/>
    <row r="38370" ht="12.75" customHeight="1"/>
    <row r="38371" ht="12.75" customHeight="1"/>
    <row r="38372" ht="12.75" customHeight="1"/>
    <row r="38373" ht="12.75" customHeight="1"/>
    <row r="38374" ht="12.75" customHeight="1"/>
    <row r="38375" ht="12.75" customHeight="1"/>
    <row r="38376" ht="12.75" customHeight="1"/>
    <row r="38377" ht="12.75" customHeight="1"/>
    <row r="38378" ht="12.75" customHeight="1"/>
    <row r="38458" ht="12.75" customHeight="1"/>
    <row r="38459" ht="12.75" customHeight="1"/>
    <row r="38460" ht="12.75" customHeight="1"/>
    <row r="38461" ht="12.75" customHeight="1"/>
    <row r="38462" ht="12.75" customHeight="1"/>
    <row r="38463" ht="12.75" customHeight="1"/>
    <row r="38464" ht="12.75" customHeight="1"/>
    <row r="38465" ht="12.75" customHeight="1"/>
    <row r="38466" ht="12.75" customHeight="1"/>
    <row r="38467" ht="12.75" customHeight="1"/>
    <row r="38468" ht="12.75" customHeight="1"/>
    <row r="38469" ht="12.75" customHeight="1"/>
    <row r="38470" ht="12.75" customHeight="1"/>
    <row r="38471" ht="12.75" customHeight="1"/>
    <row r="38472" ht="12.75" customHeight="1"/>
    <row r="38473" ht="12.75" customHeight="1"/>
    <row r="38474" ht="12.75" customHeight="1"/>
    <row r="38475" ht="12.75" customHeight="1"/>
    <row r="38476" ht="12.75" customHeight="1"/>
    <row r="38477" ht="12.75" customHeight="1"/>
    <row r="38478" ht="12.75" customHeight="1"/>
    <row r="38479" ht="12.75" customHeight="1"/>
    <row r="38559" ht="12.75" customHeight="1"/>
    <row r="38560" ht="12.75" customHeight="1"/>
    <row r="38561" ht="12.75" customHeight="1"/>
    <row r="38562" ht="12.75" customHeight="1"/>
    <row r="38563" ht="12.75" customHeight="1"/>
    <row r="38564" ht="12.75" customHeight="1"/>
    <row r="38565" ht="12.75" customHeight="1"/>
    <row r="38566" ht="12.75" customHeight="1"/>
    <row r="38567" ht="12.75" customHeight="1"/>
    <row r="38568" ht="12.75" customHeight="1"/>
    <row r="38569" ht="12.75" customHeight="1"/>
    <row r="38570" ht="12.75" customHeight="1"/>
    <row r="38571" ht="12.75" customHeight="1"/>
    <row r="38572" ht="12.75" customHeight="1"/>
    <row r="38573" ht="12.75" customHeight="1"/>
    <row r="38574" ht="12.75" customHeight="1"/>
    <row r="38575" ht="12.75" customHeight="1"/>
    <row r="38576" ht="12.75" customHeight="1"/>
    <row r="38577" ht="12.75" customHeight="1"/>
    <row r="38578" ht="12.75" customHeight="1"/>
    <row r="38579" ht="12.75" customHeight="1"/>
    <row r="38580" ht="12.75" customHeight="1"/>
    <row r="38660" ht="12.75" customHeight="1"/>
    <row r="38661" ht="12.75" customHeight="1"/>
    <row r="38662" ht="12.75" customHeight="1"/>
    <row r="38663" ht="12.75" customHeight="1"/>
    <row r="38664" ht="12.75" customHeight="1"/>
    <row r="38665" ht="12.75" customHeight="1"/>
    <row r="38666" ht="12.75" customHeight="1"/>
    <row r="38667" ht="12.75" customHeight="1"/>
    <row r="38668" ht="12.75" customHeight="1"/>
    <row r="38669" ht="12.75" customHeight="1"/>
    <row r="38670" ht="12.75" customHeight="1"/>
    <row r="38671" ht="12.75" customHeight="1"/>
    <row r="38672" ht="12.75" customHeight="1"/>
    <row r="38673" ht="12.75" customHeight="1"/>
    <row r="38674" ht="12.75" customHeight="1"/>
    <row r="38675" ht="12.75" customHeight="1"/>
    <row r="38676" ht="12.75" customHeight="1"/>
    <row r="38677" ht="12.75" customHeight="1"/>
    <row r="38678" ht="12.75" customHeight="1"/>
    <row r="38679" ht="12.75" customHeight="1"/>
    <row r="38680" ht="12.75" customHeight="1"/>
    <row r="38681" ht="12.75" customHeight="1"/>
    <row r="38761" ht="12.75" customHeight="1"/>
    <row r="38762" ht="12.75" customHeight="1"/>
    <row r="38763" ht="12.75" customHeight="1"/>
    <row r="38764" ht="12.75" customHeight="1"/>
    <row r="38765" ht="12.75" customHeight="1"/>
    <row r="38766" ht="12.75" customHeight="1"/>
    <row r="38767" ht="12.75" customHeight="1"/>
    <row r="38768" ht="12.75" customHeight="1"/>
    <row r="38769" ht="12.75" customHeight="1"/>
    <row r="38770" ht="12.75" customHeight="1"/>
    <row r="38771" ht="12.75" customHeight="1"/>
    <row r="38772" ht="12.75" customHeight="1"/>
    <row r="38773" ht="12.75" customHeight="1"/>
    <row r="38774" ht="12.75" customHeight="1"/>
    <row r="38775" ht="12.75" customHeight="1"/>
    <row r="38776" ht="12.75" customHeight="1"/>
    <row r="38777" ht="12.75" customHeight="1"/>
    <row r="38778" ht="12.75" customHeight="1"/>
    <row r="38779" ht="12.75" customHeight="1"/>
    <row r="38780" ht="12.75" customHeight="1"/>
    <row r="38781" ht="12.75" customHeight="1"/>
    <row r="38782" ht="12.75" customHeight="1"/>
    <row r="38862" ht="12.75" customHeight="1"/>
    <row r="38863" ht="12.75" customHeight="1"/>
    <row r="38864" ht="12.75" customHeight="1"/>
    <row r="38865" ht="12.75" customHeight="1"/>
    <row r="38866" ht="12.75" customHeight="1"/>
    <row r="38867" ht="12.75" customHeight="1"/>
    <row r="38868" ht="12.75" customHeight="1"/>
    <row r="38869" ht="12.75" customHeight="1"/>
    <row r="38870" ht="12.75" customHeight="1"/>
    <row r="38871" ht="12.75" customHeight="1"/>
    <row r="38872" ht="12.75" customHeight="1"/>
    <row r="38873" ht="12.75" customHeight="1"/>
    <row r="38874" ht="12.75" customHeight="1"/>
    <row r="38875" ht="12.75" customHeight="1"/>
    <row r="38876" ht="12.75" customHeight="1"/>
    <row r="38877" ht="12.75" customHeight="1"/>
    <row r="38878" ht="12.75" customHeight="1"/>
    <row r="38879" ht="12.75" customHeight="1"/>
    <row r="38880" ht="12.75" customHeight="1"/>
    <row r="38881" ht="12.75" customHeight="1"/>
    <row r="38882" ht="12.75" customHeight="1"/>
    <row r="38883" ht="12.75" customHeight="1"/>
    <row r="38963" ht="12.75" customHeight="1"/>
    <row r="38964" ht="12.75" customHeight="1"/>
    <row r="38965" ht="12.75" customHeight="1"/>
    <row r="38966" ht="12.75" customHeight="1"/>
    <row r="38967" ht="12.75" customHeight="1"/>
    <row r="38968" ht="12.75" customHeight="1"/>
    <row r="38969" ht="12.75" customHeight="1"/>
    <row r="38970" ht="12.75" customHeight="1"/>
    <row r="38971" ht="12.75" customHeight="1"/>
    <row r="38972" ht="12.75" customHeight="1"/>
    <row r="38973" ht="12.75" customHeight="1"/>
    <row r="38974" ht="12.75" customHeight="1"/>
    <row r="38975" ht="12.75" customHeight="1"/>
    <row r="38976" ht="12.75" customHeight="1"/>
    <row r="38977" ht="12.75" customHeight="1"/>
    <row r="38978" ht="12.75" customHeight="1"/>
    <row r="38979" ht="12.75" customHeight="1"/>
    <row r="38980" ht="12.75" customHeight="1"/>
    <row r="38981" ht="12.75" customHeight="1"/>
    <row r="38982" ht="12.75" customHeight="1"/>
    <row r="38983" ht="12.75" customHeight="1"/>
    <row r="38984" ht="12.75" customHeight="1"/>
    <row r="39064" ht="12.75" customHeight="1"/>
    <row r="39065" ht="12.75" customHeight="1"/>
    <row r="39066" ht="12.75" customHeight="1"/>
    <row r="39067" ht="12.75" customHeight="1"/>
    <row r="39068" ht="12.75" customHeight="1"/>
    <row r="39069" ht="12.75" customHeight="1"/>
    <row r="39070" ht="12.75" customHeight="1"/>
    <row r="39071" ht="12.75" customHeight="1"/>
    <row r="39072" ht="12.75" customHeight="1"/>
    <row r="39073" ht="12.75" customHeight="1"/>
    <row r="39074" ht="12.75" customHeight="1"/>
    <row r="39075" ht="12.75" customHeight="1"/>
    <row r="39076" ht="12.75" customHeight="1"/>
    <row r="39077" ht="12.75" customHeight="1"/>
    <row r="39078" ht="12.75" customHeight="1"/>
    <row r="39079" ht="12.75" customHeight="1"/>
    <row r="39080" ht="12.75" customHeight="1"/>
    <row r="39081" ht="12.75" customHeight="1"/>
    <row r="39082" ht="12.75" customHeight="1"/>
    <row r="39083" ht="12.75" customHeight="1"/>
    <row r="39084" ht="12.75" customHeight="1"/>
    <row r="39085" ht="12.75" customHeight="1"/>
    <row r="39165" ht="12.75" customHeight="1"/>
    <row r="39166" ht="12.75" customHeight="1"/>
    <row r="39167" ht="12.75" customHeight="1"/>
    <row r="39168" ht="12.75" customHeight="1"/>
    <row r="39169" ht="12.75" customHeight="1"/>
    <row r="39170" ht="12.75" customHeight="1"/>
    <row r="39171" ht="12.75" customHeight="1"/>
    <row r="39172" ht="12.75" customHeight="1"/>
    <row r="39173" ht="12.75" customHeight="1"/>
    <row r="39174" ht="12.75" customHeight="1"/>
    <row r="39175" ht="12.75" customHeight="1"/>
    <row r="39176" ht="12.75" customHeight="1"/>
    <row r="39177" ht="12.75" customHeight="1"/>
    <row r="39178" ht="12.75" customHeight="1"/>
    <row r="39179" ht="12.75" customHeight="1"/>
    <row r="39180" ht="12.75" customHeight="1"/>
    <row r="39181" ht="12.75" customHeight="1"/>
    <row r="39182" ht="12.75" customHeight="1"/>
    <row r="39183" ht="12.75" customHeight="1"/>
    <row r="39184" ht="12.75" customHeight="1"/>
    <row r="39185" ht="12.75" customHeight="1"/>
    <row r="39186" ht="12.75" customHeight="1"/>
    <row r="39266" ht="12.75" customHeight="1"/>
    <row r="39267" ht="12.75" customHeight="1"/>
    <row r="39268" ht="12.75" customHeight="1"/>
    <row r="39269" ht="12.75" customHeight="1"/>
    <row r="39270" ht="12.75" customHeight="1"/>
    <row r="39271" ht="12.75" customHeight="1"/>
    <row r="39272" ht="12.75" customHeight="1"/>
    <row r="39273" ht="12.75" customHeight="1"/>
    <row r="39274" ht="12.75" customHeight="1"/>
    <row r="39275" ht="12.75" customHeight="1"/>
    <row r="39276" ht="12.75" customHeight="1"/>
    <row r="39277" ht="12.75" customHeight="1"/>
    <row r="39278" ht="12.75" customHeight="1"/>
    <row r="39279" ht="12.75" customHeight="1"/>
    <row r="39280" ht="12.75" customHeight="1"/>
    <row r="39281" ht="12.75" customHeight="1"/>
    <row r="39282" ht="12.75" customHeight="1"/>
    <row r="39283" ht="12.75" customHeight="1"/>
    <row r="39284" ht="12.75" customHeight="1"/>
    <row r="39285" ht="12.75" customHeight="1"/>
    <row r="39286" ht="12.75" customHeight="1"/>
    <row r="39287" ht="12.75" customHeight="1"/>
    <row r="39367" ht="12.75" customHeight="1"/>
    <row r="39368" ht="12.75" customHeight="1"/>
    <row r="39369" ht="12.75" customHeight="1"/>
    <row r="39370" ht="12.75" customHeight="1"/>
    <row r="39371" ht="12.75" customHeight="1"/>
    <row r="39372" ht="12.75" customHeight="1"/>
    <row r="39373" ht="12.75" customHeight="1"/>
    <row r="39374" ht="12.75" customHeight="1"/>
    <row r="39375" ht="12.75" customHeight="1"/>
    <row r="39376" ht="12.75" customHeight="1"/>
    <row r="39377" ht="12.75" customHeight="1"/>
    <row r="39378" ht="12.75" customHeight="1"/>
    <row r="39379" ht="12.75" customHeight="1"/>
    <row r="39380" ht="12.75" customHeight="1"/>
    <row r="39381" ht="12.75" customHeight="1"/>
    <row r="39382" ht="12.75" customHeight="1"/>
    <row r="39383" ht="12.75" customHeight="1"/>
    <row r="39384" ht="12.75" customHeight="1"/>
    <row r="39385" ht="12.75" customHeight="1"/>
    <row r="39386" ht="12.75" customHeight="1"/>
    <row r="39387" ht="12.75" customHeight="1"/>
    <row r="39388" ht="12.75" customHeight="1"/>
    <row r="39468" ht="12.75" customHeight="1"/>
    <row r="39469" ht="12.75" customHeight="1"/>
    <row r="39470" ht="12.75" customHeight="1"/>
    <row r="39471" ht="12.75" customHeight="1"/>
    <row r="39472" ht="12.75" customHeight="1"/>
    <row r="39473" ht="12.75" customHeight="1"/>
    <row r="39474" ht="12.75" customHeight="1"/>
    <row r="39475" ht="12.75" customHeight="1"/>
    <row r="39476" ht="12.75" customHeight="1"/>
    <row r="39477" ht="12.75" customHeight="1"/>
    <row r="39478" ht="12.75" customHeight="1"/>
    <row r="39479" ht="12.75" customHeight="1"/>
    <row r="39480" ht="12.75" customHeight="1"/>
    <row r="39481" ht="12.75" customHeight="1"/>
    <row r="39482" ht="12.75" customHeight="1"/>
    <row r="39483" ht="12.75" customHeight="1"/>
    <row r="39484" ht="12.75" customHeight="1"/>
    <row r="39485" ht="12.75" customHeight="1"/>
    <row r="39486" ht="12.75" customHeight="1"/>
    <row r="39487" ht="12.75" customHeight="1"/>
    <row r="39488" ht="12.75" customHeight="1"/>
    <row r="39489" ht="12.75" customHeight="1"/>
    <row r="39569" ht="12.75" customHeight="1"/>
    <row r="39570" ht="12.75" customHeight="1"/>
    <row r="39571" ht="12.75" customHeight="1"/>
    <row r="39572" ht="12.75" customHeight="1"/>
    <row r="39573" ht="12.75" customHeight="1"/>
    <row r="39574" ht="12.75" customHeight="1"/>
    <row r="39575" ht="12.75" customHeight="1"/>
    <row r="39576" ht="12.75" customHeight="1"/>
    <row r="39577" ht="12.75" customHeight="1"/>
    <row r="39578" ht="12.75" customHeight="1"/>
    <row r="39579" ht="12.75" customHeight="1"/>
    <row r="39580" ht="12.75" customHeight="1"/>
    <row r="39581" ht="12.75" customHeight="1"/>
    <row r="39582" ht="12.75" customHeight="1"/>
    <row r="39583" ht="12.75" customHeight="1"/>
    <row r="39584" ht="12.75" customHeight="1"/>
    <row r="39585" ht="12.75" customHeight="1"/>
    <row r="39586" ht="12.75" customHeight="1"/>
    <row r="39587" ht="12.75" customHeight="1"/>
    <row r="39588" ht="12.75" customHeight="1"/>
    <row r="39589" ht="12.75" customHeight="1"/>
    <row r="39590" ht="12.75" customHeight="1"/>
    <row r="39670" ht="12.75" customHeight="1"/>
    <row r="39671" ht="12.75" customHeight="1"/>
    <row r="39672" ht="12.75" customHeight="1"/>
    <row r="39673" ht="12.75" customHeight="1"/>
    <row r="39674" ht="12.75" customHeight="1"/>
    <row r="39675" ht="12.75" customHeight="1"/>
    <row r="39676" ht="12.75" customHeight="1"/>
    <row r="39677" ht="12.75" customHeight="1"/>
    <row r="39678" ht="12.75" customHeight="1"/>
    <row r="39679" ht="12.75" customHeight="1"/>
    <row r="39680" ht="12.75" customHeight="1"/>
    <row r="39681" ht="12.75" customHeight="1"/>
    <row r="39682" ht="12.75" customHeight="1"/>
    <row r="39683" ht="12.75" customHeight="1"/>
    <row r="39684" ht="12.75" customHeight="1"/>
    <row r="39685" ht="12.75" customHeight="1"/>
    <row r="39686" ht="12.75" customHeight="1"/>
    <row r="39687" ht="12.75" customHeight="1"/>
    <row r="39688" ht="12.75" customHeight="1"/>
    <row r="39689" ht="12.75" customHeight="1"/>
    <row r="39690" ht="12.75" customHeight="1"/>
    <row r="39691" ht="12.75" customHeight="1"/>
    <row r="39771" ht="12.75" customHeight="1"/>
    <row r="39772" ht="12.75" customHeight="1"/>
    <row r="39773" ht="12.75" customHeight="1"/>
    <row r="39774" ht="12.75" customHeight="1"/>
    <row r="39775" ht="12.75" customHeight="1"/>
    <row r="39776" ht="12.75" customHeight="1"/>
    <row r="39777" ht="12.75" customHeight="1"/>
    <row r="39778" ht="12.75" customHeight="1"/>
    <row r="39779" ht="12.75" customHeight="1"/>
    <row r="39780" ht="12.75" customHeight="1"/>
    <row r="39781" ht="12.75" customHeight="1"/>
    <row r="39782" ht="12.75" customHeight="1"/>
    <row r="39783" ht="12.75" customHeight="1"/>
    <row r="39784" ht="12.75" customHeight="1"/>
    <row r="39785" ht="12.75" customHeight="1"/>
    <row r="39786" ht="12.75" customHeight="1"/>
    <row r="39787" ht="12.75" customHeight="1"/>
    <row r="39788" ht="12.75" customHeight="1"/>
    <row r="39789" ht="12.75" customHeight="1"/>
    <row r="39790" ht="12.75" customHeight="1"/>
    <row r="39791" ht="12.75" customHeight="1"/>
    <row r="39792" ht="12.75" customHeight="1"/>
    <row r="39872" ht="12.75" customHeight="1"/>
    <row r="39873" ht="12.75" customHeight="1"/>
    <row r="39874" ht="12.75" customHeight="1"/>
    <row r="39875" ht="12.75" customHeight="1"/>
    <row r="39876" ht="12.75" customHeight="1"/>
    <row r="39877" ht="12.75" customHeight="1"/>
    <row r="39878" ht="12.75" customHeight="1"/>
    <row r="39879" ht="12.75" customHeight="1"/>
    <row r="39880" ht="12.75" customHeight="1"/>
    <row r="39881" ht="12.75" customHeight="1"/>
    <row r="39882" ht="12.75" customHeight="1"/>
    <row r="39883" ht="12.75" customHeight="1"/>
    <row r="39884" ht="12.75" customHeight="1"/>
    <row r="39885" ht="12.75" customHeight="1"/>
    <row r="39886" ht="12.75" customHeight="1"/>
    <row r="39887" ht="12.75" customHeight="1"/>
    <row r="39888" ht="12.75" customHeight="1"/>
    <row r="39889" ht="12.75" customHeight="1"/>
    <row r="39890" ht="12.75" customHeight="1"/>
    <row r="39891" ht="12.75" customHeight="1"/>
    <row r="39892" ht="12.75" customHeight="1"/>
    <row r="39893" ht="12.75" customHeight="1"/>
    <row r="39973" ht="12.75" customHeight="1"/>
    <row r="39974" ht="12.75" customHeight="1"/>
    <row r="39975" ht="12.75" customHeight="1"/>
    <row r="39976" ht="12.75" customHeight="1"/>
    <row r="39977" ht="12.75" customHeight="1"/>
    <row r="39978" ht="12.75" customHeight="1"/>
    <row r="39979" ht="12.75" customHeight="1"/>
    <row r="39980" ht="12.75" customHeight="1"/>
    <row r="39981" ht="12.75" customHeight="1"/>
    <row r="39982" ht="12.75" customHeight="1"/>
    <row r="39983" ht="12.75" customHeight="1"/>
    <row r="39984" ht="12.75" customHeight="1"/>
    <row r="39985" ht="12.75" customHeight="1"/>
    <row r="39986" ht="12.75" customHeight="1"/>
    <row r="39987" ht="12.75" customHeight="1"/>
    <row r="39988" ht="12.75" customHeight="1"/>
    <row r="39989" ht="12.75" customHeight="1"/>
    <row r="39990" ht="12.75" customHeight="1"/>
    <row r="39991" ht="12.75" customHeight="1"/>
    <row r="39992" ht="12.75" customHeight="1"/>
    <row r="39993" ht="12.75" customHeight="1"/>
    <row r="39994" ht="12.75" customHeight="1"/>
    <row r="40074" ht="12.75" customHeight="1"/>
    <row r="40075" ht="12.75" customHeight="1"/>
    <row r="40076" ht="12.75" customHeight="1"/>
    <row r="40077" ht="12.75" customHeight="1"/>
    <row r="40078" ht="12.75" customHeight="1"/>
    <row r="40079" ht="12.75" customHeight="1"/>
    <row r="40080" ht="12.75" customHeight="1"/>
    <row r="40081" ht="12.75" customHeight="1"/>
    <row r="40082" ht="12.75" customHeight="1"/>
    <row r="40083" ht="12.75" customHeight="1"/>
    <row r="40084" ht="12.75" customHeight="1"/>
    <row r="40085" ht="12.75" customHeight="1"/>
    <row r="40086" ht="12.75" customHeight="1"/>
    <row r="40087" ht="12.75" customHeight="1"/>
    <row r="40088" ht="12.75" customHeight="1"/>
    <row r="40089" ht="12.75" customHeight="1"/>
    <row r="40090" ht="12.75" customHeight="1"/>
    <row r="40091" ht="12.75" customHeight="1"/>
    <row r="40092" ht="12.75" customHeight="1"/>
    <row r="40093" ht="12.75" customHeight="1"/>
    <row r="40094" ht="12.75" customHeight="1"/>
    <row r="40095" ht="12.75" customHeight="1"/>
    <row r="40175" ht="12.75" customHeight="1"/>
    <row r="40176" ht="12.75" customHeight="1"/>
    <row r="40177" ht="12.75" customHeight="1"/>
    <row r="40178" ht="12.75" customHeight="1"/>
    <row r="40179" ht="12.75" customHeight="1"/>
    <row r="40180" ht="12.75" customHeight="1"/>
    <row r="40181" ht="12.75" customHeight="1"/>
    <row r="40182" ht="12.75" customHeight="1"/>
    <row r="40183" ht="12.75" customHeight="1"/>
    <row r="40184" ht="12.75" customHeight="1"/>
    <row r="40185" ht="12.75" customHeight="1"/>
    <row r="40186" ht="12.75" customHeight="1"/>
    <row r="40187" ht="12.75" customHeight="1"/>
    <row r="40188" ht="12.75" customHeight="1"/>
    <row r="40189" ht="12.75" customHeight="1"/>
    <row r="40190" ht="12.75" customHeight="1"/>
    <row r="40191" ht="12.75" customHeight="1"/>
    <row r="40192" ht="12.75" customHeight="1"/>
    <row r="40193" ht="12.75" customHeight="1"/>
    <row r="40194" ht="12.75" customHeight="1"/>
    <row r="40195" ht="12.75" customHeight="1"/>
    <row r="40196" ht="12.75" customHeight="1"/>
    <row r="40276" ht="12.75" customHeight="1"/>
    <row r="40277" ht="12.75" customHeight="1"/>
    <row r="40278" ht="12.75" customHeight="1"/>
    <row r="40279" ht="12.75" customHeight="1"/>
    <row r="40280" ht="12.75" customHeight="1"/>
    <row r="40281" ht="12.75" customHeight="1"/>
    <row r="40282" ht="12.75" customHeight="1"/>
    <row r="40283" ht="12.75" customHeight="1"/>
    <row r="40284" ht="12.75" customHeight="1"/>
    <row r="40285" ht="12.75" customHeight="1"/>
    <row r="40286" ht="12.75" customHeight="1"/>
    <row r="40287" ht="12.75" customHeight="1"/>
    <row r="40288" ht="12.75" customHeight="1"/>
    <row r="40289" ht="12.75" customHeight="1"/>
    <row r="40290" ht="12.75" customHeight="1"/>
    <row r="40291" ht="12.75" customHeight="1"/>
    <row r="40292" ht="12.75" customHeight="1"/>
    <row r="40293" ht="12.75" customHeight="1"/>
    <row r="40294" ht="12.75" customHeight="1"/>
    <row r="40295" ht="12.75" customHeight="1"/>
    <row r="40296" ht="12.75" customHeight="1"/>
    <row r="40297" ht="12.75" customHeight="1"/>
    <row r="40377" ht="12.75" customHeight="1"/>
    <row r="40378" ht="12.75" customHeight="1"/>
    <row r="40379" ht="12.75" customHeight="1"/>
    <row r="40380" ht="12.75" customHeight="1"/>
    <row r="40381" ht="12.75" customHeight="1"/>
    <row r="40382" ht="12.75" customHeight="1"/>
    <row r="40383" ht="12.75" customHeight="1"/>
    <row r="40384" ht="12.75" customHeight="1"/>
    <row r="40385" ht="12.75" customHeight="1"/>
    <row r="40386" ht="12.75" customHeight="1"/>
    <row r="40387" ht="12.75" customHeight="1"/>
    <row r="40388" ht="12.75" customHeight="1"/>
    <row r="40389" ht="12.75" customHeight="1"/>
    <row r="40390" ht="12.75" customHeight="1"/>
    <row r="40391" ht="12.75" customHeight="1"/>
    <row r="40392" ht="12.75" customHeight="1"/>
    <row r="40393" ht="12.75" customHeight="1"/>
    <row r="40394" ht="12.75" customHeight="1"/>
    <row r="40395" ht="12.75" customHeight="1"/>
    <row r="40396" ht="12.75" customHeight="1"/>
    <row r="40397" ht="12.75" customHeight="1"/>
    <row r="40398" ht="12.75" customHeight="1"/>
    <row r="40478" ht="12.75" customHeight="1"/>
    <row r="40479" ht="12.75" customHeight="1"/>
    <row r="40480" ht="12.75" customHeight="1"/>
    <row r="40481" ht="12.75" customHeight="1"/>
    <row r="40482" ht="12.75" customHeight="1"/>
    <row r="40483" ht="12.75" customHeight="1"/>
    <row r="40484" ht="12.75" customHeight="1"/>
    <row r="40485" ht="12.75" customHeight="1"/>
    <row r="40486" ht="12.75" customHeight="1"/>
    <row r="40487" ht="12.75" customHeight="1"/>
    <row r="40488" ht="12.75" customHeight="1"/>
    <row r="40489" ht="12.75" customHeight="1"/>
    <row r="40490" ht="12.75" customHeight="1"/>
    <row r="40491" ht="12.75" customHeight="1"/>
    <row r="40492" ht="12.75" customHeight="1"/>
    <row r="40493" ht="12.75" customHeight="1"/>
    <row r="40494" ht="12.75" customHeight="1"/>
    <row r="40495" ht="12.75" customHeight="1"/>
    <row r="40496" ht="12.75" customHeight="1"/>
    <row r="40497" ht="12.75" customHeight="1"/>
    <row r="40498" ht="12.75" customHeight="1"/>
    <row r="40499" ht="12.75" customHeight="1"/>
    <row r="40579" ht="12.75" customHeight="1"/>
    <row r="40580" ht="12.75" customHeight="1"/>
    <row r="40581" ht="12.75" customHeight="1"/>
    <row r="40582" ht="12.75" customHeight="1"/>
    <row r="40583" ht="12.75" customHeight="1"/>
    <row r="40584" ht="12.75" customHeight="1"/>
    <row r="40585" ht="12.75" customHeight="1"/>
    <row r="40586" ht="12.75" customHeight="1"/>
    <row r="40587" ht="12.75" customHeight="1"/>
    <row r="40588" ht="12.75" customHeight="1"/>
    <row r="40589" ht="12.75" customHeight="1"/>
    <row r="40590" ht="12.75" customHeight="1"/>
    <row r="40591" ht="12.75" customHeight="1"/>
    <row r="40592" ht="12.75" customHeight="1"/>
    <row r="40593" ht="12.75" customHeight="1"/>
    <row r="40594" ht="12.75" customHeight="1"/>
    <row r="40595" ht="12.75" customHeight="1"/>
    <row r="40596" ht="12.75" customHeight="1"/>
    <row r="40597" ht="12.75" customHeight="1"/>
    <row r="40598" ht="12.75" customHeight="1"/>
    <row r="40599" ht="12.75" customHeight="1"/>
    <row r="40600" ht="12.75" customHeight="1"/>
    <row r="40680" ht="12.75" customHeight="1"/>
    <row r="40681" ht="12.75" customHeight="1"/>
    <row r="40682" ht="12.75" customHeight="1"/>
    <row r="40683" ht="12.75" customHeight="1"/>
    <row r="40684" ht="12.75" customHeight="1"/>
    <row r="40685" ht="12.75" customHeight="1"/>
    <row r="40686" ht="12.75" customHeight="1"/>
    <row r="40687" ht="12.75" customHeight="1"/>
    <row r="40688" ht="12.75" customHeight="1"/>
    <row r="40689" ht="12.75" customHeight="1"/>
    <row r="40690" ht="12.75" customHeight="1"/>
    <row r="40691" ht="12.75" customHeight="1"/>
    <row r="40692" ht="12.75" customHeight="1"/>
    <row r="40693" ht="12.75" customHeight="1"/>
    <row r="40694" ht="12.75" customHeight="1"/>
    <row r="40695" ht="12.75" customHeight="1"/>
    <row r="40696" ht="12.75" customHeight="1"/>
    <row r="40697" ht="12.75" customHeight="1"/>
    <row r="40698" ht="12.75" customHeight="1"/>
    <row r="40699" ht="12.75" customHeight="1"/>
    <row r="40700" ht="12.75" customHeight="1"/>
    <row r="40701" ht="12.75" customHeight="1"/>
    <row r="40781" ht="12.75" customHeight="1"/>
    <row r="40782" ht="12.75" customHeight="1"/>
    <row r="40783" ht="12.75" customHeight="1"/>
    <row r="40784" ht="12.75" customHeight="1"/>
    <row r="40785" ht="12.75" customHeight="1"/>
    <row r="40786" ht="12.75" customHeight="1"/>
    <row r="40787" ht="12.75" customHeight="1"/>
    <row r="40788" ht="12.75" customHeight="1"/>
    <row r="40789" ht="12.75" customHeight="1"/>
    <row r="40790" ht="12.75" customHeight="1"/>
    <row r="40791" ht="12.75" customHeight="1"/>
    <row r="40792" ht="12.75" customHeight="1"/>
    <row r="40793" ht="12.75" customHeight="1"/>
    <row r="40794" ht="12.75" customHeight="1"/>
    <row r="40795" ht="12.75" customHeight="1"/>
    <row r="40796" ht="12.75" customHeight="1"/>
    <row r="40797" ht="12.75" customHeight="1"/>
    <row r="40798" ht="12.75" customHeight="1"/>
    <row r="40799" ht="12.75" customHeight="1"/>
    <row r="40800" ht="12.75" customHeight="1"/>
    <row r="40801" ht="12.75" customHeight="1"/>
    <row r="40802" ht="12.75" customHeight="1"/>
    <row r="40882" ht="12.75" customHeight="1"/>
    <row r="40883" ht="12.75" customHeight="1"/>
    <row r="40884" ht="12.75" customHeight="1"/>
    <row r="40885" ht="12.75" customHeight="1"/>
    <row r="40886" ht="12.75" customHeight="1"/>
    <row r="40887" ht="12.75" customHeight="1"/>
    <row r="40888" ht="12.75" customHeight="1"/>
    <row r="40889" ht="12.75" customHeight="1"/>
    <row r="40890" ht="12.75" customHeight="1"/>
    <row r="40891" ht="12.75" customHeight="1"/>
    <row r="40892" ht="12.75" customHeight="1"/>
    <row r="40893" ht="12.75" customHeight="1"/>
    <row r="40894" ht="12.75" customHeight="1"/>
    <row r="40895" ht="12.75" customHeight="1"/>
    <row r="40896" ht="12.75" customHeight="1"/>
    <row r="40897" ht="12.75" customHeight="1"/>
    <row r="40898" ht="12.75" customHeight="1"/>
    <row r="40899" ht="12.75" customHeight="1"/>
    <row r="40900" ht="12.75" customHeight="1"/>
    <row r="40901" ht="12.75" customHeight="1"/>
    <row r="40902" ht="12.75" customHeight="1"/>
    <row r="40903" ht="12.75" customHeight="1"/>
    <row r="40983" ht="12.75" customHeight="1"/>
    <row r="40984" ht="12.75" customHeight="1"/>
    <row r="40985" ht="12.75" customHeight="1"/>
    <row r="40986" ht="12.75" customHeight="1"/>
    <row r="40987" ht="12.75" customHeight="1"/>
    <row r="40988" ht="12.75" customHeight="1"/>
    <row r="40989" ht="12.75" customHeight="1"/>
    <row r="40990" ht="12.75" customHeight="1"/>
    <row r="40991" ht="12.75" customHeight="1"/>
    <row r="40992" ht="12.75" customHeight="1"/>
    <row r="40993" ht="12.75" customHeight="1"/>
    <row r="40994" ht="12.75" customHeight="1"/>
    <row r="40995" ht="12.75" customHeight="1"/>
    <row r="40996" ht="12.75" customHeight="1"/>
    <row r="40997" ht="12.75" customHeight="1"/>
    <row r="40998" ht="12.75" customHeight="1"/>
    <row r="40999" ht="12.75" customHeight="1"/>
    <row r="41000" ht="12.75" customHeight="1"/>
    <row r="41001" ht="12.75" customHeight="1"/>
    <row r="41002" ht="12.75" customHeight="1"/>
    <row r="41003" ht="12.75" customHeight="1"/>
    <row r="41004" ht="12.75" customHeight="1"/>
    <row r="41084" ht="12.75" customHeight="1"/>
    <row r="41085" ht="12.75" customHeight="1"/>
    <row r="41086" ht="12.75" customHeight="1"/>
    <row r="41087" ht="12.75" customHeight="1"/>
    <row r="41088" ht="12.75" customHeight="1"/>
    <row r="41089" ht="12.75" customHeight="1"/>
    <row r="41090" ht="12.75" customHeight="1"/>
    <row r="41091" ht="12.75" customHeight="1"/>
    <row r="41092" ht="12.75" customHeight="1"/>
    <row r="41093" ht="12.75" customHeight="1"/>
    <row r="41094" ht="12.75" customHeight="1"/>
    <row r="41095" ht="12.75" customHeight="1"/>
    <row r="41096" ht="12.75" customHeight="1"/>
    <row r="41097" ht="12.75" customHeight="1"/>
    <row r="41098" ht="12.75" customHeight="1"/>
    <row r="41099" ht="12.75" customHeight="1"/>
    <row r="41100" ht="12.75" customHeight="1"/>
    <row r="41101" ht="12.75" customHeight="1"/>
    <row r="41102" ht="12.75" customHeight="1"/>
    <row r="41103" ht="12.75" customHeight="1"/>
    <row r="41104" ht="12.75" customHeight="1"/>
    <row r="41105" ht="12.75" customHeight="1"/>
    <row r="41185" ht="12.75" customHeight="1"/>
    <row r="41186" ht="12.75" customHeight="1"/>
    <row r="41187" ht="12.75" customHeight="1"/>
    <row r="41188" ht="12.75" customHeight="1"/>
    <row r="41189" ht="12.75" customHeight="1"/>
    <row r="41190" ht="12.75" customHeight="1"/>
    <row r="41191" ht="12.75" customHeight="1"/>
    <row r="41192" ht="12.75" customHeight="1"/>
    <row r="41193" ht="12.75" customHeight="1"/>
    <row r="41194" ht="12.75" customHeight="1"/>
    <row r="41195" ht="12.75" customHeight="1"/>
    <row r="41196" ht="12.75" customHeight="1"/>
    <row r="41197" ht="12.75" customHeight="1"/>
    <row r="41198" ht="12.75" customHeight="1"/>
    <row r="41199" ht="12.75" customHeight="1"/>
    <row r="41200" ht="12.75" customHeight="1"/>
    <row r="41201" ht="12.75" customHeight="1"/>
    <row r="41202" ht="12.75" customHeight="1"/>
    <row r="41203" ht="12.75" customHeight="1"/>
    <row r="41204" ht="12.75" customHeight="1"/>
    <row r="41205" ht="12.75" customHeight="1"/>
    <row r="41206" ht="12.75" customHeight="1"/>
    <row r="41286" ht="12.75" customHeight="1"/>
    <row r="41287" ht="12.75" customHeight="1"/>
    <row r="41288" ht="12.75" customHeight="1"/>
    <row r="41289" ht="12.75" customHeight="1"/>
    <row r="41290" ht="12.75" customHeight="1"/>
    <row r="41291" ht="12.75" customHeight="1"/>
    <row r="41292" ht="12.75" customHeight="1"/>
    <row r="41293" ht="12.75" customHeight="1"/>
    <row r="41294" ht="12.75" customHeight="1"/>
    <row r="41295" ht="12.75" customHeight="1"/>
    <row r="41296" ht="12.75" customHeight="1"/>
    <row r="41297" ht="12.75" customHeight="1"/>
    <row r="41298" ht="12.75" customHeight="1"/>
    <row r="41299" ht="12.75" customHeight="1"/>
    <row r="41300" ht="12.75" customHeight="1"/>
    <row r="41301" ht="12.75" customHeight="1"/>
    <row r="41302" ht="12.75" customHeight="1"/>
    <row r="41303" ht="12.75" customHeight="1"/>
    <row r="41304" ht="12.75" customHeight="1"/>
    <row r="41305" ht="12.75" customHeight="1"/>
    <row r="41306" ht="12.75" customHeight="1"/>
    <row r="41307" ht="12.75" customHeight="1"/>
    <row r="41387" ht="12.75" customHeight="1"/>
    <row r="41388" ht="12.75" customHeight="1"/>
    <row r="41389" ht="12.75" customHeight="1"/>
    <row r="41390" ht="12.75" customHeight="1"/>
    <row r="41391" ht="12.75" customHeight="1"/>
    <row r="41392" ht="12.75" customHeight="1"/>
    <row r="41393" ht="12.75" customHeight="1"/>
    <row r="41394" ht="12.75" customHeight="1"/>
    <row r="41395" ht="12.75" customHeight="1"/>
    <row r="41396" ht="12.75" customHeight="1"/>
    <row r="41397" ht="12.75" customHeight="1"/>
    <row r="41398" ht="12.75" customHeight="1"/>
    <row r="41399" ht="12.75" customHeight="1"/>
    <row r="41400" ht="12.75" customHeight="1"/>
    <row r="41401" ht="12.75" customHeight="1"/>
    <row r="41402" ht="12.75" customHeight="1"/>
    <row r="41403" ht="12.75" customHeight="1"/>
    <row r="41404" ht="12.75" customHeight="1"/>
    <row r="41405" ht="12.75" customHeight="1"/>
    <row r="41406" ht="12.75" customHeight="1"/>
    <row r="41407" ht="12.75" customHeight="1"/>
    <row r="41408" ht="12.75" customHeight="1"/>
    <row r="41488" ht="12.75" customHeight="1"/>
    <row r="41489" ht="12.75" customHeight="1"/>
    <row r="41490" ht="12.75" customHeight="1"/>
    <row r="41491" ht="12.75" customHeight="1"/>
    <row r="41492" ht="12.75" customHeight="1"/>
    <row r="41493" ht="12.75" customHeight="1"/>
    <row r="41494" ht="12.75" customHeight="1"/>
    <row r="41495" ht="12.75" customHeight="1"/>
    <row r="41496" ht="12.75" customHeight="1"/>
    <row r="41497" ht="12.75" customHeight="1"/>
    <row r="41498" ht="12.75" customHeight="1"/>
    <row r="41499" ht="12.75" customHeight="1"/>
    <row r="41500" ht="12.75" customHeight="1"/>
    <row r="41501" ht="12.75" customHeight="1"/>
    <row r="41502" ht="12.75" customHeight="1"/>
    <row r="41503" ht="12.75" customHeight="1"/>
    <row r="41504" ht="12.75" customHeight="1"/>
    <row r="41505" ht="12.75" customHeight="1"/>
    <row r="41506" ht="12.75" customHeight="1"/>
    <row r="41507" ht="12.75" customHeight="1"/>
    <row r="41508" ht="12.75" customHeight="1"/>
    <row r="41509" ht="12.75" customHeight="1"/>
    <row r="41589" ht="12.75" customHeight="1"/>
    <row r="41590" ht="12.75" customHeight="1"/>
    <row r="41591" ht="12.75" customHeight="1"/>
    <row r="41592" ht="12.75" customHeight="1"/>
    <row r="41593" ht="12.75" customHeight="1"/>
    <row r="41594" ht="12.75" customHeight="1"/>
    <row r="41595" ht="12.75" customHeight="1"/>
    <row r="41596" ht="12.75" customHeight="1"/>
    <row r="41597" ht="12.75" customHeight="1"/>
    <row r="41598" ht="12.75" customHeight="1"/>
    <row r="41599" ht="12.75" customHeight="1"/>
    <row r="41600" ht="12.75" customHeight="1"/>
    <row r="41601" ht="12.75" customHeight="1"/>
    <row r="41602" ht="12.75" customHeight="1"/>
    <row r="41603" ht="12.75" customHeight="1"/>
    <row r="41604" ht="12.75" customHeight="1"/>
    <row r="41605" ht="12.75" customHeight="1"/>
    <row r="41606" ht="12.75" customHeight="1"/>
    <row r="41607" ht="12.75" customHeight="1"/>
    <row r="41608" ht="12.75" customHeight="1"/>
    <row r="41609" ht="12.75" customHeight="1"/>
    <row r="41610" ht="12.75" customHeight="1"/>
    <row r="41690" ht="12.75" customHeight="1"/>
    <row r="41691" ht="12.75" customHeight="1"/>
    <row r="41692" ht="12.75" customHeight="1"/>
    <row r="41693" ht="12.75" customHeight="1"/>
    <row r="41694" ht="12.75" customHeight="1"/>
    <row r="41695" ht="12.75" customHeight="1"/>
    <row r="41696" ht="12.75" customHeight="1"/>
    <row r="41697" ht="12.75" customHeight="1"/>
    <row r="41698" ht="12.75" customHeight="1"/>
    <row r="41699" ht="12.75" customHeight="1"/>
    <row r="41700" ht="12.75" customHeight="1"/>
    <row r="41701" ht="12.75" customHeight="1"/>
    <row r="41702" ht="12.75" customHeight="1"/>
    <row r="41703" ht="12.75" customHeight="1"/>
    <row r="41704" ht="12.75" customHeight="1"/>
    <row r="41705" ht="12.75" customHeight="1"/>
    <row r="41706" ht="12.75" customHeight="1"/>
    <row r="41707" ht="12.75" customHeight="1"/>
    <row r="41708" ht="12.75" customHeight="1"/>
    <row r="41709" ht="12.75" customHeight="1"/>
    <row r="41710" ht="12.75" customHeight="1"/>
    <row r="41711" ht="12.75" customHeight="1"/>
    <row r="41791" ht="12.75" customHeight="1"/>
    <row r="41792" ht="12.75" customHeight="1"/>
    <row r="41793" ht="12.75" customHeight="1"/>
    <row r="41794" ht="12.75" customHeight="1"/>
    <row r="41795" ht="12.75" customHeight="1"/>
    <row r="41796" ht="12.75" customHeight="1"/>
    <row r="41797" ht="12.75" customHeight="1"/>
    <row r="41798" ht="12.75" customHeight="1"/>
    <row r="41799" ht="12.75" customHeight="1"/>
    <row r="41800" ht="12.75" customHeight="1"/>
    <row r="41801" ht="12.75" customHeight="1"/>
    <row r="41802" ht="12.75" customHeight="1"/>
    <row r="41803" ht="12.75" customHeight="1"/>
    <row r="41804" ht="12.75" customHeight="1"/>
    <row r="41805" ht="12.75" customHeight="1"/>
    <row r="41806" ht="12.75" customHeight="1"/>
    <row r="41807" ht="12.75" customHeight="1"/>
    <row r="41808" ht="12.75" customHeight="1"/>
    <row r="41809" ht="12.75" customHeight="1"/>
    <row r="41810" ht="12.75" customHeight="1"/>
    <row r="41811" ht="12.75" customHeight="1"/>
    <row r="41812" ht="12.75" customHeight="1"/>
    <row r="41892" ht="12.75" customHeight="1"/>
    <row r="41893" ht="12.75" customHeight="1"/>
    <row r="41894" ht="12.75" customHeight="1"/>
    <row r="41895" ht="12.75" customHeight="1"/>
    <row r="41896" ht="12.75" customHeight="1"/>
    <row r="41897" ht="12.75" customHeight="1"/>
    <row r="41898" ht="12.75" customHeight="1"/>
    <row r="41899" ht="12.75" customHeight="1"/>
    <row r="41900" ht="12.75" customHeight="1"/>
    <row r="41901" ht="12.75" customHeight="1"/>
    <row r="41902" ht="12.75" customHeight="1"/>
    <row r="41903" ht="12.75" customHeight="1"/>
    <row r="41904" ht="12.75" customHeight="1"/>
    <row r="41905" ht="12.75" customHeight="1"/>
    <row r="41906" ht="12.75" customHeight="1"/>
    <row r="41907" ht="12.75" customHeight="1"/>
    <row r="41908" ht="12.75" customHeight="1"/>
    <row r="41909" ht="12.75" customHeight="1"/>
    <row r="41910" ht="12.75" customHeight="1"/>
    <row r="41911" ht="12.75" customHeight="1"/>
    <row r="41912" ht="12.75" customHeight="1"/>
    <row r="41913" ht="12.75" customHeight="1"/>
    <row r="41993" ht="12.75" customHeight="1"/>
    <row r="41994" ht="12.75" customHeight="1"/>
    <row r="41995" ht="12.75" customHeight="1"/>
    <row r="41996" ht="12.75" customHeight="1"/>
    <row r="41997" ht="12.75" customHeight="1"/>
    <row r="41998" ht="12.75" customHeight="1"/>
    <row r="41999" ht="12.75" customHeight="1"/>
    <row r="42000" ht="12.75" customHeight="1"/>
    <row r="42001" ht="12.75" customHeight="1"/>
    <row r="42002" ht="12.75" customHeight="1"/>
    <row r="42003" ht="12.75" customHeight="1"/>
    <row r="42004" ht="12.75" customHeight="1"/>
    <row r="42005" ht="12.75" customHeight="1"/>
    <row r="42006" ht="12.75" customHeight="1"/>
    <row r="42007" ht="12.75" customHeight="1"/>
    <row r="42008" ht="12.75" customHeight="1"/>
    <row r="42009" ht="12.75" customHeight="1"/>
    <row r="42010" ht="12.75" customHeight="1"/>
    <row r="42011" ht="12.75" customHeight="1"/>
    <row r="42012" ht="12.75" customHeight="1"/>
    <row r="42013" ht="12.75" customHeight="1"/>
    <row r="42014" ht="12.75" customHeight="1"/>
    <row r="42094" ht="12.75" customHeight="1"/>
    <row r="42095" ht="12.75" customHeight="1"/>
    <row r="42096" ht="12.75" customHeight="1"/>
    <row r="42097" ht="12.75" customHeight="1"/>
    <row r="42098" ht="12.75" customHeight="1"/>
    <row r="42099" ht="12.75" customHeight="1"/>
    <row r="42100" ht="12.75" customHeight="1"/>
    <row r="42101" ht="12.75" customHeight="1"/>
    <row r="42102" ht="12.75" customHeight="1"/>
    <row r="42103" ht="12.75" customHeight="1"/>
    <row r="42104" ht="12.75" customHeight="1"/>
    <row r="42105" ht="12.75" customHeight="1"/>
    <row r="42106" ht="12.75" customHeight="1"/>
    <row r="42107" ht="12.75" customHeight="1"/>
    <row r="42108" ht="12.75" customHeight="1"/>
    <row r="42109" ht="12.75" customHeight="1"/>
    <row r="42110" ht="12.75" customHeight="1"/>
    <row r="42111" ht="12.75" customHeight="1"/>
    <row r="42112" ht="12.75" customHeight="1"/>
    <row r="42113" ht="12.75" customHeight="1"/>
    <row r="42114" ht="12.75" customHeight="1"/>
    <row r="42115" ht="12.75" customHeight="1"/>
    <row r="42195" ht="12.75" customHeight="1"/>
    <row r="42196" ht="12.75" customHeight="1"/>
    <row r="42197" ht="12.75" customHeight="1"/>
    <row r="42198" ht="12.75" customHeight="1"/>
    <row r="42199" ht="12.75" customHeight="1"/>
    <row r="42200" ht="12.75" customHeight="1"/>
    <row r="42201" ht="12.75" customHeight="1"/>
    <row r="42202" ht="12.75" customHeight="1"/>
    <row r="42203" ht="12.75" customHeight="1"/>
    <row r="42204" ht="12.75" customHeight="1"/>
    <row r="42205" ht="12.75" customHeight="1"/>
    <row r="42206" ht="12.75" customHeight="1"/>
    <row r="42207" ht="12.75" customHeight="1"/>
    <row r="42208" ht="12.75" customHeight="1"/>
    <row r="42209" ht="12.75" customHeight="1"/>
    <row r="42210" ht="12.75" customHeight="1"/>
    <row r="42211" ht="12.75" customHeight="1"/>
    <row r="42212" ht="12.75" customHeight="1"/>
    <row r="42213" ht="12.75" customHeight="1"/>
    <row r="42214" ht="12.75" customHeight="1"/>
    <row r="42215" ht="12.75" customHeight="1"/>
    <row r="42216" ht="12.75" customHeight="1"/>
    <row r="42296" ht="12.75" customHeight="1"/>
    <row r="42297" ht="12.75" customHeight="1"/>
    <row r="42298" ht="12.75" customHeight="1"/>
    <row r="42299" ht="12.75" customHeight="1"/>
    <row r="42300" ht="12.75" customHeight="1"/>
    <row r="42301" ht="12.75" customHeight="1"/>
    <row r="42302" ht="12.75" customHeight="1"/>
    <row r="42303" ht="12.75" customHeight="1"/>
    <row r="42304" ht="12.75" customHeight="1"/>
    <row r="42305" ht="12.75" customHeight="1"/>
    <row r="42306" ht="12.75" customHeight="1"/>
    <row r="42307" ht="12.75" customHeight="1"/>
    <row r="42308" ht="12.75" customHeight="1"/>
    <row r="42309" ht="12.75" customHeight="1"/>
    <row r="42310" ht="12.75" customHeight="1"/>
    <row r="42311" ht="12.75" customHeight="1"/>
    <row r="42312" ht="12.75" customHeight="1"/>
    <row r="42313" ht="12.75" customHeight="1"/>
    <row r="42314" ht="12.75" customHeight="1"/>
    <row r="42315" ht="12.75" customHeight="1"/>
    <row r="42316" ht="12.75" customHeight="1"/>
    <row r="42317" ht="12.75" customHeight="1"/>
    <row r="42397" ht="12.75" customHeight="1"/>
    <row r="42398" ht="12.75" customHeight="1"/>
    <row r="42399" ht="12.75" customHeight="1"/>
    <row r="42400" ht="12.75" customHeight="1"/>
    <row r="42401" ht="12.75" customHeight="1"/>
    <row r="42402" ht="12.75" customHeight="1"/>
    <row r="42403" ht="12.75" customHeight="1"/>
    <row r="42404" ht="12.75" customHeight="1"/>
    <row r="42405" ht="12.75" customHeight="1"/>
    <row r="42406" ht="12.75" customHeight="1"/>
    <row r="42407" ht="12.75" customHeight="1"/>
    <row r="42408" ht="12.75" customHeight="1"/>
    <row r="42409" ht="12.75" customHeight="1"/>
    <row r="42410" ht="12.75" customHeight="1"/>
    <row r="42411" ht="12.75" customHeight="1"/>
    <row r="42412" ht="12.75" customHeight="1"/>
    <row r="42413" ht="12.75" customHeight="1"/>
    <row r="42414" ht="12.75" customHeight="1"/>
    <row r="42415" ht="12.75" customHeight="1"/>
    <row r="42416" ht="12.75" customHeight="1"/>
    <row r="42417" ht="12.75" customHeight="1"/>
    <row r="42418" ht="12.75" customHeight="1"/>
    <row r="42498" ht="12.75" customHeight="1"/>
    <row r="42499" ht="12.75" customHeight="1"/>
    <row r="42500" ht="12.75" customHeight="1"/>
    <row r="42501" ht="12.75" customHeight="1"/>
    <row r="42502" ht="12.75" customHeight="1"/>
    <row r="42503" ht="12.75" customHeight="1"/>
    <row r="42504" ht="12.75" customHeight="1"/>
    <row r="42505" ht="12.75" customHeight="1"/>
    <row r="42506" ht="12.75" customHeight="1"/>
    <row r="42507" ht="12.75" customHeight="1"/>
    <row r="42508" ht="12.75" customHeight="1"/>
    <row r="42509" ht="12.75" customHeight="1"/>
    <row r="42510" ht="12.75" customHeight="1"/>
    <row r="42511" ht="12.75" customHeight="1"/>
    <row r="42512" ht="12.75" customHeight="1"/>
    <row r="42513" ht="12.75" customHeight="1"/>
    <row r="42514" ht="12.75" customHeight="1"/>
    <row r="42515" ht="12.75" customHeight="1"/>
    <row r="42516" ht="12.75" customHeight="1"/>
    <row r="42517" ht="12.75" customHeight="1"/>
    <row r="42518" ht="12.75" customHeight="1"/>
    <row r="42519" ht="12.75" customHeight="1"/>
    <row r="42599" ht="12.75" customHeight="1"/>
    <row r="42600" ht="12.75" customHeight="1"/>
    <row r="42601" ht="12.75" customHeight="1"/>
    <row r="42602" ht="12.75" customHeight="1"/>
    <row r="42603" ht="12.75" customHeight="1"/>
    <row r="42604" ht="12.75" customHeight="1"/>
    <row r="42605" ht="12.75" customHeight="1"/>
    <row r="42606" ht="12.75" customHeight="1"/>
    <row r="42607" ht="12.75" customHeight="1"/>
    <row r="42608" ht="12.75" customHeight="1"/>
    <row r="42609" ht="12.75" customHeight="1"/>
    <row r="42610" ht="12.75" customHeight="1"/>
    <row r="42611" ht="12.75" customHeight="1"/>
    <row r="42612" ht="12.75" customHeight="1"/>
    <row r="42613" ht="12.75" customHeight="1"/>
    <row r="42614" ht="12.75" customHeight="1"/>
    <row r="42615" ht="12.75" customHeight="1"/>
    <row r="42616" ht="12.75" customHeight="1"/>
    <row r="42617" ht="12.75" customHeight="1"/>
    <row r="42618" ht="12.75" customHeight="1"/>
    <row r="42619" ht="12.75" customHeight="1"/>
    <row r="42620" ht="12.75" customHeight="1"/>
    <row r="42700" ht="12.75" customHeight="1"/>
    <row r="42701" ht="12.75" customHeight="1"/>
    <row r="42702" ht="12.75" customHeight="1"/>
    <row r="42703" ht="12.75" customHeight="1"/>
    <row r="42704" ht="12.75" customHeight="1"/>
    <row r="42705" ht="12.75" customHeight="1"/>
    <row r="42706" ht="12.75" customHeight="1"/>
    <row r="42707" ht="12.75" customHeight="1"/>
    <row r="42708" ht="12.75" customHeight="1"/>
    <row r="42709" ht="12.75" customHeight="1"/>
    <row r="42710" ht="12.75" customHeight="1"/>
    <row r="42711" ht="12.75" customHeight="1"/>
    <row r="42712" ht="12.75" customHeight="1"/>
    <row r="42713" ht="12.75" customHeight="1"/>
    <row r="42714" ht="12.75" customHeight="1"/>
    <row r="42715" ht="12.75" customHeight="1"/>
    <row r="42716" ht="12.75" customHeight="1"/>
    <row r="42717" ht="12.75" customHeight="1"/>
    <row r="42718" ht="12.75" customHeight="1"/>
    <row r="42719" ht="12.75" customHeight="1"/>
    <row r="42720" ht="12.75" customHeight="1"/>
    <row r="42721" ht="12.75" customHeight="1"/>
    <row r="42801" ht="12.75" customHeight="1"/>
    <row r="42802" ht="12.75" customHeight="1"/>
    <row r="42803" ht="12.75" customHeight="1"/>
    <row r="42804" ht="12.75" customHeight="1"/>
    <row r="42805" ht="12.75" customHeight="1"/>
    <row r="42806" ht="12.75" customHeight="1"/>
    <row r="42807" ht="12.75" customHeight="1"/>
    <row r="42808" ht="12.75" customHeight="1"/>
    <row r="42809" ht="12.75" customHeight="1"/>
    <row r="42810" ht="12.75" customHeight="1"/>
    <row r="42811" ht="12.75" customHeight="1"/>
    <row r="42812" ht="12.75" customHeight="1"/>
    <row r="42813" ht="12.75" customHeight="1"/>
    <row r="42814" ht="12.75" customHeight="1"/>
    <row r="42815" ht="12.75" customHeight="1"/>
    <row r="42816" ht="12.75" customHeight="1"/>
    <row r="42817" ht="12.75" customHeight="1"/>
    <row r="42818" ht="12.75" customHeight="1"/>
    <row r="42819" ht="12.75" customHeight="1"/>
    <row r="42820" ht="12.75" customHeight="1"/>
    <row r="42821" ht="12.75" customHeight="1"/>
    <row r="42822" ht="12.75" customHeight="1"/>
    <row r="42902" ht="12.75" customHeight="1"/>
    <row r="42903" ht="12.75" customHeight="1"/>
    <row r="42904" ht="12.75" customHeight="1"/>
    <row r="42905" ht="12.75" customHeight="1"/>
    <row r="42906" ht="12.75" customHeight="1"/>
    <row r="42907" ht="12.75" customHeight="1"/>
    <row r="42908" ht="12.75" customHeight="1"/>
    <row r="42909" ht="12.75" customHeight="1"/>
    <row r="42910" ht="12.75" customHeight="1"/>
    <row r="42911" ht="12.75" customHeight="1"/>
    <row r="42912" ht="12.75" customHeight="1"/>
    <row r="42913" ht="12.75" customHeight="1"/>
    <row r="42914" ht="12.75" customHeight="1"/>
    <row r="42915" ht="12.75" customHeight="1"/>
    <row r="42916" ht="12.75" customHeight="1"/>
    <row r="42917" ht="12.75" customHeight="1"/>
    <row r="42918" ht="12.75" customHeight="1"/>
    <row r="42919" ht="12.75" customHeight="1"/>
    <row r="42920" ht="12.75" customHeight="1"/>
    <row r="42921" ht="12.75" customHeight="1"/>
    <row r="42922" ht="12.75" customHeight="1"/>
    <row r="42923" ht="12.75" customHeight="1"/>
    <row r="43003" ht="12.75" customHeight="1"/>
    <row r="43004" ht="12.75" customHeight="1"/>
    <row r="43005" ht="12.75" customHeight="1"/>
    <row r="43006" ht="12.75" customHeight="1"/>
    <row r="43007" ht="12.75" customHeight="1"/>
    <row r="43008" ht="12.75" customHeight="1"/>
    <row r="43009" ht="12.75" customHeight="1"/>
    <row r="43010" ht="12.75" customHeight="1"/>
    <row r="43011" ht="12.75" customHeight="1"/>
    <row r="43012" ht="12.75" customHeight="1"/>
    <row r="43013" ht="12.75" customHeight="1"/>
    <row r="43014" ht="12.75" customHeight="1"/>
    <row r="43015" ht="12.75" customHeight="1"/>
    <row r="43016" ht="12.75" customHeight="1"/>
    <row r="43017" ht="12.75" customHeight="1"/>
    <row r="43018" ht="12.75" customHeight="1"/>
    <row r="43019" ht="12.75" customHeight="1"/>
    <row r="43020" ht="12.75" customHeight="1"/>
    <row r="43021" ht="12.75" customHeight="1"/>
    <row r="43022" ht="12.75" customHeight="1"/>
    <row r="43023" ht="12.75" customHeight="1"/>
    <row r="43024" ht="12.75" customHeight="1"/>
    <row r="43104" ht="12.75" customHeight="1"/>
    <row r="43105" ht="12.75" customHeight="1"/>
    <row r="43106" ht="12.75" customHeight="1"/>
    <row r="43107" ht="12.75" customHeight="1"/>
    <row r="43108" ht="12.75" customHeight="1"/>
    <row r="43109" ht="12.75" customHeight="1"/>
    <row r="43110" ht="12.75" customHeight="1"/>
    <row r="43111" ht="12.75" customHeight="1"/>
    <row r="43112" ht="12.75" customHeight="1"/>
    <row r="43113" ht="12.75" customHeight="1"/>
    <row r="43114" ht="12.75" customHeight="1"/>
    <row r="43115" ht="12.75" customHeight="1"/>
    <row r="43116" ht="12.75" customHeight="1"/>
    <row r="43117" ht="12.75" customHeight="1"/>
    <row r="43118" ht="12.75" customHeight="1"/>
    <row r="43119" ht="12.75" customHeight="1"/>
    <row r="43120" ht="12.75" customHeight="1"/>
    <row r="43121" ht="12.75" customHeight="1"/>
    <row r="43122" ht="12.75" customHeight="1"/>
    <row r="43123" ht="12.75" customHeight="1"/>
    <row r="43124" ht="12.75" customHeight="1"/>
    <row r="43125" ht="12.75" customHeight="1"/>
    <row r="43205" ht="12.75" customHeight="1"/>
    <row r="43206" ht="12.75" customHeight="1"/>
    <row r="43207" ht="12.75" customHeight="1"/>
    <row r="43208" ht="12.75" customHeight="1"/>
    <row r="43209" ht="12.75" customHeight="1"/>
    <row r="43210" ht="12.75" customHeight="1"/>
    <row r="43211" ht="12.75" customHeight="1"/>
    <row r="43212" ht="12.75" customHeight="1"/>
    <row r="43213" ht="12.75" customHeight="1"/>
    <row r="43214" ht="12.75" customHeight="1"/>
    <row r="43215" ht="12.75" customHeight="1"/>
    <row r="43216" ht="12.75" customHeight="1"/>
    <row r="43217" ht="12.75" customHeight="1"/>
    <row r="43218" ht="12.75" customHeight="1"/>
    <row r="43219" ht="12.75" customHeight="1"/>
    <row r="43220" ht="12.75" customHeight="1"/>
    <row r="43221" ht="12.75" customHeight="1"/>
    <row r="43222" ht="12.75" customHeight="1"/>
    <row r="43223" ht="12.75" customHeight="1"/>
    <row r="43224" ht="12.75" customHeight="1"/>
    <row r="43225" ht="12.75" customHeight="1"/>
    <row r="43226" ht="12.75" customHeight="1"/>
    <row r="43306" ht="12.75" customHeight="1"/>
    <row r="43307" ht="12.75" customHeight="1"/>
    <row r="43308" ht="12.75" customHeight="1"/>
    <row r="43309" ht="12.75" customHeight="1"/>
    <row r="43310" ht="12.75" customHeight="1"/>
    <row r="43311" ht="12.75" customHeight="1"/>
    <row r="43312" ht="12.75" customHeight="1"/>
    <row r="43313" ht="12.75" customHeight="1"/>
    <row r="43314" ht="12.75" customHeight="1"/>
    <row r="43315" ht="12.75" customHeight="1"/>
    <row r="43316" ht="12.75" customHeight="1"/>
    <row r="43317" ht="12.75" customHeight="1"/>
    <row r="43318" ht="12.75" customHeight="1"/>
    <row r="43319" ht="12.75" customHeight="1"/>
    <row r="43320" ht="12.75" customHeight="1"/>
    <row r="43321" ht="12.75" customHeight="1"/>
    <row r="43322" ht="12.75" customHeight="1"/>
    <row r="43323" ht="12.75" customHeight="1"/>
    <row r="43324" ht="12.75" customHeight="1"/>
    <row r="43325" ht="12.75" customHeight="1"/>
    <row r="43326" ht="12.75" customHeight="1"/>
    <row r="43327" ht="12.75" customHeight="1"/>
    <row r="43407" ht="12.75" customHeight="1"/>
    <row r="43408" ht="12.75" customHeight="1"/>
    <row r="43409" ht="12.75" customHeight="1"/>
    <row r="43410" ht="12.75" customHeight="1"/>
    <row r="43411" ht="12.75" customHeight="1"/>
    <row r="43412" ht="12.75" customHeight="1"/>
    <row r="43413" ht="12.75" customHeight="1"/>
    <row r="43414" ht="12.75" customHeight="1"/>
    <row r="43415" ht="12.75" customHeight="1"/>
    <row r="43416" ht="12.75" customHeight="1"/>
    <row r="43417" ht="12.75" customHeight="1"/>
    <row r="43418" ht="12.75" customHeight="1"/>
    <row r="43419" ht="12.75" customHeight="1"/>
    <row r="43420" ht="12.75" customHeight="1"/>
    <row r="43421" ht="12.75" customHeight="1"/>
    <row r="43422" ht="12.75" customHeight="1"/>
    <row r="43423" ht="12.75" customHeight="1"/>
    <row r="43424" ht="12.75" customHeight="1"/>
    <row r="43425" ht="12.75" customHeight="1"/>
    <row r="43426" ht="12.75" customHeight="1"/>
    <row r="43427" ht="12.75" customHeight="1"/>
    <row r="43428" ht="12.75" customHeight="1"/>
    <row r="43508" ht="12.75" customHeight="1"/>
    <row r="43509" ht="12.75" customHeight="1"/>
    <row r="43510" ht="12.75" customHeight="1"/>
    <row r="43511" ht="12.75" customHeight="1"/>
    <row r="43512" ht="12.75" customHeight="1"/>
    <row r="43513" ht="12.75" customHeight="1"/>
    <row r="43514" ht="12.75" customHeight="1"/>
    <row r="43515" ht="12.75" customHeight="1"/>
    <row r="43516" ht="12.75" customHeight="1"/>
    <row r="43517" ht="12.75" customHeight="1"/>
    <row r="43518" ht="12.75" customHeight="1"/>
    <row r="43519" ht="12.75" customHeight="1"/>
    <row r="43520" ht="12.75" customHeight="1"/>
    <row r="43521" ht="12.75" customHeight="1"/>
    <row r="43522" ht="12.75" customHeight="1"/>
    <row r="43523" ht="12.75" customHeight="1"/>
    <row r="43524" ht="12.75" customHeight="1"/>
    <row r="43525" ht="12.75" customHeight="1"/>
    <row r="43526" ht="12.75" customHeight="1"/>
    <row r="43527" ht="12.75" customHeight="1"/>
    <row r="43528" ht="12.75" customHeight="1"/>
    <row r="43529" ht="12.75" customHeight="1"/>
    <row r="43609" ht="12.75" customHeight="1"/>
    <row r="43610" ht="12.75" customHeight="1"/>
    <row r="43611" ht="12.75" customHeight="1"/>
    <row r="43612" ht="12.75" customHeight="1"/>
    <row r="43613" ht="12.75" customHeight="1"/>
    <row r="43614" ht="12.75" customHeight="1"/>
    <row r="43615" ht="12.75" customHeight="1"/>
    <row r="43616" ht="12.75" customHeight="1"/>
    <row r="43617" ht="12.75" customHeight="1"/>
    <row r="43618" ht="12.75" customHeight="1"/>
    <row r="43619" ht="12.75" customHeight="1"/>
    <row r="43620" ht="12.75" customHeight="1"/>
    <row r="43621" ht="12.75" customHeight="1"/>
    <row r="43622" ht="12.75" customHeight="1"/>
    <row r="43623" ht="12.75" customHeight="1"/>
    <row r="43624" ht="12.75" customHeight="1"/>
    <row r="43625" ht="12.75" customHeight="1"/>
    <row r="43626" ht="12.75" customHeight="1"/>
    <row r="43627" ht="12.75" customHeight="1"/>
    <row r="43628" ht="12.75" customHeight="1"/>
    <row r="43629" ht="12.75" customHeight="1"/>
    <row r="43630" ht="12.75" customHeight="1"/>
    <row r="43710" ht="12.75" customHeight="1"/>
    <row r="43711" ht="12.75" customHeight="1"/>
    <row r="43712" ht="12.75" customHeight="1"/>
    <row r="43713" ht="12.75" customHeight="1"/>
    <row r="43714" ht="12.75" customHeight="1"/>
    <row r="43715" ht="12.75" customHeight="1"/>
    <row r="43716" ht="12.75" customHeight="1"/>
    <row r="43717" ht="12.75" customHeight="1"/>
    <row r="43718" ht="12.75" customHeight="1"/>
    <row r="43719" ht="12.75" customHeight="1"/>
    <row r="43720" ht="12.75" customHeight="1"/>
    <row r="43721" ht="12.75" customHeight="1"/>
    <row r="43722" ht="12.75" customHeight="1"/>
    <row r="43723" ht="12.75" customHeight="1"/>
    <row r="43724" ht="12.75" customHeight="1"/>
    <row r="43725" ht="12.75" customHeight="1"/>
    <row r="43726" ht="12.75" customHeight="1"/>
    <row r="43727" ht="12.75" customHeight="1"/>
    <row r="43728" ht="12.75" customHeight="1"/>
    <row r="43729" ht="12.75" customHeight="1"/>
    <row r="43730" ht="12.75" customHeight="1"/>
    <row r="43731" ht="12.75" customHeight="1"/>
    <row r="43811" ht="12.75" customHeight="1"/>
    <row r="43812" ht="12.75" customHeight="1"/>
    <row r="43813" ht="12.75" customHeight="1"/>
    <row r="43814" ht="12.75" customHeight="1"/>
    <row r="43815" ht="12.75" customHeight="1"/>
    <row r="43816" ht="12.75" customHeight="1"/>
    <row r="43817" ht="12.75" customHeight="1"/>
    <row r="43818" ht="12.75" customHeight="1"/>
    <row r="43819" ht="12.75" customHeight="1"/>
    <row r="43820" ht="12.75" customHeight="1"/>
    <row r="43821" ht="12.75" customHeight="1"/>
    <row r="43822" ht="12.75" customHeight="1"/>
    <row r="43823" ht="12.75" customHeight="1"/>
    <row r="43824" ht="12.75" customHeight="1"/>
    <row r="43825" ht="12.75" customHeight="1"/>
    <row r="43826" ht="12.75" customHeight="1"/>
    <row r="43827" ht="12.75" customHeight="1"/>
    <row r="43828" ht="12.75" customHeight="1"/>
    <row r="43829" ht="12.75" customHeight="1"/>
    <row r="43830" ht="12.75" customHeight="1"/>
    <row r="43831" ht="12.75" customHeight="1"/>
    <row r="43832" ht="12.75" customHeight="1"/>
    <row r="43912" ht="12.75" customHeight="1"/>
    <row r="43913" ht="12.75" customHeight="1"/>
    <row r="43914" ht="12.75" customHeight="1"/>
    <row r="43915" ht="12.75" customHeight="1"/>
    <row r="43916" ht="12.75" customHeight="1"/>
    <row r="43917" ht="12.75" customHeight="1"/>
    <row r="43918" ht="12.75" customHeight="1"/>
    <row r="43919" ht="12.75" customHeight="1"/>
    <row r="43920" ht="12.75" customHeight="1"/>
    <row r="43921" ht="12.75" customHeight="1"/>
    <row r="43922" ht="12.75" customHeight="1"/>
    <row r="43923" ht="12.75" customHeight="1"/>
    <row r="43924" ht="12.75" customHeight="1"/>
    <row r="43925" ht="12.75" customHeight="1"/>
    <row r="43926" ht="12.75" customHeight="1"/>
    <row r="43927" ht="12.75" customHeight="1"/>
    <row r="43928" ht="12.75" customHeight="1"/>
    <row r="43929" ht="12.75" customHeight="1"/>
    <row r="43930" ht="12.75" customHeight="1"/>
    <row r="43931" ht="12.75" customHeight="1"/>
    <row r="43932" ht="12.75" customHeight="1"/>
    <row r="43933" ht="12.75" customHeight="1"/>
    <row r="44013" ht="12.75" customHeight="1"/>
    <row r="44014" ht="12.75" customHeight="1"/>
    <row r="44015" ht="12.75" customHeight="1"/>
    <row r="44016" ht="12.75" customHeight="1"/>
    <row r="44017" ht="12.75" customHeight="1"/>
    <row r="44018" ht="12.75" customHeight="1"/>
    <row r="44019" ht="12.75" customHeight="1"/>
    <row r="44020" ht="12.75" customHeight="1"/>
    <row r="44021" ht="12.75" customHeight="1"/>
    <row r="44022" ht="12.75" customHeight="1"/>
    <row r="44023" ht="12.75" customHeight="1"/>
    <row r="44024" ht="12.75" customHeight="1"/>
    <row r="44025" ht="12.75" customHeight="1"/>
    <row r="44026" ht="12.75" customHeight="1"/>
    <row r="44027" ht="12.75" customHeight="1"/>
    <row r="44028" ht="12.75" customHeight="1"/>
    <row r="44029" ht="12.75" customHeight="1"/>
    <row r="44030" ht="12.75" customHeight="1"/>
    <row r="44031" ht="12.75" customHeight="1"/>
    <row r="44032" ht="12.75" customHeight="1"/>
    <row r="44033" ht="12.75" customHeight="1"/>
    <row r="44034" ht="12.75" customHeight="1"/>
    <row r="44114" ht="12.75" customHeight="1"/>
    <row r="44115" ht="12.75" customHeight="1"/>
    <row r="44116" ht="12.75" customHeight="1"/>
    <row r="44117" ht="12.75" customHeight="1"/>
    <row r="44118" ht="12.75" customHeight="1"/>
    <row r="44119" ht="12.75" customHeight="1"/>
    <row r="44120" ht="12.75" customHeight="1"/>
    <row r="44121" ht="12.75" customHeight="1"/>
    <row r="44122" ht="12.75" customHeight="1"/>
    <row r="44123" ht="12.75" customHeight="1"/>
    <row r="44124" ht="12.75" customHeight="1"/>
    <row r="44125" ht="12.75" customHeight="1"/>
    <row r="44126" ht="12.75" customHeight="1"/>
    <row r="44127" ht="12.75" customHeight="1"/>
    <row r="44128" ht="12.75" customHeight="1"/>
    <row r="44129" ht="12.75" customHeight="1"/>
    <row r="44130" ht="12.75" customHeight="1"/>
    <row r="44131" ht="12.75" customHeight="1"/>
    <row r="44132" ht="12.75" customHeight="1"/>
    <row r="44133" ht="12.75" customHeight="1"/>
    <row r="44134" ht="12.75" customHeight="1"/>
    <row r="44135" ht="12.75" customHeight="1"/>
    <row r="44215" ht="12.75" customHeight="1"/>
    <row r="44216" ht="12.75" customHeight="1"/>
    <row r="44217" ht="12.75" customHeight="1"/>
    <row r="44218" ht="12.75" customHeight="1"/>
    <row r="44219" ht="12.75" customHeight="1"/>
    <row r="44220" ht="12.75" customHeight="1"/>
    <row r="44221" ht="12.75" customHeight="1"/>
    <row r="44222" ht="12.75" customHeight="1"/>
    <row r="44223" ht="12.75" customHeight="1"/>
    <row r="44224" ht="12.75" customHeight="1"/>
    <row r="44225" ht="12.75" customHeight="1"/>
    <row r="44226" ht="12.75" customHeight="1"/>
    <row r="44227" ht="12.75" customHeight="1"/>
    <row r="44228" ht="12.75" customHeight="1"/>
    <row r="44229" ht="12.75" customHeight="1"/>
    <row r="44230" ht="12.75" customHeight="1"/>
    <row r="44231" ht="12.75" customHeight="1"/>
    <row r="44232" ht="12.75" customHeight="1"/>
    <row r="44233" ht="12.75" customHeight="1"/>
    <row r="44234" ht="12.75" customHeight="1"/>
    <row r="44235" ht="12.75" customHeight="1"/>
    <row r="44236" ht="12.75" customHeight="1"/>
    <row r="44316" ht="12.75" customHeight="1"/>
    <row r="44317" ht="12.75" customHeight="1"/>
    <row r="44318" ht="12.75" customHeight="1"/>
    <row r="44319" ht="12.75" customHeight="1"/>
    <row r="44320" ht="12.75" customHeight="1"/>
    <row r="44321" ht="12.75" customHeight="1"/>
    <row r="44322" ht="12.75" customHeight="1"/>
    <row r="44323" ht="12.75" customHeight="1"/>
    <row r="44324" ht="12.75" customHeight="1"/>
    <row r="44325" ht="12.75" customHeight="1"/>
    <row r="44326" ht="12.75" customHeight="1"/>
    <row r="44327" ht="12.75" customHeight="1"/>
    <row r="44328" ht="12.75" customHeight="1"/>
    <row r="44329" ht="12.75" customHeight="1"/>
    <row r="44330" ht="12.75" customHeight="1"/>
    <row r="44331" ht="12.75" customHeight="1"/>
    <row r="44332" ht="12.75" customHeight="1"/>
    <row r="44333" ht="12.75" customHeight="1"/>
    <row r="44334" ht="12.75" customHeight="1"/>
    <row r="44335" ht="12.75" customHeight="1"/>
    <row r="44336" ht="12.75" customHeight="1"/>
    <row r="44337" ht="12.75" customHeight="1"/>
    <row r="44417" ht="12.75" customHeight="1"/>
    <row r="44418" ht="12.75" customHeight="1"/>
    <row r="44419" ht="12.75" customHeight="1"/>
    <row r="44420" ht="12.75" customHeight="1"/>
    <row r="44421" ht="12.75" customHeight="1"/>
    <row r="44422" ht="12.75" customHeight="1"/>
    <row r="44423" ht="12.75" customHeight="1"/>
    <row r="44424" ht="12.75" customHeight="1"/>
    <row r="44425" ht="12.75" customHeight="1"/>
    <row r="44426" ht="12.75" customHeight="1"/>
    <row r="44427" ht="12.75" customHeight="1"/>
    <row r="44428" ht="12.75" customHeight="1"/>
    <row r="44429" ht="12.75" customHeight="1"/>
    <row r="44430" ht="12.75" customHeight="1"/>
    <row r="44431" ht="12.75" customHeight="1"/>
    <row r="44432" ht="12.75" customHeight="1"/>
    <row r="44433" ht="12.75" customHeight="1"/>
    <row r="44434" ht="12.75" customHeight="1"/>
    <row r="44435" ht="12.75" customHeight="1"/>
    <row r="44436" ht="12.75" customHeight="1"/>
    <row r="44437" ht="12.75" customHeight="1"/>
    <row r="44438" ht="12.75" customHeight="1"/>
    <row r="44518" ht="12.75" customHeight="1"/>
    <row r="44519" ht="12.75" customHeight="1"/>
    <row r="44520" ht="12.75" customHeight="1"/>
    <row r="44521" ht="12.75" customHeight="1"/>
    <row r="44522" ht="12.75" customHeight="1"/>
    <row r="44523" ht="12.75" customHeight="1"/>
    <row r="44524" ht="12.75" customHeight="1"/>
    <row r="44525" ht="12.75" customHeight="1"/>
    <row r="44526" ht="12.75" customHeight="1"/>
    <row r="44527" ht="12.75" customHeight="1"/>
    <row r="44528" ht="12.75" customHeight="1"/>
    <row r="44529" ht="12.75" customHeight="1"/>
    <row r="44530" ht="12.75" customHeight="1"/>
    <row r="44531" ht="12.75" customHeight="1"/>
    <row r="44532" ht="12.75" customHeight="1"/>
    <row r="44533" ht="12.75" customHeight="1"/>
    <row r="44534" ht="12.75" customHeight="1"/>
    <row r="44535" ht="12.75" customHeight="1"/>
    <row r="44536" ht="12.75" customHeight="1"/>
    <row r="44537" ht="12.75" customHeight="1"/>
    <row r="44538" ht="12.75" customHeight="1"/>
    <row r="44539" ht="12.75" customHeight="1"/>
    <row r="44619" ht="12.75" customHeight="1"/>
    <row r="44620" ht="12.75" customHeight="1"/>
    <row r="44621" ht="12.75" customHeight="1"/>
    <row r="44622" ht="12.75" customHeight="1"/>
    <row r="44623" ht="12.75" customHeight="1"/>
    <row r="44624" ht="12.75" customHeight="1"/>
    <row r="44625" ht="12.75" customHeight="1"/>
    <row r="44626" ht="12.75" customHeight="1"/>
    <row r="44627" ht="12.75" customHeight="1"/>
    <row r="44628" ht="12.75" customHeight="1"/>
    <row r="44629" ht="12.75" customHeight="1"/>
    <row r="44630" ht="12.75" customHeight="1"/>
    <row r="44631" ht="12.75" customHeight="1"/>
    <row r="44632" ht="12.75" customHeight="1"/>
    <row r="44633" ht="12.75" customHeight="1"/>
    <row r="44634" ht="12.75" customHeight="1"/>
    <row r="44635" ht="12.75" customHeight="1"/>
    <row r="44636" ht="12.75" customHeight="1"/>
    <row r="44637" ht="12.75" customHeight="1"/>
    <row r="44638" ht="12.75" customHeight="1"/>
    <row r="44639" ht="12.75" customHeight="1"/>
    <row r="44640" ht="12.75" customHeight="1"/>
    <row r="44720" ht="12.75" customHeight="1"/>
    <row r="44721" ht="12.75" customHeight="1"/>
    <row r="44722" ht="12.75" customHeight="1"/>
    <row r="44723" ht="12.75" customHeight="1"/>
    <row r="44724" ht="12.75" customHeight="1"/>
    <row r="44725" ht="12.75" customHeight="1"/>
    <row r="44726" ht="12.75" customHeight="1"/>
    <row r="44727" ht="12.75" customHeight="1"/>
    <row r="44728" ht="12.75" customHeight="1"/>
    <row r="44729" ht="12.75" customHeight="1"/>
    <row r="44730" ht="12.75" customHeight="1"/>
    <row r="44731" ht="12.75" customHeight="1"/>
    <row r="44732" ht="12.75" customHeight="1"/>
    <row r="44733" ht="12.75" customHeight="1"/>
    <row r="44734" ht="12.75" customHeight="1"/>
    <row r="44735" ht="12.75" customHeight="1"/>
    <row r="44736" ht="12.75" customHeight="1"/>
    <row r="44737" ht="12.75" customHeight="1"/>
    <row r="44738" ht="12.75" customHeight="1"/>
    <row r="44739" ht="12.75" customHeight="1"/>
    <row r="44740" ht="12.75" customHeight="1"/>
    <row r="44741" ht="12.75" customHeight="1"/>
    <row r="44821" ht="12.75" customHeight="1"/>
    <row r="44822" ht="12.75" customHeight="1"/>
    <row r="44823" ht="12.75" customHeight="1"/>
    <row r="44824" ht="12.75" customHeight="1"/>
    <row r="44825" ht="12.75" customHeight="1"/>
    <row r="44826" ht="12.75" customHeight="1"/>
    <row r="44827" ht="12.75" customHeight="1"/>
    <row r="44828" ht="12.75" customHeight="1"/>
    <row r="44829" ht="12.75" customHeight="1"/>
    <row r="44830" ht="12.75" customHeight="1"/>
    <row r="44831" ht="12.75" customHeight="1"/>
    <row r="44832" ht="12.75" customHeight="1"/>
    <row r="44833" ht="12.75" customHeight="1"/>
    <row r="44834" ht="12.75" customHeight="1"/>
    <row r="44835" ht="12.75" customHeight="1"/>
    <row r="44836" ht="12.75" customHeight="1"/>
    <row r="44837" ht="12.75" customHeight="1"/>
    <row r="44838" ht="12.75" customHeight="1"/>
    <row r="44839" ht="12.75" customHeight="1"/>
    <row r="44840" ht="12.75" customHeight="1"/>
    <row r="44841" ht="12.75" customHeight="1"/>
    <row r="44842" ht="12.75" customHeight="1"/>
    <row r="44922" ht="12.75" customHeight="1"/>
    <row r="44923" ht="12.75" customHeight="1"/>
    <row r="44924" ht="12.75" customHeight="1"/>
    <row r="44925" ht="12.75" customHeight="1"/>
    <row r="44926" ht="12.75" customHeight="1"/>
    <row r="44927" ht="12.75" customHeight="1"/>
    <row r="44928" ht="12.75" customHeight="1"/>
    <row r="44929" ht="12.75" customHeight="1"/>
    <row r="44930" ht="12.75" customHeight="1"/>
    <row r="44931" ht="12.75" customHeight="1"/>
    <row r="44932" ht="12.75" customHeight="1"/>
    <row r="44933" ht="12.75" customHeight="1"/>
    <row r="44934" ht="12.75" customHeight="1"/>
    <row r="44935" ht="12.75" customHeight="1"/>
    <row r="44936" ht="12.75" customHeight="1"/>
    <row r="44937" ht="12.75" customHeight="1"/>
    <row r="44938" ht="12.75" customHeight="1"/>
    <row r="44939" ht="12.75" customHeight="1"/>
    <row r="44940" ht="12.75" customHeight="1"/>
    <row r="44941" ht="12.75" customHeight="1"/>
    <row r="44942" ht="12.75" customHeight="1"/>
    <row r="44943" ht="12.75" customHeight="1"/>
    <row r="45023" ht="12.75" customHeight="1"/>
    <row r="45024" ht="12.75" customHeight="1"/>
    <row r="45025" ht="12.75" customHeight="1"/>
    <row r="45026" ht="12.75" customHeight="1"/>
    <row r="45027" ht="12.75" customHeight="1"/>
    <row r="45028" ht="12.75" customHeight="1"/>
    <row r="45029" ht="12.75" customHeight="1"/>
    <row r="45030" ht="12.75" customHeight="1"/>
    <row r="45031" ht="12.75" customHeight="1"/>
    <row r="45032" ht="12.75" customHeight="1"/>
    <row r="45033" ht="12.75" customHeight="1"/>
    <row r="45034" ht="12.75" customHeight="1"/>
    <row r="45035" ht="12.75" customHeight="1"/>
    <row r="45036" ht="12.75" customHeight="1"/>
    <row r="45037" ht="12.75" customHeight="1"/>
    <row r="45038" ht="12.75" customHeight="1"/>
    <row r="45039" ht="12.75" customHeight="1"/>
    <row r="45040" ht="12.75" customHeight="1"/>
    <row r="45041" ht="12.75" customHeight="1"/>
    <row r="45042" ht="12.75" customHeight="1"/>
    <row r="45043" ht="12.75" customHeight="1"/>
    <row r="45044" ht="12.75" customHeight="1"/>
    <row r="45124" ht="12.75" customHeight="1"/>
    <row r="45125" ht="12.75" customHeight="1"/>
    <row r="45126" ht="12.75" customHeight="1"/>
    <row r="45127" ht="12.75" customHeight="1"/>
    <row r="45128" ht="12.75" customHeight="1"/>
    <row r="45129" ht="12.75" customHeight="1"/>
    <row r="45130" ht="12.75" customHeight="1"/>
    <row r="45131" ht="12.75" customHeight="1"/>
    <row r="45132" ht="12.75" customHeight="1"/>
    <row r="45133" ht="12.75" customHeight="1"/>
    <row r="45134" ht="12.75" customHeight="1"/>
    <row r="45135" ht="12.75" customHeight="1"/>
    <row r="45136" ht="12.75" customHeight="1"/>
    <row r="45137" ht="12.75" customHeight="1"/>
    <row r="45138" ht="12.75" customHeight="1"/>
    <row r="45139" ht="12.75" customHeight="1"/>
    <row r="45140" ht="12.75" customHeight="1"/>
    <row r="45141" ht="12.75" customHeight="1"/>
    <row r="45142" ht="12.75" customHeight="1"/>
    <row r="45143" ht="12.75" customHeight="1"/>
    <row r="45144" ht="12.75" customHeight="1"/>
    <row r="45145" ht="12.75" customHeight="1"/>
    <row r="45225" ht="12.75" customHeight="1"/>
    <row r="45226" ht="12.75" customHeight="1"/>
    <row r="45227" ht="12.75" customHeight="1"/>
    <row r="45228" ht="12.75" customHeight="1"/>
    <row r="45229" ht="12.75" customHeight="1"/>
    <row r="45230" ht="12.75" customHeight="1"/>
    <row r="45231" ht="12.75" customHeight="1"/>
    <row r="45232" ht="12.75" customHeight="1"/>
    <row r="45233" ht="12.75" customHeight="1"/>
    <row r="45234" ht="12.75" customHeight="1"/>
    <row r="45235" ht="12.75" customHeight="1"/>
    <row r="45236" ht="12.75" customHeight="1"/>
    <row r="45237" ht="12.75" customHeight="1"/>
    <row r="45238" ht="12.75" customHeight="1"/>
    <row r="45239" ht="12.75" customHeight="1"/>
    <row r="45240" ht="12.75" customHeight="1"/>
    <row r="45241" ht="12.75" customHeight="1"/>
    <row r="45242" ht="12.75" customHeight="1"/>
    <row r="45243" ht="12.75" customHeight="1"/>
    <row r="45244" ht="12.75" customHeight="1"/>
    <row r="45245" ht="12.75" customHeight="1"/>
    <row r="45246" ht="12.75" customHeight="1"/>
    <row r="45326" ht="12.75" customHeight="1"/>
    <row r="45327" ht="12.75" customHeight="1"/>
    <row r="45328" ht="12.75" customHeight="1"/>
    <row r="45329" ht="12.75" customHeight="1"/>
    <row r="45330" ht="12.75" customHeight="1"/>
    <row r="45331" ht="12.75" customHeight="1"/>
    <row r="45332" ht="12.75" customHeight="1"/>
    <row r="45333" ht="12.75" customHeight="1"/>
    <row r="45334" ht="12.75" customHeight="1"/>
    <row r="45335" ht="12.75" customHeight="1"/>
    <row r="45336" ht="12.75" customHeight="1"/>
    <row r="45337" ht="12.75" customHeight="1"/>
    <row r="45338" ht="12.75" customHeight="1"/>
    <row r="45339" ht="12.75" customHeight="1"/>
    <row r="45340" ht="12.75" customHeight="1"/>
    <row r="45341" ht="12.75" customHeight="1"/>
    <row r="45342" ht="12.75" customHeight="1"/>
    <row r="45343" ht="12.75" customHeight="1"/>
    <row r="45344" ht="12.75" customHeight="1"/>
    <row r="45345" ht="12.75" customHeight="1"/>
    <row r="45346" ht="12.75" customHeight="1"/>
    <row r="45347" ht="12.75" customHeight="1"/>
    <row r="45427" ht="12.75" customHeight="1"/>
    <row r="45428" ht="12.75" customHeight="1"/>
    <row r="45429" ht="12.75" customHeight="1"/>
    <row r="45430" ht="12.75" customHeight="1"/>
    <row r="45431" ht="12.75" customHeight="1"/>
    <row r="45432" ht="12.75" customHeight="1"/>
    <row r="45433" ht="12.75" customHeight="1"/>
    <row r="45434" ht="12.75" customHeight="1"/>
    <row r="45435" ht="12.75" customHeight="1"/>
    <row r="45436" ht="12.75" customHeight="1"/>
    <row r="45437" ht="12.75" customHeight="1"/>
    <row r="45438" ht="12.75" customHeight="1"/>
    <row r="45439" ht="12.75" customHeight="1"/>
    <row r="45440" ht="12.75" customHeight="1"/>
    <row r="45441" ht="12.75" customHeight="1"/>
    <row r="45442" ht="12.75" customHeight="1"/>
    <row r="45443" ht="12.75" customHeight="1"/>
    <row r="45444" ht="12.75" customHeight="1"/>
    <row r="45445" ht="12.75" customHeight="1"/>
    <row r="45446" ht="12.75" customHeight="1"/>
    <row r="45447" ht="12.75" customHeight="1"/>
    <row r="45448" ht="12.75" customHeight="1"/>
    <row r="45528" ht="12.75" customHeight="1"/>
    <row r="45529" ht="12.75" customHeight="1"/>
    <row r="45530" ht="12.75" customHeight="1"/>
    <row r="45531" ht="12.75" customHeight="1"/>
    <row r="45532" ht="12.75" customHeight="1"/>
    <row r="45533" ht="12.75" customHeight="1"/>
    <row r="45534" ht="12.75" customHeight="1"/>
    <row r="45535" ht="12.75" customHeight="1"/>
    <row r="45536" ht="12.75" customHeight="1"/>
    <row r="45537" ht="12.75" customHeight="1"/>
    <row r="45538" ht="12.75" customHeight="1"/>
    <row r="45539" ht="12.75" customHeight="1"/>
    <row r="45540" ht="12.75" customHeight="1"/>
    <row r="45541" ht="12.75" customHeight="1"/>
    <row r="45542" ht="12.75" customHeight="1"/>
    <row r="45543" ht="12.75" customHeight="1"/>
    <row r="45544" ht="12.75" customHeight="1"/>
    <row r="45545" ht="12.75" customHeight="1"/>
    <row r="45546" ht="12.75" customHeight="1"/>
    <row r="45547" ht="12.75" customHeight="1"/>
    <row r="45548" ht="12.75" customHeight="1"/>
    <row r="45549" ht="12.75" customHeight="1"/>
    <row r="45629" ht="12.75" customHeight="1"/>
    <row r="45630" ht="12.75" customHeight="1"/>
    <row r="45631" ht="12.75" customHeight="1"/>
    <row r="45632" ht="12.75" customHeight="1"/>
    <row r="45633" ht="12.75" customHeight="1"/>
    <row r="45634" ht="12.75" customHeight="1"/>
    <row r="45635" ht="12.75" customHeight="1"/>
    <row r="45636" ht="12.75" customHeight="1"/>
    <row r="45637" ht="12.75" customHeight="1"/>
    <row r="45638" ht="12.75" customHeight="1"/>
    <row r="45639" ht="12.75" customHeight="1"/>
    <row r="45640" ht="12.75" customHeight="1"/>
    <row r="45641" ht="12.75" customHeight="1"/>
    <row r="45642" ht="12.75" customHeight="1"/>
    <row r="45643" ht="12.75" customHeight="1"/>
    <row r="45644" ht="12.75" customHeight="1"/>
    <row r="45645" ht="12.75" customHeight="1"/>
    <row r="45646" ht="12.75" customHeight="1"/>
    <row r="45647" ht="12.75" customHeight="1"/>
    <row r="45648" ht="12.75" customHeight="1"/>
    <row r="45649" ht="12.75" customHeight="1"/>
    <row r="45650" ht="12.75" customHeight="1"/>
    <row r="45730" ht="12.75" customHeight="1"/>
    <row r="45731" ht="12.75" customHeight="1"/>
    <row r="45732" ht="12.75" customHeight="1"/>
    <row r="45733" ht="12.75" customHeight="1"/>
    <row r="45734" ht="12.75" customHeight="1"/>
    <row r="45735" ht="12.75" customHeight="1"/>
    <row r="45736" ht="12.75" customHeight="1"/>
    <row r="45737" ht="12.75" customHeight="1"/>
    <row r="45738" ht="12.75" customHeight="1"/>
    <row r="45739" ht="12.75" customHeight="1"/>
    <row r="45740" ht="12.75" customHeight="1"/>
    <row r="45741" ht="12.75" customHeight="1"/>
    <row r="45742" ht="12.75" customHeight="1"/>
    <row r="45743" ht="12.75" customHeight="1"/>
    <row r="45744" ht="12.75" customHeight="1"/>
    <row r="45745" ht="12.75" customHeight="1"/>
    <row r="45746" ht="12.75" customHeight="1"/>
    <row r="45747" ht="12.75" customHeight="1"/>
    <row r="45748" ht="12.75" customHeight="1"/>
    <row r="45749" ht="12.75" customHeight="1"/>
    <row r="45750" ht="12.75" customHeight="1"/>
    <row r="45751" ht="12.75" customHeight="1"/>
    <row r="45831" ht="12.75" customHeight="1"/>
    <row r="45832" ht="12.75" customHeight="1"/>
    <row r="45833" ht="12.75" customHeight="1"/>
    <row r="45834" ht="12.75" customHeight="1"/>
    <row r="45835" ht="12.75" customHeight="1"/>
    <row r="45836" ht="12.75" customHeight="1"/>
    <row r="45837" ht="12.75" customHeight="1"/>
    <row r="45838" ht="12.75" customHeight="1"/>
    <row r="45839" ht="12.75" customHeight="1"/>
    <row r="45840" ht="12.75" customHeight="1"/>
    <row r="45841" ht="12.75" customHeight="1"/>
    <row r="45842" ht="12.75" customHeight="1"/>
    <row r="45843" ht="12.75" customHeight="1"/>
    <row r="45844" ht="12.75" customHeight="1"/>
    <row r="45845" ht="12.75" customHeight="1"/>
    <row r="45846" ht="12.75" customHeight="1"/>
    <row r="45847" ht="12.75" customHeight="1"/>
    <row r="45848" ht="12.75" customHeight="1"/>
    <row r="45849" ht="12.75" customHeight="1"/>
    <row r="45850" ht="12.75" customHeight="1"/>
    <row r="45851" ht="12.75" customHeight="1"/>
    <row r="45852" ht="12.75" customHeight="1"/>
    <row r="45932" ht="12.75" customHeight="1"/>
    <row r="45933" ht="12.75" customHeight="1"/>
    <row r="45934" ht="12.75" customHeight="1"/>
    <row r="45935" ht="12.75" customHeight="1"/>
    <row r="45936" ht="12.75" customHeight="1"/>
    <row r="45937" ht="12.75" customHeight="1"/>
    <row r="45938" ht="12.75" customHeight="1"/>
    <row r="45939" ht="12.75" customHeight="1"/>
    <row r="45940" ht="12.75" customHeight="1"/>
    <row r="45941" ht="12.75" customHeight="1"/>
    <row r="45942" ht="12.75" customHeight="1"/>
    <row r="45943" ht="12.75" customHeight="1"/>
    <row r="45944" ht="12.75" customHeight="1"/>
    <row r="45945" ht="12.75" customHeight="1"/>
    <row r="45946" ht="12.75" customHeight="1"/>
    <row r="45947" ht="12.75" customHeight="1"/>
    <row r="45948" ht="12.75" customHeight="1"/>
    <row r="45949" ht="12.75" customHeight="1"/>
    <row r="45950" ht="12.75" customHeight="1"/>
    <row r="45951" ht="12.75" customHeight="1"/>
    <row r="45952" ht="12.75" customHeight="1"/>
    <row r="45953" ht="12.75" customHeight="1"/>
    <row r="46033" ht="12.75" customHeight="1"/>
    <row r="46034" ht="12.75" customHeight="1"/>
    <row r="46035" ht="12.75" customHeight="1"/>
    <row r="46036" ht="12.75" customHeight="1"/>
    <row r="46037" ht="12.75" customHeight="1"/>
    <row r="46038" ht="12.75" customHeight="1"/>
    <row r="46039" ht="12.75" customHeight="1"/>
    <row r="46040" ht="12.75" customHeight="1"/>
    <row r="46041" ht="12.75" customHeight="1"/>
    <row r="46042" ht="12.75" customHeight="1"/>
    <row r="46043" ht="12.75" customHeight="1"/>
    <row r="46044" ht="12.75" customHeight="1"/>
    <row r="46045" ht="12.75" customHeight="1"/>
    <row r="46046" ht="12.75" customHeight="1"/>
    <row r="46047" ht="12.75" customHeight="1"/>
    <row r="46048" ht="12.75" customHeight="1"/>
    <row r="46049" ht="12.75" customHeight="1"/>
    <row r="46050" ht="12.75" customHeight="1"/>
    <row r="46051" ht="12.75" customHeight="1"/>
    <row r="46052" ht="12.75" customHeight="1"/>
    <row r="46053" ht="12.75" customHeight="1"/>
    <row r="46054" ht="12.75" customHeight="1"/>
    <row r="46134" ht="12.75" customHeight="1"/>
    <row r="46135" ht="12.75" customHeight="1"/>
    <row r="46136" ht="12.75" customHeight="1"/>
    <row r="46137" ht="12.75" customHeight="1"/>
    <row r="46138" ht="12.75" customHeight="1"/>
    <row r="46139" ht="12.75" customHeight="1"/>
    <row r="46140" ht="12.75" customHeight="1"/>
    <row r="46141" ht="12.75" customHeight="1"/>
    <row r="46142" ht="12.75" customHeight="1"/>
    <row r="46143" ht="12.75" customHeight="1"/>
    <row r="46144" ht="12.75" customHeight="1"/>
    <row r="46145" ht="12.75" customHeight="1"/>
    <row r="46146" ht="12.75" customHeight="1"/>
    <row r="46147" ht="12.75" customHeight="1"/>
    <row r="46148" ht="12.75" customHeight="1"/>
    <row r="46149" ht="12.75" customHeight="1"/>
    <row r="46150" ht="12.75" customHeight="1"/>
    <row r="46151" ht="12.75" customHeight="1"/>
    <row r="46152" ht="12.75" customHeight="1"/>
    <row r="46153" ht="12.75" customHeight="1"/>
    <row r="46154" ht="12.75" customHeight="1"/>
    <row r="46155" ht="12.75" customHeight="1"/>
    <row r="46235" ht="12.75" customHeight="1"/>
    <row r="46236" ht="12.75" customHeight="1"/>
    <row r="46237" ht="12.75" customHeight="1"/>
    <row r="46238" ht="12.75" customHeight="1"/>
    <row r="46239" ht="12.75" customHeight="1"/>
    <row r="46240" ht="12.75" customHeight="1"/>
    <row r="46241" ht="12.75" customHeight="1"/>
    <row r="46242" ht="12.75" customHeight="1"/>
    <row r="46243" ht="12.75" customHeight="1"/>
    <row r="46244" ht="12.75" customHeight="1"/>
    <row r="46245" ht="12.75" customHeight="1"/>
    <row r="46246" ht="12.75" customHeight="1"/>
    <row r="46247" ht="12.75" customHeight="1"/>
    <row r="46248" ht="12.75" customHeight="1"/>
    <row r="46249" ht="12.75" customHeight="1"/>
    <row r="46250" ht="12.75" customHeight="1"/>
    <row r="46251" ht="12.75" customHeight="1"/>
    <row r="46252" ht="12.75" customHeight="1"/>
    <row r="46253" ht="12.75" customHeight="1"/>
    <row r="46254" ht="12.75" customHeight="1"/>
    <row r="46255" ht="12.75" customHeight="1"/>
    <row r="46256" ht="12.75" customHeight="1"/>
    <row r="46336" ht="12.75" customHeight="1"/>
    <row r="46337" ht="12.75" customHeight="1"/>
    <row r="46338" ht="12.75" customHeight="1"/>
    <row r="46339" ht="12.75" customHeight="1"/>
    <row r="46340" ht="12.75" customHeight="1"/>
    <row r="46341" ht="12.75" customHeight="1"/>
    <row r="46342" ht="12.75" customHeight="1"/>
    <row r="46343" ht="12.75" customHeight="1"/>
    <row r="46344" ht="12.75" customHeight="1"/>
    <row r="46345" ht="12.75" customHeight="1"/>
    <row r="46346" ht="12.75" customHeight="1"/>
    <row r="46347" ht="12.75" customHeight="1"/>
    <row r="46348" ht="12.75" customHeight="1"/>
    <row r="46349" ht="12.75" customHeight="1"/>
    <row r="46350" ht="12.75" customHeight="1"/>
    <row r="46351" ht="12.75" customHeight="1"/>
    <row r="46352" ht="12.75" customHeight="1"/>
    <row r="46353" ht="12.75" customHeight="1"/>
    <row r="46354" ht="12.75" customHeight="1"/>
    <row r="46355" ht="12.75" customHeight="1"/>
    <row r="46356" ht="12.75" customHeight="1"/>
    <row r="46357" ht="12.75" customHeight="1"/>
    <row r="46437" ht="12.75" customHeight="1"/>
    <row r="46438" ht="12.75" customHeight="1"/>
    <row r="46439" ht="12.75" customHeight="1"/>
    <row r="46440" ht="12.75" customHeight="1"/>
    <row r="46441" ht="12.75" customHeight="1"/>
    <row r="46442" ht="12.75" customHeight="1"/>
    <row r="46443" ht="12.75" customHeight="1"/>
    <row r="46444" ht="12.75" customHeight="1"/>
    <row r="46445" ht="12.75" customHeight="1"/>
    <row r="46446" ht="12.75" customHeight="1"/>
    <row r="46447" ht="12.75" customHeight="1"/>
    <row r="46448" ht="12.75" customHeight="1"/>
    <row r="46449" ht="12.75" customHeight="1"/>
    <row r="46450" ht="12.75" customHeight="1"/>
    <row r="46451" ht="12.75" customHeight="1"/>
    <row r="46452" ht="12.75" customHeight="1"/>
    <row r="46453" ht="12.75" customHeight="1"/>
    <row r="46454" ht="12.75" customHeight="1"/>
    <row r="46455" ht="12.75" customHeight="1"/>
    <row r="46456" ht="12.75" customHeight="1"/>
    <row r="46457" ht="12.75" customHeight="1"/>
    <row r="46458" ht="12.75" customHeight="1"/>
    <row r="46538" ht="12.75" customHeight="1"/>
    <row r="46539" ht="12.75" customHeight="1"/>
    <row r="46540" ht="12.75" customHeight="1"/>
    <row r="46541" ht="12.75" customHeight="1"/>
    <row r="46542" ht="12.75" customHeight="1"/>
    <row r="46543" ht="12.75" customHeight="1"/>
    <row r="46544" ht="12.75" customHeight="1"/>
    <row r="46545" ht="12.75" customHeight="1"/>
    <row r="46546" ht="12.75" customHeight="1"/>
    <row r="46547" ht="12.75" customHeight="1"/>
    <row r="46548" ht="12.75" customHeight="1"/>
    <row r="46549" ht="12.75" customHeight="1"/>
    <row r="46550" ht="12.75" customHeight="1"/>
    <row r="46551" ht="12.75" customHeight="1"/>
    <row r="46552" ht="12.75" customHeight="1"/>
    <row r="46553" ht="12.75" customHeight="1"/>
    <row r="46554" ht="12.75" customHeight="1"/>
    <row r="46555" ht="12.75" customHeight="1"/>
    <row r="46556" ht="12.75" customHeight="1"/>
    <row r="46557" ht="12.75" customHeight="1"/>
    <row r="46558" ht="12.75" customHeight="1"/>
    <row r="46559" ht="12.75" customHeight="1"/>
    <row r="46639" ht="12.75" customHeight="1"/>
    <row r="46640" ht="12.75" customHeight="1"/>
    <row r="46641" ht="12.75" customHeight="1"/>
    <row r="46642" ht="12.75" customHeight="1"/>
    <row r="46643" ht="12.75" customHeight="1"/>
    <row r="46644" ht="12.75" customHeight="1"/>
    <row r="46645" ht="12.75" customHeight="1"/>
    <row r="46646" ht="12.75" customHeight="1"/>
    <row r="46647" ht="12.75" customHeight="1"/>
    <row r="46648" ht="12.75" customHeight="1"/>
    <row r="46649" ht="12.75" customHeight="1"/>
    <row r="46650" ht="12.75" customHeight="1"/>
    <row r="46651" ht="12.75" customHeight="1"/>
    <row r="46652" ht="12.75" customHeight="1"/>
    <row r="46653" ht="12.75" customHeight="1"/>
    <row r="46654" ht="12.75" customHeight="1"/>
    <row r="46655" ht="12.75" customHeight="1"/>
    <row r="46656" ht="12.75" customHeight="1"/>
    <row r="46657" ht="12.75" customHeight="1"/>
    <row r="46658" ht="12.75" customHeight="1"/>
    <row r="46659" ht="12.75" customHeight="1"/>
    <row r="46660" ht="12.75" customHeight="1"/>
    <row r="46740" ht="12.75" customHeight="1"/>
    <row r="46741" ht="12.75" customHeight="1"/>
    <row r="46742" ht="12.75" customHeight="1"/>
    <row r="46743" ht="12.75" customHeight="1"/>
    <row r="46744" ht="12.75" customHeight="1"/>
    <row r="46745" ht="12.75" customHeight="1"/>
    <row r="46746" ht="12.75" customHeight="1"/>
    <row r="46747" ht="12.75" customHeight="1"/>
    <row r="46748" ht="12.75" customHeight="1"/>
    <row r="46749" ht="12.75" customHeight="1"/>
    <row r="46750" ht="12.75" customHeight="1"/>
    <row r="46751" ht="12.75" customHeight="1"/>
    <row r="46752" ht="12.75" customHeight="1"/>
    <row r="46753" ht="12.75" customHeight="1"/>
    <row r="46754" ht="12.75" customHeight="1"/>
    <row r="46755" ht="12.75" customHeight="1"/>
    <row r="46756" ht="12.75" customHeight="1"/>
    <row r="46757" ht="12.75" customHeight="1"/>
    <row r="46758" ht="12.75" customHeight="1"/>
    <row r="46759" ht="12.75" customHeight="1"/>
    <row r="46760" ht="12.75" customHeight="1"/>
    <row r="46761" ht="12.75" customHeight="1"/>
    <row r="46841" ht="12.75" customHeight="1"/>
    <row r="46842" ht="12.75" customHeight="1"/>
    <row r="46843" ht="12.75" customHeight="1"/>
    <row r="46844" ht="12.75" customHeight="1"/>
    <row r="46845" ht="12.75" customHeight="1"/>
    <row r="46846" ht="12.75" customHeight="1"/>
    <row r="46847" ht="12.75" customHeight="1"/>
    <row r="46848" ht="12.75" customHeight="1"/>
    <row r="46849" ht="12.75" customHeight="1"/>
    <row r="46850" ht="12.75" customHeight="1"/>
    <row r="46851" ht="12.75" customHeight="1"/>
    <row r="46852" ht="12.75" customHeight="1"/>
    <row r="46853" ht="12.75" customHeight="1"/>
    <row r="46854" ht="12.75" customHeight="1"/>
    <row r="46855" ht="12.75" customHeight="1"/>
    <row r="46856" ht="12.75" customHeight="1"/>
    <row r="46857" ht="12.75" customHeight="1"/>
    <row r="46858" ht="12.75" customHeight="1"/>
    <row r="46859" ht="12.75" customHeight="1"/>
    <row r="46860" ht="12.75" customHeight="1"/>
    <row r="46861" ht="12.75" customHeight="1"/>
    <row r="46862" ht="12.75" customHeight="1"/>
    <row r="46942" ht="12.75" customHeight="1"/>
    <row r="46943" ht="12.75" customHeight="1"/>
    <row r="46944" ht="12.75" customHeight="1"/>
    <row r="46945" ht="12.75" customHeight="1"/>
    <row r="46946" ht="12.75" customHeight="1"/>
    <row r="46947" ht="12.75" customHeight="1"/>
    <row r="46948" ht="12.75" customHeight="1"/>
    <row r="46949" ht="12.75" customHeight="1"/>
    <row r="46950" ht="12.75" customHeight="1"/>
    <row r="46951" ht="12.75" customHeight="1"/>
    <row r="46952" ht="12.75" customHeight="1"/>
    <row r="46953" ht="12.75" customHeight="1"/>
    <row r="46954" ht="12.75" customHeight="1"/>
    <row r="46955" ht="12.75" customHeight="1"/>
    <row r="46956" ht="12.75" customHeight="1"/>
    <row r="46957" ht="12.75" customHeight="1"/>
    <row r="46958" ht="12.75" customHeight="1"/>
    <row r="46959" ht="12.75" customHeight="1"/>
    <row r="46960" ht="12.75" customHeight="1"/>
    <row r="46961" ht="12.75" customHeight="1"/>
    <row r="46962" ht="12.75" customHeight="1"/>
    <row r="46963" ht="12.75" customHeight="1"/>
    <row r="47043" ht="12.75" customHeight="1"/>
    <row r="47044" ht="12.75" customHeight="1"/>
    <row r="47045" ht="12.75" customHeight="1"/>
    <row r="47046" ht="12.75" customHeight="1"/>
    <row r="47047" ht="12.75" customHeight="1"/>
    <row r="47048" ht="12.75" customHeight="1"/>
    <row r="47049" ht="12.75" customHeight="1"/>
    <row r="47050" ht="12.75" customHeight="1"/>
    <row r="47051" ht="12.75" customHeight="1"/>
    <row r="47052" ht="12.75" customHeight="1"/>
    <row r="47053" ht="12.75" customHeight="1"/>
    <row r="47054" ht="12.75" customHeight="1"/>
    <row r="47055" ht="12.75" customHeight="1"/>
    <row r="47056" ht="12.75" customHeight="1"/>
    <row r="47057" ht="12.75" customHeight="1"/>
    <row r="47058" ht="12.75" customHeight="1"/>
    <row r="47059" ht="12.75" customHeight="1"/>
    <row r="47060" ht="12.75" customHeight="1"/>
    <row r="47061" ht="12.75" customHeight="1"/>
    <row r="47062" ht="12.75" customHeight="1"/>
    <row r="47063" ht="12.75" customHeight="1"/>
    <row r="47064" ht="12.75" customHeight="1"/>
    <row r="47144" ht="12.75" customHeight="1"/>
    <row r="47145" ht="12.75" customHeight="1"/>
    <row r="47146" ht="12.75" customHeight="1"/>
    <row r="47147" ht="12.75" customHeight="1"/>
    <row r="47148" ht="12.75" customHeight="1"/>
    <row r="47149" ht="12.75" customHeight="1"/>
    <row r="47150" ht="12.75" customHeight="1"/>
    <row r="47151" ht="12.75" customHeight="1"/>
    <row r="47152" ht="12.75" customHeight="1"/>
    <row r="47153" ht="12.75" customHeight="1"/>
    <row r="47154" ht="12.75" customHeight="1"/>
    <row r="47155" ht="12.75" customHeight="1"/>
    <row r="47156" ht="12.75" customHeight="1"/>
    <row r="47157" ht="12.75" customHeight="1"/>
    <row r="47158" ht="12.75" customHeight="1"/>
    <row r="47159" ht="12.75" customHeight="1"/>
    <row r="47160" ht="12.75" customHeight="1"/>
    <row r="47161" ht="12.75" customHeight="1"/>
    <row r="47162" ht="12.75" customHeight="1"/>
    <row r="47163" ht="12.75" customHeight="1"/>
    <row r="47164" ht="12.75" customHeight="1"/>
    <row r="47165" ht="12.75" customHeight="1"/>
    <row r="47245" ht="12.75" customHeight="1"/>
    <row r="47246" ht="12.75" customHeight="1"/>
    <row r="47247" ht="12.75" customHeight="1"/>
    <row r="47248" ht="12.75" customHeight="1"/>
    <row r="47249" ht="12.75" customHeight="1"/>
    <row r="47250" ht="12.75" customHeight="1"/>
    <row r="47251" ht="12.75" customHeight="1"/>
    <row r="47252" ht="12.75" customHeight="1"/>
    <row r="47253" ht="12.75" customHeight="1"/>
    <row r="47254" ht="12.75" customHeight="1"/>
    <row r="47255" ht="12.75" customHeight="1"/>
    <row r="47256" ht="12.75" customHeight="1"/>
    <row r="47257" ht="12.75" customHeight="1"/>
    <row r="47258" ht="12.75" customHeight="1"/>
    <row r="47259" ht="12.75" customHeight="1"/>
    <row r="47260" ht="12.75" customHeight="1"/>
    <row r="47261" ht="12.75" customHeight="1"/>
    <row r="47262" ht="12.75" customHeight="1"/>
    <row r="47263" ht="12.75" customHeight="1"/>
    <row r="47264" ht="12.75" customHeight="1"/>
    <row r="47265" ht="12.75" customHeight="1"/>
    <row r="47266" ht="12.75" customHeight="1"/>
    <row r="47346" ht="12.75" customHeight="1"/>
    <row r="47347" ht="12.75" customHeight="1"/>
    <row r="47348" ht="12.75" customHeight="1"/>
    <row r="47349" ht="12.75" customHeight="1"/>
    <row r="47350" ht="12.75" customHeight="1"/>
    <row r="47351" ht="12.75" customHeight="1"/>
    <row r="47352" ht="12.75" customHeight="1"/>
    <row r="47353" ht="12.75" customHeight="1"/>
    <row r="47354" ht="12.75" customHeight="1"/>
    <row r="47355" ht="12.75" customHeight="1"/>
    <row r="47356" ht="12.75" customHeight="1"/>
    <row r="47357" ht="12.75" customHeight="1"/>
    <row r="47358" ht="12.75" customHeight="1"/>
    <row r="47359" ht="12.75" customHeight="1"/>
    <row r="47360" ht="12.75" customHeight="1"/>
    <row r="47361" ht="12.75" customHeight="1"/>
    <row r="47362" ht="12.75" customHeight="1"/>
    <row r="47363" ht="12.75" customHeight="1"/>
    <row r="47364" ht="12.75" customHeight="1"/>
    <row r="47365" ht="12.75" customHeight="1"/>
    <row r="47366" ht="12.75" customHeight="1"/>
    <row r="47367" ht="12.75" customHeight="1"/>
    <row r="47447" ht="12.75" customHeight="1"/>
    <row r="47448" ht="12.75" customHeight="1"/>
    <row r="47449" ht="12.75" customHeight="1"/>
    <row r="47450" ht="12.75" customHeight="1"/>
    <row r="47451" ht="12.75" customHeight="1"/>
    <row r="47452" ht="12.75" customHeight="1"/>
    <row r="47453" ht="12.75" customHeight="1"/>
    <row r="47454" ht="12.75" customHeight="1"/>
    <row r="47455" ht="12.75" customHeight="1"/>
    <row r="47456" ht="12.75" customHeight="1"/>
    <row r="47457" ht="12.75" customHeight="1"/>
    <row r="47458" ht="12.75" customHeight="1"/>
    <row r="47459" ht="12.75" customHeight="1"/>
    <row r="47460" ht="12.75" customHeight="1"/>
    <row r="47461" ht="12.75" customHeight="1"/>
    <row r="47462" ht="12.75" customHeight="1"/>
    <row r="47463" ht="12.75" customHeight="1"/>
    <row r="47464" ht="12.75" customHeight="1"/>
    <row r="47465" ht="12.75" customHeight="1"/>
    <row r="47466" ht="12.75" customHeight="1"/>
    <row r="47467" ht="12.75" customHeight="1"/>
    <row r="47468" ht="12.75" customHeight="1"/>
    <row r="47548" ht="12.75" customHeight="1"/>
    <row r="47549" ht="12.75" customHeight="1"/>
    <row r="47550" ht="12.75" customHeight="1"/>
    <row r="47551" ht="12.75" customHeight="1"/>
    <row r="47552" ht="12.75" customHeight="1"/>
    <row r="47553" ht="12.75" customHeight="1"/>
    <row r="47554" ht="12.75" customHeight="1"/>
    <row r="47555" ht="12.75" customHeight="1"/>
    <row r="47556" ht="12.75" customHeight="1"/>
    <row r="47557" ht="12.75" customHeight="1"/>
    <row r="47558" ht="12.75" customHeight="1"/>
    <row r="47559" ht="12.75" customHeight="1"/>
    <row r="47560" ht="12.75" customHeight="1"/>
    <row r="47561" ht="12.75" customHeight="1"/>
    <row r="47562" ht="12.75" customHeight="1"/>
    <row r="47563" ht="12.75" customHeight="1"/>
    <row r="47564" ht="12.75" customHeight="1"/>
    <row r="47565" ht="12.75" customHeight="1"/>
    <row r="47566" ht="12.75" customHeight="1"/>
    <row r="47567" ht="12.75" customHeight="1"/>
    <row r="47568" ht="12.75" customHeight="1"/>
    <row r="47569" ht="12.75" customHeight="1"/>
    <row r="47649" ht="12.75" customHeight="1"/>
    <row r="47650" ht="12.75" customHeight="1"/>
    <row r="47651" ht="12.75" customHeight="1"/>
    <row r="47652" ht="12.75" customHeight="1"/>
    <row r="47653" ht="12.75" customHeight="1"/>
    <row r="47654" ht="12.75" customHeight="1"/>
    <row r="47655" ht="12.75" customHeight="1"/>
    <row r="47656" ht="12.75" customHeight="1"/>
    <row r="47657" ht="12.75" customHeight="1"/>
    <row r="47658" ht="12.75" customHeight="1"/>
    <row r="47659" ht="12.75" customHeight="1"/>
    <row r="47660" ht="12.75" customHeight="1"/>
    <row r="47661" ht="12.75" customHeight="1"/>
    <row r="47662" ht="12.75" customHeight="1"/>
    <row r="47663" ht="12.75" customHeight="1"/>
    <row r="47664" ht="12.75" customHeight="1"/>
    <row r="47665" ht="12.75" customHeight="1"/>
    <row r="47666" ht="12.75" customHeight="1"/>
    <row r="47667" ht="12.75" customHeight="1"/>
    <row r="47668" ht="12.75" customHeight="1"/>
    <row r="47669" ht="12.75" customHeight="1"/>
    <row r="47670" ht="12.75" customHeight="1"/>
    <row r="47750" ht="12.75" customHeight="1"/>
    <row r="47751" ht="12.75" customHeight="1"/>
    <row r="47752" ht="12.75" customHeight="1"/>
    <row r="47753" ht="12.75" customHeight="1"/>
    <row r="47754" ht="12.75" customHeight="1"/>
    <row r="47755" ht="12.75" customHeight="1"/>
    <row r="47756" ht="12.75" customHeight="1"/>
    <row r="47757" ht="12.75" customHeight="1"/>
    <row r="47758" ht="12.75" customHeight="1"/>
    <row r="47759" ht="12.75" customHeight="1"/>
    <row r="47760" ht="12.75" customHeight="1"/>
    <row r="47761" ht="12.75" customHeight="1"/>
    <row r="47762" ht="12.75" customHeight="1"/>
    <row r="47763" ht="12.75" customHeight="1"/>
    <row r="47764" ht="12.75" customHeight="1"/>
    <row r="47765" ht="12.75" customHeight="1"/>
    <row r="47766" ht="12.75" customHeight="1"/>
    <row r="47767" ht="12.75" customHeight="1"/>
    <row r="47768" ht="12.75" customHeight="1"/>
    <row r="47769" ht="12.75" customHeight="1"/>
    <row r="47770" ht="12.75" customHeight="1"/>
    <row r="47771" ht="12.75" customHeight="1"/>
    <row r="47851" ht="12.75" customHeight="1"/>
    <row r="47852" ht="12.75" customHeight="1"/>
    <row r="47853" ht="12.75" customHeight="1"/>
    <row r="47854" ht="12.75" customHeight="1"/>
    <row r="47855" ht="12.75" customHeight="1"/>
    <row r="47856" ht="12.75" customHeight="1"/>
    <row r="47857" ht="12.75" customHeight="1"/>
    <row r="47858" ht="12.75" customHeight="1"/>
    <row r="47859" ht="12.75" customHeight="1"/>
    <row r="47860" ht="12.75" customHeight="1"/>
    <row r="47861" ht="12.75" customHeight="1"/>
    <row r="47862" ht="12.75" customHeight="1"/>
    <row r="47863" ht="12.75" customHeight="1"/>
    <row r="47864" ht="12.75" customHeight="1"/>
    <row r="47865" ht="12.75" customHeight="1"/>
    <row r="47866" ht="12.75" customHeight="1"/>
    <row r="47867" ht="12.75" customHeight="1"/>
    <row r="47868" ht="12.75" customHeight="1"/>
    <row r="47869" ht="12.75" customHeight="1"/>
    <row r="47870" ht="12.75" customHeight="1"/>
    <row r="47871" ht="12.75" customHeight="1"/>
    <row r="47872" ht="12.75" customHeight="1"/>
    <row r="47952" ht="12.75" customHeight="1"/>
    <row r="47953" ht="12.75" customHeight="1"/>
    <row r="47954" ht="12.75" customHeight="1"/>
    <row r="47955" ht="12.75" customHeight="1"/>
    <row r="47956" ht="12.75" customHeight="1"/>
    <row r="47957" ht="12.75" customHeight="1"/>
    <row r="47958" ht="12.75" customHeight="1"/>
    <row r="47959" ht="12.75" customHeight="1"/>
    <row r="47960" ht="12.75" customHeight="1"/>
    <row r="47961" ht="12.75" customHeight="1"/>
    <row r="47962" ht="12.75" customHeight="1"/>
    <row r="47963" ht="12.75" customHeight="1"/>
    <row r="47964" ht="12.75" customHeight="1"/>
    <row r="47965" ht="12.75" customHeight="1"/>
    <row r="47966" ht="12.75" customHeight="1"/>
    <row r="47967" ht="12.75" customHeight="1"/>
    <row r="47968" ht="12.75" customHeight="1"/>
    <row r="47969" ht="12.75" customHeight="1"/>
    <row r="47970" ht="12.75" customHeight="1"/>
    <row r="47971" ht="12.75" customHeight="1"/>
    <row r="47972" ht="12.75" customHeight="1"/>
    <row r="47973" ht="12.75" customHeight="1"/>
    <row r="48053" ht="12.75" customHeight="1"/>
    <row r="48054" ht="12.75" customHeight="1"/>
    <row r="48055" ht="12.75" customHeight="1"/>
    <row r="48056" ht="12.75" customHeight="1"/>
    <row r="48057" ht="12.75" customHeight="1"/>
    <row r="48058" ht="12.75" customHeight="1"/>
    <row r="48059" ht="12.75" customHeight="1"/>
    <row r="48060" ht="12.75" customHeight="1"/>
    <row r="48061" ht="12.75" customHeight="1"/>
    <row r="48062" ht="12.75" customHeight="1"/>
    <row r="48063" ht="12.75" customHeight="1"/>
    <row r="48064" ht="12.75" customHeight="1"/>
    <row r="48065" ht="12.75" customHeight="1"/>
    <row r="48066" ht="12.75" customHeight="1"/>
    <row r="48067" ht="12.75" customHeight="1"/>
    <row r="48068" ht="12.75" customHeight="1"/>
    <row r="48069" ht="12.75" customHeight="1"/>
    <row r="48070" ht="12.75" customHeight="1"/>
    <row r="48071" ht="12.75" customHeight="1"/>
    <row r="48072" ht="12.75" customHeight="1"/>
    <row r="48073" ht="12.75" customHeight="1"/>
    <row r="48074" ht="12.75" customHeight="1"/>
    <row r="48154" ht="12.75" customHeight="1"/>
    <row r="48155" ht="12.75" customHeight="1"/>
    <row r="48156" ht="12.75" customHeight="1"/>
    <row r="48157" ht="12.75" customHeight="1"/>
    <row r="48158" ht="12.75" customHeight="1"/>
    <row r="48159" ht="12.75" customHeight="1"/>
    <row r="48160" ht="12.75" customHeight="1"/>
    <row r="48161" ht="12.75" customHeight="1"/>
    <row r="48162" ht="12.75" customHeight="1"/>
    <row r="48163" ht="12.75" customHeight="1"/>
    <row r="48164" ht="12.75" customHeight="1"/>
    <row r="48165" ht="12.75" customHeight="1"/>
    <row r="48166" ht="12.75" customHeight="1"/>
    <row r="48167" ht="12.75" customHeight="1"/>
    <row r="48168" ht="12.75" customHeight="1"/>
    <row r="48169" ht="12.75" customHeight="1"/>
    <row r="48170" ht="12.75" customHeight="1"/>
    <row r="48171" ht="12.75" customHeight="1"/>
    <row r="48172" ht="12.75" customHeight="1"/>
    <row r="48173" ht="12.75" customHeight="1"/>
    <row r="48174" ht="12.75" customHeight="1"/>
    <row r="48175" ht="12.75" customHeight="1"/>
    <row r="48255" ht="12.75" customHeight="1"/>
    <row r="48256" ht="12.75" customHeight="1"/>
    <row r="48257" ht="12.75" customHeight="1"/>
    <row r="48258" ht="12.75" customHeight="1"/>
    <row r="48259" ht="12.75" customHeight="1"/>
    <row r="48260" ht="12.75" customHeight="1"/>
    <row r="48261" ht="12.75" customHeight="1"/>
    <row r="48262" ht="12.75" customHeight="1"/>
    <row r="48263" ht="12.75" customHeight="1"/>
    <row r="48264" ht="12.75" customHeight="1"/>
    <row r="48265" ht="12.75" customHeight="1"/>
    <row r="48266" ht="12.75" customHeight="1"/>
    <row r="48267" ht="12.75" customHeight="1"/>
    <row r="48268" ht="12.75" customHeight="1"/>
    <row r="48269" ht="12.75" customHeight="1"/>
    <row r="48270" ht="12.75" customHeight="1"/>
    <row r="48271" ht="12.75" customHeight="1"/>
    <row r="48272" ht="12.75" customHeight="1"/>
    <row r="48273" ht="12.75" customHeight="1"/>
    <row r="48274" ht="12.75" customHeight="1"/>
    <row r="48275" ht="12.75" customHeight="1"/>
    <row r="48276" ht="12.75" customHeight="1"/>
    <row r="48356" ht="12.75" customHeight="1"/>
    <row r="48357" ht="12.75" customHeight="1"/>
    <row r="48358" ht="12.75" customHeight="1"/>
    <row r="48359" ht="12.75" customHeight="1"/>
    <row r="48360" ht="12.75" customHeight="1"/>
    <row r="48361" ht="12.75" customHeight="1"/>
    <row r="48362" ht="12.75" customHeight="1"/>
    <row r="48363" ht="12.75" customHeight="1"/>
    <row r="48364" ht="12.75" customHeight="1"/>
    <row r="48365" ht="12.75" customHeight="1"/>
    <row r="48366" ht="12.75" customHeight="1"/>
    <row r="48367" ht="12.75" customHeight="1"/>
    <row r="48368" ht="12.75" customHeight="1"/>
    <row r="48369" ht="12.75" customHeight="1"/>
    <row r="48370" ht="12.75" customHeight="1"/>
    <row r="48371" ht="12.75" customHeight="1"/>
    <row r="48372" ht="12.75" customHeight="1"/>
    <row r="48373" ht="12.75" customHeight="1"/>
    <row r="48374" ht="12.75" customHeight="1"/>
    <row r="48375" ht="12.75" customHeight="1"/>
    <row r="48376" ht="12.75" customHeight="1"/>
    <row r="48377" ht="12.75" customHeight="1"/>
    <row r="48457" ht="12.75" customHeight="1"/>
    <row r="48458" ht="12.75" customHeight="1"/>
    <row r="48459" ht="12.75" customHeight="1"/>
    <row r="48460" ht="12.75" customHeight="1"/>
    <row r="48461" ht="12.75" customHeight="1"/>
    <row r="48462" ht="12.75" customHeight="1"/>
    <row r="48463" ht="12.75" customHeight="1"/>
    <row r="48464" ht="12.75" customHeight="1"/>
    <row r="48465" ht="12.75" customHeight="1"/>
    <row r="48466" ht="12.75" customHeight="1"/>
    <row r="48467" ht="12.75" customHeight="1"/>
    <row r="48468" ht="12.75" customHeight="1"/>
    <row r="48469" ht="12.75" customHeight="1"/>
    <row r="48470" ht="12.75" customHeight="1"/>
    <row r="48471" ht="12.75" customHeight="1"/>
    <row r="48472" ht="12.75" customHeight="1"/>
    <row r="48473" ht="12.75" customHeight="1"/>
    <row r="48474" ht="12.75" customHeight="1"/>
    <row r="48475" ht="12.75" customHeight="1"/>
    <row r="48476" ht="12.75" customHeight="1"/>
    <row r="48477" ht="12.75" customHeight="1"/>
    <row r="48478" ht="12.75" customHeight="1"/>
    <row r="48558" ht="12.75" customHeight="1"/>
    <row r="48559" ht="12.75" customHeight="1"/>
    <row r="48560" ht="12.75" customHeight="1"/>
    <row r="48561" ht="12.75" customHeight="1"/>
    <row r="48562" ht="12.75" customHeight="1"/>
    <row r="48563" ht="12.75" customHeight="1"/>
    <row r="48564" ht="12.75" customHeight="1"/>
    <row r="48565" ht="12.75" customHeight="1"/>
    <row r="48566" ht="12.75" customHeight="1"/>
    <row r="48567" ht="12.75" customHeight="1"/>
    <row r="48568" ht="12.75" customHeight="1"/>
    <row r="48569" ht="12.75" customHeight="1"/>
    <row r="48570" ht="12.75" customHeight="1"/>
    <row r="48571" ht="12.75" customHeight="1"/>
    <row r="48572" ht="12.75" customHeight="1"/>
    <row r="48573" ht="12.75" customHeight="1"/>
    <row r="48574" ht="12.75" customHeight="1"/>
    <row r="48575" ht="12.75" customHeight="1"/>
    <row r="48576" ht="12.75" customHeight="1"/>
    <row r="48577" ht="12.75" customHeight="1"/>
    <row r="48578" ht="12.75" customHeight="1"/>
    <row r="48579" ht="12.75" customHeight="1"/>
    <row r="48659" ht="12.75" customHeight="1"/>
    <row r="48660" ht="12.75" customHeight="1"/>
    <row r="48661" ht="12.75" customHeight="1"/>
    <row r="48662" ht="12.75" customHeight="1"/>
    <row r="48663" ht="12.75" customHeight="1"/>
    <row r="48664" ht="12.75" customHeight="1"/>
    <row r="48665" ht="12.75" customHeight="1"/>
    <row r="48666" ht="12.75" customHeight="1"/>
    <row r="48667" ht="12.75" customHeight="1"/>
    <row r="48668" ht="12.75" customHeight="1"/>
    <row r="48669" ht="12.75" customHeight="1"/>
    <row r="48670" ht="12.75" customHeight="1"/>
    <row r="48671" ht="12.75" customHeight="1"/>
    <row r="48672" ht="12.75" customHeight="1"/>
    <row r="48673" ht="12.75" customHeight="1"/>
    <row r="48674" ht="12.75" customHeight="1"/>
    <row r="48675" ht="12.75" customHeight="1"/>
    <row r="48676" ht="12.75" customHeight="1"/>
    <row r="48677" ht="12.75" customHeight="1"/>
    <row r="48678" ht="12.75" customHeight="1"/>
    <row r="48679" ht="12.75" customHeight="1"/>
    <row r="48680" ht="12.75" customHeight="1"/>
    <row r="48760" ht="12.75" customHeight="1"/>
    <row r="48761" ht="12.75" customHeight="1"/>
    <row r="48762" ht="12.75" customHeight="1"/>
    <row r="48763" ht="12.75" customHeight="1"/>
    <row r="48764" ht="12.75" customHeight="1"/>
    <row r="48765" ht="12.75" customHeight="1"/>
    <row r="48766" ht="12.75" customHeight="1"/>
    <row r="48767" ht="12.75" customHeight="1"/>
    <row r="48768" ht="12.75" customHeight="1"/>
    <row r="48769" ht="12.75" customHeight="1"/>
    <row r="48770" ht="12.75" customHeight="1"/>
    <row r="48771" ht="12.75" customHeight="1"/>
    <row r="48772" ht="12.75" customHeight="1"/>
    <row r="48773" ht="12.75" customHeight="1"/>
    <row r="48774" ht="12.75" customHeight="1"/>
    <row r="48775" ht="12.75" customHeight="1"/>
    <row r="48776" ht="12.75" customHeight="1"/>
    <row r="48777" ht="12.75" customHeight="1"/>
    <row r="48778" ht="12.75" customHeight="1"/>
    <row r="48779" ht="12.75" customHeight="1"/>
    <row r="48780" ht="12.75" customHeight="1"/>
    <row r="48781" ht="12.75" customHeight="1"/>
    <row r="48861" ht="12.75" customHeight="1"/>
    <row r="48862" ht="12.75" customHeight="1"/>
    <row r="48863" ht="12.75" customHeight="1"/>
    <row r="48864" ht="12.75" customHeight="1"/>
    <row r="48865" ht="12.75" customHeight="1"/>
    <row r="48866" ht="12.75" customHeight="1"/>
    <row r="48867" ht="12.75" customHeight="1"/>
    <row r="48868" ht="12.75" customHeight="1"/>
    <row r="48869" ht="12.75" customHeight="1"/>
    <row r="48870" ht="12.75" customHeight="1"/>
    <row r="48871" ht="12.75" customHeight="1"/>
    <row r="48872" ht="12.75" customHeight="1"/>
    <row r="48873" ht="12.75" customHeight="1"/>
    <row r="48874" ht="12.75" customHeight="1"/>
    <row r="48875" ht="12.75" customHeight="1"/>
    <row r="48876" ht="12.75" customHeight="1"/>
    <row r="48877" ht="12.75" customHeight="1"/>
    <row r="48878" ht="12.75" customHeight="1"/>
    <row r="48879" ht="12.75" customHeight="1"/>
    <row r="48880" ht="12.75" customHeight="1"/>
    <row r="48881" ht="12.75" customHeight="1"/>
    <row r="48882" ht="12.75" customHeight="1"/>
    <row r="48962" ht="12.75" customHeight="1"/>
    <row r="48963" ht="12.75" customHeight="1"/>
    <row r="48964" ht="12.75" customHeight="1"/>
    <row r="48965" ht="12.75" customHeight="1"/>
    <row r="48966" ht="12.75" customHeight="1"/>
    <row r="48967" ht="12.75" customHeight="1"/>
    <row r="48968" ht="12.75" customHeight="1"/>
    <row r="48969" ht="12.75" customHeight="1"/>
    <row r="48970" ht="12.75" customHeight="1"/>
    <row r="48971" ht="12.75" customHeight="1"/>
    <row r="48972" ht="12.75" customHeight="1"/>
    <row r="48973" ht="12.75" customHeight="1"/>
    <row r="48974" ht="12.75" customHeight="1"/>
    <row r="48975" ht="12.75" customHeight="1"/>
    <row r="48976" ht="12.75" customHeight="1"/>
    <row r="48977" ht="12.75" customHeight="1"/>
    <row r="48978" ht="12.75" customHeight="1"/>
    <row r="48979" ht="12.75" customHeight="1"/>
    <row r="48980" ht="12.75" customHeight="1"/>
    <row r="48981" ht="12.75" customHeight="1"/>
    <row r="48982" ht="12.75" customHeight="1"/>
    <row r="48983" ht="12.75" customHeight="1"/>
    <row r="49063" ht="12.75" customHeight="1"/>
    <row r="49064" ht="12.75" customHeight="1"/>
    <row r="49065" ht="12.75" customHeight="1"/>
    <row r="49066" ht="12.75" customHeight="1"/>
    <row r="49067" ht="12.75" customHeight="1"/>
    <row r="49068" ht="12.75" customHeight="1"/>
    <row r="49069" ht="12.75" customHeight="1"/>
    <row r="49070" ht="12.75" customHeight="1"/>
    <row r="49071" ht="12.75" customHeight="1"/>
    <row r="49072" ht="12.75" customHeight="1"/>
    <row r="49073" ht="12.75" customHeight="1"/>
    <row r="49074" ht="12.75" customHeight="1"/>
    <row r="49075" ht="12.75" customHeight="1"/>
    <row r="49076" ht="12.75" customHeight="1"/>
    <row r="49077" ht="12.75" customHeight="1"/>
    <row r="49078" ht="12.75" customHeight="1"/>
    <row r="49079" ht="12.75" customHeight="1"/>
    <row r="49080" ht="12.75" customHeight="1"/>
    <row r="49081" ht="12.75" customHeight="1"/>
    <row r="49082" ht="12.75" customHeight="1"/>
    <row r="49083" ht="12.75" customHeight="1"/>
    <row r="49084" ht="12.75" customHeight="1"/>
    <row r="49164" ht="12.75" customHeight="1"/>
    <row r="49165" ht="12.75" customHeight="1"/>
    <row r="49166" ht="12.75" customHeight="1"/>
    <row r="49167" ht="12.75" customHeight="1"/>
    <row r="49168" ht="12.75" customHeight="1"/>
    <row r="49169" ht="12.75" customHeight="1"/>
    <row r="49170" ht="12.75" customHeight="1"/>
    <row r="49171" ht="12.75" customHeight="1"/>
    <row r="49172" ht="12.75" customHeight="1"/>
    <row r="49173" ht="12.75" customHeight="1"/>
    <row r="49174" ht="12.75" customHeight="1"/>
    <row r="49175" ht="12.75" customHeight="1"/>
    <row r="49176" ht="12.75" customHeight="1"/>
    <row r="49177" ht="12.75" customHeight="1"/>
    <row r="49178" ht="12.75" customHeight="1"/>
    <row r="49179" ht="12.75" customHeight="1"/>
    <row r="49180" ht="12.75" customHeight="1"/>
    <row r="49181" ht="12.75" customHeight="1"/>
    <row r="49182" ht="12.75" customHeight="1"/>
    <row r="49183" ht="12.75" customHeight="1"/>
    <row r="49184" ht="12.75" customHeight="1"/>
    <row r="49185" ht="12.75" customHeight="1"/>
    <row r="49265" ht="12.75" customHeight="1"/>
    <row r="49266" ht="12.75" customHeight="1"/>
    <row r="49267" ht="12.75" customHeight="1"/>
    <row r="49268" ht="12.75" customHeight="1"/>
    <row r="49269" ht="12.75" customHeight="1"/>
    <row r="49270" ht="12.75" customHeight="1"/>
    <row r="49271" ht="12.75" customHeight="1"/>
    <row r="49272" ht="12.75" customHeight="1"/>
    <row r="49273" ht="12.75" customHeight="1"/>
    <row r="49274" ht="12.75" customHeight="1"/>
    <row r="49275" ht="12.75" customHeight="1"/>
    <row r="49276" ht="12.75" customHeight="1"/>
    <row r="49277" ht="12.75" customHeight="1"/>
    <row r="49278" ht="12.75" customHeight="1"/>
    <row r="49279" ht="12.75" customHeight="1"/>
    <row r="49280" ht="12.75" customHeight="1"/>
    <row r="49281" ht="12.75" customHeight="1"/>
    <row r="49282" ht="12.75" customHeight="1"/>
    <row r="49283" ht="12.75" customHeight="1"/>
    <row r="49284" ht="12.75" customHeight="1"/>
    <row r="49285" ht="12.75" customHeight="1"/>
    <row r="49286" ht="12.75" customHeight="1"/>
    <row r="49366" ht="12.75" customHeight="1"/>
    <row r="49367" ht="12.75" customHeight="1"/>
    <row r="49368" ht="12.75" customHeight="1"/>
    <row r="49369" ht="12.75" customHeight="1"/>
    <row r="49370" ht="12.75" customHeight="1"/>
    <row r="49371" ht="12.75" customHeight="1"/>
    <row r="49372" ht="12.75" customHeight="1"/>
    <row r="49373" ht="12.75" customHeight="1"/>
    <row r="49374" ht="12.75" customHeight="1"/>
    <row r="49375" ht="12.75" customHeight="1"/>
    <row r="49376" ht="12.75" customHeight="1"/>
    <row r="49377" ht="12.75" customHeight="1"/>
    <row r="49378" ht="12.75" customHeight="1"/>
    <row r="49379" ht="12.75" customHeight="1"/>
    <row r="49380" ht="12.75" customHeight="1"/>
    <row r="49381" ht="12.75" customHeight="1"/>
    <row r="49382" ht="12.75" customHeight="1"/>
    <row r="49383" ht="12.75" customHeight="1"/>
    <row r="49384" ht="12.75" customHeight="1"/>
    <row r="49385" ht="12.75" customHeight="1"/>
    <row r="49386" ht="12.75" customHeight="1"/>
    <row r="49387" ht="12.75" customHeight="1"/>
    <row r="49467" ht="12.75" customHeight="1"/>
    <row r="49468" ht="12.75" customHeight="1"/>
    <row r="49469" ht="12.75" customHeight="1"/>
    <row r="49470" ht="12.75" customHeight="1"/>
    <row r="49471" ht="12.75" customHeight="1"/>
    <row r="49472" ht="12.75" customHeight="1"/>
    <row r="49473" ht="12.75" customHeight="1"/>
    <row r="49474" ht="12.75" customHeight="1"/>
    <row r="49475" ht="12.75" customHeight="1"/>
    <row r="49476" ht="12.75" customHeight="1"/>
    <row r="49477" ht="12.75" customHeight="1"/>
    <row r="49478" ht="12.75" customHeight="1"/>
    <row r="49479" ht="12.75" customHeight="1"/>
    <row r="49480" ht="12.75" customHeight="1"/>
    <row r="49481" ht="12.75" customHeight="1"/>
    <row r="49482" ht="12.75" customHeight="1"/>
    <row r="49483" ht="12.75" customHeight="1"/>
    <row r="49484" ht="12.75" customHeight="1"/>
    <row r="49485" ht="12.75" customHeight="1"/>
    <row r="49486" ht="12.75" customHeight="1"/>
    <row r="49487" ht="12.75" customHeight="1"/>
    <row r="49488" ht="12.75" customHeight="1"/>
    <row r="49568" ht="12.75" customHeight="1"/>
    <row r="49569" ht="12.75" customHeight="1"/>
    <row r="49570" ht="12.75" customHeight="1"/>
    <row r="49571" ht="12.75" customHeight="1"/>
    <row r="49572" ht="12.75" customHeight="1"/>
    <row r="49573" ht="12.75" customHeight="1"/>
    <row r="49574" ht="12.75" customHeight="1"/>
    <row r="49575" ht="12.75" customHeight="1"/>
    <row r="49576" ht="12.75" customHeight="1"/>
    <row r="49577" ht="12.75" customHeight="1"/>
    <row r="49578" ht="12.75" customHeight="1"/>
    <row r="49579" ht="12.75" customHeight="1"/>
    <row r="49580" ht="12.75" customHeight="1"/>
    <row r="49581" ht="12.75" customHeight="1"/>
    <row r="49582" ht="12.75" customHeight="1"/>
    <row r="49583" ht="12.75" customHeight="1"/>
    <row r="49584" ht="12.75" customHeight="1"/>
    <row r="49585" ht="12.75" customHeight="1"/>
    <row r="49586" ht="12.75" customHeight="1"/>
    <row r="49587" ht="12.75" customHeight="1"/>
    <row r="49588" ht="12.75" customHeight="1"/>
    <row r="49589" ht="12.75" customHeight="1"/>
    <row r="49669" ht="12.75" customHeight="1"/>
    <row r="49670" ht="12.75" customHeight="1"/>
    <row r="49671" ht="12.75" customHeight="1"/>
    <row r="49672" ht="12.75" customHeight="1"/>
    <row r="49673" ht="12.75" customHeight="1"/>
    <row r="49674" ht="12.75" customHeight="1"/>
    <row r="49675" ht="12.75" customHeight="1"/>
    <row r="49676" ht="12.75" customHeight="1"/>
    <row r="49677" ht="12.75" customHeight="1"/>
    <row r="49678" ht="12.75" customHeight="1"/>
    <row r="49679" ht="12.75" customHeight="1"/>
    <row r="49680" ht="12.75" customHeight="1"/>
    <row r="49681" ht="12.75" customHeight="1"/>
    <row r="49682" ht="12.75" customHeight="1"/>
    <row r="49683" ht="12.75" customHeight="1"/>
    <row r="49684" ht="12.75" customHeight="1"/>
    <row r="49685" ht="12.75" customHeight="1"/>
    <row r="49686" ht="12.75" customHeight="1"/>
    <row r="49687" ht="12.75" customHeight="1"/>
    <row r="49688" ht="12.75" customHeight="1"/>
    <row r="49689" ht="12.75" customHeight="1"/>
    <row r="49690" ht="12.75" customHeight="1"/>
    <row r="49770" ht="12.75" customHeight="1"/>
    <row r="49771" ht="12.75" customHeight="1"/>
    <row r="49772" ht="12.75" customHeight="1"/>
    <row r="49773" ht="12.75" customHeight="1"/>
    <row r="49774" ht="12.75" customHeight="1"/>
    <row r="49775" ht="12.75" customHeight="1"/>
    <row r="49776" ht="12.75" customHeight="1"/>
    <row r="49777" ht="12.75" customHeight="1"/>
    <row r="49778" ht="12.75" customHeight="1"/>
    <row r="49779" ht="12.75" customHeight="1"/>
    <row r="49780" ht="12.75" customHeight="1"/>
    <row r="49781" ht="12.75" customHeight="1"/>
    <row r="49782" ht="12.75" customHeight="1"/>
    <row r="49783" ht="12.75" customHeight="1"/>
    <row r="49784" ht="12.75" customHeight="1"/>
    <row r="49785" ht="12.75" customHeight="1"/>
    <row r="49786" ht="12.75" customHeight="1"/>
    <row r="49787" ht="12.75" customHeight="1"/>
    <row r="49788" ht="12.75" customHeight="1"/>
    <row r="49789" ht="12.75" customHeight="1"/>
    <row r="49790" ht="12.75" customHeight="1"/>
    <row r="49791" ht="12.75" customHeight="1"/>
    <row r="49871" ht="12.75" customHeight="1"/>
    <row r="49872" ht="12.75" customHeight="1"/>
    <row r="49873" ht="12.75" customHeight="1"/>
    <row r="49874" ht="12.75" customHeight="1"/>
    <row r="49875" ht="12.75" customHeight="1"/>
    <row r="49876" ht="12.75" customHeight="1"/>
    <row r="49877" ht="12.75" customHeight="1"/>
    <row r="49878" ht="12.75" customHeight="1"/>
    <row r="49879" ht="12.75" customHeight="1"/>
    <row r="49880" ht="12.75" customHeight="1"/>
    <row r="49881" ht="12.75" customHeight="1"/>
    <row r="49882" ht="12.75" customHeight="1"/>
    <row r="49883" ht="12.75" customHeight="1"/>
    <row r="49884" ht="12.75" customHeight="1"/>
    <row r="49885" ht="12.75" customHeight="1"/>
    <row r="49886" ht="12.75" customHeight="1"/>
    <row r="49887" ht="12.75" customHeight="1"/>
    <row r="49888" ht="12.75" customHeight="1"/>
    <row r="49889" ht="12.75" customHeight="1"/>
    <row r="49890" ht="12.75" customHeight="1"/>
    <row r="49891" ht="12.75" customHeight="1"/>
    <row r="49892" ht="12.75" customHeight="1"/>
    <row r="49972" ht="12.75" customHeight="1"/>
    <row r="49973" ht="12.75" customHeight="1"/>
    <row r="49974" ht="12.75" customHeight="1"/>
    <row r="49975" ht="12.75" customHeight="1"/>
    <row r="49976" ht="12.75" customHeight="1"/>
    <row r="49977" ht="12.75" customHeight="1"/>
    <row r="49978" ht="12.75" customHeight="1"/>
    <row r="49979" ht="12.75" customHeight="1"/>
    <row r="49980" ht="12.75" customHeight="1"/>
    <row r="49981" ht="12.75" customHeight="1"/>
    <row r="49982" ht="12.75" customHeight="1"/>
    <row r="49983" ht="12.75" customHeight="1"/>
    <row r="49984" ht="12.75" customHeight="1"/>
    <row r="49985" ht="12.75" customHeight="1"/>
    <row r="49986" ht="12.75" customHeight="1"/>
    <row r="49987" ht="12.75" customHeight="1"/>
    <row r="49988" ht="12.75" customHeight="1"/>
    <row r="49989" ht="12.75" customHeight="1"/>
    <row r="49990" ht="12.75" customHeight="1"/>
    <row r="49991" ht="12.75" customHeight="1"/>
    <row r="49992" ht="12.75" customHeight="1"/>
    <row r="49993" ht="12.75" customHeight="1"/>
    <row r="50073" ht="12.75" customHeight="1"/>
    <row r="50074" ht="12.75" customHeight="1"/>
    <row r="50075" ht="12.75" customHeight="1"/>
    <row r="50076" ht="12.75" customHeight="1"/>
    <row r="50077" ht="12.75" customHeight="1"/>
    <row r="50078" ht="12.75" customHeight="1"/>
    <row r="50079" ht="12.75" customHeight="1"/>
    <row r="50080" ht="12.75" customHeight="1"/>
    <row r="50081" ht="12.75" customHeight="1"/>
    <row r="50082" ht="12.75" customHeight="1"/>
    <row r="50083" ht="12.75" customHeight="1"/>
    <row r="50084" ht="12.75" customHeight="1"/>
    <row r="50085" ht="12.75" customHeight="1"/>
    <row r="50086" ht="12.75" customHeight="1"/>
    <row r="50087" ht="12.75" customHeight="1"/>
    <row r="50088" ht="12.75" customHeight="1"/>
    <row r="50089" ht="12.75" customHeight="1"/>
    <row r="50090" ht="12.75" customHeight="1"/>
    <row r="50091" ht="12.75" customHeight="1"/>
    <row r="50092" ht="12.75" customHeight="1"/>
    <row r="50093" ht="12.75" customHeight="1"/>
    <row r="50094" ht="12.75" customHeight="1"/>
    <row r="50174" ht="12.75" customHeight="1"/>
    <row r="50175" ht="12.75" customHeight="1"/>
    <row r="50176" ht="12.75" customHeight="1"/>
    <row r="50177" ht="12.75" customHeight="1"/>
    <row r="50178" ht="12.75" customHeight="1"/>
    <row r="50179" ht="12.75" customHeight="1"/>
    <row r="50180" ht="12.75" customHeight="1"/>
    <row r="50181" ht="12.75" customHeight="1"/>
    <row r="50182" ht="12.75" customHeight="1"/>
    <row r="50183" ht="12.75" customHeight="1"/>
    <row r="50184" ht="12.75" customHeight="1"/>
    <row r="50185" ht="12.75" customHeight="1"/>
    <row r="50186" ht="12.75" customHeight="1"/>
    <row r="50187" ht="12.75" customHeight="1"/>
    <row r="50188" ht="12.75" customHeight="1"/>
    <row r="50189" ht="12.75" customHeight="1"/>
    <row r="50190" ht="12.75" customHeight="1"/>
    <row r="50191" ht="12.75" customHeight="1"/>
    <row r="50192" ht="12.75" customHeight="1"/>
    <row r="50193" ht="12.75" customHeight="1"/>
    <row r="50194" ht="12.75" customHeight="1"/>
    <row r="50195" ht="12.75" customHeight="1"/>
    <row r="50275" ht="12.75" customHeight="1"/>
    <row r="50276" ht="12.75" customHeight="1"/>
    <row r="50277" ht="12.75" customHeight="1"/>
    <row r="50278" ht="12.75" customHeight="1"/>
    <row r="50279" ht="12.75" customHeight="1"/>
    <row r="50280" ht="12.75" customHeight="1"/>
    <row r="50281" ht="12.75" customHeight="1"/>
    <row r="50282" ht="12.75" customHeight="1"/>
    <row r="50283" ht="12.75" customHeight="1"/>
    <row r="50284" ht="12.75" customHeight="1"/>
    <row r="50285" ht="12.75" customHeight="1"/>
    <row r="50286" ht="12.75" customHeight="1"/>
    <row r="50287" ht="12.75" customHeight="1"/>
    <row r="50288" ht="12.75" customHeight="1"/>
    <row r="50289" ht="12.75" customHeight="1"/>
    <row r="50290" ht="12.75" customHeight="1"/>
    <row r="50291" ht="12.75" customHeight="1"/>
    <row r="50292" ht="12.75" customHeight="1"/>
    <row r="50293" ht="12.75" customHeight="1"/>
    <row r="50294" ht="12.75" customHeight="1"/>
    <row r="50295" ht="12.75" customHeight="1"/>
    <row r="50296" ht="12.75" customHeight="1"/>
    <row r="50376" ht="12.75" customHeight="1"/>
    <row r="50377" ht="12.75" customHeight="1"/>
    <row r="50378" ht="12.75" customHeight="1"/>
    <row r="50379" ht="12.75" customHeight="1"/>
    <row r="50380" ht="12.75" customHeight="1"/>
    <row r="50381" ht="12.75" customHeight="1"/>
    <row r="50382" ht="12.75" customHeight="1"/>
    <row r="50383" ht="12.75" customHeight="1"/>
    <row r="50384" ht="12.75" customHeight="1"/>
    <row r="50385" ht="12.75" customHeight="1"/>
    <row r="50386" ht="12.75" customHeight="1"/>
    <row r="50387" ht="12.75" customHeight="1"/>
    <row r="50388" ht="12.75" customHeight="1"/>
    <row r="50389" ht="12.75" customHeight="1"/>
    <row r="50390" ht="12.75" customHeight="1"/>
    <row r="50391" ht="12.75" customHeight="1"/>
    <row r="50392" ht="12.75" customHeight="1"/>
    <row r="50393" ht="12.75" customHeight="1"/>
    <row r="50394" ht="12.75" customHeight="1"/>
    <row r="50395" ht="12.75" customHeight="1"/>
    <row r="50396" ht="12.75" customHeight="1"/>
    <row r="50397" ht="12.75" customHeight="1"/>
    <row r="50477" ht="12.75" customHeight="1"/>
    <row r="50478" ht="12.75" customHeight="1"/>
    <row r="50479" ht="12.75" customHeight="1"/>
    <row r="50480" ht="12.75" customHeight="1"/>
    <row r="50481" ht="12.75" customHeight="1"/>
    <row r="50482" ht="12.75" customHeight="1"/>
    <row r="50483" ht="12.75" customHeight="1"/>
    <row r="50484" ht="12.75" customHeight="1"/>
    <row r="50485" ht="12.75" customHeight="1"/>
    <row r="50486" ht="12.75" customHeight="1"/>
    <row r="50487" ht="12.75" customHeight="1"/>
    <row r="50488" ht="12.75" customHeight="1"/>
    <row r="50489" ht="12.75" customHeight="1"/>
    <row r="50490" ht="12.75" customHeight="1"/>
    <row r="50491" ht="12.75" customHeight="1"/>
    <row r="50492" ht="12.75" customHeight="1"/>
    <row r="50493" ht="12.75" customHeight="1"/>
    <row r="50494" ht="12.75" customHeight="1"/>
    <row r="50495" ht="12.75" customHeight="1"/>
    <row r="50496" ht="12.75" customHeight="1"/>
    <row r="50497" ht="12.75" customHeight="1"/>
    <row r="50498" ht="12.75" customHeight="1"/>
    <row r="50578" ht="12.75" customHeight="1"/>
    <row r="50579" ht="12.75" customHeight="1"/>
    <row r="50580" ht="12.75" customHeight="1"/>
    <row r="50581" ht="12.75" customHeight="1"/>
    <row r="50582" ht="12.75" customHeight="1"/>
    <row r="50583" ht="12.75" customHeight="1"/>
    <row r="50584" ht="12.75" customHeight="1"/>
    <row r="50585" ht="12.75" customHeight="1"/>
    <row r="50586" ht="12.75" customHeight="1"/>
    <row r="50587" ht="12.75" customHeight="1"/>
    <row r="50588" ht="12.75" customHeight="1"/>
    <row r="50589" ht="12.75" customHeight="1"/>
    <row r="50590" ht="12.75" customHeight="1"/>
    <row r="50591" ht="12.75" customHeight="1"/>
    <row r="50592" ht="12.75" customHeight="1"/>
    <row r="50593" ht="12.75" customHeight="1"/>
    <row r="50594" ht="12.75" customHeight="1"/>
    <row r="50595" ht="12.75" customHeight="1"/>
    <row r="50596" ht="12.75" customHeight="1"/>
    <row r="50597" ht="12.75" customHeight="1"/>
    <row r="50598" ht="12.75" customHeight="1"/>
    <row r="50599" ht="12.75" customHeight="1"/>
    <row r="50679" ht="12.75" customHeight="1"/>
    <row r="50680" ht="12.75" customHeight="1"/>
    <row r="50681" ht="12.75" customHeight="1"/>
    <row r="50682" ht="12.75" customHeight="1"/>
    <row r="50683" ht="12.75" customHeight="1"/>
    <row r="50684" ht="12.75" customHeight="1"/>
    <row r="50685" ht="12.75" customHeight="1"/>
    <row r="50686" ht="12.75" customHeight="1"/>
    <row r="50687" ht="12.75" customHeight="1"/>
    <row r="50688" ht="12.75" customHeight="1"/>
    <row r="50689" ht="12.75" customHeight="1"/>
    <row r="50690" ht="12.75" customHeight="1"/>
    <row r="50691" ht="12.75" customHeight="1"/>
    <row r="50692" ht="12.75" customHeight="1"/>
    <row r="50693" ht="12.75" customHeight="1"/>
    <row r="50694" ht="12.75" customHeight="1"/>
    <row r="50695" ht="12.75" customHeight="1"/>
    <row r="50696" ht="12.75" customHeight="1"/>
    <row r="50697" ht="12.75" customHeight="1"/>
    <row r="50698" ht="12.75" customHeight="1"/>
    <row r="50699" ht="12.75" customHeight="1"/>
    <row r="50700" ht="12.75" customHeight="1"/>
    <row r="50780" ht="12.75" customHeight="1"/>
    <row r="50781" ht="12.75" customHeight="1"/>
    <row r="50782" ht="12.75" customHeight="1"/>
    <row r="50783" ht="12.75" customHeight="1"/>
    <row r="50784" ht="12.75" customHeight="1"/>
    <row r="50785" ht="12.75" customHeight="1"/>
    <row r="50786" ht="12.75" customHeight="1"/>
    <row r="50787" ht="12.75" customHeight="1"/>
    <row r="50788" ht="12.75" customHeight="1"/>
    <row r="50789" ht="12.75" customHeight="1"/>
    <row r="50790" ht="12.75" customHeight="1"/>
    <row r="50791" ht="12.75" customHeight="1"/>
    <row r="50792" ht="12.75" customHeight="1"/>
    <row r="50793" ht="12.75" customHeight="1"/>
    <row r="50794" ht="12.75" customHeight="1"/>
    <row r="50795" ht="12.75" customHeight="1"/>
    <row r="50796" ht="12.75" customHeight="1"/>
    <row r="50797" ht="12.75" customHeight="1"/>
    <row r="50798" ht="12.75" customHeight="1"/>
    <row r="50799" ht="12.75" customHeight="1"/>
    <row r="50800" ht="12.75" customHeight="1"/>
    <row r="50801" ht="12.75" customHeight="1"/>
    <row r="50881" ht="12.75" customHeight="1"/>
    <row r="50882" ht="12.75" customHeight="1"/>
    <row r="50883" ht="12.75" customHeight="1"/>
    <row r="50884" ht="12.75" customHeight="1"/>
    <row r="50885" ht="12.75" customHeight="1"/>
    <row r="50886" ht="12.75" customHeight="1"/>
    <row r="50887" ht="12.75" customHeight="1"/>
    <row r="50888" ht="12.75" customHeight="1"/>
    <row r="50889" ht="12.75" customHeight="1"/>
    <row r="50890" ht="12.75" customHeight="1"/>
    <row r="50891" ht="12.75" customHeight="1"/>
    <row r="50892" ht="12.75" customHeight="1"/>
    <row r="50893" ht="12.75" customHeight="1"/>
    <row r="50894" ht="12.75" customHeight="1"/>
    <row r="50895" ht="12.75" customHeight="1"/>
    <row r="50896" ht="12.75" customHeight="1"/>
    <row r="50897" ht="12.75" customHeight="1"/>
    <row r="50898" ht="12.75" customHeight="1"/>
    <row r="50899" ht="12.75" customHeight="1"/>
    <row r="50900" ht="12.75" customHeight="1"/>
    <row r="50901" ht="12.75" customHeight="1"/>
    <row r="50902" ht="12.75" customHeight="1"/>
    <row r="50982" ht="12.75" customHeight="1"/>
    <row r="50983" ht="12.75" customHeight="1"/>
    <row r="50984" ht="12.75" customHeight="1"/>
    <row r="50985" ht="12.75" customHeight="1"/>
    <row r="50986" ht="12.75" customHeight="1"/>
    <row r="50987" ht="12.75" customHeight="1"/>
    <row r="50988" ht="12.75" customHeight="1"/>
    <row r="50989" ht="12.75" customHeight="1"/>
    <row r="50990" ht="12.75" customHeight="1"/>
    <row r="50991" ht="12.75" customHeight="1"/>
    <row r="50992" ht="12.75" customHeight="1"/>
    <row r="50993" ht="12.75" customHeight="1"/>
    <row r="50994" ht="12.75" customHeight="1"/>
    <row r="50995" ht="12.75" customHeight="1"/>
    <row r="50996" ht="12.75" customHeight="1"/>
    <row r="50997" ht="12.75" customHeight="1"/>
    <row r="50998" ht="12.75" customHeight="1"/>
    <row r="50999" ht="12.75" customHeight="1"/>
    <row r="51000" ht="12.75" customHeight="1"/>
    <row r="51001" ht="12.75" customHeight="1"/>
    <row r="51002" ht="12.75" customHeight="1"/>
    <row r="51003" ht="12.75" customHeight="1"/>
    <row r="51083" ht="12.75" customHeight="1"/>
    <row r="51084" ht="12.75" customHeight="1"/>
    <row r="51085" ht="12.75" customHeight="1"/>
    <row r="51086" ht="12.75" customHeight="1"/>
    <row r="51087" ht="12.75" customHeight="1"/>
    <row r="51088" ht="12.75" customHeight="1"/>
    <row r="51089" ht="12.75" customHeight="1"/>
    <row r="51090" ht="12.75" customHeight="1"/>
    <row r="51091" ht="12.75" customHeight="1"/>
    <row r="51092" ht="12.75" customHeight="1"/>
    <row r="51093" ht="12.75" customHeight="1"/>
    <row r="51094" ht="12.75" customHeight="1"/>
    <row r="51095" ht="12.75" customHeight="1"/>
    <row r="51096" ht="12.75" customHeight="1"/>
    <row r="51097" ht="12.75" customHeight="1"/>
    <row r="51098" ht="12.75" customHeight="1"/>
    <row r="51099" ht="12.75" customHeight="1"/>
    <row r="51100" ht="12.75" customHeight="1"/>
    <row r="51101" ht="12.75" customHeight="1"/>
    <row r="51102" ht="12.75" customHeight="1"/>
    <row r="51103" ht="12.75" customHeight="1"/>
    <row r="51104" ht="12.75" customHeight="1"/>
    <row r="51184" ht="12.75" customHeight="1"/>
    <row r="51185" ht="12.75" customHeight="1"/>
    <row r="51186" ht="12.75" customHeight="1"/>
    <row r="51187" ht="12.75" customHeight="1"/>
    <row r="51188" ht="12.75" customHeight="1"/>
    <row r="51189" ht="12.75" customHeight="1"/>
    <row r="51190" ht="12.75" customHeight="1"/>
    <row r="51191" ht="12.75" customHeight="1"/>
    <row r="51192" ht="12.75" customHeight="1"/>
    <row r="51193" ht="12.75" customHeight="1"/>
    <row r="51194" ht="12.75" customHeight="1"/>
    <row r="51195" ht="12.75" customHeight="1"/>
    <row r="51196" ht="12.75" customHeight="1"/>
    <row r="51197" ht="12.75" customHeight="1"/>
    <row r="51198" ht="12.75" customHeight="1"/>
    <row r="51199" ht="12.75" customHeight="1"/>
    <row r="51200" ht="12.75" customHeight="1"/>
    <row r="51201" ht="12.75" customHeight="1"/>
    <row r="51202" ht="12.75" customHeight="1"/>
    <row r="51203" ht="12.75" customHeight="1"/>
    <row r="51204" ht="12.75" customHeight="1"/>
    <row r="51205" ht="12.75" customHeight="1"/>
    <row r="51285" ht="12.75" customHeight="1"/>
    <row r="51286" ht="12.75" customHeight="1"/>
    <row r="51287" ht="12.75" customHeight="1"/>
    <row r="51288" ht="12.75" customHeight="1"/>
    <row r="51289" ht="12.75" customHeight="1"/>
    <row r="51290" ht="12.75" customHeight="1"/>
    <row r="51291" ht="12.75" customHeight="1"/>
    <row r="51292" ht="12.75" customHeight="1"/>
    <row r="51293" ht="12.75" customHeight="1"/>
    <row r="51294" ht="12.75" customHeight="1"/>
    <row r="51295" ht="12.75" customHeight="1"/>
    <row r="51296" ht="12.75" customHeight="1"/>
    <row r="51297" ht="12.75" customHeight="1"/>
    <row r="51298" ht="12.75" customHeight="1"/>
    <row r="51299" ht="12.75" customHeight="1"/>
    <row r="51300" ht="12.75" customHeight="1"/>
    <row r="51301" ht="12.75" customHeight="1"/>
    <row r="51302" ht="12.75" customHeight="1"/>
    <row r="51303" ht="12.75" customHeight="1"/>
    <row r="51304" ht="12.75" customHeight="1"/>
    <row r="51305" ht="12.75" customHeight="1"/>
    <row r="51306" ht="12.75" customHeight="1"/>
    <row r="51386" ht="12.75" customHeight="1"/>
    <row r="51387" ht="12.75" customHeight="1"/>
    <row r="51388" ht="12.75" customHeight="1"/>
    <row r="51389" ht="12.75" customHeight="1"/>
    <row r="51390" ht="12.75" customHeight="1"/>
    <row r="51391" ht="12.75" customHeight="1"/>
    <row r="51392" ht="12.75" customHeight="1"/>
    <row r="51393" ht="12.75" customHeight="1"/>
    <row r="51394" ht="12.75" customHeight="1"/>
    <row r="51395" ht="12.75" customHeight="1"/>
    <row r="51396" ht="12.75" customHeight="1"/>
    <row r="51397" ht="12.75" customHeight="1"/>
    <row r="51398" ht="12.75" customHeight="1"/>
    <row r="51399" ht="12.75" customHeight="1"/>
    <row r="51400" ht="12.75" customHeight="1"/>
    <row r="51401" ht="12.75" customHeight="1"/>
    <row r="51402" ht="12.75" customHeight="1"/>
    <row r="51403" ht="12.75" customHeight="1"/>
    <row r="51404" ht="12.75" customHeight="1"/>
    <row r="51405" ht="12.75" customHeight="1"/>
    <row r="51406" ht="12.75" customHeight="1"/>
    <row r="51407" ht="12.75" customHeight="1"/>
    <row r="51487" ht="12.75" customHeight="1"/>
    <row r="51488" ht="12.75" customHeight="1"/>
    <row r="51489" ht="12.75" customHeight="1"/>
    <row r="51490" ht="12.75" customHeight="1"/>
    <row r="51491" ht="12.75" customHeight="1"/>
    <row r="51492" ht="12.75" customHeight="1"/>
    <row r="51493" ht="12.75" customHeight="1"/>
    <row r="51494" ht="12.75" customHeight="1"/>
    <row r="51495" ht="12.75" customHeight="1"/>
    <row r="51496" ht="12.75" customHeight="1"/>
    <row r="51497" ht="12.75" customHeight="1"/>
    <row r="51498" ht="12.75" customHeight="1"/>
    <row r="51499" ht="12.75" customHeight="1"/>
    <row r="51500" ht="12.75" customHeight="1"/>
    <row r="51501" ht="12.75" customHeight="1"/>
    <row r="51502" ht="12.75" customHeight="1"/>
    <row r="51503" ht="12.75" customHeight="1"/>
    <row r="51504" ht="12.75" customHeight="1"/>
    <row r="51505" ht="12.75" customHeight="1"/>
    <row r="51506" ht="12.75" customHeight="1"/>
    <row r="51507" ht="12.75" customHeight="1"/>
    <row r="51508" ht="12.75" customHeight="1"/>
    <row r="51588" ht="12.75" customHeight="1"/>
    <row r="51589" ht="12.75" customHeight="1"/>
    <row r="51590" ht="12.75" customHeight="1"/>
    <row r="51591" ht="12.75" customHeight="1"/>
    <row r="51592" ht="12.75" customHeight="1"/>
    <row r="51593" ht="12.75" customHeight="1"/>
    <row r="51594" ht="12.75" customHeight="1"/>
    <row r="51595" ht="12.75" customHeight="1"/>
    <row r="51596" ht="12.75" customHeight="1"/>
    <row r="51597" ht="12.75" customHeight="1"/>
    <row r="51598" ht="12.75" customHeight="1"/>
    <row r="51599" ht="12.75" customHeight="1"/>
    <row r="51600" ht="12.75" customHeight="1"/>
    <row r="51601" ht="12.75" customHeight="1"/>
    <row r="51602" ht="12.75" customHeight="1"/>
    <row r="51603" ht="12.75" customHeight="1"/>
    <row r="51604" ht="12.75" customHeight="1"/>
    <row r="51605" ht="12.75" customHeight="1"/>
    <row r="51606" ht="12.75" customHeight="1"/>
    <row r="51607" ht="12.75" customHeight="1"/>
    <row r="51608" ht="12.75" customHeight="1"/>
    <row r="51609" ht="12.75" customHeight="1"/>
    <row r="51689" ht="12.75" customHeight="1"/>
    <row r="51690" ht="12.75" customHeight="1"/>
    <row r="51691" ht="12.75" customHeight="1"/>
    <row r="51692" ht="12.75" customHeight="1"/>
    <row r="51693" ht="12.75" customHeight="1"/>
    <row r="51694" ht="12.75" customHeight="1"/>
    <row r="51695" ht="12.75" customHeight="1"/>
    <row r="51696" ht="12.75" customHeight="1"/>
    <row r="51697" ht="12.75" customHeight="1"/>
    <row r="51698" ht="12.75" customHeight="1"/>
    <row r="51699" ht="12.75" customHeight="1"/>
    <row r="51700" ht="12.75" customHeight="1"/>
    <row r="51701" ht="12.75" customHeight="1"/>
    <row r="51702" ht="12.75" customHeight="1"/>
    <row r="51703" ht="12.75" customHeight="1"/>
    <row r="51704" ht="12.75" customHeight="1"/>
    <row r="51705" ht="12.75" customHeight="1"/>
    <row r="51706" ht="12.75" customHeight="1"/>
    <row r="51707" ht="12.75" customHeight="1"/>
    <row r="51708" ht="12.75" customHeight="1"/>
    <row r="51709" ht="12.75" customHeight="1"/>
    <row r="51710" ht="12.75" customHeight="1"/>
    <row r="51790" ht="12.75" customHeight="1"/>
    <row r="51791" ht="12.75" customHeight="1"/>
    <row r="51792" ht="12.75" customHeight="1"/>
    <row r="51793" ht="12.75" customHeight="1"/>
    <row r="51794" ht="12.75" customHeight="1"/>
    <row r="51795" ht="12.75" customHeight="1"/>
    <row r="51796" ht="12.75" customHeight="1"/>
    <row r="51797" ht="12.75" customHeight="1"/>
    <row r="51798" ht="12.75" customHeight="1"/>
    <row r="51799" ht="12.75" customHeight="1"/>
    <row r="51800" ht="12.75" customHeight="1"/>
    <row r="51801" ht="12.75" customHeight="1"/>
    <row r="51802" ht="12.75" customHeight="1"/>
    <row r="51803" ht="12.75" customHeight="1"/>
    <row r="51804" ht="12.75" customHeight="1"/>
    <row r="51805" ht="12.75" customHeight="1"/>
    <row r="51806" ht="12.75" customHeight="1"/>
    <row r="51807" ht="12.75" customHeight="1"/>
    <row r="51808" ht="12.75" customHeight="1"/>
    <row r="51809" ht="12.75" customHeight="1"/>
    <row r="51810" ht="12.75" customHeight="1"/>
    <row r="51811" ht="12.75" customHeight="1"/>
    <row r="51891" ht="12.75" customHeight="1"/>
    <row r="51892" ht="12.75" customHeight="1"/>
    <row r="51893" ht="12.75" customHeight="1"/>
    <row r="51894" ht="12.75" customHeight="1"/>
    <row r="51895" ht="12.75" customHeight="1"/>
    <row r="51896" ht="12.75" customHeight="1"/>
    <row r="51897" ht="12.75" customHeight="1"/>
    <row r="51898" ht="12.75" customHeight="1"/>
    <row r="51899" ht="12.75" customHeight="1"/>
    <row r="51900" ht="12.75" customHeight="1"/>
    <row r="51901" ht="12.75" customHeight="1"/>
    <row r="51902" ht="12.75" customHeight="1"/>
    <row r="51903" ht="12.75" customHeight="1"/>
    <row r="51904" ht="12.75" customHeight="1"/>
    <row r="51905" ht="12.75" customHeight="1"/>
    <row r="51906" ht="12.75" customHeight="1"/>
    <row r="51907" ht="12.75" customHeight="1"/>
    <row r="51908" ht="12.75" customHeight="1"/>
    <row r="51909" ht="12.75" customHeight="1"/>
    <row r="51910" ht="12.75" customHeight="1"/>
    <row r="51911" ht="12.75" customHeight="1"/>
    <row r="51912" ht="12.75" customHeight="1"/>
    <row r="51992" ht="12.75" customHeight="1"/>
    <row r="51993" ht="12.75" customHeight="1"/>
    <row r="51994" ht="12.75" customHeight="1"/>
    <row r="51995" ht="12.75" customHeight="1"/>
    <row r="51996" ht="12.75" customHeight="1"/>
    <row r="51997" ht="12.75" customHeight="1"/>
    <row r="51998" ht="12.75" customHeight="1"/>
    <row r="51999" ht="12.75" customHeight="1"/>
    <row r="52000" ht="12.75" customHeight="1"/>
    <row r="52001" ht="12.75" customHeight="1"/>
    <row r="52002" ht="12.75" customHeight="1"/>
    <row r="52003" ht="12.75" customHeight="1"/>
    <row r="52004" ht="12.75" customHeight="1"/>
    <row r="52005" ht="12.75" customHeight="1"/>
    <row r="52006" ht="12.75" customHeight="1"/>
    <row r="52007" ht="12.75" customHeight="1"/>
    <row r="52008" ht="12.75" customHeight="1"/>
    <row r="52009" ht="12.75" customHeight="1"/>
    <row r="52010" ht="12.75" customHeight="1"/>
    <row r="52011" ht="12.75" customHeight="1"/>
    <row r="52012" ht="12.75" customHeight="1"/>
    <row r="52013" ht="12.75" customHeight="1"/>
    <row r="52093" ht="12.75" customHeight="1"/>
    <row r="52094" ht="12.75" customHeight="1"/>
    <row r="52095" ht="12.75" customHeight="1"/>
    <row r="52096" ht="12.75" customHeight="1"/>
    <row r="52097" ht="12.75" customHeight="1"/>
    <row r="52098" ht="12.75" customHeight="1"/>
    <row r="52099" ht="12.75" customHeight="1"/>
    <row r="52100" ht="12.75" customHeight="1"/>
    <row r="52101" ht="12.75" customHeight="1"/>
    <row r="52102" ht="12.75" customHeight="1"/>
    <row r="52103" ht="12.75" customHeight="1"/>
    <row r="52104" ht="12.75" customHeight="1"/>
    <row r="52105" ht="12.75" customHeight="1"/>
    <row r="52106" ht="12.75" customHeight="1"/>
    <row r="52107" ht="12.75" customHeight="1"/>
    <row r="52108" ht="12.75" customHeight="1"/>
    <row r="52109" ht="12.75" customHeight="1"/>
    <row r="52110" ht="12.75" customHeight="1"/>
    <row r="52111" ht="12.75" customHeight="1"/>
    <row r="52112" ht="12.75" customHeight="1"/>
    <row r="52113" ht="12.75" customHeight="1"/>
    <row r="52114" ht="12.75" customHeight="1"/>
    <row r="52194" ht="12.75" customHeight="1"/>
    <row r="52195" ht="12.75" customHeight="1"/>
    <row r="52196" ht="12.75" customHeight="1"/>
    <row r="52197" ht="12.75" customHeight="1"/>
    <row r="52198" ht="12.75" customHeight="1"/>
    <row r="52199" ht="12.75" customHeight="1"/>
    <row r="52200" ht="12.75" customHeight="1"/>
    <row r="52201" ht="12.75" customHeight="1"/>
    <row r="52202" ht="12.75" customHeight="1"/>
    <row r="52203" ht="12.75" customHeight="1"/>
    <row r="52204" ht="12.75" customHeight="1"/>
    <row r="52205" ht="12.75" customHeight="1"/>
    <row r="52206" ht="12.75" customHeight="1"/>
    <row r="52207" ht="12.75" customHeight="1"/>
    <row r="52208" ht="12.75" customHeight="1"/>
    <row r="52209" ht="12.75" customHeight="1"/>
    <row r="52210" ht="12.75" customHeight="1"/>
    <row r="52211" ht="12.75" customHeight="1"/>
    <row r="52212" ht="12.75" customHeight="1"/>
    <row r="52213" ht="12.75" customHeight="1"/>
    <row r="52214" ht="12.75" customHeight="1"/>
    <row r="52215" ht="12.75" customHeight="1"/>
    <row r="52295" ht="12.75" customHeight="1"/>
    <row r="52296" ht="12.75" customHeight="1"/>
    <row r="52297" ht="12.75" customHeight="1"/>
    <row r="52298" ht="12.75" customHeight="1"/>
    <row r="52299" ht="12.75" customHeight="1"/>
    <row r="52300" ht="12.75" customHeight="1"/>
    <row r="52301" ht="12.75" customHeight="1"/>
    <row r="52302" ht="12.75" customHeight="1"/>
    <row r="52303" ht="12.75" customHeight="1"/>
    <row r="52304" ht="12.75" customHeight="1"/>
    <row r="52305" ht="12.75" customHeight="1"/>
    <row r="52306" ht="12.75" customHeight="1"/>
    <row r="52307" ht="12.75" customHeight="1"/>
    <row r="52308" ht="12.75" customHeight="1"/>
    <row r="52309" ht="12.75" customHeight="1"/>
    <row r="52310" ht="12.75" customHeight="1"/>
    <row r="52311" ht="12.75" customHeight="1"/>
    <row r="52312" ht="12.75" customHeight="1"/>
    <row r="52313" ht="12.75" customHeight="1"/>
    <row r="52314" ht="12.75" customHeight="1"/>
    <row r="52315" ht="12.75" customHeight="1"/>
    <row r="52316" ht="12.75" customHeight="1"/>
    <row r="52396" ht="12.75" customHeight="1"/>
    <row r="52397" ht="12.75" customHeight="1"/>
    <row r="52398" ht="12.75" customHeight="1"/>
    <row r="52399" ht="12.75" customHeight="1"/>
    <row r="52400" ht="12.75" customHeight="1"/>
    <row r="52401" ht="12.75" customHeight="1"/>
    <row r="52402" ht="12.75" customHeight="1"/>
    <row r="52403" ht="12.75" customHeight="1"/>
    <row r="52404" ht="12.75" customHeight="1"/>
    <row r="52405" ht="12.75" customHeight="1"/>
    <row r="52406" ht="12.75" customHeight="1"/>
    <row r="52407" ht="12.75" customHeight="1"/>
    <row r="52408" ht="12.75" customHeight="1"/>
    <row r="52409" ht="12.75" customHeight="1"/>
    <row r="52410" ht="12.75" customHeight="1"/>
    <row r="52411" ht="12.75" customHeight="1"/>
    <row r="52412" ht="12.75" customHeight="1"/>
    <row r="52413" ht="12.75" customHeight="1"/>
    <row r="52414" ht="12.75" customHeight="1"/>
    <row r="52415" ht="12.75" customHeight="1"/>
    <row r="52416" ht="12.75" customHeight="1"/>
    <row r="52417" ht="12.75" customHeight="1"/>
    <row r="52497" ht="12.75" customHeight="1"/>
    <row r="52498" ht="12.75" customHeight="1"/>
    <row r="52499" ht="12.75" customHeight="1"/>
    <row r="52500" ht="12.75" customHeight="1"/>
    <row r="52501" ht="12.75" customHeight="1"/>
    <row r="52502" ht="12.75" customHeight="1"/>
    <row r="52503" ht="12.75" customHeight="1"/>
    <row r="52504" ht="12.75" customHeight="1"/>
    <row r="52505" ht="12.75" customHeight="1"/>
    <row r="52506" ht="12.75" customHeight="1"/>
    <row r="52507" ht="12.75" customHeight="1"/>
    <row r="52508" ht="12.75" customHeight="1"/>
    <row r="52509" ht="12.75" customHeight="1"/>
    <row r="52510" ht="12.75" customHeight="1"/>
    <row r="52511" ht="12.75" customHeight="1"/>
    <row r="52512" ht="12.75" customHeight="1"/>
    <row r="52513" ht="12.75" customHeight="1"/>
    <row r="52514" ht="12.75" customHeight="1"/>
    <row r="52515" ht="12.75" customHeight="1"/>
    <row r="52516" ht="12.75" customHeight="1"/>
    <row r="52517" ht="12.75" customHeight="1"/>
    <row r="52518" ht="12.75" customHeight="1"/>
    <row r="52598" ht="12.75" customHeight="1"/>
    <row r="52599" ht="12.75" customHeight="1"/>
    <row r="52600" ht="12.75" customHeight="1"/>
    <row r="52601" ht="12.75" customHeight="1"/>
    <row r="52602" ht="12.75" customHeight="1"/>
    <row r="52603" ht="12.75" customHeight="1"/>
    <row r="52604" ht="12.75" customHeight="1"/>
    <row r="52605" ht="12.75" customHeight="1"/>
    <row r="52606" ht="12.75" customHeight="1"/>
    <row r="52607" ht="12.75" customHeight="1"/>
    <row r="52608" ht="12.75" customHeight="1"/>
    <row r="52609" ht="12.75" customHeight="1"/>
    <row r="52610" ht="12.75" customHeight="1"/>
    <row r="52611" ht="12.75" customHeight="1"/>
    <row r="52612" ht="12.75" customHeight="1"/>
    <row r="52613" ht="12.75" customHeight="1"/>
    <row r="52614" ht="12.75" customHeight="1"/>
    <row r="52615" ht="12.75" customHeight="1"/>
    <row r="52616" ht="12.75" customHeight="1"/>
    <row r="52617" ht="12.75" customHeight="1"/>
    <row r="52618" ht="12.75" customHeight="1"/>
    <row r="52619" ht="12.75" customHeight="1"/>
    <row r="52699" ht="12.75" customHeight="1"/>
    <row r="52700" ht="12.75" customHeight="1"/>
    <row r="52701" ht="12.75" customHeight="1"/>
    <row r="52702" ht="12.75" customHeight="1"/>
    <row r="52703" ht="12.75" customHeight="1"/>
    <row r="52704" ht="12.75" customHeight="1"/>
    <row r="52705" ht="12.75" customHeight="1"/>
    <row r="52706" ht="12.75" customHeight="1"/>
    <row r="52707" ht="12.75" customHeight="1"/>
    <row r="52708" ht="12.75" customHeight="1"/>
    <row r="52709" ht="12.75" customHeight="1"/>
    <row r="52710" ht="12.75" customHeight="1"/>
    <row r="52711" ht="12.75" customHeight="1"/>
    <row r="52712" ht="12.75" customHeight="1"/>
    <row r="52713" ht="12.75" customHeight="1"/>
    <row r="52714" ht="12.75" customHeight="1"/>
    <row r="52715" ht="12.75" customHeight="1"/>
    <row r="52716" ht="12.75" customHeight="1"/>
    <row r="52717" ht="12.75" customHeight="1"/>
    <row r="52718" ht="12.75" customHeight="1"/>
    <row r="52719" ht="12.75" customHeight="1"/>
    <row r="52720" ht="12.75" customHeight="1"/>
    <row r="52800" ht="12.75" customHeight="1"/>
    <row r="52801" ht="12.75" customHeight="1"/>
    <row r="52802" ht="12.75" customHeight="1"/>
    <row r="52803" ht="12.75" customHeight="1"/>
    <row r="52804" ht="12.75" customHeight="1"/>
    <row r="52805" ht="12.75" customHeight="1"/>
    <row r="52806" ht="12.75" customHeight="1"/>
    <row r="52807" ht="12.75" customHeight="1"/>
    <row r="52808" ht="12.75" customHeight="1"/>
    <row r="52809" ht="12.75" customHeight="1"/>
    <row r="52810" ht="12.75" customHeight="1"/>
    <row r="52811" ht="12.75" customHeight="1"/>
    <row r="52812" ht="12.75" customHeight="1"/>
    <row r="52813" ht="12.75" customHeight="1"/>
    <row r="52814" ht="12.75" customHeight="1"/>
    <row r="52815" ht="12.75" customHeight="1"/>
    <row r="52816" ht="12.75" customHeight="1"/>
    <row r="52817" ht="12.75" customHeight="1"/>
    <row r="52818" ht="12.75" customHeight="1"/>
    <row r="52819" ht="12.75" customHeight="1"/>
    <row r="52820" ht="12.75" customHeight="1"/>
    <row r="52821" ht="12.75" customHeight="1"/>
    <row r="52901" ht="12.75" customHeight="1"/>
    <row r="52902" ht="12.75" customHeight="1"/>
    <row r="52903" ht="12.75" customHeight="1"/>
    <row r="52904" ht="12.75" customHeight="1"/>
    <row r="52905" ht="12.75" customHeight="1"/>
    <row r="52906" ht="12.75" customHeight="1"/>
    <row r="52907" ht="12.75" customHeight="1"/>
    <row r="52908" ht="12.75" customHeight="1"/>
    <row r="52909" ht="12.75" customHeight="1"/>
    <row r="52910" ht="12.75" customHeight="1"/>
    <row r="52911" ht="12.75" customHeight="1"/>
    <row r="52912" ht="12.75" customHeight="1"/>
    <row r="52913" ht="12.75" customHeight="1"/>
    <row r="52914" ht="12.75" customHeight="1"/>
    <row r="52915" ht="12.75" customHeight="1"/>
    <row r="52916" ht="12.75" customHeight="1"/>
    <row r="52917" ht="12.75" customHeight="1"/>
    <row r="52918" ht="12.75" customHeight="1"/>
    <row r="52919" ht="12.75" customHeight="1"/>
    <row r="52920" ht="12.75" customHeight="1"/>
    <row r="52921" ht="12.75" customHeight="1"/>
    <row r="52922" ht="12.75" customHeight="1"/>
    <row r="53002" ht="12.75" customHeight="1"/>
    <row r="53003" ht="12.75" customHeight="1"/>
    <row r="53004" ht="12.75" customHeight="1"/>
    <row r="53005" ht="12.75" customHeight="1"/>
    <row r="53006" ht="12.75" customHeight="1"/>
    <row r="53007" ht="12.75" customHeight="1"/>
    <row r="53008" ht="12.75" customHeight="1"/>
    <row r="53009" ht="12.75" customHeight="1"/>
    <row r="53010" ht="12.75" customHeight="1"/>
    <row r="53011" ht="12.75" customHeight="1"/>
    <row r="53012" ht="12.75" customHeight="1"/>
    <row r="53013" ht="12.75" customHeight="1"/>
    <row r="53014" ht="12.75" customHeight="1"/>
    <row r="53015" ht="12.75" customHeight="1"/>
    <row r="53016" ht="12.75" customHeight="1"/>
    <row r="53017" ht="12.75" customHeight="1"/>
    <row r="53018" ht="12.75" customHeight="1"/>
    <row r="53019" ht="12.75" customHeight="1"/>
    <row r="53020" ht="12.75" customHeight="1"/>
    <row r="53021" ht="12.75" customHeight="1"/>
    <row r="53022" ht="12.75" customHeight="1"/>
    <row r="53023" ht="12.75" customHeight="1"/>
    <row r="53103" ht="12.75" customHeight="1"/>
    <row r="53104" ht="12.75" customHeight="1"/>
    <row r="53105" ht="12.75" customHeight="1"/>
    <row r="53106" ht="12.75" customHeight="1"/>
    <row r="53107" ht="12.75" customHeight="1"/>
    <row r="53108" ht="12.75" customHeight="1"/>
    <row r="53109" ht="12.75" customHeight="1"/>
    <row r="53110" ht="12.75" customHeight="1"/>
    <row r="53111" ht="12.75" customHeight="1"/>
    <row r="53112" ht="12.75" customHeight="1"/>
    <row r="53113" ht="12.75" customHeight="1"/>
    <row r="53114" ht="12.75" customHeight="1"/>
    <row r="53115" ht="12.75" customHeight="1"/>
    <row r="53116" ht="12.75" customHeight="1"/>
    <row r="53117" ht="12.75" customHeight="1"/>
    <row r="53118" ht="12.75" customHeight="1"/>
    <row r="53119" ht="12.75" customHeight="1"/>
    <row r="53120" ht="12.75" customHeight="1"/>
    <row r="53121" ht="12.75" customHeight="1"/>
    <row r="53122" ht="12.75" customHeight="1"/>
    <row r="53123" ht="12.75" customHeight="1"/>
    <row r="53124" ht="12.75" customHeight="1"/>
    <row r="53204" ht="12.75" customHeight="1"/>
    <row r="53205" ht="12.75" customHeight="1"/>
    <row r="53206" ht="12.75" customHeight="1"/>
    <row r="53207" ht="12.75" customHeight="1"/>
    <row r="53208" ht="12.75" customHeight="1"/>
    <row r="53209" ht="12.75" customHeight="1"/>
    <row r="53210" ht="12.75" customHeight="1"/>
    <row r="53211" ht="12.75" customHeight="1"/>
    <row r="53212" ht="12.75" customHeight="1"/>
    <row r="53213" ht="12.75" customHeight="1"/>
    <row r="53214" ht="12.75" customHeight="1"/>
    <row r="53215" ht="12.75" customHeight="1"/>
    <row r="53216" ht="12.75" customHeight="1"/>
    <row r="53217" ht="12.75" customHeight="1"/>
    <row r="53218" ht="12.75" customHeight="1"/>
    <row r="53219" ht="12.75" customHeight="1"/>
    <row r="53220" ht="12.75" customHeight="1"/>
    <row r="53221" ht="12.75" customHeight="1"/>
    <row r="53222" ht="12.75" customHeight="1"/>
    <row r="53223" ht="12.75" customHeight="1"/>
    <row r="53224" ht="12.75" customHeight="1"/>
    <row r="53225" ht="12.75" customHeight="1"/>
    <row r="53305" ht="12.75" customHeight="1"/>
    <row r="53306" ht="12.75" customHeight="1"/>
    <row r="53307" ht="12.75" customHeight="1"/>
    <row r="53308" ht="12.75" customHeight="1"/>
    <row r="53309" ht="12.75" customHeight="1"/>
    <row r="53310" ht="12.75" customHeight="1"/>
    <row r="53311" ht="12.75" customHeight="1"/>
    <row r="53312" ht="12.75" customHeight="1"/>
    <row r="53313" ht="12.75" customHeight="1"/>
    <row r="53314" ht="12.75" customHeight="1"/>
    <row r="53315" ht="12.75" customHeight="1"/>
    <row r="53316" ht="12.75" customHeight="1"/>
    <row r="53317" ht="12.75" customHeight="1"/>
    <row r="53318" ht="12.75" customHeight="1"/>
    <row r="53319" ht="12.75" customHeight="1"/>
    <row r="53320" ht="12.75" customHeight="1"/>
    <row r="53321" ht="12.75" customHeight="1"/>
    <row r="53322" ht="12.75" customHeight="1"/>
    <row r="53323" ht="12.75" customHeight="1"/>
    <row r="53324" ht="12.75" customHeight="1"/>
    <row r="53325" ht="12.75" customHeight="1"/>
    <row r="53326" ht="12.75" customHeight="1"/>
    <row r="53406" ht="12.75" customHeight="1"/>
    <row r="53407" ht="12.75" customHeight="1"/>
    <row r="53408" ht="12.75" customHeight="1"/>
    <row r="53409" ht="12.75" customHeight="1"/>
    <row r="53410" ht="12.75" customHeight="1"/>
    <row r="53411" ht="12.75" customHeight="1"/>
    <row r="53412" ht="12.75" customHeight="1"/>
    <row r="53413" ht="12.75" customHeight="1"/>
    <row r="53414" ht="12.75" customHeight="1"/>
    <row r="53415" ht="12.75" customHeight="1"/>
    <row r="53416" ht="12.75" customHeight="1"/>
    <row r="53417" ht="12.75" customHeight="1"/>
    <row r="53418" ht="12.75" customHeight="1"/>
    <row r="53419" ht="12.75" customHeight="1"/>
    <row r="53420" ht="12.75" customHeight="1"/>
    <row r="53421" ht="12.75" customHeight="1"/>
    <row r="53422" ht="12.75" customHeight="1"/>
    <row r="53423" ht="12.75" customHeight="1"/>
    <row r="53424" ht="12.75" customHeight="1"/>
    <row r="53425" ht="12.75" customHeight="1"/>
    <row r="53426" ht="12.75" customHeight="1"/>
    <row r="53427" ht="12.75" customHeight="1"/>
    <row r="53507" ht="12.75" customHeight="1"/>
    <row r="53508" ht="12.75" customHeight="1"/>
    <row r="53509" ht="12.75" customHeight="1"/>
    <row r="53510" ht="12.75" customHeight="1"/>
    <row r="53511" ht="12.75" customHeight="1"/>
    <row r="53512" ht="12.75" customHeight="1"/>
    <row r="53513" ht="12.75" customHeight="1"/>
    <row r="53514" ht="12.75" customHeight="1"/>
    <row r="53515" ht="12.75" customHeight="1"/>
    <row r="53516" ht="12.75" customHeight="1"/>
    <row r="53517" ht="12.75" customHeight="1"/>
    <row r="53518" ht="12.75" customHeight="1"/>
    <row r="53519" ht="12.75" customHeight="1"/>
    <row r="53520" ht="12.75" customHeight="1"/>
    <row r="53521" ht="12.75" customHeight="1"/>
    <row r="53522" ht="12.75" customHeight="1"/>
    <row r="53523" ht="12.75" customHeight="1"/>
    <row r="53524" ht="12.75" customHeight="1"/>
    <row r="53525" ht="12.75" customHeight="1"/>
    <row r="53526" ht="12.75" customHeight="1"/>
    <row r="53527" ht="12.75" customHeight="1"/>
    <row r="53528" ht="12.75" customHeight="1"/>
    <row r="53608" ht="12.75" customHeight="1"/>
    <row r="53609" ht="12.75" customHeight="1"/>
    <row r="53610" ht="12.75" customHeight="1"/>
    <row r="53611" ht="12.75" customHeight="1"/>
    <row r="53612" ht="12.75" customHeight="1"/>
    <row r="53613" ht="12.75" customHeight="1"/>
    <row r="53614" ht="12.75" customHeight="1"/>
    <row r="53615" ht="12.75" customHeight="1"/>
    <row r="53616" ht="12.75" customHeight="1"/>
    <row r="53617" ht="12.75" customHeight="1"/>
    <row r="53618" ht="12.75" customHeight="1"/>
    <row r="53619" ht="12.75" customHeight="1"/>
    <row r="53620" ht="12.75" customHeight="1"/>
    <row r="53621" ht="12.75" customHeight="1"/>
    <row r="53622" ht="12.75" customHeight="1"/>
    <row r="53623" ht="12.75" customHeight="1"/>
    <row r="53624" ht="12.75" customHeight="1"/>
    <row r="53625" ht="12.75" customHeight="1"/>
    <row r="53626" ht="12.75" customHeight="1"/>
    <row r="53627" ht="12.75" customHeight="1"/>
    <row r="53628" ht="12.75" customHeight="1"/>
    <row r="53629" ht="12.75" customHeight="1"/>
    <row r="53709" ht="12.75" customHeight="1"/>
    <row r="53710" ht="12.75" customHeight="1"/>
    <row r="53711" ht="12.75" customHeight="1"/>
    <row r="53712" ht="12.75" customHeight="1"/>
    <row r="53713" ht="12.75" customHeight="1"/>
    <row r="53714" ht="12.75" customHeight="1"/>
    <row r="53715" ht="12.75" customHeight="1"/>
    <row r="53716" ht="12.75" customHeight="1"/>
    <row r="53717" ht="12.75" customHeight="1"/>
    <row r="53718" ht="12.75" customHeight="1"/>
    <row r="53719" ht="12.75" customHeight="1"/>
    <row r="53720" ht="12.75" customHeight="1"/>
    <row r="53721" ht="12.75" customHeight="1"/>
    <row r="53722" ht="12.75" customHeight="1"/>
    <row r="53723" ht="12.75" customHeight="1"/>
    <row r="53724" ht="12.75" customHeight="1"/>
    <row r="53725" ht="12.75" customHeight="1"/>
    <row r="53726" ht="12.75" customHeight="1"/>
    <row r="53727" ht="12.75" customHeight="1"/>
    <row r="53728" ht="12.75" customHeight="1"/>
    <row r="53729" ht="12.75" customHeight="1"/>
    <row r="53730" ht="12.75" customHeight="1"/>
    <row r="53810" ht="12.75" customHeight="1"/>
    <row r="53811" ht="12.75" customHeight="1"/>
    <row r="53812" ht="12.75" customHeight="1"/>
    <row r="53813" ht="12.75" customHeight="1"/>
    <row r="53814" ht="12.75" customHeight="1"/>
    <row r="53815" ht="12.75" customHeight="1"/>
    <row r="53816" ht="12.75" customHeight="1"/>
    <row r="53817" ht="12.75" customHeight="1"/>
    <row r="53818" ht="12.75" customHeight="1"/>
    <row r="53819" ht="12.75" customHeight="1"/>
    <row r="53820" ht="12.75" customHeight="1"/>
    <row r="53821" ht="12.75" customHeight="1"/>
    <row r="53822" ht="12.75" customHeight="1"/>
    <row r="53823" ht="12.75" customHeight="1"/>
    <row r="53824" ht="12.75" customHeight="1"/>
    <row r="53825" ht="12.75" customHeight="1"/>
    <row r="53826" ht="12.75" customHeight="1"/>
    <row r="53827" ht="12.75" customHeight="1"/>
    <row r="53828" ht="12.75" customHeight="1"/>
    <row r="53829" ht="12.75" customHeight="1"/>
    <row r="53830" ht="12.75" customHeight="1"/>
    <row r="53831" ht="12.75" customHeight="1"/>
    <row r="53911" ht="12.75" customHeight="1"/>
    <row r="53912" ht="12.75" customHeight="1"/>
    <row r="53913" ht="12.75" customHeight="1"/>
    <row r="53914" ht="12.75" customHeight="1"/>
    <row r="53915" ht="12.75" customHeight="1"/>
    <row r="53916" ht="12.75" customHeight="1"/>
    <row r="53917" ht="12.75" customHeight="1"/>
    <row r="53918" ht="12.75" customHeight="1"/>
    <row r="53919" ht="12.75" customHeight="1"/>
    <row r="53920" ht="12.75" customHeight="1"/>
    <row r="53921" ht="12.75" customHeight="1"/>
    <row r="53922" ht="12.75" customHeight="1"/>
    <row r="53923" ht="12.75" customHeight="1"/>
    <row r="53924" ht="12.75" customHeight="1"/>
    <row r="53925" ht="12.75" customHeight="1"/>
    <row r="53926" ht="12.75" customHeight="1"/>
    <row r="53927" ht="12.75" customHeight="1"/>
    <row r="53928" ht="12.75" customHeight="1"/>
    <row r="53929" ht="12.75" customHeight="1"/>
    <row r="53930" ht="12.75" customHeight="1"/>
    <row r="53931" ht="12.75" customHeight="1"/>
    <row r="53932" ht="12.75" customHeight="1"/>
    <row r="54012" ht="12.75" customHeight="1"/>
    <row r="54013" ht="12.75" customHeight="1"/>
    <row r="54014" ht="12.75" customHeight="1"/>
    <row r="54015" ht="12.75" customHeight="1"/>
    <row r="54016" ht="12.75" customHeight="1"/>
    <row r="54017" ht="12.75" customHeight="1"/>
    <row r="54018" ht="12.75" customHeight="1"/>
    <row r="54019" ht="12.75" customHeight="1"/>
    <row r="54020" ht="12.75" customHeight="1"/>
    <row r="54021" ht="12.75" customHeight="1"/>
    <row r="54022" ht="12.75" customHeight="1"/>
    <row r="54023" ht="12.75" customHeight="1"/>
    <row r="54024" ht="12.75" customHeight="1"/>
    <row r="54025" ht="12.75" customHeight="1"/>
    <row r="54026" ht="12.75" customHeight="1"/>
    <row r="54027" ht="12.75" customHeight="1"/>
    <row r="54028" ht="12.75" customHeight="1"/>
    <row r="54029" ht="12.75" customHeight="1"/>
    <row r="54030" ht="12.75" customHeight="1"/>
    <row r="54031" ht="12.75" customHeight="1"/>
    <row r="54032" ht="12.75" customHeight="1"/>
    <row r="54033" ht="12.75" customHeight="1"/>
    <row r="54113" ht="12.75" customHeight="1"/>
    <row r="54114" ht="12.75" customHeight="1"/>
    <row r="54115" ht="12.75" customHeight="1"/>
    <row r="54116" ht="12.75" customHeight="1"/>
    <row r="54117" ht="12.75" customHeight="1"/>
    <row r="54118" ht="12.75" customHeight="1"/>
    <row r="54119" ht="12.75" customHeight="1"/>
    <row r="54120" ht="12.75" customHeight="1"/>
    <row r="54121" ht="12.75" customHeight="1"/>
    <row r="54122" ht="12.75" customHeight="1"/>
    <row r="54123" ht="12.75" customHeight="1"/>
    <row r="54124" ht="12.75" customHeight="1"/>
    <row r="54125" ht="12.75" customHeight="1"/>
    <row r="54126" ht="12.75" customHeight="1"/>
    <row r="54127" ht="12.75" customHeight="1"/>
    <row r="54128" ht="12.75" customHeight="1"/>
    <row r="54129" ht="12.75" customHeight="1"/>
    <row r="54130" ht="12.75" customHeight="1"/>
    <row r="54131" ht="12.75" customHeight="1"/>
    <row r="54132" ht="12.75" customHeight="1"/>
    <row r="54133" ht="12.75" customHeight="1"/>
    <row r="54134" ht="12.75" customHeight="1"/>
    <row r="54214" ht="12.75" customHeight="1"/>
    <row r="54215" ht="12.75" customHeight="1"/>
    <row r="54216" ht="12.75" customHeight="1"/>
    <row r="54217" ht="12.75" customHeight="1"/>
    <row r="54218" ht="12.75" customHeight="1"/>
    <row r="54219" ht="12.75" customHeight="1"/>
    <row r="54220" ht="12.75" customHeight="1"/>
    <row r="54221" ht="12.75" customHeight="1"/>
    <row r="54222" ht="12.75" customHeight="1"/>
    <row r="54223" ht="12.75" customHeight="1"/>
    <row r="54224" ht="12.75" customHeight="1"/>
    <row r="54225" ht="12.75" customHeight="1"/>
    <row r="54226" ht="12.75" customHeight="1"/>
    <row r="54227" ht="12.75" customHeight="1"/>
    <row r="54228" ht="12.75" customHeight="1"/>
    <row r="54229" ht="12.75" customHeight="1"/>
    <row r="54230" ht="12.75" customHeight="1"/>
    <row r="54231" ht="12.75" customHeight="1"/>
    <row r="54232" ht="12.75" customHeight="1"/>
    <row r="54233" ht="12.75" customHeight="1"/>
    <row r="54234" ht="12.75" customHeight="1"/>
    <row r="54235" ht="12.75" customHeight="1"/>
    <row r="54315" ht="12.75" customHeight="1"/>
    <row r="54316" ht="12.75" customHeight="1"/>
    <row r="54317" ht="12.75" customHeight="1"/>
    <row r="54318" ht="12.75" customHeight="1"/>
    <row r="54319" ht="12.75" customHeight="1"/>
    <row r="54320" ht="12.75" customHeight="1"/>
    <row r="54321" ht="12.75" customHeight="1"/>
    <row r="54322" ht="12.75" customHeight="1"/>
    <row r="54323" ht="12.75" customHeight="1"/>
    <row r="54324" ht="12.75" customHeight="1"/>
    <row r="54325" ht="12.75" customHeight="1"/>
    <row r="54326" ht="12.75" customHeight="1"/>
    <row r="54327" ht="12.75" customHeight="1"/>
    <row r="54328" ht="12.75" customHeight="1"/>
    <row r="54329" ht="12.75" customHeight="1"/>
    <row r="54330" ht="12.75" customHeight="1"/>
    <row r="54331" ht="12.75" customHeight="1"/>
    <row r="54332" ht="12.75" customHeight="1"/>
    <row r="54333" ht="12.75" customHeight="1"/>
    <row r="54334" ht="12.75" customHeight="1"/>
    <row r="54335" ht="12.75" customHeight="1"/>
    <row r="54336" ht="12.75" customHeight="1"/>
    <row r="54416" ht="12.75" customHeight="1"/>
    <row r="54417" ht="12.75" customHeight="1"/>
    <row r="54418" ht="12.75" customHeight="1"/>
    <row r="54419" ht="12.75" customHeight="1"/>
    <row r="54420" ht="12.75" customHeight="1"/>
    <row r="54421" ht="12.75" customHeight="1"/>
    <row r="54422" ht="12.75" customHeight="1"/>
    <row r="54423" ht="12.75" customHeight="1"/>
    <row r="54424" ht="12.75" customHeight="1"/>
    <row r="54425" ht="12.75" customHeight="1"/>
    <row r="54426" ht="12.75" customHeight="1"/>
    <row r="54427" ht="12.75" customHeight="1"/>
    <row r="54428" ht="12.75" customHeight="1"/>
    <row r="54429" ht="12.75" customHeight="1"/>
    <row r="54430" ht="12.75" customHeight="1"/>
    <row r="54431" ht="12.75" customHeight="1"/>
    <row r="54432" ht="12.75" customHeight="1"/>
    <row r="54433" ht="12.75" customHeight="1"/>
    <row r="54434" ht="12.75" customHeight="1"/>
    <row r="54435" ht="12.75" customHeight="1"/>
    <row r="54436" ht="12.75" customHeight="1"/>
    <row r="54437" ht="12.75" customHeight="1"/>
    <row r="54517" ht="12.75" customHeight="1"/>
    <row r="54518" ht="12.75" customHeight="1"/>
    <row r="54519" ht="12.75" customHeight="1"/>
    <row r="54520" ht="12.75" customHeight="1"/>
    <row r="54521" ht="12.75" customHeight="1"/>
    <row r="54522" ht="12.75" customHeight="1"/>
    <row r="54523" ht="12.75" customHeight="1"/>
    <row r="54524" ht="12.75" customHeight="1"/>
    <row r="54525" ht="12.75" customHeight="1"/>
    <row r="54526" ht="12.75" customHeight="1"/>
    <row r="54527" ht="12.75" customHeight="1"/>
    <row r="54528" ht="12.75" customHeight="1"/>
    <row r="54529" ht="12.75" customHeight="1"/>
    <row r="54530" ht="12.75" customHeight="1"/>
    <row r="54531" ht="12.75" customHeight="1"/>
    <row r="54532" ht="12.75" customHeight="1"/>
    <row r="54533" ht="12.75" customHeight="1"/>
    <row r="54534" ht="12.75" customHeight="1"/>
    <row r="54535" ht="12.75" customHeight="1"/>
    <row r="54536" ht="12.75" customHeight="1"/>
    <row r="54537" ht="12.75" customHeight="1"/>
    <row r="54538" ht="12.75" customHeight="1"/>
    <row r="54618" ht="12.75" customHeight="1"/>
    <row r="54619" ht="12.75" customHeight="1"/>
    <row r="54620" ht="12.75" customHeight="1"/>
    <row r="54621" ht="12.75" customHeight="1"/>
    <row r="54622" ht="12.75" customHeight="1"/>
    <row r="54623" ht="12.75" customHeight="1"/>
    <row r="54624" ht="12.75" customHeight="1"/>
    <row r="54625" ht="12.75" customHeight="1"/>
    <row r="54626" ht="12.75" customHeight="1"/>
    <row r="54627" ht="12.75" customHeight="1"/>
    <row r="54628" ht="12.75" customHeight="1"/>
    <row r="54629" ht="12.75" customHeight="1"/>
    <row r="54630" ht="12.75" customHeight="1"/>
    <row r="54631" ht="12.75" customHeight="1"/>
    <row r="54632" ht="12.75" customHeight="1"/>
    <row r="54633" ht="12.75" customHeight="1"/>
    <row r="54634" ht="12.75" customHeight="1"/>
    <row r="54635" ht="12.75" customHeight="1"/>
    <row r="54636" ht="12.75" customHeight="1"/>
    <row r="54637" ht="12.75" customHeight="1"/>
    <row r="54638" ht="12.75" customHeight="1"/>
    <row r="54639" ht="12.75" customHeight="1"/>
    <row r="54719" ht="12.75" customHeight="1"/>
    <row r="54720" ht="12.75" customHeight="1"/>
    <row r="54721" ht="12.75" customHeight="1"/>
    <row r="54722" ht="12.75" customHeight="1"/>
    <row r="54723" ht="12.75" customHeight="1"/>
    <row r="54724" ht="12.75" customHeight="1"/>
    <row r="54725" ht="12.75" customHeight="1"/>
    <row r="54726" ht="12.75" customHeight="1"/>
    <row r="54727" ht="12.75" customHeight="1"/>
    <row r="54728" ht="12.75" customHeight="1"/>
    <row r="54729" ht="12.75" customHeight="1"/>
    <row r="54730" ht="12.75" customHeight="1"/>
    <row r="54731" ht="12.75" customHeight="1"/>
    <row r="54732" ht="12.75" customHeight="1"/>
    <row r="54733" ht="12.75" customHeight="1"/>
    <row r="54734" ht="12.75" customHeight="1"/>
    <row r="54735" ht="12.75" customHeight="1"/>
    <row r="54736" ht="12.75" customHeight="1"/>
    <row r="54737" ht="12.75" customHeight="1"/>
    <row r="54738" ht="12.75" customHeight="1"/>
    <row r="54739" ht="12.75" customHeight="1"/>
    <row r="54740" ht="12.75" customHeight="1"/>
    <row r="54820" ht="12.75" customHeight="1"/>
    <row r="54821" ht="12.75" customHeight="1"/>
    <row r="54822" ht="12.75" customHeight="1"/>
    <row r="54823" ht="12.75" customHeight="1"/>
    <row r="54824" ht="12.75" customHeight="1"/>
    <row r="54825" ht="12.75" customHeight="1"/>
    <row r="54826" ht="12.75" customHeight="1"/>
    <row r="54827" ht="12.75" customHeight="1"/>
    <row r="54828" ht="12.75" customHeight="1"/>
    <row r="54829" ht="12.75" customHeight="1"/>
    <row r="54830" ht="12.75" customHeight="1"/>
    <row r="54831" ht="12.75" customHeight="1"/>
    <row r="54832" ht="12.75" customHeight="1"/>
    <row r="54833" ht="12.75" customHeight="1"/>
    <row r="54834" ht="12.75" customHeight="1"/>
    <row r="54835" ht="12.75" customHeight="1"/>
    <row r="54836" ht="12.75" customHeight="1"/>
    <row r="54837" ht="12.75" customHeight="1"/>
    <row r="54838" ht="12.75" customHeight="1"/>
    <row r="54839" ht="12.75" customHeight="1"/>
    <row r="54840" ht="12.75" customHeight="1"/>
    <row r="54841" ht="12.75" customHeight="1"/>
    <row r="54921" ht="12.75" customHeight="1"/>
    <row r="54922" ht="12.75" customHeight="1"/>
    <row r="54923" ht="12.75" customHeight="1"/>
    <row r="54924" ht="12.75" customHeight="1"/>
    <row r="54925" ht="12.75" customHeight="1"/>
    <row r="54926" ht="12.75" customHeight="1"/>
    <row r="54927" ht="12.75" customHeight="1"/>
    <row r="54928" ht="12.75" customHeight="1"/>
    <row r="54929" ht="12.75" customHeight="1"/>
    <row r="54930" ht="12.75" customHeight="1"/>
    <row r="54931" ht="12.75" customHeight="1"/>
    <row r="54932" ht="12.75" customHeight="1"/>
    <row r="54933" ht="12.75" customHeight="1"/>
    <row r="54934" ht="12.75" customHeight="1"/>
    <row r="54935" ht="12.75" customHeight="1"/>
    <row r="54936" ht="12.75" customHeight="1"/>
    <row r="54937" ht="12.75" customHeight="1"/>
    <row r="54938" ht="12.75" customHeight="1"/>
    <row r="54939" ht="12.75" customHeight="1"/>
    <row r="54940" ht="12.75" customHeight="1"/>
    <row r="54941" ht="12.75" customHeight="1"/>
    <row r="54942" ht="12.75" customHeight="1"/>
    <row r="55022" ht="12.75" customHeight="1"/>
    <row r="55023" ht="12.75" customHeight="1"/>
    <row r="55024" ht="12.75" customHeight="1"/>
    <row r="55025" ht="12.75" customHeight="1"/>
    <row r="55026" ht="12.75" customHeight="1"/>
    <row r="55027" ht="12.75" customHeight="1"/>
    <row r="55028" ht="12.75" customHeight="1"/>
    <row r="55029" ht="12.75" customHeight="1"/>
    <row r="55030" ht="12.75" customHeight="1"/>
    <row r="55031" ht="12.75" customHeight="1"/>
    <row r="55032" ht="12.75" customHeight="1"/>
    <row r="55033" ht="12.75" customHeight="1"/>
    <row r="55034" ht="12.75" customHeight="1"/>
    <row r="55035" ht="12.75" customHeight="1"/>
    <row r="55036" ht="12.75" customHeight="1"/>
    <row r="55037" ht="12.75" customHeight="1"/>
    <row r="55038" ht="12.75" customHeight="1"/>
    <row r="55039" ht="12.75" customHeight="1"/>
    <row r="55040" ht="12.75" customHeight="1"/>
    <row r="55041" ht="12.75" customHeight="1"/>
    <row r="55042" ht="12.75" customHeight="1"/>
    <row r="55043" ht="12.75" customHeight="1"/>
    <row r="55123" ht="12.75" customHeight="1"/>
    <row r="55124" ht="12.75" customHeight="1"/>
    <row r="55125" ht="12.75" customHeight="1"/>
    <row r="55126" ht="12.75" customHeight="1"/>
    <row r="55127" ht="12.75" customHeight="1"/>
    <row r="55128" ht="12.75" customHeight="1"/>
    <row r="55129" ht="12.75" customHeight="1"/>
    <row r="55130" ht="12.75" customHeight="1"/>
    <row r="55131" ht="12.75" customHeight="1"/>
    <row r="55132" ht="12.75" customHeight="1"/>
    <row r="55133" ht="12.75" customHeight="1"/>
    <row r="55134" ht="12.75" customHeight="1"/>
    <row r="55135" ht="12.75" customHeight="1"/>
    <row r="55136" ht="12.75" customHeight="1"/>
    <row r="55137" ht="12.75" customHeight="1"/>
    <row r="55138" ht="12.75" customHeight="1"/>
    <row r="55139" ht="12.75" customHeight="1"/>
    <row r="55140" ht="12.75" customHeight="1"/>
    <row r="55141" ht="12.75" customHeight="1"/>
    <row r="55142" ht="12.75" customHeight="1"/>
    <row r="55143" ht="12.75" customHeight="1"/>
    <row r="55144" ht="12.75" customHeight="1"/>
    <row r="55224" ht="12.75" customHeight="1"/>
    <row r="55225" ht="12.75" customHeight="1"/>
    <row r="55226" ht="12.75" customHeight="1"/>
    <row r="55227" ht="12.75" customHeight="1"/>
    <row r="55228" ht="12.75" customHeight="1"/>
    <row r="55229" ht="12.75" customHeight="1"/>
    <row r="55230" ht="12.75" customHeight="1"/>
    <row r="55231" ht="12.75" customHeight="1"/>
    <row r="55232" ht="12.75" customHeight="1"/>
    <row r="55233" ht="12.75" customHeight="1"/>
    <row r="55234" ht="12.75" customHeight="1"/>
    <row r="55235" ht="12.75" customHeight="1"/>
    <row r="55236" ht="12.75" customHeight="1"/>
    <row r="55237" ht="12.75" customHeight="1"/>
    <row r="55238" ht="12.75" customHeight="1"/>
    <row r="55239" ht="12.75" customHeight="1"/>
    <row r="55240" ht="12.75" customHeight="1"/>
    <row r="55241" ht="12.75" customHeight="1"/>
    <row r="55242" ht="12.75" customHeight="1"/>
    <row r="55243" ht="12.75" customHeight="1"/>
    <row r="55244" ht="12.75" customHeight="1"/>
    <row r="55245" ht="12.75" customHeight="1"/>
    <row r="55325" ht="12.75" customHeight="1"/>
    <row r="55326" ht="12.75" customHeight="1"/>
    <row r="55327" ht="12.75" customHeight="1"/>
    <row r="55328" ht="12.75" customHeight="1"/>
    <row r="55329" ht="12.75" customHeight="1"/>
    <row r="55330" ht="12.75" customHeight="1"/>
    <row r="55331" ht="12.75" customHeight="1"/>
    <row r="55332" ht="12.75" customHeight="1"/>
    <row r="55333" ht="12.75" customHeight="1"/>
    <row r="55334" ht="12.75" customHeight="1"/>
    <row r="55335" ht="12.75" customHeight="1"/>
    <row r="55336" ht="12.75" customHeight="1"/>
    <row r="55337" ht="12.75" customHeight="1"/>
    <row r="55338" ht="12.75" customHeight="1"/>
    <row r="55339" ht="12.75" customHeight="1"/>
    <row r="55340" ht="12.75" customHeight="1"/>
    <row r="55341" ht="12.75" customHeight="1"/>
    <row r="55342" ht="12.75" customHeight="1"/>
    <row r="55343" ht="12.75" customHeight="1"/>
    <row r="55344" ht="12.75" customHeight="1"/>
    <row r="55345" ht="12.75" customHeight="1"/>
    <row r="55346" ht="12.75" customHeight="1"/>
    <row r="55426" ht="12.75" customHeight="1"/>
    <row r="55427" ht="12.75" customHeight="1"/>
    <row r="55428" ht="12.75" customHeight="1"/>
    <row r="55429" ht="12.75" customHeight="1"/>
    <row r="55430" ht="12.75" customHeight="1"/>
    <row r="55431" ht="12.75" customHeight="1"/>
    <row r="55432" ht="12.75" customHeight="1"/>
    <row r="55433" ht="12.75" customHeight="1"/>
    <row r="55434" ht="12.75" customHeight="1"/>
    <row r="55435" ht="12.75" customHeight="1"/>
    <row r="55436" ht="12.75" customHeight="1"/>
    <row r="55437" ht="12.75" customHeight="1"/>
    <row r="55438" ht="12.75" customHeight="1"/>
    <row r="55439" ht="12.75" customHeight="1"/>
    <row r="55440" ht="12.75" customHeight="1"/>
    <row r="55441" ht="12.75" customHeight="1"/>
    <row r="55442" ht="12.75" customHeight="1"/>
    <row r="55443" ht="12.75" customHeight="1"/>
    <row r="55444" ht="12.75" customHeight="1"/>
    <row r="55445" ht="12.75" customHeight="1"/>
    <row r="55446" ht="12.75" customHeight="1"/>
    <row r="55447" ht="12.75" customHeight="1"/>
    <row r="55527" ht="12.75" customHeight="1"/>
    <row r="55528" ht="12.75" customHeight="1"/>
    <row r="55529" ht="12.75" customHeight="1"/>
    <row r="55530" ht="12.75" customHeight="1"/>
    <row r="55531" ht="12.75" customHeight="1"/>
    <row r="55532" ht="12.75" customHeight="1"/>
    <row r="55533" ht="12.75" customHeight="1"/>
    <row r="55534" ht="12.75" customHeight="1"/>
    <row r="55535" ht="12.75" customHeight="1"/>
    <row r="55536" ht="12.75" customHeight="1"/>
    <row r="55537" ht="12.75" customHeight="1"/>
    <row r="55538" ht="12.75" customHeight="1"/>
    <row r="55539" ht="12.75" customHeight="1"/>
    <row r="55540" ht="12.75" customHeight="1"/>
    <row r="55541" ht="12.75" customHeight="1"/>
    <row r="55542" ht="12.75" customHeight="1"/>
    <row r="55543" ht="12.75" customHeight="1"/>
    <row r="55544" ht="12.75" customHeight="1"/>
    <row r="55545" ht="12.75" customHeight="1"/>
    <row r="55546" ht="12.75" customHeight="1"/>
    <row r="55547" ht="12.75" customHeight="1"/>
    <row r="55548" ht="12.75" customHeight="1"/>
    <row r="55628" ht="12.75" customHeight="1"/>
    <row r="55629" ht="12.75" customHeight="1"/>
    <row r="55630" ht="12.75" customHeight="1"/>
    <row r="55631" ht="12.75" customHeight="1"/>
    <row r="55632" ht="12.75" customHeight="1"/>
    <row r="55633" ht="12.75" customHeight="1"/>
    <row r="55634" ht="12.75" customHeight="1"/>
    <row r="55635" ht="12.75" customHeight="1"/>
    <row r="55636" ht="12.75" customHeight="1"/>
    <row r="55637" ht="12.75" customHeight="1"/>
    <row r="55638" ht="12.75" customHeight="1"/>
    <row r="55639" ht="12.75" customHeight="1"/>
    <row r="55640" ht="12.75" customHeight="1"/>
    <row r="55641" ht="12.75" customHeight="1"/>
    <row r="55642" ht="12.75" customHeight="1"/>
    <row r="55643" ht="12.75" customHeight="1"/>
    <row r="55644" ht="12.75" customHeight="1"/>
    <row r="55645" ht="12.75" customHeight="1"/>
    <row r="55646" ht="12.75" customHeight="1"/>
    <row r="55647" ht="12.75" customHeight="1"/>
    <row r="55648" ht="12.75" customHeight="1"/>
    <row r="55649" ht="12.75" customHeight="1"/>
    <row r="55729" ht="12.75" customHeight="1"/>
    <row r="55730" ht="12.75" customHeight="1"/>
    <row r="55731" ht="12.75" customHeight="1"/>
    <row r="55732" ht="12.75" customHeight="1"/>
    <row r="55733" ht="12.75" customHeight="1"/>
    <row r="55734" ht="12.75" customHeight="1"/>
    <row r="55735" ht="12.75" customHeight="1"/>
    <row r="55736" ht="12.75" customHeight="1"/>
    <row r="55737" ht="12.75" customHeight="1"/>
    <row r="55738" ht="12.75" customHeight="1"/>
    <row r="55739" ht="12.75" customHeight="1"/>
    <row r="55740" ht="12.75" customHeight="1"/>
    <row r="55741" ht="12.75" customHeight="1"/>
    <row r="55742" ht="12.75" customHeight="1"/>
    <row r="55743" ht="12.75" customHeight="1"/>
    <row r="55744" ht="12.75" customHeight="1"/>
    <row r="55745" ht="12.75" customHeight="1"/>
    <row r="55746" ht="12.75" customHeight="1"/>
    <row r="55747" ht="12.75" customHeight="1"/>
    <row r="55748" ht="12.75" customHeight="1"/>
    <row r="55749" ht="12.75" customHeight="1"/>
    <row r="55750" ht="12.75" customHeight="1"/>
    <row r="55830" ht="12.75" customHeight="1"/>
    <row r="55831" ht="12.75" customHeight="1"/>
    <row r="55832" ht="12.75" customHeight="1"/>
    <row r="55833" ht="12.75" customHeight="1"/>
    <row r="55834" ht="12.75" customHeight="1"/>
    <row r="55835" ht="12.75" customHeight="1"/>
    <row r="55836" ht="12.75" customHeight="1"/>
    <row r="55837" ht="12.75" customHeight="1"/>
    <row r="55838" ht="12.75" customHeight="1"/>
    <row r="55839" ht="12.75" customHeight="1"/>
    <row r="55840" ht="12.75" customHeight="1"/>
    <row r="55841" ht="12.75" customHeight="1"/>
    <row r="55842" ht="12.75" customHeight="1"/>
    <row r="55843" ht="12.75" customHeight="1"/>
    <row r="55844" ht="12.75" customHeight="1"/>
    <row r="55845" ht="12.75" customHeight="1"/>
    <row r="55846" ht="12.75" customHeight="1"/>
    <row r="55847" ht="12.75" customHeight="1"/>
    <row r="55848" ht="12.75" customHeight="1"/>
    <row r="55849" ht="12.75" customHeight="1"/>
    <row r="55850" ht="12.75" customHeight="1"/>
    <row r="55851" ht="12.75" customHeight="1"/>
    <row r="55931" ht="12.75" customHeight="1"/>
    <row r="55932" ht="12.75" customHeight="1"/>
    <row r="55933" ht="12.75" customHeight="1"/>
    <row r="55934" ht="12.75" customHeight="1"/>
    <row r="55935" ht="12.75" customHeight="1"/>
    <row r="55936" ht="12.75" customHeight="1"/>
    <row r="55937" ht="12.75" customHeight="1"/>
    <row r="55938" ht="12.75" customHeight="1"/>
    <row r="55939" ht="12.75" customHeight="1"/>
    <row r="55940" ht="12.75" customHeight="1"/>
    <row r="55941" ht="12.75" customHeight="1"/>
    <row r="55942" ht="12.75" customHeight="1"/>
    <row r="55943" ht="12.75" customHeight="1"/>
    <row r="55944" ht="12.75" customHeight="1"/>
    <row r="55945" ht="12.75" customHeight="1"/>
    <row r="55946" ht="12.75" customHeight="1"/>
    <row r="55947" ht="12.75" customHeight="1"/>
    <row r="55948" ht="12.75" customHeight="1"/>
    <row r="55949" ht="12.75" customHeight="1"/>
    <row r="55950" ht="12.75" customHeight="1"/>
    <row r="55951" ht="12.75" customHeight="1"/>
    <row r="55952" ht="12.75" customHeight="1"/>
    <row r="56032" ht="12.75" customHeight="1"/>
    <row r="56033" ht="12.75" customHeight="1"/>
    <row r="56034" ht="12.75" customHeight="1"/>
    <row r="56035" ht="12.75" customHeight="1"/>
    <row r="56036" ht="12.75" customHeight="1"/>
    <row r="56037" ht="12.75" customHeight="1"/>
    <row r="56038" ht="12.75" customHeight="1"/>
    <row r="56039" ht="12.75" customHeight="1"/>
    <row r="56040" ht="12.75" customHeight="1"/>
    <row r="56041" ht="12.75" customHeight="1"/>
    <row r="56042" ht="12.75" customHeight="1"/>
    <row r="56043" ht="12.75" customHeight="1"/>
    <row r="56044" ht="12.75" customHeight="1"/>
    <row r="56045" ht="12.75" customHeight="1"/>
    <row r="56046" ht="12.75" customHeight="1"/>
    <row r="56047" ht="12.75" customHeight="1"/>
    <row r="56048" ht="12.75" customHeight="1"/>
    <row r="56049" ht="12.75" customHeight="1"/>
    <row r="56050" ht="12.75" customHeight="1"/>
    <row r="56051" ht="12.75" customHeight="1"/>
    <row r="56052" ht="12.75" customHeight="1"/>
    <row r="56053" ht="12.75" customHeight="1"/>
    <row r="56133" ht="12.75" customHeight="1"/>
    <row r="56134" ht="12.75" customHeight="1"/>
    <row r="56135" ht="12.75" customHeight="1"/>
    <row r="56136" ht="12.75" customHeight="1"/>
    <row r="56137" ht="12.75" customHeight="1"/>
    <row r="56138" ht="12.75" customHeight="1"/>
    <row r="56139" ht="12.75" customHeight="1"/>
    <row r="56140" ht="12.75" customHeight="1"/>
    <row r="56141" ht="12.75" customHeight="1"/>
    <row r="56142" ht="12.75" customHeight="1"/>
    <row r="56143" ht="12.75" customHeight="1"/>
    <row r="56144" ht="12.75" customHeight="1"/>
    <row r="56145" ht="12.75" customHeight="1"/>
    <row r="56146" ht="12.75" customHeight="1"/>
    <row r="56147" ht="12.75" customHeight="1"/>
    <row r="56148" ht="12.75" customHeight="1"/>
    <row r="56149" ht="12.75" customHeight="1"/>
    <row r="56150" ht="12.75" customHeight="1"/>
    <row r="56151" ht="12.75" customHeight="1"/>
    <row r="56152" ht="12.75" customHeight="1"/>
    <row r="56153" ht="12.75" customHeight="1"/>
    <row r="56154" ht="12.75" customHeight="1"/>
    <row r="56234" ht="12.75" customHeight="1"/>
    <row r="56235" ht="12.75" customHeight="1"/>
    <row r="56236" ht="12.75" customHeight="1"/>
    <row r="56237" ht="12.75" customHeight="1"/>
    <row r="56238" ht="12.75" customHeight="1"/>
    <row r="56239" ht="12.75" customHeight="1"/>
    <row r="56240" ht="12.75" customHeight="1"/>
    <row r="56241" ht="12.75" customHeight="1"/>
    <row r="56242" ht="12.75" customHeight="1"/>
    <row r="56243" ht="12.75" customHeight="1"/>
    <row r="56244" ht="12.75" customHeight="1"/>
    <row r="56245" ht="12.75" customHeight="1"/>
    <row r="56246" ht="12.75" customHeight="1"/>
    <row r="56247" ht="12.75" customHeight="1"/>
    <row r="56248" ht="12.75" customHeight="1"/>
    <row r="56249" ht="12.75" customHeight="1"/>
    <row r="56250" ht="12.75" customHeight="1"/>
    <row r="56251" ht="12.75" customHeight="1"/>
    <row r="56252" ht="12.75" customHeight="1"/>
    <row r="56253" ht="12.75" customHeight="1"/>
    <row r="56254" ht="12.75" customHeight="1"/>
    <row r="56255" ht="12.75" customHeight="1"/>
    <row r="56335" ht="12.75" customHeight="1"/>
    <row r="56336" ht="12.75" customHeight="1"/>
    <row r="56337" ht="12.75" customHeight="1"/>
    <row r="56338" ht="12.75" customHeight="1"/>
    <row r="56339" ht="12.75" customHeight="1"/>
    <row r="56340" ht="12.75" customHeight="1"/>
    <row r="56341" ht="12.75" customHeight="1"/>
    <row r="56342" ht="12.75" customHeight="1"/>
    <row r="56343" ht="12.75" customHeight="1"/>
    <row r="56344" ht="12.75" customHeight="1"/>
    <row r="56345" ht="12.75" customHeight="1"/>
    <row r="56346" ht="12.75" customHeight="1"/>
    <row r="56347" ht="12.75" customHeight="1"/>
    <row r="56348" ht="12.75" customHeight="1"/>
    <row r="56349" ht="12.75" customHeight="1"/>
    <row r="56350" ht="12.75" customHeight="1"/>
    <row r="56351" ht="12.75" customHeight="1"/>
    <row r="56352" ht="12.75" customHeight="1"/>
    <row r="56353" ht="12.75" customHeight="1"/>
    <row r="56354" ht="12.75" customHeight="1"/>
    <row r="56355" ht="12.75" customHeight="1"/>
    <row r="56356" ht="12.75" customHeight="1"/>
    <row r="56436" ht="12.75" customHeight="1"/>
    <row r="56437" ht="12.75" customHeight="1"/>
    <row r="56438" ht="12.75" customHeight="1"/>
    <row r="56439" ht="12.75" customHeight="1"/>
    <row r="56440" ht="12.75" customHeight="1"/>
    <row r="56441" ht="12.75" customHeight="1"/>
    <row r="56442" ht="12.75" customHeight="1"/>
    <row r="56443" ht="12.75" customHeight="1"/>
    <row r="56444" ht="12.75" customHeight="1"/>
    <row r="56445" ht="12.75" customHeight="1"/>
    <row r="56446" ht="12.75" customHeight="1"/>
    <row r="56447" ht="12.75" customHeight="1"/>
    <row r="56448" ht="12.75" customHeight="1"/>
    <row r="56449" ht="12.75" customHeight="1"/>
    <row r="56450" ht="12.75" customHeight="1"/>
    <row r="56451" ht="12.75" customHeight="1"/>
    <row r="56452" ht="12.75" customHeight="1"/>
    <row r="56453" ht="12.75" customHeight="1"/>
    <row r="56454" ht="12.75" customHeight="1"/>
    <row r="56455" ht="12.75" customHeight="1"/>
    <row r="56456" ht="12.75" customHeight="1"/>
    <row r="56457" ht="12.75" customHeight="1"/>
    <row r="56537" ht="12.75" customHeight="1"/>
    <row r="56538" ht="12.75" customHeight="1"/>
    <row r="56539" ht="12.75" customHeight="1"/>
    <row r="56540" ht="12.75" customHeight="1"/>
    <row r="56541" ht="12.75" customHeight="1"/>
    <row r="56542" ht="12.75" customHeight="1"/>
    <row r="56543" ht="12.75" customHeight="1"/>
    <row r="56544" ht="12.75" customHeight="1"/>
    <row r="56545" ht="12.75" customHeight="1"/>
    <row r="56546" ht="12.75" customHeight="1"/>
    <row r="56547" ht="12.75" customHeight="1"/>
    <row r="56548" ht="12.75" customHeight="1"/>
    <row r="56549" ht="12.75" customHeight="1"/>
    <row r="56550" ht="12.75" customHeight="1"/>
    <row r="56551" ht="12.75" customHeight="1"/>
    <row r="56552" ht="12.75" customHeight="1"/>
    <row r="56553" ht="12.75" customHeight="1"/>
    <row r="56554" ht="12.75" customHeight="1"/>
    <row r="56555" ht="12.75" customHeight="1"/>
    <row r="56556" ht="12.75" customHeight="1"/>
    <row r="56557" ht="12.75" customHeight="1"/>
    <row r="56558" ht="12.75" customHeight="1"/>
    <row r="56638" ht="12.75" customHeight="1"/>
    <row r="56639" ht="12.75" customHeight="1"/>
    <row r="56640" ht="12.75" customHeight="1"/>
    <row r="56641" ht="12.75" customHeight="1"/>
    <row r="56642" ht="12.75" customHeight="1"/>
    <row r="56643" ht="12.75" customHeight="1"/>
    <row r="56644" ht="12.75" customHeight="1"/>
    <row r="56645" ht="12.75" customHeight="1"/>
    <row r="56646" ht="12.75" customHeight="1"/>
    <row r="56647" ht="12.75" customHeight="1"/>
    <row r="56648" ht="12.75" customHeight="1"/>
    <row r="56649" ht="12.75" customHeight="1"/>
    <row r="56650" ht="12.75" customHeight="1"/>
    <row r="56651" ht="12.75" customHeight="1"/>
    <row r="56652" ht="12.75" customHeight="1"/>
    <row r="56653" ht="12.75" customHeight="1"/>
    <row r="56654" ht="12.75" customHeight="1"/>
    <row r="56655" ht="12.75" customHeight="1"/>
    <row r="56656" ht="12.75" customHeight="1"/>
    <row r="56657" ht="12.75" customHeight="1"/>
    <row r="56658" ht="12.75" customHeight="1"/>
    <row r="56659" ht="12.75" customHeight="1"/>
    <row r="56739" ht="12.75" customHeight="1"/>
    <row r="56740" ht="12.75" customHeight="1"/>
    <row r="56741" ht="12.75" customHeight="1"/>
    <row r="56742" ht="12.75" customHeight="1"/>
    <row r="56743" ht="12.75" customHeight="1"/>
    <row r="56744" ht="12.75" customHeight="1"/>
    <row r="56745" ht="12.75" customHeight="1"/>
    <row r="56746" ht="12.75" customHeight="1"/>
    <row r="56747" ht="12.75" customHeight="1"/>
    <row r="56748" ht="12.75" customHeight="1"/>
    <row r="56749" ht="12.75" customHeight="1"/>
    <row r="56750" ht="12.75" customHeight="1"/>
    <row r="56751" ht="12.75" customHeight="1"/>
    <row r="56752" ht="12.75" customHeight="1"/>
    <row r="56753" ht="12.75" customHeight="1"/>
    <row r="56754" ht="12.75" customHeight="1"/>
    <row r="56755" ht="12.75" customHeight="1"/>
    <row r="56756" ht="12.75" customHeight="1"/>
    <row r="56757" ht="12.75" customHeight="1"/>
    <row r="56758" ht="12.75" customHeight="1"/>
    <row r="56759" ht="12.75" customHeight="1"/>
    <row r="56760" ht="12.75" customHeight="1"/>
    <row r="56840" ht="12.75" customHeight="1"/>
    <row r="56841" ht="12.75" customHeight="1"/>
    <row r="56842" ht="12.75" customHeight="1"/>
    <row r="56843" ht="12.75" customHeight="1"/>
    <row r="56844" ht="12.75" customHeight="1"/>
    <row r="56845" ht="12.75" customHeight="1"/>
    <row r="56846" ht="12.75" customHeight="1"/>
    <row r="56847" ht="12.75" customHeight="1"/>
    <row r="56848" ht="12.75" customHeight="1"/>
    <row r="56849" ht="12.75" customHeight="1"/>
    <row r="56850" ht="12.75" customHeight="1"/>
    <row r="56851" ht="12.75" customHeight="1"/>
    <row r="56852" ht="12.75" customHeight="1"/>
    <row r="56853" ht="12.75" customHeight="1"/>
    <row r="56854" ht="12.75" customHeight="1"/>
    <row r="56855" ht="12.75" customHeight="1"/>
    <row r="56856" ht="12.75" customHeight="1"/>
    <row r="56857" ht="12.75" customHeight="1"/>
    <row r="56858" ht="12.75" customHeight="1"/>
    <row r="56859" ht="12.75" customHeight="1"/>
    <row r="56860" ht="12.75" customHeight="1"/>
    <row r="56861" ht="12.75" customHeight="1"/>
    <row r="56941" ht="12.75" customHeight="1"/>
    <row r="56942" ht="12.75" customHeight="1"/>
    <row r="56943" ht="12.75" customHeight="1"/>
    <row r="56944" ht="12.75" customHeight="1"/>
    <row r="56945" ht="12.75" customHeight="1"/>
    <row r="56946" ht="12.75" customHeight="1"/>
    <row r="56947" ht="12.75" customHeight="1"/>
    <row r="56948" ht="12.75" customHeight="1"/>
    <row r="56949" ht="12.75" customHeight="1"/>
    <row r="56950" ht="12.75" customHeight="1"/>
    <row r="56951" ht="12.75" customHeight="1"/>
    <row r="56952" ht="12.75" customHeight="1"/>
    <row r="56953" ht="12.75" customHeight="1"/>
    <row r="56954" ht="12.75" customHeight="1"/>
    <row r="56955" ht="12.75" customHeight="1"/>
    <row r="56956" ht="12.75" customHeight="1"/>
    <row r="56957" ht="12.75" customHeight="1"/>
    <row r="56958" ht="12.75" customHeight="1"/>
    <row r="56959" ht="12.75" customHeight="1"/>
    <row r="56960" ht="12.75" customHeight="1"/>
    <row r="56961" ht="12.75" customHeight="1"/>
    <row r="56962" ht="12.75" customHeight="1"/>
    <row r="57042" ht="12.75" customHeight="1"/>
    <row r="57043" ht="12.75" customHeight="1"/>
    <row r="57044" ht="12.75" customHeight="1"/>
    <row r="57045" ht="12.75" customHeight="1"/>
    <row r="57046" ht="12.75" customHeight="1"/>
    <row r="57047" ht="12.75" customHeight="1"/>
    <row r="57048" ht="12.75" customHeight="1"/>
    <row r="57049" ht="12.75" customHeight="1"/>
    <row r="57050" ht="12.75" customHeight="1"/>
    <row r="57051" ht="12.75" customHeight="1"/>
    <row r="57052" ht="12.75" customHeight="1"/>
    <row r="57053" ht="12.75" customHeight="1"/>
    <row r="57054" ht="12.75" customHeight="1"/>
    <row r="57055" ht="12.75" customHeight="1"/>
    <row r="57056" ht="12.75" customHeight="1"/>
    <row r="57057" ht="12.75" customHeight="1"/>
    <row r="57058" ht="12.75" customHeight="1"/>
    <row r="57059" ht="12.75" customHeight="1"/>
    <row r="57060" ht="12.75" customHeight="1"/>
    <row r="57061" ht="12.75" customHeight="1"/>
    <row r="57062" ht="12.75" customHeight="1"/>
    <row r="57063" ht="12.75" customHeight="1"/>
    <row r="57143" ht="12.75" customHeight="1"/>
    <row r="57144" ht="12.75" customHeight="1"/>
    <row r="57145" ht="12.75" customHeight="1"/>
    <row r="57146" ht="12.75" customHeight="1"/>
    <row r="57147" ht="12.75" customHeight="1"/>
    <row r="57148" ht="12.75" customHeight="1"/>
    <row r="57149" ht="12.75" customHeight="1"/>
    <row r="57150" ht="12.75" customHeight="1"/>
    <row r="57151" ht="12.75" customHeight="1"/>
    <row r="57152" ht="12.75" customHeight="1"/>
    <row r="57153" ht="12.75" customHeight="1"/>
    <row r="57154" ht="12.75" customHeight="1"/>
    <row r="57155" ht="12.75" customHeight="1"/>
    <row r="57156" ht="12.75" customHeight="1"/>
    <row r="57157" ht="12.75" customHeight="1"/>
    <row r="57158" ht="12.75" customHeight="1"/>
    <row r="57159" ht="12.75" customHeight="1"/>
    <row r="57160" ht="12.75" customHeight="1"/>
    <row r="57161" ht="12.75" customHeight="1"/>
    <row r="57162" ht="12.75" customHeight="1"/>
    <row r="57163" ht="12.75" customHeight="1"/>
    <row r="57164" ht="12.75" customHeight="1"/>
    <row r="57244" ht="12.75" customHeight="1"/>
    <row r="57245" ht="12.75" customHeight="1"/>
    <row r="57246" ht="12.75" customHeight="1"/>
    <row r="57247" ht="12.75" customHeight="1"/>
    <row r="57248" ht="12.75" customHeight="1"/>
    <row r="57249" ht="12.75" customHeight="1"/>
    <row r="57250" ht="12.75" customHeight="1"/>
    <row r="57251" ht="12.75" customHeight="1"/>
    <row r="57252" ht="12.75" customHeight="1"/>
    <row r="57253" ht="12.75" customHeight="1"/>
    <row r="57254" ht="12.75" customHeight="1"/>
    <row r="57255" ht="12.75" customHeight="1"/>
    <row r="57256" ht="12.75" customHeight="1"/>
    <row r="57257" ht="12.75" customHeight="1"/>
    <row r="57258" ht="12.75" customHeight="1"/>
    <row r="57259" ht="12.75" customHeight="1"/>
    <row r="57260" ht="12.75" customHeight="1"/>
    <row r="57261" ht="12.75" customHeight="1"/>
    <row r="57262" ht="12.75" customHeight="1"/>
    <row r="57263" ht="12.75" customHeight="1"/>
    <row r="57264" ht="12.75" customHeight="1"/>
    <row r="57265" ht="12.75" customHeight="1"/>
    <row r="57345" ht="12.75" customHeight="1"/>
    <row r="57346" ht="12.75" customHeight="1"/>
    <row r="57347" ht="12.75" customHeight="1"/>
    <row r="57348" ht="12.75" customHeight="1"/>
    <row r="57349" ht="12.75" customHeight="1"/>
    <row r="57350" ht="12.75" customHeight="1"/>
    <row r="57351" ht="12.75" customHeight="1"/>
    <row r="57352" ht="12.75" customHeight="1"/>
    <row r="57353" ht="12.75" customHeight="1"/>
    <row r="57354" ht="12.75" customHeight="1"/>
    <row r="57355" ht="12.75" customHeight="1"/>
    <row r="57356" ht="12.75" customHeight="1"/>
    <row r="57357" ht="12.75" customHeight="1"/>
    <row r="57358" ht="12.75" customHeight="1"/>
    <row r="57359" ht="12.75" customHeight="1"/>
    <row r="57360" ht="12.75" customHeight="1"/>
    <row r="57361" ht="12.75" customHeight="1"/>
    <row r="57362" ht="12.75" customHeight="1"/>
    <row r="57363" ht="12.75" customHeight="1"/>
    <row r="57364" ht="12.75" customHeight="1"/>
    <row r="57365" ht="12.75" customHeight="1"/>
    <row r="57366" ht="12.75" customHeight="1"/>
    <row r="57446" ht="12.75" customHeight="1"/>
    <row r="57447" ht="12.75" customHeight="1"/>
    <row r="57448" ht="12.75" customHeight="1"/>
    <row r="57449" ht="12.75" customHeight="1"/>
    <row r="57450" ht="12.75" customHeight="1"/>
    <row r="57451" ht="12.75" customHeight="1"/>
    <row r="57452" ht="12.75" customHeight="1"/>
    <row r="57453" ht="12.75" customHeight="1"/>
    <row r="57454" ht="12.75" customHeight="1"/>
    <row r="57455" ht="12.75" customHeight="1"/>
    <row r="57456" ht="12.75" customHeight="1"/>
    <row r="57457" ht="12.75" customHeight="1"/>
    <row r="57458" ht="12.75" customHeight="1"/>
    <row r="57459" ht="12.75" customHeight="1"/>
    <row r="57460" ht="12.75" customHeight="1"/>
    <row r="57461" ht="12.75" customHeight="1"/>
    <row r="57462" ht="12.75" customHeight="1"/>
    <row r="57463" ht="12.75" customHeight="1"/>
    <row r="57464" ht="12.75" customHeight="1"/>
    <row r="57465" ht="12.75" customHeight="1"/>
    <row r="57466" ht="12.75" customHeight="1"/>
    <row r="57467" ht="12.75" customHeight="1"/>
    <row r="57547" ht="12.75" customHeight="1"/>
    <row r="57548" ht="12.75" customHeight="1"/>
    <row r="57549" ht="12.75" customHeight="1"/>
    <row r="57550" ht="12.75" customHeight="1"/>
    <row r="57551" ht="12.75" customHeight="1"/>
    <row r="57552" ht="12.75" customHeight="1"/>
    <row r="57553" ht="12.75" customHeight="1"/>
    <row r="57554" ht="12.75" customHeight="1"/>
    <row r="57555" ht="12.75" customHeight="1"/>
    <row r="57556" ht="12.75" customHeight="1"/>
    <row r="57557" ht="12.75" customHeight="1"/>
    <row r="57558" ht="12.75" customHeight="1"/>
    <row r="57559" ht="12.75" customHeight="1"/>
    <row r="57560" ht="12.75" customHeight="1"/>
    <row r="57561" ht="12.75" customHeight="1"/>
    <row r="57562" ht="12.75" customHeight="1"/>
    <row r="57563" ht="12.75" customHeight="1"/>
    <row r="57564" ht="12.75" customHeight="1"/>
    <row r="57565" ht="12.75" customHeight="1"/>
    <row r="57566" ht="12.75" customHeight="1"/>
    <row r="57567" ht="12.75" customHeight="1"/>
    <row r="57568" ht="12.75" customHeight="1"/>
    <row r="57648" ht="12.75" customHeight="1"/>
    <row r="57649" ht="12.75" customHeight="1"/>
    <row r="57650" ht="12.75" customHeight="1"/>
    <row r="57651" ht="12.75" customHeight="1"/>
    <row r="57652" ht="12.75" customHeight="1"/>
    <row r="57653" ht="12.75" customHeight="1"/>
    <row r="57654" ht="12.75" customHeight="1"/>
    <row r="57655" ht="12.75" customHeight="1"/>
    <row r="57656" ht="12.75" customHeight="1"/>
    <row r="57657" ht="12.75" customHeight="1"/>
    <row r="57658" ht="12.75" customHeight="1"/>
    <row r="57659" ht="12.75" customHeight="1"/>
    <row r="57660" ht="12.75" customHeight="1"/>
    <row r="57661" ht="12.75" customHeight="1"/>
    <row r="57662" ht="12.75" customHeight="1"/>
    <row r="57663" ht="12.75" customHeight="1"/>
    <row r="57664" ht="12.75" customHeight="1"/>
    <row r="57665" ht="12.75" customHeight="1"/>
    <row r="57666" ht="12.75" customHeight="1"/>
    <row r="57667" ht="12.75" customHeight="1"/>
    <row r="57668" ht="12.75" customHeight="1"/>
    <row r="57669" ht="12.75" customHeight="1"/>
    <row r="57749" ht="12.75" customHeight="1"/>
    <row r="57750" ht="12.75" customHeight="1"/>
    <row r="57751" ht="12.75" customHeight="1"/>
    <row r="57752" ht="12.75" customHeight="1"/>
    <row r="57753" ht="12.75" customHeight="1"/>
    <row r="57754" ht="12.75" customHeight="1"/>
    <row r="57755" ht="12.75" customHeight="1"/>
    <row r="57756" ht="12.75" customHeight="1"/>
    <row r="57757" ht="12.75" customHeight="1"/>
    <row r="57758" ht="12.75" customHeight="1"/>
    <row r="57759" ht="12.75" customHeight="1"/>
    <row r="57760" ht="12.75" customHeight="1"/>
    <row r="57761" ht="12.75" customHeight="1"/>
    <row r="57762" ht="12.75" customHeight="1"/>
    <row r="57763" ht="12.75" customHeight="1"/>
    <row r="57764" ht="12.75" customHeight="1"/>
    <row r="57765" ht="12.75" customHeight="1"/>
    <row r="57766" ht="12.75" customHeight="1"/>
    <row r="57767" ht="12.75" customHeight="1"/>
    <row r="57768" ht="12.75" customHeight="1"/>
    <row r="57769" ht="12.75" customHeight="1"/>
    <row r="57770" ht="12.75" customHeight="1"/>
    <row r="57850" ht="12.75" customHeight="1"/>
    <row r="57851" ht="12.75" customHeight="1"/>
    <row r="57852" ht="12.75" customHeight="1"/>
    <row r="57853" ht="12.75" customHeight="1"/>
    <row r="57854" ht="12.75" customHeight="1"/>
    <row r="57855" ht="12.75" customHeight="1"/>
    <row r="57856" ht="12.75" customHeight="1"/>
    <row r="57857" ht="12.75" customHeight="1"/>
    <row r="57858" ht="12.75" customHeight="1"/>
    <row r="57859" ht="12.75" customHeight="1"/>
    <row r="57860" ht="12.75" customHeight="1"/>
    <row r="57861" ht="12.75" customHeight="1"/>
    <row r="57862" ht="12.75" customHeight="1"/>
    <row r="57863" ht="12.75" customHeight="1"/>
    <row r="57864" ht="12.75" customHeight="1"/>
    <row r="57865" ht="12.75" customHeight="1"/>
    <row r="57866" ht="12.75" customHeight="1"/>
    <row r="57867" ht="12.75" customHeight="1"/>
    <row r="57868" ht="12.75" customHeight="1"/>
    <row r="57869" ht="12.75" customHeight="1"/>
    <row r="57870" ht="12.75" customHeight="1"/>
    <row r="57871" ht="12.75" customHeight="1"/>
    <row r="57951" ht="12.75" customHeight="1"/>
    <row r="57952" ht="12.75" customHeight="1"/>
    <row r="57953" ht="12.75" customHeight="1"/>
    <row r="57954" ht="12.75" customHeight="1"/>
    <row r="57955" ht="12.75" customHeight="1"/>
    <row r="57956" ht="12.75" customHeight="1"/>
    <row r="57957" ht="12.75" customHeight="1"/>
    <row r="57958" ht="12.75" customHeight="1"/>
    <row r="57959" ht="12.75" customHeight="1"/>
    <row r="57960" ht="12.75" customHeight="1"/>
    <row r="57961" ht="12.75" customHeight="1"/>
    <row r="57962" ht="12.75" customHeight="1"/>
    <row r="57963" ht="12.75" customHeight="1"/>
    <row r="57964" ht="12.75" customHeight="1"/>
    <row r="57965" ht="12.75" customHeight="1"/>
    <row r="57966" ht="12.75" customHeight="1"/>
    <row r="57967" ht="12.75" customHeight="1"/>
    <row r="57968" ht="12.75" customHeight="1"/>
    <row r="57969" ht="12.75" customHeight="1"/>
    <row r="57970" ht="12.75" customHeight="1"/>
    <row r="57971" ht="12.75" customHeight="1"/>
    <row r="57972" ht="12.75" customHeight="1"/>
    <row r="58052" ht="12.75" customHeight="1"/>
    <row r="58053" ht="12.75" customHeight="1"/>
    <row r="58054" ht="12.75" customHeight="1"/>
    <row r="58055" ht="12.75" customHeight="1"/>
    <row r="58056" ht="12.75" customHeight="1"/>
    <row r="58057" ht="12.75" customHeight="1"/>
    <row r="58058" ht="12.75" customHeight="1"/>
    <row r="58059" ht="12.75" customHeight="1"/>
    <row r="58060" ht="12.75" customHeight="1"/>
    <row r="58061" ht="12.75" customHeight="1"/>
    <row r="58062" ht="12.75" customHeight="1"/>
    <row r="58063" ht="12.75" customHeight="1"/>
    <row r="58064" ht="12.75" customHeight="1"/>
    <row r="58065" ht="12.75" customHeight="1"/>
    <row r="58066" ht="12.75" customHeight="1"/>
    <row r="58067" ht="12.75" customHeight="1"/>
    <row r="58068" ht="12.75" customHeight="1"/>
    <row r="58069" ht="12.75" customHeight="1"/>
    <row r="58070" ht="12.75" customHeight="1"/>
    <row r="58071" ht="12.75" customHeight="1"/>
    <row r="58072" ht="12.75" customHeight="1"/>
    <row r="58073" ht="12.75" customHeight="1"/>
    <row r="58153" ht="12.75" customHeight="1"/>
    <row r="58154" ht="12.75" customHeight="1"/>
    <row r="58155" ht="12.75" customHeight="1"/>
    <row r="58156" ht="12.75" customHeight="1"/>
    <row r="58157" ht="12.75" customHeight="1"/>
    <row r="58158" ht="12.75" customHeight="1"/>
    <row r="58159" ht="12.75" customHeight="1"/>
    <row r="58160" ht="12.75" customHeight="1"/>
    <row r="58161" ht="12.75" customHeight="1"/>
    <row r="58162" ht="12.75" customHeight="1"/>
    <row r="58163" ht="12.75" customHeight="1"/>
    <row r="58164" ht="12.75" customHeight="1"/>
    <row r="58165" ht="12.75" customHeight="1"/>
    <row r="58166" ht="12.75" customHeight="1"/>
    <row r="58167" ht="12.75" customHeight="1"/>
    <row r="58168" ht="12.75" customHeight="1"/>
    <row r="58169" ht="12.75" customHeight="1"/>
    <row r="58170" ht="12.75" customHeight="1"/>
    <row r="58171" ht="12.75" customHeight="1"/>
    <row r="58172" ht="12.75" customHeight="1"/>
    <row r="58173" ht="12.75" customHeight="1"/>
    <row r="58174" ht="12.75" customHeight="1"/>
    <row r="58254" ht="12.75" customHeight="1"/>
    <row r="58255" ht="12.75" customHeight="1"/>
    <row r="58256" ht="12.75" customHeight="1"/>
    <row r="58257" ht="12.75" customHeight="1"/>
    <row r="58258" ht="12.75" customHeight="1"/>
    <row r="58259" ht="12.75" customHeight="1"/>
    <row r="58260" ht="12.75" customHeight="1"/>
    <row r="58261" ht="12.75" customHeight="1"/>
    <row r="58262" ht="12.75" customHeight="1"/>
    <row r="58263" ht="12.75" customHeight="1"/>
    <row r="58264" ht="12.75" customHeight="1"/>
    <row r="58265" ht="12.75" customHeight="1"/>
    <row r="58266" ht="12.75" customHeight="1"/>
    <row r="58267" ht="12.75" customHeight="1"/>
    <row r="58268" ht="12.75" customHeight="1"/>
    <row r="58269" ht="12.75" customHeight="1"/>
    <row r="58270" ht="12.75" customHeight="1"/>
    <row r="58271" ht="12.75" customHeight="1"/>
    <row r="58272" ht="12.75" customHeight="1"/>
    <row r="58273" ht="12.75" customHeight="1"/>
    <row r="58274" ht="12.75" customHeight="1"/>
    <row r="58275" ht="12.75" customHeight="1"/>
    <row r="58355" ht="12.75" customHeight="1"/>
    <row r="58356" ht="12.75" customHeight="1"/>
    <row r="58357" ht="12.75" customHeight="1"/>
    <row r="58358" ht="12.75" customHeight="1"/>
    <row r="58359" ht="12.75" customHeight="1"/>
    <row r="58360" ht="12.75" customHeight="1"/>
    <row r="58361" ht="12.75" customHeight="1"/>
    <row r="58362" ht="12.75" customHeight="1"/>
    <row r="58363" ht="12.75" customHeight="1"/>
    <row r="58364" ht="12.75" customHeight="1"/>
    <row r="58365" ht="12.75" customHeight="1"/>
    <row r="58366" ht="12.75" customHeight="1"/>
    <row r="58367" ht="12.75" customHeight="1"/>
    <row r="58368" ht="12.75" customHeight="1"/>
    <row r="58369" ht="12.75" customHeight="1"/>
    <row r="58370" ht="12.75" customHeight="1"/>
    <row r="58371" ht="12.75" customHeight="1"/>
    <row r="58372" ht="12.75" customHeight="1"/>
    <row r="58373" ht="12.75" customHeight="1"/>
    <row r="58374" ht="12.75" customHeight="1"/>
    <row r="58375" ht="12.75" customHeight="1"/>
    <row r="58376" ht="12.75" customHeight="1"/>
    <row r="58456" ht="12.75" customHeight="1"/>
    <row r="58457" ht="12.75" customHeight="1"/>
    <row r="58458" ht="12.75" customHeight="1"/>
    <row r="58459" ht="12.75" customHeight="1"/>
    <row r="58460" ht="12.75" customHeight="1"/>
    <row r="58461" ht="12.75" customHeight="1"/>
    <row r="58462" ht="12.75" customHeight="1"/>
    <row r="58463" ht="12.75" customHeight="1"/>
    <row r="58464" ht="12.75" customHeight="1"/>
    <row r="58465" ht="12.75" customHeight="1"/>
    <row r="58466" ht="12.75" customHeight="1"/>
    <row r="58467" ht="12.75" customHeight="1"/>
    <row r="58468" ht="12.75" customHeight="1"/>
    <row r="58469" ht="12.75" customHeight="1"/>
    <row r="58470" ht="12.75" customHeight="1"/>
    <row r="58471" ht="12.75" customHeight="1"/>
    <row r="58472" ht="12.75" customHeight="1"/>
    <row r="58473" ht="12.75" customHeight="1"/>
    <row r="58474" ht="12.75" customHeight="1"/>
    <row r="58475" ht="12.75" customHeight="1"/>
    <row r="58476" ht="12.75" customHeight="1"/>
    <row r="58477" ht="12.75" customHeight="1"/>
    <row r="58557" ht="12.75" customHeight="1"/>
    <row r="58558" ht="12.75" customHeight="1"/>
    <row r="58559" ht="12.75" customHeight="1"/>
    <row r="58560" ht="12.75" customHeight="1"/>
    <row r="58561" ht="12.75" customHeight="1"/>
    <row r="58562" ht="12.75" customHeight="1"/>
    <row r="58563" ht="12.75" customHeight="1"/>
    <row r="58564" ht="12.75" customHeight="1"/>
    <row r="58565" ht="12.75" customHeight="1"/>
    <row r="58566" ht="12.75" customHeight="1"/>
    <row r="58567" ht="12.75" customHeight="1"/>
    <row r="58568" ht="12.75" customHeight="1"/>
    <row r="58569" ht="12.75" customHeight="1"/>
    <row r="58570" ht="12.75" customHeight="1"/>
    <row r="58571" ht="12.75" customHeight="1"/>
    <row r="58572" ht="12.75" customHeight="1"/>
    <row r="58573" ht="12.75" customHeight="1"/>
    <row r="58574" ht="12.75" customHeight="1"/>
    <row r="58575" ht="12.75" customHeight="1"/>
    <row r="58576" ht="12.75" customHeight="1"/>
    <row r="58577" ht="12.75" customHeight="1"/>
    <row r="58578" ht="12.75" customHeight="1"/>
    <row r="58658" ht="12.75" customHeight="1"/>
    <row r="58659" ht="12.75" customHeight="1"/>
    <row r="58660" ht="12.75" customHeight="1"/>
    <row r="58661" ht="12.75" customHeight="1"/>
    <row r="58662" ht="12.75" customHeight="1"/>
    <row r="58663" ht="12.75" customHeight="1"/>
    <row r="58664" ht="12.75" customHeight="1"/>
    <row r="58665" ht="12.75" customHeight="1"/>
    <row r="58666" ht="12.75" customHeight="1"/>
    <row r="58667" ht="12.75" customHeight="1"/>
    <row r="58668" ht="12.75" customHeight="1"/>
    <row r="58669" ht="12.75" customHeight="1"/>
    <row r="58670" ht="12.75" customHeight="1"/>
    <row r="58671" ht="12.75" customHeight="1"/>
    <row r="58672" ht="12.75" customHeight="1"/>
    <row r="58673" ht="12.75" customHeight="1"/>
    <row r="58674" ht="12.75" customHeight="1"/>
    <row r="58675" ht="12.75" customHeight="1"/>
    <row r="58676" ht="12.75" customHeight="1"/>
    <row r="58677" ht="12.75" customHeight="1"/>
    <row r="58678" ht="12.75" customHeight="1"/>
    <row r="58679" ht="12.75" customHeight="1"/>
    <row r="58759" ht="12.75" customHeight="1"/>
    <row r="58760" ht="12.75" customHeight="1"/>
    <row r="58761" ht="12.75" customHeight="1"/>
    <row r="58762" ht="12.75" customHeight="1"/>
    <row r="58763" ht="12.75" customHeight="1"/>
    <row r="58764" ht="12.75" customHeight="1"/>
    <row r="58765" ht="12.75" customHeight="1"/>
    <row r="58766" ht="12.75" customHeight="1"/>
    <row r="58767" ht="12.75" customHeight="1"/>
    <row r="58768" ht="12.75" customHeight="1"/>
    <row r="58769" ht="12.75" customHeight="1"/>
    <row r="58770" ht="12.75" customHeight="1"/>
    <row r="58771" ht="12.75" customHeight="1"/>
    <row r="58772" ht="12.75" customHeight="1"/>
    <row r="58773" ht="12.75" customHeight="1"/>
    <row r="58774" ht="12.75" customHeight="1"/>
    <row r="58775" ht="12.75" customHeight="1"/>
    <row r="58776" ht="12.75" customHeight="1"/>
    <row r="58777" ht="12.75" customHeight="1"/>
    <row r="58778" ht="12.75" customHeight="1"/>
    <row r="58779" ht="12.75" customHeight="1"/>
    <row r="58780" ht="12.75" customHeight="1"/>
    <row r="58860" ht="12.75" customHeight="1"/>
    <row r="58861" ht="12.75" customHeight="1"/>
    <row r="58862" ht="12.75" customHeight="1"/>
    <row r="58863" ht="12.75" customHeight="1"/>
    <row r="58864" ht="12.75" customHeight="1"/>
    <row r="58865" ht="12.75" customHeight="1"/>
    <row r="58866" ht="12.75" customHeight="1"/>
    <row r="58867" ht="12.75" customHeight="1"/>
    <row r="58868" ht="12.75" customHeight="1"/>
    <row r="58869" ht="12.75" customHeight="1"/>
    <row r="58870" ht="12.75" customHeight="1"/>
    <row r="58871" ht="12.75" customHeight="1"/>
    <row r="58872" ht="12.75" customHeight="1"/>
    <row r="58873" ht="12.75" customHeight="1"/>
    <row r="58874" ht="12.75" customHeight="1"/>
    <row r="58875" ht="12.75" customHeight="1"/>
    <row r="58876" ht="12.75" customHeight="1"/>
    <row r="58877" ht="12.75" customHeight="1"/>
    <row r="58878" ht="12.75" customHeight="1"/>
    <row r="58879" ht="12.75" customHeight="1"/>
    <row r="58880" ht="12.75" customHeight="1"/>
    <row r="58881" ht="12.75" customHeight="1"/>
    <row r="58961" ht="12.75" customHeight="1"/>
    <row r="58962" ht="12.75" customHeight="1"/>
    <row r="58963" ht="12.75" customHeight="1"/>
    <row r="58964" ht="12.75" customHeight="1"/>
    <row r="58965" ht="12.75" customHeight="1"/>
    <row r="58966" ht="12.75" customHeight="1"/>
    <row r="58967" ht="12.75" customHeight="1"/>
    <row r="58968" ht="12.75" customHeight="1"/>
    <row r="58969" ht="12.75" customHeight="1"/>
    <row r="58970" ht="12.75" customHeight="1"/>
    <row r="58971" ht="12.75" customHeight="1"/>
    <row r="58972" ht="12.75" customHeight="1"/>
    <row r="58973" ht="12.75" customHeight="1"/>
    <row r="58974" ht="12.75" customHeight="1"/>
    <row r="58975" ht="12.75" customHeight="1"/>
    <row r="58976" ht="12.75" customHeight="1"/>
    <row r="58977" ht="12.75" customHeight="1"/>
    <row r="58978" ht="12.75" customHeight="1"/>
    <row r="58979" ht="12.75" customHeight="1"/>
    <row r="58980" ht="12.75" customHeight="1"/>
    <row r="58981" ht="12.75" customHeight="1"/>
    <row r="58982" ht="12.75" customHeight="1"/>
    <row r="59062" ht="12.75" customHeight="1"/>
    <row r="59063" ht="12.75" customHeight="1"/>
    <row r="59064" ht="12.75" customHeight="1"/>
    <row r="59065" ht="12.75" customHeight="1"/>
    <row r="59066" ht="12.75" customHeight="1"/>
    <row r="59067" ht="12.75" customHeight="1"/>
    <row r="59068" ht="12.75" customHeight="1"/>
    <row r="59069" ht="12.75" customHeight="1"/>
    <row r="59070" ht="12.75" customHeight="1"/>
    <row r="59071" ht="12.75" customHeight="1"/>
    <row r="59072" ht="12.75" customHeight="1"/>
    <row r="59073" ht="12.75" customHeight="1"/>
    <row r="59074" ht="12.75" customHeight="1"/>
    <row r="59075" ht="12.75" customHeight="1"/>
    <row r="59076" ht="12.75" customHeight="1"/>
    <row r="59077" ht="12.75" customHeight="1"/>
    <row r="59078" ht="12.75" customHeight="1"/>
    <row r="59079" ht="12.75" customHeight="1"/>
    <row r="59080" ht="12.75" customHeight="1"/>
    <row r="59081" ht="12.75" customHeight="1"/>
    <row r="59082" ht="12.75" customHeight="1"/>
    <row r="59083" ht="12.75" customHeight="1"/>
    <row r="59163" ht="12.75" customHeight="1"/>
    <row r="59164" ht="12.75" customHeight="1"/>
    <row r="59165" ht="12.75" customHeight="1"/>
    <row r="59166" ht="12.75" customHeight="1"/>
    <row r="59167" ht="12.75" customHeight="1"/>
    <row r="59168" ht="12.75" customHeight="1"/>
    <row r="59169" ht="12.75" customHeight="1"/>
    <row r="59170" ht="12.75" customHeight="1"/>
    <row r="59171" ht="12.75" customHeight="1"/>
    <row r="59172" ht="12.75" customHeight="1"/>
    <row r="59173" ht="12.75" customHeight="1"/>
    <row r="59174" ht="12.75" customHeight="1"/>
    <row r="59175" ht="12.75" customHeight="1"/>
    <row r="59176" ht="12.75" customHeight="1"/>
    <row r="59177" ht="12.75" customHeight="1"/>
    <row r="59178" ht="12.75" customHeight="1"/>
    <row r="59179" ht="12.75" customHeight="1"/>
    <row r="59180" ht="12.75" customHeight="1"/>
    <row r="59181" ht="12.75" customHeight="1"/>
    <row r="59182" ht="12.75" customHeight="1"/>
    <row r="59183" ht="12.75" customHeight="1"/>
    <row r="59184" ht="12.75" customHeight="1"/>
    <row r="59264" ht="12.75" customHeight="1"/>
    <row r="59265" ht="12.75" customHeight="1"/>
    <row r="59266" ht="12.75" customHeight="1"/>
    <row r="59267" ht="12.75" customHeight="1"/>
    <row r="59268" ht="12.75" customHeight="1"/>
    <row r="59269" ht="12.75" customHeight="1"/>
    <row r="59270" ht="12.75" customHeight="1"/>
    <row r="59271" ht="12.75" customHeight="1"/>
    <row r="59272" ht="12.75" customHeight="1"/>
    <row r="59273" ht="12.75" customHeight="1"/>
    <row r="59274" ht="12.75" customHeight="1"/>
    <row r="59275" ht="12.75" customHeight="1"/>
    <row r="59276" ht="12.75" customHeight="1"/>
    <row r="59277" ht="12.75" customHeight="1"/>
    <row r="59278" ht="12.75" customHeight="1"/>
    <row r="59279" ht="12.75" customHeight="1"/>
    <row r="59280" ht="12.75" customHeight="1"/>
    <row r="59281" ht="12.75" customHeight="1"/>
    <row r="59282" ht="12.75" customHeight="1"/>
    <row r="59283" ht="12.75" customHeight="1"/>
    <row r="59284" ht="12.75" customHeight="1"/>
    <row r="59285" ht="12.75" customHeight="1"/>
    <row r="59365" ht="12.75" customHeight="1"/>
    <row r="59366" ht="12.75" customHeight="1"/>
    <row r="59367" ht="12.75" customHeight="1"/>
    <row r="59368" ht="12.75" customHeight="1"/>
    <row r="59369" ht="12.75" customHeight="1"/>
    <row r="59370" ht="12.75" customHeight="1"/>
    <row r="59371" ht="12.75" customHeight="1"/>
    <row r="59372" ht="12.75" customHeight="1"/>
    <row r="59373" ht="12.75" customHeight="1"/>
    <row r="59374" ht="12.75" customHeight="1"/>
    <row r="59375" ht="12.75" customHeight="1"/>
    <row r="59376" ht="12.75" customHeight="1"/>
    <row r="59377" ht="12.75" customHeight="1"/>
    <row r="59378" ht="12.75" customHeight="1"/>
    <row r="59379" ht="12.75" customHeight="1"/>
    <row r="59380" ht="12.75" customHeight="1"/>
    <row r="59381" ht="12.75" customHeight="1"/>
    <row r="59382" ht="12.75" customHeight="1"/>
    <row r="59383" ht="12.75" customHeight="1"/>
    <row r="59384" ht="12.75" customHeight="1"/>
    <row r="59385" ht="12.75" customHeight="1"/>
    <row r="59386" ht="12.75" customHeight="1"/>
    <row r="59466" ht="12.75" customHeight="1"/>
    <row r="59467" ht="12.75" customHeight="1"/>
    <row r="59468" ht="12.75" customHeight="1"/>
    <row r="59469" ht="12.75" customHeight="1"/>
    <row r="59470" ht="12.75" customHeight="1"/>
    <row r="59471" ht="12.75" customHeight="1"/>
    <row r="59472" ht="12.75" customHeight="1"/>
    <row r="59473" ht="12.75" customHeight="1"/>
    <row r="59474" ht="12.75" customHeight="1"/>
    <row r="59475" ht="12.75" customHeight="1"/>
    <row r="59476" ht="12.75" customHeight="1"/>
    <row r="59477" ht="12.75" customHeight="1"/>
    <row r="59478" ht="12.75" customHeight="1"/>
    <row r="59479" ht="12.75" customHeight="1"/>
    <row r="59480" ht="12.75" customHeight="1"/>
    <row r="59481" ht="12.75" customHeight="1"/>
    <row r="59482" ht="12.75" customHeight="1"/>
    <row r="59483" ht="12.75" customHeight="1"/>
    <row r="59484" ht="12.75" customHeight="1"/>
    <row r="59485" ht="12.75" customHeight="1"/>
    <row r="59486" ht="12.75" customHeight="1"/>
    <row r="59487" ht="12.75" customHeight="1"/>
    <row r="59567" ht="12.75" customHeight="1"/>
    <row r="59568" ht="12.75" customHeight="1"/>
    <row r="59569" ht="12.75" customHeight="1"/>
    <row r="59570" ht="12.75" customHeight="1"/>
    <row r="59571" ht="12.75" customHeight="1"/>
    <row r="59572" ht="12.75" customHeight="1"/>
    <row r="59573" ht="12.75" customHeight="1"/>
    <row r="59574" ht="12.75" customHeight="1"/>
    <row r="59575" ht="12.75" customHeight="1"/>
    <row r="59576" ht="12.75" customHeight="1"/>
    <row r="59577" ht="12.75" customHeight="1"/>
    <row r="59578" ht="12.75" customHeight="1"/>
    <row r="59579" ht="12.75" customHeight="1"/>
    <row r="59580" ht="12.75" customHeight="1"/>
    <row r="59581" ht="12.75" customHeight="1"/>
    <row r="59582" ht="12.75" customHeight="1"/>
    <row r="59583" ht="12.75" customHeight="1"/>
    <row r="59584" ht="12.75" customHeight="1"/>
    <row r="59585" ht="12.75" customHeight="1"/>
    <row r="59586" ht="12.75" customHeight="1"/>
    <row r="59587" ht="12.75" customHeight="1"/>
    <row r="59588" ht="12.75" customHeight="1"/>
    <row r="59668" ht="12.75" customHeight="1"/>
    <row r="59669" ht="12.75" customHeight="1"/>
    <row r="59670" ht="12.75" customHeight="1"/>
    <row r="59671" ht="12.75" customHeight="1"/>
    <row r="59672" ht="12.75" customHeight="1"/>
    <row r="59673" ht="12.75" customHeight="1"/>
    <row r="59674" ht="12.75" customHeight="1"/>
    <row r="59675" ht="12.75" customHeight="1"/>
    <row r="59676" ht="12.75" customHeight="1"/>
    <row r="59677" ht="12.75" customHeight="1"/>
    <row r="59678" ht="12.75" customHeight="1"/>
    <row r="59679" ht="12.75" customHeight="1"/>
    <row r="59680" ht="12.75" customHeight="1"/>
    <row r="59681" ht="12.75" customHeight="1"/>
    <row r="59682" ht="12.75" customHeight="1"/>
    <row r="59683" ht="12.75" customHeight="1"/>
    <row r="59684" ht="12.75" customHeight="1"/>
    <row r="59685" ht="12.75" customHeight="1"/>
    <row r="59686" ht="12.75" customHeight="1"/>
    <row r="59687" ht="12.75" customHeight="1"/>
    <row r="59688" ht="12.75" customHeight="1"/>
    <row r="59689" ht="12.75" customHeight="1"/>
    <row r="59769" ht="12.75" customHeight="1"/>
    <row r="59770" ht="12.75" customHeight="1"/>
    <row r="59771" ht="12.75" customHeight="1"/>
    <row r="59772" ht="12.75" customHeight="1"/>
    <row r="59773" ht="12.75" customHeight="1"/>
    <row r="59774" ht="12.75" customHeight="1"/>
    <row r="59775" ht="12.75" customHeight="1"/>
    <row r="59776" ht="12.75" customHeight="1"/>
    <row r="59777" ht="12.75" customHeight="1"/>
    <row r="59778" ht="12.75" customHeight="1"/>
    <row r="59779" ht="12.75" customHeight="1"/>
    <row r="59780" ht="12.75" customHeight="1"/>
    <row r="59781" ht="12.75" customHeight="1"/>
    <row r="59782" ht="12.75" customHeight="1"/>
    <row r="59783" ht="12.75" customHeight="1"/>
    <row r="59784" ht="12.75" customHeight="1"/>
    <row r="59785" ht="12.75" customHeight="1"/>
    <row r="59786" ht="12.75" customHeight="1"/>
    <row r="59787" ht="12.75" customHeight="1"/>
    <row r="59788" ht="12.75" customHeight="1"/>
    <row r="59789" ht="12.75" customHeight="1"/>
    <row r="59790" ht="12.75" customHeight="1"/>
    <row r="59870" ht="12.75" customHeight="1"/>
    <row r="59871" ht="12.75" customHeight="1"/>
    <row r="59872" ht="12.75" customHeight="1"/>
    <row r="59873" ht="12.75" customHeight="1"/>
    <row r="59874" ht="12.75" customHeight="1"/>
    <row r="59875" ht="12.75" customHeight="1"/>
    <row r="59876" ht="12.75" customHeight="1"/>
    <row r="59877" ht="12.75" customHeight="1"/>
    <row r="59878" ht="12.75" customHeight="1"/>
    <row r="59879" ht="12.75" customHeight="1"/>
    <row r="59880" ht="12.75" customHeight="1"/>
    <row r="59881" ht="12.75" customHeight="1"/>
    <row r="59882" ht="12.75" customHeight="1"/>
    <row r="59883" ht="12.75" customHeight="1"/>
    <row r="59884" ht="12.75" customHeight="1"/>
    <row r="59885" ht="12.75" customHeight="1"/>
    <row r="59886" ht="12.75" customHeight="1"/>
    <row r="59887" ht="12.75" customHeight="1"/>
    <row r="59888" ht="12.75" customHeight="1"/>
    <row r="59889" ht="12.75" customHeight="1"/>
    <row r="59890" ht="12.75" customHeight="1"/>
    <row r="59891" ht="12.75" customHeight="1"/>
    <row r="59971" ht="12.75" customHeight="1"/>
    <row r="59972" ht="12.75" customHeight="1"/>
    <row r="59973" ht="12.75" customHeight="1"/>
    <row r="59974" ht="12.75" customHeight="1"/>
    <row r="59975" ht="12.75" customHeight="1"/>
    <row r="59976" ht="12.75" customHeight="1"/>
    <row r="59977" ht="12.75" customHeight="1"/>
    <row r="59978" ht="12.75" customHeight="1"/>
    <row r="59979" ht="12.75" customHeight="1"/>
    <row r="59980" ht="12.75" customHeight="1"/>
    <row r="59981" ht="12.75" customHeight="1"/>
    <row r="59982" ht="12.75" customHeight="1"/>
    <row r="59983" ht="12.75" customHeight="1"/>
    <row r="59984" ht="12.75" customHeight="1"/>
    <row r="59985" ht="12.75" customHeight="1"/>
    <row r="59986" ht="12.75" customHeight="1"/>
    <row r="59987" ht="12.75" customHeight="1"/>
    <row r="59988" ht="12.75" customHeight="1"/>
    <row r="59989" ht="12.75" customHeight="1"/>
    <row r="59990" ht="12.75" customHeight="1"/>
    <row r="59991" ht="12.75" customHeight="1"/>
    <row r="59992" ht="12.75" customHeight="1"/>
    <row r="60072" ht="12.75" customHeight="1"/>
    <row r="60073" ht="12.75" customHeight="1"/>
    <row r="60074" ht="12.75" customHeight="1"/>
    <row r="60075" ht="12.75" customHeight="1"/>
    <row r="60076" ht="12.75" customHeight="1"/>
    <row r="60077" ht="12.75" customHeight="1"/>
    <row r="60078" ht="12.75" customHeight="1"/>
    <row r="60079" ht="12.75" customHeight="1"/>
    <row r="60080" ht="12.75" customHeight="1"/>
    <row r="60081" ht="12.75" customHeight="1"/>
    <row r="60082" ht="12.75" customHeight="1"/>
    <row r="60083" ht="12.75" customHeight="1"/>
    <row r="60084" ht="12.75" customHeight="1"/>
    <row r="60085" ht="12.75" customHeight="1"/>
    <row r="60086" ht="12.75" customHeight="1"/>
    <row r="60087" ht="12.75" customHeight="1"/>
    <row r="60088" ht="12.75" customHeight="1"/>
    <row r="60089" ht="12.75" customHeight="1"/>
    <row r="60090" ht="12.75" customHeight="1"/>
    <row r="60091" ht="12.75" customHeight="1"/>
    <row r="60092" ht="12.75" customHeight="1"/>
    <row r="60093" ht="12.75" customHeight="1"/>
    <row r="60173" ht="12.75" customHeight="1"/>
    <row r="60174" ht="12.75" customHeight="1"/>
    <row r="60175" ht="12.75" customHeight="1"/>
    <row r="60176" ht="12.75" customHeight="1"/>
    <row r="60177" ht="12.75" customHeight="1"/>
    <row r="60178" ht="12.75" customHeight="1"/>
    <row r="60179" ht="12.75" customHeight="1"/>
    <row r="60180" ht="12.75" customHeight="1"/>
    <row r="60181" ht="12.75" customHeight="1"/>
    <row r="60182" ht="12.75" customHeight="1"/>
    <row r="60183" ht="12.75" customHeight="1"/>
    <row r="60184" ht="12.75" customHeight="1"/>
    <row r="60185" ht="12.75" customHeight="1"/>
    <row r="60186" ht="12.75" customHeight="1"/>
    <row r="60187" ht="12.75" customHeight="1"/>
    <row r="60188" ht="12.75" customHeight="1"/>
    <row r="60189" ht="12.75" customHeight="1"/>
    <row r="60190" ht="12.75" customHeight="1"/>
    <row r="60191" ht="12.75" customHeight="1"/>
    <row r="60192" ht="12.75" customHeight="1"/>
    <row r="60193" ht="12.75" customHeight="1"/>
    <row r="60194" ht="12.75" customHeight="1"/>
    <row r="60274" ht="12.75" customHeight="1"/>
    <row r="60275" ht="12.75" customHeight="1"/>
    <row r="60276" ht="12.75" customHeight="1"/>
    <row r="60277" ht="12.75" customHeight="1"/>
    <row r="60278" ht="12.75" customHeight="1"/>
    <row r="60279" ht="12.75" customHeight="1"/>
    <row r="60280" ht="12.75" customHeight="1"/>
    <row r="60281" ht="12.75" customHeight="1"/>
    <row r="60282" ht="12.75" customHeight="1"/>
    <row r="60283" ht="12.75" customHeight="1"/>
    <row r="60284" ht="12.75" customHeight="1"/>
    <row r="60285" ht="12.75" customHeight="1"/>
    <row r="60286" ht="12.75" customHeight="1"/>
    <row r="60287" ht="12.75" customHeight="1"/>
    <row r="60288" ht="12.75" customHeight="1"/>
    <row r="60289" ht="12.75" customHeight="1"/>
    <row r="60290" ht="12.75" customHeight="1"/>
    <row r="60291" ht="12.75" customHeight="1"/>
    <row r="60292" ht="12.75" customHeight="1"/>
    <row r="60293" ht="12.75" customHeight="1"/>
    <row r="60294" ht="12.75" customHeight="1"/>
    <row r="60295" ht="12.75" customHeight="1"/>
    <row r="60375" ht="12.75" customHeight="1"/>
    <row r="60376" ht="12.75" customHeight="1"/>
    <row r="60377" ht="12.75" customHeight="1"/>
    <row r="60378" ht="12.75" customHeight="1"/>
    <row r="60379" ht="12.75" customHeight="1"/>
    <row r="60380" ht="12.75" customHeight="1"/>
    <row r="60381" ht="12.75" customHeight="1"/>
    <row r="60382" ht="12.75" customHeight="1"/>
    <row r="60383" ht="12.75" customHeight="1"/>
    <row r="60384" ht="12.75" customHeight="1"/>
    <row r="60385" ht="12.75" customHeight="1"/>
    <row r="60386" ht="12.75" customHeight="1"/>
    <row r="60387" ht="12.75" customHeight="1"/>
    <row r="60388" ht="12.75" customHeight="1"/>
    <row r="60389" ht="12.75" customHeight="1"/>
    <row r="60390" ht="12.75" customHeight="1"/>
    <row r="60391" ht="12.75" customHeight="1"/>
    <row r="60392" ht="12.75" customHeight="1"/>
    <row r="60393" ht="12.75" customHeight="1"/>
    <row r="60394" ht="12.75" customHeight="1"/>
    <row r="60395" ht="12.75" customHeight="1"/>
    <row r="60396" ht="12.75" customHeight="1"/>
    <row r="60476" ht="12.75" customHeight="1"/>
    <row r="60477" ht="12.75" customHeight="1"/>
    <row r="60478" ht="12.75" customHeight="1"/>
    <row r="60479" ht="12.75" customHeight="1"/>
    <row r="60480" ht="12.75" customHeight="1"/>
    <row r="60481" ht="12.75" customHeight="1"/>
    <row r="60482" ht="12.75" customHeight="1"/>
    <row r="60483" ht="12.75" customHeight="1"/>
    <row r="60484" ht="12.75" customHeight="1"/>
    <row r="60485" ht="12.75" customHeight="1"/>
    <row r="60486" ht="12.75" customHeight="1"/>
    <row r="60487" ht="12.75" customHeight="1"/>
    <row r="60488" ht="12.75" customHeight="1"/>
    <row r="60489" ht="12.75" customHeight="1"/>
    <row r="60490" ht="12.75" customHeight="1"/>
    <row r="60491" ht="12.75" customHeight="1"/>
    <row r="60492" ht="12.75" customHeight="1"/>
    <row r="60493" ht="12.75" customHeight="1"/>
    <row r="60494" ht="12.75" customHeight="1"/>
    <row r="60495" ht="12.75" customHeight="1"/>
    <row r="60496" ht="12.75" customHeight="1"/>
    <row r="60497" ht="12.75" customHeight="1"/>
    <row r="60577" ht="12.75" customHeight="1"/>
    <row r="60578" ht="12.75" customHeight="1"/>
    <row r="60579" ht="12.75" customHeight="1"/>
    <row r="60580" ht="12.75" customHeight="1"/>
    <row r="60581" ht="12.75" customHeight="1"/>
    <row r="60582" ht="12.75" customHeight="1"/>
    <row r="60583" ht="12.75" customHeight="1"/>
    <row r="60584" ht="12.75" customHeight="1"/>
    <row r="60585" ht="12.75" customHeight="1"/>
    <row r="60586" ht="12.75" customHeight="1"/>
    <row r="60587" ht="12.75" customHeight="1"/>
    <row r="60588" ht="12.75" customHeight="1"/>
    <row r="60589" ht="12.75" customHeight="1"/>
    <row r="60590" ht="12.75" customHeight="1"/>
    <row r="60591" ht="12.75" customHeight="1"/>
    <row r="60592" ht="12.75" customHeight="1"/>
    <row r="60593" ht="12.75" customHeight="1"/>
    <row r="60594" ht="12.75" customHeight="1"/>
    <row r="60595" ht="12.75" customHeight="1"/>
    <row r="60596" ht="12.75" customHeight="1"/>
    <row r="60597" ht="12.75" customHeight="1"/>
    <row r="60598" ht="12.75" customHeight="1"/>
    <row r="60678" ht="12.75" customHeight="1"/>
    <row r="60679" ht="12.75" customHeight="1"/>
    <row r="60680" ht="12.75" customHeight="1"/>
    <row r="60681" ht="12.75" customHeight="1"/>
    <row r="60682" ht="12.75" customHeight="1"/>
    <row r="60683" ht="12.75" customHeight="1"/>
    <row r="60684" ht="12.75" customHeight="1"/>
    <row r="60685" ht="12.75" customHeight="1"/>
    <row r="60686" ht="12.75" customHeight="1"/>
    <row r="60687" ht="12.75" customHeight="1"/>
    <row r="60688" ht="12.75" customHeight="1"/>
    <row r="60689" ht="12.75" customHeight="1"/>
    <row r="60690" ht="12.75" customHeight="1"/>
    <row r="60691" ht="12.75" customHeight="1"/>
    <row r="60692" ht="12.75" customHeight="1"/>
    <row r="60693" ht="12.75" customHeight="1"/>
    <row r="60694" ht="12.75" customHeight="1"/>
    <row r="60695" ht="12.75" customHeight="1"/>
    <row r="60696" ht="12.75" customHeight="1"/>
    <row r="60697" ht="12.75" customHeight="1"/>
    <row r="60698" ht="12.75" customHeight="1"/>
    <row r="60699" ht="12.75" customHeight="1"/>
    <row r="60779" ht="12.75" customHeight="1"/>
    <row r="60780" ht="12.75" customHeight="1"/>
    <row r="60781" ht="12.75" customHeight="1"/>
    <row r="60782" ht="12.75" customHeight="1"/>
    <row r="60783" ht="12.75" customHeight="1"/>
    <row r="60784" ht="12.75" customHeight="1"/>
    <row r="60785" ht="12.75" customHeight="1"/>
    <row r="60786" ht="12.75" customHeight="1"/>
    <row r="60787" ht="12.75" customHeight="1"/>
    <row r="60788" ht="12.75" customHeight="1"/>
    <row r="60789" ht="12.75" customHeight="1"/>
    <row r="60790" ht="12.75" customHeight="1"/>
    <row r="60791" ht="12.75" customHeight="1"/>
    <row r="60792" ht="12.75" customHeight="1"/>
    <row r="60793" ht="12.75" customHeight="1"/>
    <row r="60794" ht="12.75" customHeight="1"/>
    <row r="60795" ht="12.75" customHeight="1"/>
    <row r="60796" ht="12.75" customHeight="1"/>
    <row r="60797" ht="12.75" customHeight="1"/>
    <row r="60798" ht="12.75" customHeight="1"/>
    <row r="60799" ht="12.75" customHeight="1"/>
    <row r="60800" ht="12.75" customHeight="1"/>
    <row r="60880" ht="12.75" customHeight="1"/>
    <row r="60881" ht="12.75" customHeight="1"/>
    <row r="60882" ht="12.75" customHeight="1"/>
    <row r="60883" ht="12.75" customHeight="1"/>
    <row r="60884" ht="12.75" customHeight="1"/>
    <row r="60885" ht="12.75" customHeight="1"/>
    <row r="60886" ht="12.75" customHeight="1"/>
    <row r="60887" ht="12.75" customHeight="1"/>
    <row r="60888" ht="12.75" customHeight="1"/>
    <row r="60889" ht="12.75" customHeight="1"/>
    <row r="60890" ht="12.75" customHeight="1"/>
    <row r="60891" ht="12.75" customHeight="1"/>
    <row r="60892" ht="12.75" customHeight="1"/>
    <row r="60893" ht="12.75" customHeight="1"/>
    <row r="60894" ht="12.75" customHeight="1"/>
    <row r="60895" ht="12.75" customHeight="1"/>
    <row r="60896" ht="12.75" customHeight="1"/>
    <row r="60897" ht="12.75" customHeight="1"/>
    <row r="60898" ht="12.75" customHeight="1"/>
    <row r="60899" ht="12.75" customHeight="1"/>
    <row r="60900" ht="12.75" customHeight="1"/>
    <row r="60901" ht="12.75" customHeight="1"/>
    <row r="60981" ht="12.75" customHeight="1"/>
    <row r="60982" ht="12.75" customHeight="1"/>
    <row r="60983" ht="12.75" customHeight="1"/>
    <row r="60984" ht="12.75" customHeight="1"/>
    <row r="60985" ht="12.75" customHeight="1"/>
    <row r="60986" ht="12.75" customHeight="1"/>
    <row r="60987" ht="12.75" customHeight="1"/>
    <row r="60988" ht="12.75" customHeight="1"/>
    <row r="60989" ht="12.75" customHeight="1"/>
    <row r="60990" ht="12.75" customHeight="1"/>
    <row r="60991" ht="12.75" customHeight="1"/>
    <row r="60992" ht="12.75" customHeight="1"/>
    <row r="60993" ht="12.75" customHeight="1"/>
    <row r="60994" ht="12.75" customHeight="1"/>
    <row r="60995" ht="12.75" customHeight="1"/>
    <row r="60996" ht="12.75" customHeight="1"/>
    <row r="60997" ht="12.75" customHeight="1"/>
    <row r="60998" ht="12.75" customHeight="1"/>
    <row r="60999" ht="12.75" customHeight="1"/>
    <row r="61000" ht="12.75" customHeight="1"/>
    <row r="61001" ht="12.75" customHeight="1"/>
    <row r="61002" ht="12.75" customHeight="1"/>
    <row r="61082" ht="12.75" customHeight="1"/>
    <row r="61083" ht="12.75" customHeight="1"/>
    <row r="61084" ht="12.75" customHeight="1"/>
    <row r="61085" ht="12.75" customHeight="1"/>
    <row r="61086" ht="12.75" customHeight="1"/>
    <row r="61087" ht="12.75" customHeight="1"/>
    <row r="61088" ht="12.75" customHeight="1"/>
    <row r="61089" ht="12.75" customHeight="1"/>
    <row r="61090" ht="12.75" customHeight="1"/>
    <row r="61091" ht="12.75" customHeight="1"/>
    <row r="61092" ht="12.75" customHeight="1"/>
    <row r="61093" ht="12.75" customHeight="1"/>
    <row r="61094" ht="12.75" customHeight="1"/>
    <row r="61095" ht="12.75" customHeight="1"/>
    <row r="61096" ht="12.75" customHeight="1"/>
    <row r="61097" ht="12.75" customHeight="1"/>
    <row r="61098" ht="12.75" customHeight="1"/>
    <row r="61099" ht="12.75" customHeight="1"/>
    <row r="61100" ht="12.75" customHeight="1"/>
    <row r="61101" ht="12.75" customHeight="1"/>
    <row r="61102" ht="12.75" customHeight="1"/>
    <row r="61103" ht="12.75" customHeight="1"/>
    <row r="61183" ht="12.75" customHeight="1"/>
    <row r="61184" ht="12.75" customHeight="1"/>
    <row r="61185" ht="12.75" customHeight="1"/>
    <row r="61186" ht="12.75" customHeight="1"/>
    <row r="61187" ht="12.75" customHeight="1"/>
    <row r="61188" ht="12.75" customHeight="1"/>
    <row r="61189" ht="12.75" customHeight="1"/>
    <row r="61190" ht="12.75" customHeight="1"/>
    <row r="61191" ht="12.75" customHeight="1"/>
    <row r="61192" ht="12.75" customHeight="1"/>
    <row r="61193" ht="12.75" customHeight="1"/>
    <row r="61194" ht="12.75" customHeight="1"/>
    <row r="61195" ht="12.75" customHeight="1"/>
    <row r="61196" ht="12.75" customHeight="1"/>
    <row r="61197" ht="12.75" customHeight="1"/>
    <row r="61198" ht="12.75" customHeight="1"/>
    <row r="61199" ht="12.75" customHeight="1"/>
    <row r="61200" ht="12.75" customHeight="1"/>
    <row r="61201" ht="12.75" customHeight="1"/>
    <row r="61202" ht="12.75" customHeight="1"/>
    <row r="61203" ht="12.75" customHeight="1"/>
    <row r="61204" ht="12.75" customHeight="1"/>
    <row r="61284" ht="12.75" customHeight="1"/>
    <row r="61285" ht="12.75" customHeight="1"/>
    <row r="61286" ht="12.75" customHeight="1"/>
    <row r="61287" ht="12.75" customHeight="1"/>
    <row r="61288" ht="12.75" customHeight="1"/>
    <row r="61289" ht="12.75" customHeight="1"/>
    <row r="61290" ht="12.75" customHeight="1"/>
    <row r="61291" ht="12.75" customHeight="1"/>
    <row r="61292" ht="12.75" customHeight="1"/>
    <row r="61293" ht="12.75" customHeight="1"/>
    <row r="61294" ht="12.75" customHeight="1"/>
    <row r="61295" ht="12.75" customHeight="1"/>
    <row r="61296" ht="12.75" customHeight="1"/>
    <row r="61297" ht="12.75" customHeight="1"/>
    <row r="61298" ht="12.75" customHeight="1"/>
    <row r="61299" ht="12.75" customHeight="1"/>
    <row r="61300" ht="12.75" customHeight="1"/>
    <row r="61301" ht="12.75" customHeight="1"/>
    <row r="61302" ht="12.75" customHeight="1"/>
    <row r="61303" ht="12.75" customHeight="1"/>
    <row r="61304" ht="12.75" customHeight="1"/>
    <row r="61305" ht="12.75" customHeight="1"/>
    <row r="61385" ht="12.75" customHeight="1"/>
    <row r="61386" ht="12.75" customHeight="1"/>
    <row r="61387" ht="12.75" customHeight="1"/>
    <row r="61388" ht="12.75" customHeight="1"/>
    <row r="61389" ht="12.75" customHeight="1"/>
    <row r="61390" ht="12.75" customHeight="1"/>
    <row r="61391" ht="12.75" customHeight="1"/>
    <row r="61392" ht="12.75" customHeight="1"/>
    <row r="61393" ht="12.75" customHeight="1"/>
    <row r="61394" ht="12.75" customHeight="1"/>
    <row r="61395" ht="12.75" customHeight="1"/>
    <row r="61396" ht="12.75" customHeight="1"/>
    <row r="61397" ht="12.75" customHeight="1"/>
    <row r="61398" ht="12.75" customHeight="1"/>
    <row r="61399" ht="12.75" customHeight="1"/>
    <row r="61400" ht="12.75" customHeight="1"/>
    <row r="61401" ht="12.75" customHeight="1"/>
    <row r="61402" ht="12.75" customHeight="1"/>
    <row r="61403" ht="12.75" customHeight="1"/>
    <row r="61404" ht="12.75" customHeight="1"/>
    <row r="61405" ht="12.75" customHeight="1"/>
    <row r="61406" ht="12.75" customHeight="1"/>
    <row r="61486" ht="12.75" customHeight="1"/>
    <row r="61487" ht="12.75" customHeight="1"/>
    <row r="61488" ht="12.75" customHeight="1"/>
    <row r="61489" ht="12.75" customHeight="1"/>
    <row r="61490" ht="12.75" customHeight="1"/>
    <row r="61491" ht="12.75" customHeight="1"/>
    <row r="61492" ht="12.75" customHeight="1"/>
    <row r="61493" ht="12.75" customHeight="1"/>
    <row r="61494" ht="12.75" customHeight="1"/>
    <row r="61495" ht="12.75" customHeight="1"/>
    <row r="61496" ht="12.75" customHeight="1"/>
    <row r="61497" ht="12.75" customHeight="1"/>
    <row r="61498" ht="12.75" customHeight="1"/>
    <row r="61499" ht="12.75" customHeight="1"/>
    <row r="61500" ht="12.75" customHeight="1"/>
    <row r="61501" ht="12.75" customHeight="1"/>
    <row r="61502" ht="12.75" customHeight="1"/>
    <row r="61503" ht="12.75" customHeight="1"/>
    <row r="61504" ht="12.75" customHeight="1"/>
    <row r="61505" ht="12.75" customHeight="1"/>
    <row r="61506" ht="12.75" customHeight="1"/>
    <row r="61507" ht="12.75" customHeight="1"/>
    <row r="61587" ht="12.75" customHeight="1"/>
    <row r="61588" ht="12.75" customHeight="1"/>
    <row r="61589" ht="12.75" customHeight="1"/>
    <row r="61590" ht="12.75" customHeight="1"/>
    <row r="61591" ht="12.75" customHeight="1"/>
    <row r="61592" ht="12.75" customHeight="1"/>
    <row r="61593" ht="12.75" customHeight="1"/>
    <row r="61594" ht="12.75" customHeight="1"/>
    <row r="61595" ht="12.75" customHeight="1"/>
    <row r="61596" ht="12.75" customHeight="1"/>
    <row r="61597" ht="12.75" customHeight="1"/>
    <row r="61598" ht="12.75" customHeight="1"/>
    <row r="61599" ht="12.75" customHeight="1"/>
    <row r="61600" ht="12.75" customHeight="1"/>
    <row r="61601" ht="12.75" customHeight="1"/>
    <row r="61602" ht="12.75" customHeight="1"/>
    <row r="61603" ht="12.75" customHeight="1"/>
    <row r="61604" ht="12.75" customHeight="1"/>
    <row r="61605" ht="12.75" customHeight="1"/>
    <row r="61606" ht="12.75" customHeight="1"/>
    <row r="61607" ht="12.75" customHeight="1"/>
    <row r="61608" ht="12.75" customHeight="1"/>
    <row r="61688" ht="12.75" customHeight="1"/>
    <row r="61689" ht="12.75" customHeight="1"/>
    <row r="61690" ht="12.75" customHeight="1"/>
    <row r="61691" ht="12.75" customHeight="1"/>
    <row r="61692" ht="12.75" customHeight="1"/>
    <row r="61693" ht="12.75" customHeight="1"/>
    <row r="61694" ht="12.75" customHeight="1"/>
    <row r="61695" ht="12.75" customHeight="1"/>
    <row r="61696" ht="12.75" customHeight="1"/>
    <row r="61697" ht="12.75" customHeight="1"/>
    <row r="61698" ht="12.75" customHeight="1"/>
    <row r="61699" ht="12.75" customHeight="1"/>
    <row r="61700" ht="12.75" customHeight="1"/>
    <row r="61701" ht="12.75" customHeight="1"/>
    <row r="61702" ht="12.75" customHeight="1"/>
    <row r="61703" ht="12.75" customHeight="1"/>
    <row r="61704" ht="12.75" customHeight="1"/>
    <row r="61705" ht="12.75" customHeight="1"/>
    <row r="61706" ht="12.75" customHeight="1"/>
    <row r="61707" ht="12.75" customHeight="1"/>
    <row r="61708" ht="12.75" customHeight="1"/>
    <row r="61709" ht="12.75" customHeight="1"/>
    <row r="61789" ht="12.75" customHeight="1"/>
    <row r="61790" ht="12.75" customHeight="1"/>
    <row r="61791" ht="12.75" customHeight="1"/>
    <row r="61792" ht="12.75" customHeight="1"/>
    <row r="61793" ht="12.75" customHeight="1"/>
    <row r="61794" ht="12.75" customHeight="1"/>
    <row r="61795" ht="12.75" customHeight="1"/>
    <row r="61796" ht="12.75" customHeight="1"/>
    <row r="61797" ht="12.75" customHeight="1"/>
    <row r="61798" ht="12.75" customHeight="1"/>
    <row r="61799" ht="12.75" customHeight="1"/>
    <row r="61800" ht="12.75" customHeight="1"/>
    <row r="61801" ht="12.75" customHeight="1"/>
    <row r="61802" ht="12.75" customHeight="1"/>
    <row r="61803" ht="12.75" customHeight="1"/>
    <row r="61804" ht="12.75" customHeight="1"/>
    <row r="61805" ht="12.75" customHeight="1"/>
    <row r="61806" ht="12.75" customHeight="1"/>
    <row r="61807" ht="12.75" customHeight="1"/>
    <row r="61808" ht="12.75" customHeight="1"/>
    <row r="61809" ht="12.75" customHeight="1"/>
    <row r="61810" ht="12.75" customHeight="1"/>
    <row r="61890" ht="12.75" customHeight="1"/>
    <row r="61891" ht="12.75" customHeight="1"/>
    <row r="61892" ht="12.75" customHeight="1"/>
    <row r="61893" ht="12.75" customHeight="1"/>
    <row r="61894" ht="12.75" customHeight="1"/>
    <row r="61895" ht="12.75" customHeight="1"/>
    <row r="61896" ht="12.75" customHeight="1"/>
    <row r="61897" ht="12.75" customHeight="1"/>
    <row r="61898" ht="12.75" customHeight="1"/>
    <row r="61899" ht="12.75" customHeight="1"/>
    <row r="61900" ht="12.75" customHeight="1"/>
    <row r="61901" ht="12.75" customHeight="1"/>
    <row r="61902" ht="12.75" customHeight="1"/>
    <row r="61903" ht="12.75" customHeight="1"/>
    <row r="61904" ht="12.75" customHeight="1"/>
    <row r="61905" ht="12.75" customHeight="1"/>
    <row r="61906" ht="12.75" customHeight="1"/>
    <row r="61907" ht="12.75" customHeight="1"/>
    <row r="61908" ht="12.75" customHeight="1"/>
    <row r="61909" ht="12.75" customHeight="1"/>
    <row r="61910" ht="12.75" customHeight="1"/>
    <row r="61911" ht="12.75" customHeight="1"/>
    <row r="61991" ht="12.75" customHeight="1"/>
    <row r="61992" ht="12.75" customHeight="1"/>
    <row r="61993" ht="12.75" customHeight="1"/>
    <row r="61994" ht="12.75" customHeight="1"/>
    <row r="61995" ht="12.75" customHeight="1"/>
    <row r="61996" ht="12.75" customHeight="1"/>
    <row r="61997" ht="12.75" customHeight="1"/>
    <row r="61998" ht="12.75" customHeight="1"/>
    <row r="61999" ht="12.75" customHeight="1"/>
    <row r="62000" ht="12.75" customHeight="1"/>
    <row r="62001" ht="12.75" customHeight="1"/>
    <row r="62002" ht="12.75" customHeight="1"/>
    <row r="62003" ht="12.75" customHeight="1"/>
    <row r="62004" ht="12.75" customHeight="1"/>
    <row r="62005" ht="12.75" customHeight="1"/>
    <row r="62006" ht="12.75" customHeight="1"/>
    <row r="62007" ht="12.75" customHeight="1"/>
    <row r="62008" ht="12.75" customHeight="1"/>
    <row r="62009" ht="12.75" customHeight="1"/>
    <row r="62010" ht="12.75" customHeight="1"/>
    <row r="62011" ht="12.75" customHeight="1"/>
    <row r="62012" ht="12.75" customHeight="1"/>
    <row r="62092" ht="12.75" customHeight="1"/>
    <row r="62093" ht="12.75" customHeight="1"/>
    <row r="62094" ht="12.75" customHeight="1"/>
    <row r="62095" ht="12.75" customHeight="1"/>
    <row r="62096" ht="12.75" customHeight="1"/>
    <row r="62097" ht="12.75" customHeight="1"/>
    <row r="62098" ht="12.75" customHeight="1"/>
    <row r="62099" ht="12.75" customHeight="1"/>
    <row r="62100" ht="12.75" customHeight="1"/>
    <row r="62101" ht="12.75" customHeight="1"/>
    <row r="62102" ht="12.75" customHeight="1"/>
    <row r="62103" ht="12.75" customHeight="1"/>
    <row r="62104" ht="12.75" customHeight="1"/>
    <row r="62105" ht="12.75" customHeight="1"/>
    <row r="62106" ht="12.75" customHeight="1"/>
    <row r="62107" ht="12.75" customHeight="1"/>
    <row r="62108" ht="12.75" customHeight="1"/>
    <row r="62109" ht="12.75" customHeight="1"/>
    <row r="62110" ht="12.75" customHeight="1"/>
    <row r="62111" ht="12.75" customHeight="1"/>
    <row r="62112" ht="12.75" customHeight="1"/>
    <row r="62113" ht="12.75" customHeight="1"/>
    <row r="62193" ht="12.75" customHeight="1"/>
    <row r="62194" ht="12.75" customHeight="1"/>
    <row r="62195" ht="12.75" customHeight="1"/>
    <row r="62196" ht="12.75" customHeight="1"/>
    <row r="62197" ht="12.75" customHeight="1"/>
    <row r="62198" ht="12.75" customHeight="1"/>
    <row r="62199" ht="12.75" customHeight="1"/>
    <row r="62200" ht="12.75" customHeight="1"/>
    <row r="62201" ht="12.75" customHeight="1"/>
    <row r="62202" ht="12.75" customHeight="1"/>
    <row r="62203" ht="12.75" customHeight="1"/>
    <row r="62204" ht="12.75" customHeight="1"/>
    <row r="62205" ht="12.75" customHeight="1"/>
    <row r="62206" ht="12.75" customHeight="1"/>
    <row r="62207" ht="12.75" customHeight="1"/>
    <row r="62208" ht="12.75" customHeight="1"/>
    <row r="62209" ht="12.75" customHeight="1"/>
    <row r="62210" ht="12.75" customHeight="1"/>
    <row r="62211" ht="12.75" customHeight="1"/>
    <row r="62212" ht="12.75" customHeight="1"/>
    <row r="62213" ht="12.75" customHeight="1"/>
    <row r="62214" ht="12.75" customHeight="1"/>
    <row r="62294" ht="12.75" customHeight="1"/>
    <row r="62295" ht="12.75" customHeight="1"/>
    <row r="62296" ht="12.75" customHeight="1"/>
    <row r="62297" ht="12.75" customHeight="1"/>
    <row r="62298" ht="12.75" customHeight="1"/>
    <row r="62299" ht="12.75" customHeight="1"/>
    <row r="62300" ht="12.75" customHeight="1"/>
    <row r="62301" ht="12.75" customHeight="1"/>
    <row r="62302" ht="12.75" customHeight="1"/>
    <row r="62303" ht="12.75" customHeight="1"/>
    <row r="62304" ht="12.75" customHeight="1"/>
    <row r="62305" ht="12.75" customHeight="1"/>
    <row r="62306" ht="12.75" customHeight="1"/>
    <row r="62307" ht="12.75" customHeight="1"/>
    <row r="62308" ht="12.75" customHeight="1"/>
    <row r="62309" ht="12.75" customHeight="1"/>
    <row r="62310" ht="12.75" customHeight="1"/>
    <row r="62311" ht="12.75" customHeight="1"/>
    <row r="62312" ht="12.75" customHeight="1"/>
    <row r="62313" ht="12.75" customHeight="1"/>
    <row r="62314" ht="12.75" customHeight="1"/>
    <row r="62315" ht="12.75" customHeight="1"/>
    <row r="62395" ht="12.75" customHeight="1"/>
    <row r="62396" ht="12.75" customHeight="1"/>
    <row r="62397" ht="12.75" customHeight="1"/>
    <row r="62398" ht="12.75" customHeight="1"/>
    <row r="62399" ht="12.75" customHeight="1"/>
    <row r="62400" ht="12.75" customHeight="1"/>
    <row r="62401" ht="12.75" customHeight="1"/>
    <row r="62402" ht="12.75" customHeight="1"/>
    <row r="62403" ht="12.75" customHeight="1"/>
    <row r="62404" ht="12.75" customHeight="1"/>
    <row r="62405" ht="12.75" customHeight="1"/>
    <row r="62406" ht="12.75" customHeight="1"/>
    <row r="62407" ht="12.75" customHeight="1"/>
    <row r="62408" ht="12.75" customHeight="1"/>
    <row r="62409" ht="12.75" customHeight="1"/>
    <row r="62410" ht="12.75" customHeight="1"/>
    <row r="62411" ht="12.75" customHeight="1"/>
    <row r="62412" ht="12.75" customHeight="1"/>
    <row r="62413" ht="12.75" customHeight="1"/>
    <row r="62414" ht="12.75" customHeight="1"/>
    <row r="62415" ht="12.75" customHeight="1"/>
    <row r="62416" ht="12.75" customHeight="1"/>
    <row r="62496" ht="12.75" customHeight="1"/>
    <row r="62497" ht="12.75" customHeight="1"/>
    <row r="62498" ht="12.75" customHeight="1"/>
    <row r="62499" ht="12.75" customHeight="1"/>
    <row r="62500" ht="12.75" customHeight="1"/>
    <row r="62501" ht="12.75" customHeight="1"/>
    <row r="62502" ht="12.75" customHeight="1"/>
    <row r="62503" ht="12.75" customHeight="1"/>
    <row r="62504" ht="12.75" customHeight="1"/>
    <row r="62505" ht="12.75" customHeight="1"/>
    <row r="62506" ht="12.75" customHeight="1"/>
    <row r="62507" ht="12.75" customHeight="1"/>
    <row r="62508" ht="12.75" customHeight="1"/>
    <row r="62509" ht="12.75" customHeight="1"/>
    <row r="62510" ht="12.75" customHeight="1"/>
    <row r="62511" ht="12.75" customHeight="1"/>
    <row r="62512" ht="12.75" customHeight="1"/>
    <row r="62513" ht="12.75" customHeight="1"/>
    <row r="62514" ht="12.75" customHeight="1"/>
    <row r="62515" ht="12.75" customHeight="1"/>
    <row r="62516" ht="12.75" customHeight="1"/>
    <row r="62517" ht="12.75" customHeight="1"/>
    <row r="62597" ht="12.75" customHeight="1"/>
    <row r="62598" ht="12.75" customHeight="1"/>
    <row r="62599" ht="12.75" customHeight="1"/>
    <row r="62600" ht="12.75" customHeight="1"/>
    <row r="62601" ht="12.75" customHeight="1"/>
    <row r="62602" ht="12.75" customHeight="1"/>
    <row r="62603" ht="12.75" customHeight="1"/>
    <row r="62604" ht="12.75" customHeight="1"/>
    <row r="62605" ht="12.75" customHeight="1"/>
    <row r="62606" ht="12.75" customHeight="1"/>
    <row r="62607" ht="12.75" customHeight="1"/>
    <row r="62608" ht="12.75" customHeight="1"/>
    <row r="62609" ht="12.75" customHeight="1"/>
    <row r="62610" ht="12.75" customHeight="1"/>
    <row r="62611" ht="12.75" customHeight="1"/>
    <row r="62612" ht="12.75" customHeight="1"/>
    <row r="62613" ht="12.75" customHeight="1"/>
    <row r="62614" ht="12.75" customHeight="1"/>
    <row r="62615" ht="12.75" customHeight="1"/>
    <row r="62616" ht="12.75" customHeight="1"/>
    <row r="62617" ht="12.75" customHeight="1"/>
    <row r="62618" ht="12.75" customHeight="1"/>
    <row r="62698" ht="12.75" customHeight="1"/>
    <row r="62699" ht="12.75" customHeight="1"/>
    <row r="62700" ht="12.75" customHeight="1"/>
    <row r="62701" ht="12.75" customHeight="1"/>
    <row r="62702" ht="12.75" customHeight="1"/>
    <row r="62703" ht="12.75" customHeight="1"/>
    <row r="62704" ht="12.75" customHeight="1"/>
    <row r="62705" ht="12.75" customHeight="1"/>
    <row r="62706" ht="12.75" customHeight="1"/>
    <row r="62707" ht="12.75" customHeight="1"/>
    <row r="62708" ht="12.75" customHeight="1"/>
    <row r="62709" ht="12.75" customHeight="1"/>
    <row r="62710" ht="12.75" customHeight="1"/>
    <row r="62711" ht="12.75" customHeight="1"/>
    <row r="62712" ht="12.75" customHeight="1"/>
    <row r="62713" ht="12.75" customHeight="1"/>
    <row r="62714" ht="12.75" customHeight="1"/>
    <row r="62715" ht="12.75" customHeight="1"/>
    <row r="62716" ht="12.75" customHeight="1"/>
    <row r="62717" ht="12.75" customHeight="1"/>
    <row r="62718" ht="12.75" customHeight="1"/>
    <row r="62719" ht="12.75" customHeight="1"/>
    <row r="62799" ht="12.75" customHeight="1"/>
    <row r="62800" ht="12.75" customHeight="1"/>
    <row r="62801" ht="12.75" customHeight="1"/>
    <row r="62802" ht="12.75" customHeight="1"/>
    <row r="62803" ht="12.75" customHeight="1"/>
    <row r="62804" ht="12.75" customHeight="1"/>
    <row r="62805" ht="12.75" customHeight="1"/>
    <row r="62806" ht="12.75" customHeight="1"/>
    <row r="62807" ht="12.75" customHeight="1"/>
    <row r="62808" ht="12.75" customHeight="1"/>
    <row r="62809" ht="12.75" customHeight="1"/>
    <row r="62810" ht="12.75" customHeight="1"/>
    <row r="62811" ht="12.75" customHeight="1"/>
    <row r="62812" ht="12.75" customHeight="1"/>
    <row r="62813" ht="12.75" customHeight="1"/>
    <row r="62814" ht="12.75" customHeight="1"/>
    <row r="62815" ht="12.75" customHeight="1"/>
    <row r="62816" ht="12.75" customHeight="1"/>
    <row r="62817" ht="12.75" customHeight="1"/>
    <row r="62818" ht="12.75" customHeight="1"/>
    <row r="62819" ht="12.75" customHeight="1"/>
    <row r="62820" ht="12.75" customHeight="1"/>
    <row r="62900" ht="12.75" customHeight="1"/>
    <row r="62901" ht="12.75" customHeight="1"/>
    <row r="62902" ht="12.75" customHeight="1"/>
    <row r="62903" ht="12.75" customHeight="1"/>
    <row r="62904" ht="12.75" customHeight="1"/>
    <row r="62905" ht="12.75" customHeight="1"/>
    <row r="62906" ht="12.75" customHeight="1"/>
    <row r="62907" ht="12.75" customHeight="1"/>
    <row r="62908" ht="12.75" customHeight="1"/>
    <row r="62909" ht="12.75" customHeight="1"/>
    <row r="62910" ht="12.75" customHeight="1"/>
    <row r="62911" ht="12.75" customHeight="1"/>
    <row r="62912" ht="12.75" customHeight="1"/>
    <row r="62913" ht="12.75" customHeight="1"/>
    <row r="62914" ht="12.75" customHeight="1"/>
    <row r="62915" ht="12.75" customHeight="1"/>
    <row r="62916" ht="12.75" customHeight="1"/>
    <row r="62917" ht="12.75" customHeight="1"/>
    <row r="62918" ht="12.75" customHeight="1"/>
    <row r="62919" ht="12.75" customHeight="1"/>
    <row r="62920" ht="12.75" customHeight="1"/>
    <row r="62921" ht="12.75" customHeight="1"/>
    <row r="63001" ht="12.75" customHeight="1"/>
    <row r="63002" ht="12.75" customHeight="1"/>
    <row r="63003" ht="12.75" customHeight="1"/>
    <row r="63004" ht="12.75" customHeight="1"/>
    <row r="63005" ht="12.75" customHeight="1"/>
    <row r="63006" ht="12.75" customHeight="1"/>
    <row r="63007" ht="12.75" customHeight="1"/>
    <row r="63008" ht="12.75" customHeight="1"/>
    <row r="63009" ht="12.75" customHeight="1"/>
    <row r="63010" ht="12.75" customHeight="1"/>
    <row r="63011" ht="12.75" customHeight="1"/>
    <row r="63012" ht="12.75" customHeight="1"/>
    <row r="63013" ht="12.75" customHeight="1"/>
    <row r="63014" ht="12.75" customHeight="1"/>
    <row r="63015" ht="12.75" customHeight="1"/>
    <row r="63016" ht="12.75" customHeight="1"/>
    <row r="63017" ht="12.75" customHeight="1"/>
    <row r="63018" ht="12.75" customHeight="1"/>
    <row r="63019" ht="12.75" customHeight="1"/>
    <row r="63020" ht="12.75" customHeight="1"/>
    <row r="63021" ht="12.75" customHeight="1"/>
    <row r="63022" ht="12.75" customHeight="1"/>
    <row r="63102" ht="12.75" customHeight="1"/>
    <row r="63103" ht="12.75" customHeight="1"/>
    <row r="63104" ht="12.75" customHeight="1"/>
    <row r="63105" ht="12.75" customHeight="1"/>
    <row r="63106" ht="12.75" customHeight="1"/>
    <row r="63107" ht="12.75" customHeight="1"/>
    <row r="63108" ht="12.75" customHeight="1"/>
    <row r="63109" ht="12.75" customHeight="1"/>
    <row r="63110" ht="12.75" customHeight="1"/>
    <row r="63111" ht="12.75" customHeight="1"/>
    <row r="63112" ht="12.75" customHeight="1"/>
    <row r="63113" ht="12.75" customHeight="1"/>
    <row r="63114" ht="12.75" customHeight="1"/>
    <row r="63115" ht="12.75" customHeight="1"/>
    <row r="63116" ht="12.75" customHeight="1"/>
    <row r="63117" ht="12.75" customHeight="1"/>
    <row r="63118" ht="12.75" customHeight="1"/>
    <row r="63119" ht="12.75" customHeight="1"/>
    <row r="63120" ht="12.75" customHeight="1"/>
    <row r="63121" ht="12.75" customHeight="1"/>
    <row r="63122" ht="12.75" customHeight="1"/>
    <row r="63123" ht="12.75" customHeight="1"/>
    <row r="63203" ht="12.75" customHeight="1"/>
    <row r="63204" ht="12.75" customHeight="1"/>
    <row r="63205" ht="12.75" customHeight="1"/>
    <row r="63206" ht="12.75" customHeight="1"/>
    <row r="63207" ht="12.75" customHeight="1"/>
    <row r="63208" ht="12.75" customHeight="1"/>
    <row r="63209" ht="12.75" customHeight="1"/>
    <row r="63210" ht="12.75" customHeight="1"/>
    <row r="63211" ht="12.75" customHeight="1"/>
    <row r="63212" ht="12.75" customHeight="1"/>
    <row r="63213" ht="12.75" customHeight="1"/>
    <row r="63214" ht="12.75" customHeight="1"/>
    <row r="63215" ht="12.75" customHeight="1"/>
    <row r="63216" ht="12.75" customHeight="1"/>
    <row r="63217" ht="12.75" customHeight="1"/>
    <row r="63218" ht="12.75" customHeight="1"/>
    <row r="63219" ht="12.75" customHeight="1"/>
    <row r="63220" ht="12.75" customHeight="1"/>
    <row r="63221" ht="12.75" customHeight="1"/>
    <row r="63222" ht="12.75" customHeight="1"/>
    <row r="63223" ht="12.75" customHeight="1"/>
    <row r="63224" ht="12.75" customHeight="1"/>
    <row r="63304" ht="12.75" customHeight="1"/>
    <row r="63305" ht="12.75" customHeight="1"/>
    <row r="63306" ht="12.75" customHeight="1"/>
    <row r="63307" ht="12.75" customHeight="1"/>
    <row r="63308" ht="12.75" customHeight="1"/>
    <row r="63309" ht="12.75" customHeight="1"/>
    <row r="63310" ht="12.75" customHeight="1"/>
    <row r="63311" ht="12.75" customHeight="1"/>
    <row r="63312" ht="12.75" customHeight="1"/>
    <row r="63313" ht="12.75" customHeight="1"/>
    <row r="63314" ht="12.75" customHeight="1"/>
    <row r="63315" ht="12.75" customHeight="1"/>
    <row r="63316" ht="12.75" customHeight="1"/>
    <row r="63317" ht="12.75" customHeight="1"/>
    <row r="63318" ht="12.75" customHeight="1"/>
    <row r="63319" ht="12.75" customHeight="1"/>
    <row r="63320" ht="12.75" customHeight="1"/>
    <row r="63321" ht="12.75" customHeight="1"/>
    <row r="63322" ht="12.75" customHeight="1"/>
    <row r="63323" ht="12.75" customHeight="1"/>
    <row r="63324" ht="12.75" customHeight="1"/>
    <row r="63325" ht="12.75" customHeight="1"/>
    <row r="63405" ht="12.75" customHeight="1"/>
    <row r="63406" ht="12.75" customHeight="1"/>
    <row r="63407" ht="12.75" customHeight="1"/>
    <row r="63408" ht="12.75" customHeight="1"/>
    <row r="63409" ht="12.75" customHeight="1"/>
    <row r="63410" ht="12.75" customHeight="1"/>
    <row r="63411" ht="12.75" customHeight="1"/>
    <row r="63412" ht="12.75" customHeight="1"/>
    <row r="63413" ht="12.75" customHeight="1"/>
    <row r="63414" ht="12.75" customHeight="1"/>
    <row r="63415" ht="12.75" customHeight="1"/>
    <row r="63416" ht="12.75" customHeight="1"/>
    <row r="63417" ht="12.75" customHeight="1"/>
    <row r="63418" ht="12.75" customHeight="1"/>
    <row r="63419" ht="12.75" customHeight="1"/>
    <row r="63420" ht="12.75" customHeight="1"/>
    <row r="63421" ht="12.75" customHeight="1"/>
    <row r="63422" ht="12.75" customHeight="1"/>
    <row r="63423" ht="12.75" customHeight="1"/>
    <row r="63424" ht="12.75" customHeight="1"/>
    <row r="63425" ht="12.75" customHeight="1"/>
    <row r="63426" ht="12.75" customHeight="1"/>
    <row r="63506" ht="12.75" customHeight="1"/>
    <row r="63507" ht="12.75" customHeight="1"/>
    <row r="63508" ht="12.75" customHeight="1"/>
    <row r="63509" ht="12.75" customHeight="1"/>
    <row r="63510" ht="12.75" customHeight="1"/>
    <row r="63511" ht="12.75" customHeight="1"/>
    <row r="63512" ht="12.75" customHeight="1"/>
    <row r="63513" ht="12.75" customHeight="1"/>
    <row r="63514" ht="12.75" customHeight="1"/>
    <row r="63515" ht="12.75" customHeight="1"/>
    <row r="63516" ht="12.75" customHeight="1"/>
    <row r="63517" ht="12.75" customHeight="1"/>
    <row r="63518" ht="12.75" customHeight="1"/>
    <row r="63519" ht="12.75" customHeight="1"/>
    <row r="63520" ht="12.75" customHeight="1"/>
    <row r="63521" ht="12.75" customHeight="1"/>
    <row r="63522" ht="12.75" customHeight="1"/>
    <row r="63523" ht="12.75" customHeight="1"/>
    <row r="63524" ht="12.75" customHeight="1"/>
    <row r="63525" ht="12.75" customHeight="1"/>
    <row r="63526" ht="12.75" customHeight="1"/>
    <row r="63527" ht="12.75" customHeight="1"/>
    <row r="63607" ht="12.75" customHeight="1"/>
    <row r="63608" ht="12.75" customHeight="1"/>
    <row r="63609" ht="12.75" customHeight="1"/>
    <row r="63610" ht="12.75" customHeight="1"/>
    <row r="63611" ht="12.75" customHeight="1"/>
    <row r="63612" ht="12.75" customHeight="1"/>
    <row r="63613" ht="12.75" customHeight="1"/>
    <row r="63614" ht="12.75" customHeight="1"/>
    <row r="63615" ht="12.75" customHeight="1"/>
    <row r="63616" ht="12.75" customHeight="1"/>
    <row r="63617" ht="12.75" customHeight="1"/>
    <row r="63618" ht="12.75" customHeight="1"/>
    <row r="63619" ht="12.75" customHeight="1"/>
    <row r="63620" ht="12.75" customHeight="1"/>
    <row r="63621" ht="12.75" customHeight="1"/>
    <row r="63622" ht="12.75" customHeight="1"/>
    <row r="63623" ht="12.75" customHeight="1"/>
    <row r="63624" ht="12.75" customHeight="1"/>
    <row r="63625" ht="12.75" customHeight="1"/>
    <row r="63626" ht="12.75" customHeight="1"/>
    <row r="63627" ht="12.75" customHeight="1"/>
    <row r="63628" ht="12.75" customHeight="1"/>
    <row r="63708" ht="12.75" customHeight="1"/>
    <row r="63709" ht="12.75" customHeight="1"/>
    <row r="63710" ht="12.75" customHeight="1"/>
    <row r="63711" ht="12.75" customHeight="1"/>
    <row r="63712" ht="12.75" customHeight="1"/>
    <row r="63713" ht="12.75" customHeight="1"/>
    <row r="63714" ht="12.75" customHeight="1"/>
    <row r="63715" ht="12.75" customHeight="1"/>
    <row r="63716" ht="12.75" customHeight="1"/>
    <row r="63717" ht="12.75" customHeight="1"/>
    <row r="63718" ht="12.75" customHeight="1"/>
    <row r="63719" ht="12.75" customHeight="1"/>
    <row r="63720" ht="12.75" customHeight="1"/>
    <row r="63721" ht="12.75" customHeight="1"/>
    <row r="63722" ht="12.75" customHeight="1"/>
    <row r="63723" ht="12.75" customHeight="1"/>
    <row r="63724" ht="12.75" customHeight="1"/>
    <row r="63725" ht="12.75" customHeight="1"/>
    <row r="63726" ht="12.75" customHeight="1"/>
    <row r="63727" ht="12.75" customHeight="1"/>
    <row r="63728" ht="12.75" customHeight="1"/>
    <row r="63729" ht="12.75" customHeight="1"/>
    <row r="63809" ht="12.75" customHeight="1"/>
    <row r="63810" ht="12.75" customHeight="1"/>
    <row r="63811" ht="12.75" customHeight="1"/>
    <row r="63812" ht="12.75" customHeight="1"/>
    <row r="63813" ht="12.75" customHeight="1"/>
    <row r="63814" ht="12.75" customHeight="1"/>
    <row r="63815" ht="12.75" customHeight="1"/>
    <row r="63816" ht="12.75" customHeight="1"/>
    <row r="63817" ht="12.75" customHeight="1"/>
    <row r="63818" ht="12.75" customHeight="1"/>
    <row r="63819" ht="12.75" customHeight="1"/>
    <row r="63820" ht="12.75" customHeight="1"/>
    <row r="63821" ht="12.75" customHeight="1"/>
    <row r="63822" ht="12.75" customHeight="1"/>
    <row r="63823" ht="12.75" customHeight="1"/>
    <row r="63824" ht="12.75" customHeight="1"/>
    <row r="63825" ht="12.75" customHeight="1"/>
    <row r="63826" ht="12.75" customHeight="1"/>
    <row r="63827" ht="12.75" customHeight="1"/>
    <row r="63828" ht="12.75" customHeight="1"/>
    <row r="63829" ht="12.75" customHeight="1"/>
    <row r="63830" ht="12.75" customHeight="1"/>
    <row r="63910" ht="12.75" customHeight="1"/>
    <row r="63911" ht="12.75" customHeight="1"/>
    <row r="63912" ht="12.75" customHeight="1"/>
    <row r="63913" ht="12.75" customHeight="1"/>
    <row r="63914" ht="12.75" customHeight="1"/>
    <row r="63915" ht="12.75" customHeight="1"/>
    <row r="63916" ht="12.75" customHeight="1"/>
    <row r="63917" ht="12.75" customHeight="1"/>
    <row r="63918" ht="12.75" customHeight="1"/>
    <row r="63919" ht="12.75" customHeight="1"/>
    <row r="63920" ht="12.75" customHeight="1"/>
    <row r="63921" ht="12.75" customHeight="1"/>
    <row r="63922" ht="12.75" customHeight="1"/>
    <row r="63923" ht="12.75" customHeight="1"/>
    <row r="63924" ht="12.75" customHeight="1"/>
    <row r="63925" ht="12.75" customHeight="1"/>
    <row r="63926" ht="12.75" customHeight="1"/>
    <row r="63927" ht="12.75" customHeight="1"/>
    <row r="63928" ht="12.75" customHeight="1"/>
    <row r="63929" ht="12.75" customHeight="1"/>
    <row r="63930" ht="12.75" customHeight="1"/>
    <row r="63931" ht="12.75" customHeight="1"/>
    <row r="64011" ht="12.75" customHeight="1"/>
    <row r="64012" ht="12.75" customHeight="1"/>
    <row r="64013" ht="12.75" customHeight="1"/>
    <row r="64014" ht="12.75" customHeight="1"/>
    <row r="64015" ht="12.75" customHeight="1"/>
    <row r="64016" ht="12.75" customHeight="1"/>
    <row r="64017" ht="12.75" customHeight="1"/>
    <row r="64018" ht="12.75" customHeight="1"/>
    <row r="64019" ht="12.75" customHeight="1"/>
    <row r="64020" ht="12.75" customHeight="1"/>
    <row r="64021" ht="12.75" customHeight="1"/>
    <row r="64022" ht="12.75" customHeight="1"/>
    <row r="64023" ht="12.75" customHeight="1"/>
    <row r="64024" ht="12.75" customHeight="1"/>
    <row r="64025" ht="12.75" customHeight="1"/>
    <row r="64026" ht="12.75" customHeight="1"/>
    <row r="64027" ht="12.75" customHeight="1"/>
    <row r="64028" ht="12.75" customHeight="1"/>
    <row r="64029" ht="12.75" customHeight="1"/>
    <row r="64030" ht="12.75" customHeight="1"/>
    <row r="64031" ht="12.75" customHeight="1"/>
    <row r="64032" ht="12.75" customHeight="1"/>
    <row r="64112" ht="12.75" customHeight="1"/>
    <row r="64113" ht="12.75" customHeight="1"/>
    <row r="64114" ht="12.75" customHeight="1"/>
    <row r="64115" ht="12.75" customHeight="1"/>
    <row r="64116" ht="12.75" customHeight="1"/>
    <row r="64117" ht="12.75" customHeight="1"/>
    <row r="64118" ht="12.75" customHeight="1"/>
    <row r="64119" ht="12.75" customHeight="1"/>
    <row r="64120" ht="12.75" customHeight="1"/>
    <row r="64121" ht="12.75" customHeight="1"/>
    <row r="64122" ht="12.75" customHeight="1"/>
    <row r="64123" ht="12.75" customHeight="1"/>
    <row r="64124" ht="12.75" customHeight="1"/>
    <row r="64125" ht="12.75" customHeight="1"/>
    <row r="64126" ht="12.75" customHeight="1"/>
    <row r="64127" ht="12.75" customHeight="1"/>
    <row r="64128" ht="12.75" customHeight="1"/>
    <row r="64129" ht="12.75" customHeight="1"/>
    <row r="64130" ht="12.75" customHeight="1"/>
    <row r="64131" ht="12.75" customHeight="1"/>
    <row r="64132" ht="12.75" customHeight="1"/>
    <row r="64133" ht="12.75" customHeight="1"/>
    <row r="64213" ht="12.75" customHeight="1"/>
    <row r="64214" ht="12.75" customHeight="1"/>
    <row r="64215" ht="12.75" customHeight="1"/>
    <row r="64216" ht="12.75" customHeight="1"/>
    <row r="64217" ht="12.75" customHeight="1"/>
    <row r="64218" ht="12.75" customHeight="1"/>
    <row r="64219" ht="12.75" customHeight="1"/>
    <row r="64220" ht="12.75" customHeight="1"/>
    <row r="64221" ht="12.75" customHeight="1"/>
    <row r="64222" ht="12.75" customHeight="1"/>
    <row r="64223" ht="12.75" customHeight="1"/>
    <row r="64224" ht="12.75" customHeight="1"/>
    <row r="64225" ht="12.75" customHeight="1"/>
    <row r="64226" ht="12.75" customHeight="1"/>
    <row r="64227" ht="12.75" customHeight="1"/>
    <row r="64228" ht="12.75" customHeight="1"/>
    <row r="64229" ht="12.75" customHeight="1"/>
    <row r="64230" ht="12.75" customHeight="1"/>
    <row r="64231" ht="12.75" customHeight="1"/>
    <row r="64232" ht="12.75" customHeight="1"/>
    <row r="64233" ht="12.75" customHeight="1"/>
    <row r="64234" ht="12.75" customHeight="1"/>
    <row r="64314" ht="12.75" customHeight="1"/>
    <row r="64315" ht="12.75" customHeight="1"/>
    <row r="64316" ht="12.75" customHeight="1"/>
    <row r="64317" ht="12.75" customHeight="1"/>
    <row r="64318" ht="12.75" customHeight="1"/>
    <row r="64319" ht="12.75" customHeight="1"/>
    <row r="64320" ht="12.75" customHeight="1"/>
    <row r="64321" ht="12.75" customHeight="1"/>
    <row r="64322" ht="12.75" customHeight="1"/>
    <row r="64323" ht="12.75" customHeight="1"/>
    <row r="64324" ht="12.75" customHeight="1"/>
    <row r="64325" ht="12.75" customHeight="1"/>
    <row r="64326" ht="12.75" customHeight="1"/>
    <row r="64327" ht="12.75" customHeight="1"/>
    <row r="64328" ht="12.75" customHeight="1"/>
    <row r="64329" ht="12.75" customHeight="1"/>
    <row r="64330" ht="12.75" customHeight="1"/>
    <row r="64331" ht="12.75" customHeight="1"/>
    <row r="64332" ht="12.75" customHeight="1"/>
    <row r="64333" ht="12.75" customHeight="1"/>
    <row r="64334" ht="12.75" customHeight="1"/>
    <row r="64335" ht="12.75" customHeight="1"/>
    <row r="64415" ht="12.75" customHeight="1"/>
    <row r="64416" ht="12.75" customHeight="1"/>
    <row r="64417" ht="12.75" customHeight="1"/>
    <row r="64418" ht="12.75" customHeight="1"/>
    <row r="64419" ht="12.75" customHeight="1"/>
    <row r="64420" ht="12.75" customHeight="1"/>
    <row r="64421" ht="12.75" customHeight="1"/>
    <row r="64422" ht="12.75" customHeight="1"/>
    <row r="64423" ht="12.75" customHeight="1"/>
    <row r="64424" ht="12.75" customHeight="1"/>
    <row r="64425" ht="12.75" customHeight="1"/>
    <row r="64426" ht="12.75" customHeight="1"/>
    <row r="64427" ht="12.75" customHeight="1"/>
    <row r="64428" ht="12.75" customHeight="1"/>
    <row r="64429" ht="12.75" customHeight="1"/>
    <row r="64430" ht="12.75" customHeight="1"/>
    <row r="64431" ht="12.75" customHeight="1"/>
    <row r="64432" ht="12.75" customHeight="1"/>
    <row r="64433" ht="12.75" customHeight="1"/>
    <row r="64434" ht="12.75" customHeight="1"/>
    <row r="64435" ht="12.75" customHeight="1"/>
    <row r="64436" ht="12.75" customHeight="1"/>
    <row r="64516" ht="12.75" customHeight="1"/>
    <row r="64517" ht="12.75" customHeight="1"/>
    <row r="64518" ht="12.75" customHeight="1"/>
    <row r="64519" ht="12.75" customHeight="1"/>
    <row r="64520" ht="12.75" customHeight="1"/>
    <row r="64521" ht="12.75" customHeight="1"/>
    <row r="64522" ht="12.75" customHeight="1"/>
    <row r="64523" ht="12.75" customHeight="1"/>
    <row r="64524" ht="12.75" customHeight="1"/>
    <row r="64525" ht="12.75" customHeight="1"/>
    <row r="64526" ht="12.75" customHeight="1"/>
    <row r="64527" ht="12.75" customHeight="1"/>
    <row r="64528" ht="12.75" customHeight="1"/>
    <row r="64529" ht="12.75" customHeight="1"/>
    <row r="64530" ht="12.75" customHeight="1"/>
    <row r="64531" ht="12.75" customHeight="1"/>
    <row r="64532" ht="12.75" customHeight="1"/>
    <row r="64533" ht="12.75" customHeight="1"/>
    <row r="64534" ht="12.75" customHeight="1"/>
    <row r="64535" ht="12.75" customHeight="1"/>
    <row r="64536" ht="12.75" customHeight="1"/>
    <row r="64537" ht="12.75" customHeight="1"/>
    <row r="64617" ht="12.75" customHeight="1"/>
    <row r="64618" ht="12.75" customHeight="1"/>
    <row r="64619" ht="12.75" customHeight="1"/>
    <row r="64620" ht="12.75" customHeight="1"/>
    <row r="64621" ht="12.75" customHeight="1"/>
    <row r="64622" ht="12.75" customHeight="1"/>
    <row r="64623" ht="12.75" customHeight="1"/>
    <row r="64624" ht="12.75" customHeight="1"/>
    <row r="64625" ht="12.75" customHeight="1"/>
    <row r="64626" ht="12.75" customHeight="1"/>
    <row r="64627" ht="12.75" customHeight="1"/>
    <row r="64628" ht="12.75" customHeight="1"/>
    <row r="64629" ht="12.75" customHeight="1"/>
    <row r="64630" ht="12.75" customHeight="1"/>
    <row r="64631" ht="12.75" customHeight="1"/>
    <row r="64632" ht="12.75" customHeight="1"/>
    <row r="64633" ht="12.75" customHeight="1"/>
    <row r="64634" ht="12.75" customHeight="1"/>
    <row r="64635" ht="12.75" customHeight="1"/>
    <row r="64636" ht="12.75" customHeight="1"/>
    <row r="64637" ht="12.75" customHeight="1"/>
    <row r="64638" ht="12.75" customHeight="1"/>
    <row r="64718" ht="12.75" customHeight="1"/>
    <row r="64719" ht="12.75" customHeight="1"/>
    <row r="64720" ht="12.75" customHeight="1"/>
    <row r="64721" ht="12.75" customHeight="1"/>
    <row r="64722" ht="12.75" customHeight="1"/>
    <row r="64723" ht="12.75" customHeight="1"/>
    <row r="64724" ht="12.75" customHeight="1"/>
    <row r="64725" ht="12.75" customHeight="1"/>
    <row r="64726" ht="12.75" customHeight="1"/>
    <row r="64727" ht="12.75" customHeight="1"/>
    <row r="64728" ht="12.75" customHeight="1"/>
    <row r="64729" ht="12.75" customHeight="1"/>
    <row r="64730" ht="12.75" customHeight="1"/>
    <row r="64731" ht="12.75" customHeight="1"/>
    <row r="64732" ht="12.75" customHeight="1"/>
    <row r="64733" ht="12.75" customHeight="1"/>
    <row r="64734" ht="12.75" customHeight="1"/>
    <row r="64735" ht="12.75" customHeight="1"/>
    <row r="64736" ht="12.75" customHeight="1"/>
    <row r="64737" ht="12.75" customHeight="1"/>
    <row r="64738" ht="12.75" customHeight="1"/>
    <row r="64739" ht="12.75" customHeight="1"/>
    <row r="64819" ht="12.75" customHeight="1"/>
    <row r="64820" ht="12.75" customHeight="1"/>
    <row r="64821" ht="12.75" customHeight="1"/>
    <row r="64822" ht="12.75" customHeight="1"/>
    <row r="64823" ht="12.75" customHeight="1"/>
    <row r="64824" ht="12.75" customHeight="1"/>
    <row r="64825" ht="12.75" customHeight="1"/>
    <row r="64826" ht="12.75" customHeight="1"/>
    <row r="64827" ht="12.75" customHeight="1"/>
    <row r="64828" ht="12.75" customHeight="1"/>
    <row r="64829" ht="12.75" customHeight="1"/>
    <row r="64830" ht="12.75" customHeight="1"/>
    <row r="64831" ht="12.75" customHeight="1"/>
    <row r="64832" ht="12.75" customHeight="1"/>
    <row r="64833" ht="12.75" customHeight="1"/>
    <row r="64834" ht="12.75" customHeight="1"/>
    <row r="64835" ht="12.75" customHeight="1"/>
    <row r="64836" ht="12.75" customHeight="1"/>
    <row r="64837" ht="12.75" customHeight="1"/>
    <row r="64838" ht="12.75" customHeight="1"/>
    <row r="64839" ht="12.75" customHeight="1"/>
    <row r="64840" ht="12.75" customHeight="1"/>
    <row r="64920" ht="12.75" customHeight="1"/>
    <row r="64921" ht="12.75" customHeight="1"/>
    <row r="64922" ht="12.75" customHeight="1"/>
    <row r="64923" ht="12.75" customHeight="1"/>
    <row r="64924" ht="12.75" customHeight="1"/>
    <row r="64925" ht="12.75" customHeight="1"/>
    <row r="64926" ht="12.75" customHeight="1"/>
    <row r="64927" ht="12.75" customHeight="1"/>
    <row r="64928" ht="12.75" customHeight="1"/>
    <row r="64929" ht="12.75" customHeight="1"/>
    <row r="64930" ht="12.75" customHeight="1"/>
    <row r="64931" ht="12.75" customHeight="1"/>
    <row r="64932" ht="12.75" customHeight="1"/>
    <row r="64933" ht="12.75" customHeight="1"/>
    <row r="64934" ht="12.75" customHeight="1"/>
    <row r="64935" ht="12.75" customHeight="1"/>
    <row r="64936" ht="12.75" customHeight="1"/>
    <row r="64937" ht="12.75" customHeight="1"/>
    <row r="64938" ht="12.75" customHeight="1"/>
    <row r="64939" ht="12.75" customHeight="1"/>
    <row r="64940" ht="12.75" customHeight="1"/>
    <row r="64941" ht="12.75" customHeight="1"/>
    <row r="65021" ht="12.75" customHeight="1"/>
    <row r="65022" ht="12.75" customHeight="1"/>
    <row r="65023" ht="12.75" customHeight="1"/>
    <row r="65024" ht="12.75" customHeight="1"/>
    <row r="65025" ht="12.75" customHeight="1"/>
    <row r="65026" ht="12.75" customHeight="1"/>
    <row r="65027" ht="12.75" customHeight="1"/>
    <row r="65028" ht="12.75" customHeight="1"/>
    <row r="65029" ht="12.75" customHeight="1"/>
    <row r="65030" ht="12.75" customHeight="1"/>
    <row r="65031" ht="12.75" customHeight="1"/>
    <row r="65032" ht="12.75" customHeight="1"/>
    <row r="65033" ht="12.75" customHeight="1"/>
    <row r="65034" ht="12.75" customHeight="1"/>
    <row r="65035" ht="12.75" customHeight="1"/>
    <row r="65036" ht="12.75" customHeight="1"/>
    <row r="65037" ht="12.75" customHeight="1"/>
    <row r="65038" ht="12.75" customHeight="1"/>
    <row r="65039" ht="12.75" customHeight="1"/>
    <row r="65040" ht="12.75" customHeight="1"/>
    <row r="65041" ht="12.75" customHeight="1"/>
    <row r="65042" ht="12.75" customHeight="1"/>
    <row r="65122" ht="12.75" customHeight="1"/>
    <row r="65123" ht="12.75" customHeight="1"/>
    <row r="65124" ht="12.75" customHeight="1"/>
    <row r="65125" ht="12.75" customHeight="1"/>
    <row r="65126" ht="12.75" customHeight="1"/>
    <row r="65127" ht="12.75" customHeight="1"/>
    <row r="65128" ht="12.75" customHeight="1"/>
    <row r="65129" ht="12.75" customHeight="1"/>
    <row r="65130" ht="12.75" customHeight="1"/>
    <row r="65131" ht="12.75" customHeight="1"/>
    <row r="65132" ht="12.75" customHeight="1"/>
    <row r="65133" ht="12.75" customHeight="1"/>
    <row r="65134" ht="12.75" customHeight="1"/>
    <row r="65135" ht="12.75" customHeight="1"/>
    <row r="65136" ht="12.75" customHeight="1"/>
    <row r="65137" ht="12.75" customHeight="1"/>
    <row r="65138" ht="12.75" customHeight="1"/>
    <row r="65139" ht="12.75" customHeight="1"/>
    <row r="65140" ht="12.75" customHeight="1"/>
    <row r="65141" ht="12.75" customHeight="1"/>
    <row r="65142" ht="12.75" customHeight="1"/>
    <row r="65143" ht="12.75" customHeight="1"/>
    <row r="65223" ht="12.75" customHeight="1"/>
    <row r="65224" ht="12.75" customHeight="1"/>
    <row r="65225" ht="12.75" customHeight="1"/>
    <row r="65226" ht="12.75" customHeight="1"/>
    <row r="65227" ht="12.75" customHeight="1"/>
    <row r="65228" ht="12.75" customHeight="1"/>
    <row r="65229" ht="12.75" customHeight="1"/>
    <row r="65230" ht="12.75" customHeight="1"/>
    <row r="65231" ht="12.75" customHeight="1"/>
    <row r="65232" ht="12.75" customHeight="1"/>
    <row r="65233" ht="12.75" customHeight="1"/>
    <row r="65234" ht="12.75" customHeight="1"/>
    <row r="65235" ht="12.75" customHeight="1"/>
    <row r="65236" ht="12.75" customHeight="1"/>
    <row r="65237" ht="12.75" customHeight="1"/>
    <row r="65238" ht="12.75" customHeight="1"/>
    <row r="65239" ht="12.75" customHeight="1"/>
    <row r="65240" ht="12.75" customHeight="1"/>
    <row r="65241" ht="12.75" customHeight="1"/>
    <row r="65242" ht="12.75" customHeight="1"/>
    <row r="65243" ht="12.75" customHeight="1"/>
    <row r="65244" ht="12.75" customHeight="1"/>
    <row r="65324" ht="12.75" customHeight="1"/>
    <row r="65325" ht="12.75" customHeight="1"/>
    <row r="65326" ht="12.75" customHeight="1"/>
    <row r="65327" ht="12.75" customHeight="1"/>
    <row r="65328" ht="12.75" customHeight="1"/>
    <row r="65329" ht="12.75" customHeight="1"/>
    <row r="65330" ht="12.75" customHeight="1"/>
    <row r="65331" ht="12.75" customHeight="1"/>
    <row r="65332" ht="12.75" customHeight="1"/>
    <row r="65333" ht="12.75" customHeight="1"/>
    <row r="65334" ht="12.75" customHeight="1"/>
    <row r="65335" ht="12.75" customHeight="1"/>
    <row r="65336" ht="12.75" customHeight="1"/>
    <row r="65337" ht="12.75" customHeight="1"/>
    <row r="65338" ht="12.75" customHeight="1"/>
    <row r="65339" ht="12.75" customHeight="1"/>
    <row r="65340" ht="12.75" customHeight="1"/>
    <row r="65341" ht="12.75" customHeight="1"/>
    <row r="65342" ht="12.75" customHeight="1"/>
    <row r="65343" ht="12.75" customHeight="1"/>
    <row r="65344" ht="12.75" customHeight="1"/>
    <row r="65345" ht="12.75" customHeight="1"/>
    <row r="65425" ht="12.75" customHeight="1"/>
    <row r="65426" ht="12.75" customHeight="1"/>
    <row r="65427" ht="12.75" customHeight="1"/>
    <row r="65428" ht="12.75" customHeight="1"/>
    <row r="65429" ht="12.75" customHeight="1"/>
    <row r="65430" ht="12.75" customHeight="1"/>
    <row r="65431" ht="12.75" customHeight="1"/>
    <row r="65432" ht="12.75" customHeight="1"/>
    <row r="65433" ht="12.75" customHeight="1"/>
    <row r="65434" ht="12.75" customHeight="1"/>
    <row r="65435" ht="12.75" customHeight="1"/>
    <row r="65436" ht="12.75" customHeight="1"/>
    <row r="65437" ht="12.75" customHeight="1"/>
    <row r="65438" ht="12.75" customHeight="1"/>
    <row r="65439" ht="12.75" customHeight="1"/>
    <row r="65440" ht="12.75" customHeight="1"/>
    <row r="65441" ht="12.75" customHeight="1"/>
    <row r="65442" ht="12.75" customHeight="1"/>
    <row r="65443" ht="12.75" customHeight="1"/>
    <row r="65444" ht="12.75" customHeight="1"/>
    <row r="65445" ht="12.75" customHeight="1"/>
    <row r="65446" ht="12.75" customHeight="1"/>
  </sheetData>
  <mergeCells count="4">
    <mergeCell ref="A2:AB2"/>
    <mergeCell ref="A3:AB3"/>
    <mergeCell ref="A4:AB4"/>
    <mergeCell ref="A5:AB5"/>
  </mergeCells>
  <pageMargins left="0.75" right="0.75" top="1" bottom="1" header="0.5" footer="0.5"/>
  <pageSetup orientation="portrait" r:id="rId1"/>
  <headerFooter alignWithMargins="0"/>
</worksheet>
</file>

<file path=xl/worksheets/sheet49.xml><?xml version="1.0" encoding="utf-8"?>
<worksheet xmlns="http://schemas.openxmlformats.org/spreadsheetml/2006/main" xmlns:r="http://schemas.openxmlformats.org/officeDocument/2006/relationships">
  <sheetPr codeName="Sheet8">
    <pageSetUpPr fitToPage="1"/>
  </sheetPr>
  <dimension ref="A1:HD614"/>
  <sheetViews>
    <sheetView zoomScale="85" zoomScaleNormal="85" workbookViewId="0">
      <selection activeCell="A12" sqref="A12"/>
    </sheetView>
  </sheetViews>
  <sheetFormatPr defaultRowHeight="15"/>
  <cols>
    <col min="1" max="1" width="77.28515625" style="122" customWidth="1"/>
    <col min="2" max="8" width="9.28515625" style="893" customWidth="1"/>
    <col min="9" max="9" width="10" style="893" customWidth="1"/>
    <col min="10" max="12" width="10.7109375" style="893" bestFit="1" customWidth="1"/>
    <col min="13" max="13" width="12.28515625" style="893" bestFit="1" customWidth="1"/>
    <col min="14" max="14" width="11.5703125" style="893" bestFit="1" customWidth="1"/>
    <col min="15" max="15" width="13.140625" style="893" bestFit="1" customWidth="1"/>
    <col min="16" max="16" width="10.7109375" style="893" bestFit="1" customWidth="1"/>
    <col min="17" max="17" width="12.28515625" style="893" bestFit="1" customWidth="1"/>
    <col min="18" max="20" width="10.7109375" style="893" bestFit="1" customWidth="1"/>
    <col min="21" max="21" width="12.28515625" style="893" bestFit="1" customWidth="1"/>
    <col min="22" max="28" width="10.7109375" style="893" bestFit="1" customWidth="1"/>
    <col min="29" max="256" width="9.140625" style="893"/>
    <col min="257" max="257" width="77.28515625" style="893" customWidth="1"/>
    <col min="258" max="264" width="9.28515625" style="893" customWidth="1"/>
    <col min="265" max="265" width="10" style="893" customWidth="1"/>
    <col min="266" max="268" width="10.7109375" style="893" bestFit="1" customWidth="1"/>
    <col min="269" max="269" width="12.28515625" style="893" bestFit="1" customWidth="1"/>
    <col min="270" max="270" width="11.5703125" style="893" bestFit="1" customWidth="1"/>
    <col min="271" max="271" width="13.140625" style="893" bestFit="1" customWidth="1"/>
    <col min="272" max="272" width="10.7109375" style="893" bestFit="1" customWidth="1"/>
    <col min="273" max="273" width="12.28515625" style="893" bestFit="1" customWidth="1"/>
    <col min="274" max="276" width="10.7109375" style="893" bestFit="1" customWidth="1"/>
    <col min="277" max="277" width="12.28515625" style="893" bestFit="1" customWidth="1"/>
    <col min="278" max="284" width="10.7109375" style="893" bestFit="1" customWidth="1"/>
    <col min="285" max="512" width="9.140625" style="893"/>
    <col min="513" max="513" width="77.28515625" style="893" customWidth="1"/>
    <col min="514" max="520" width="9.28515625" style="893" customWidth="1"/>
    <col min="521" max="521" width="10" style="893" customWidth="1"/>
    <col min="522" max="524" width="10.7109375" style="893" bestFit="1" customWidth="1"/>
    <col min="525" max="525" width="12.28515625" style="893" bestFit="1" customWidth="1"/>
    <col min="526" max="526" width="11.5703125" style="893" bestFit="1" customWidth="1"/>
    <col min="527" max="527" width="13.140625" style="893" bestFit="1" customWidth="1"/>
    <col min="528" max="528" width="10.7109375" style="893" bestFit="1" customWidth="1"/>
    <col min="529" max="529" width="12.28515625" style="893" bestFit="1" customWidth="1"/>
    <col min="530" max="532" width="10.7109375" style="893" bestFit="1" customWidth="1"/>
    <col min="533" max="533" width="12.28515625" style="893" bestFit="1" customWidth="1"/>
    <col min="534" max="540" width="10.7109375" style="893" bestFit="1" customWidth="1"/>
    <col min="541" max="768" width="9.140625" style="893"/>
    <col min="769" max="769" width="77.28515625" style="893" customWidth="1"/>
    <col min="770" max="776" width="9.28515625" style="893" customWidth="1"/>
    <col min="777" max="777" width="10" style="893" customWidth="1"/>
    <col min="778" max="780" width="10.7109375" style="893" bestFit="1" customWidth="1"/>
    <col min="781" max="781" width="12.28515625" style="893" bestFit="1" customWidth="1"/>
    <col min="782" max="782" width="11.5703125" style="893" bestFit="1" customWidth="1"/>
    <col min="783" max="783" width="13.140625" style="893" bestFit="1" customWidth="1"/>
    <col min="784" max="784" width="10.7109375" style="893" bestFit="1" customWidth="1"/>
    <col min="785" max="785" width="12.28515625" style="893" bestFit="1" customWidth="1"/>
    <col min="786" max="788" width="10.7109375" style="893" bestFit="1" customWidth="1"/>
    <col min="789" max="789" width="12.28515625" style="893" bestFit="1" customWidth="1"/>
    <col min="790" max="796" width="10.7109375" style="893" bestFit="1" customWidth="1"/>
    <col min="797" max="1024" width="9.140625" style="893"/>
    <col min="1025" max="1025" width="77.28515625" style="893" customWidth="1"/>
    <col min="1026" max="1032" width="9.28515625" style="893" customWidth="1"/>
    <col min="1033" max="1033" width="10" style="893" customWidth="1"/>
    <col min="1034" max="1036" width="10.7109375" style="893" bestFit="1" customWidth="1"/>
    <col min="1037" max="1037" width="12.28515625" style="893" bestFit="1" customWidth="1"/>
    <col min="1038" max="1038" width="11.5703125" style="893" bestFit="1" customWidth="1"/>
    <col min="1039" max="1039" width="13.140625" style="893" bestFit="1" customWidth="1"/>
    <col min="1040" max="1040" width="10.7109375" style="893" bestFit="1" customWidth="1"/>
    <col min="1041" max="1041" width="12.28515625" style="893" bestFit="1" customWidth="1"/>
    <col min="1042" max="1044" width="10.7109375" style="893" bestFit="1" customWidth="1"/>
    <col min="1045" max="1045" width="12.28515625" style="893" bestFit="1" customWidth="1"/>
    <col min="1046" max="1052" width="10.7109375" style="893" bestFit="1" customWidth="1"/>
    <col min="1053" max="1280" width="9.140625" style="893"/>
    <col min="1281" max="1281" width="77.28515625" style="893" customWidth="1"/>
    <col min="1282" max="1288" width="9.28515625" style="893" customWidth="1"/>
    <col min="1289" max="1289" width="10" style="893" customWidth="1"/>
    <col min="1290" max="1292" width="10.7109375" style="893" bestFit="1" customWidth="1"/>
    <col min="1293" max="1293" width="12.28515625" style="893" bestFit="1" customWidth="1"/>
    <col min="1294" max="1294" width="11.5703125" style="893" bestFit="1" customWidth="1"/>
    <col min="1295" max="1295" width="13.140625" style="893" bestFit="1" customWidth="1"/>
    <col min="1296" max="1296" width="10.7109375" style="893" bestFit="1" customWidth="1"/>
    <col min="1297" max="1297" width="12.28515625" style="893" bestFit="1" customWidth="1"/>
    <col min="1298" max="1300" width="10.7109375" style="893" bestFit="1" customWidth="1"/>
    <col min="1301" max="1301" width="12.28515625" style="893" bestFit="1" customWidth="1"/>
    <col min="1302" max="1308" width="10.7109375" style="893" bestFit="1" customWidth="1"/>
    <col min="1309" max="1536" width="9.140625" style="893"/>
    <col min="1537" max="1537" width="77.28515625" style="893" customWidth="1"/>
    <col min="1538" max="1544" width="9.28515625" style="893" customWidth="1"/>
    <col min="1545" max="1545" width="10" style="893" customWidth="1"/>
    <col min="1546" max="1548" width="10.7109375" style="893" bestFit="1" customWidth="1"/>
    <col min="1549" max="1549" width="12.28515625" style="893" bestFit="1" customWidth="1"/>
    <col min="1550" max="1550" width="11.5703125" style="893" bestFit="1" customWidth="1"/>
    <col min="1551" max="1551" width="13.140625" style="893" bestFit="1" customWidth="1"/>
    <col min="1552" max="1552" width="10.7109375" style="893" bestFit="1" customWidth="1"/>
    <col min="1553" max="1553" width="12.28515625" style="893" bestFit="1" customWidth="1"/>
    <col min="1554" max="1556" width="10.7109375" style="893" bestFit="1" customWidth="1"/>
    <col min="1557" max="1557" width="12.28515625" style="893" bestFit="1" customWidth="1"/>
    <col min="1558" max="1564" width="10.7109375" style="893" bestFit="1" customWidth="1"/>
    <col min="1565" max="1792" width="9.140625" style="893"/>
    <col min="1793" max="1793" width="77.28515625" style="893" customWidth="1"/>
    <col min="1794" max="1800" width="9.28515625" style="893" customWidth="1"/>
    <col min="1801" max="1801" width="10" style="893" customWidth="1"/>
    <col min="1802" max="1804" width="10.7109375" style="893" bestFit="1" customWidth="1"/>
    <col min="1805" max="1805" width="12.28515625" style="893" bestFit="1" customWidth="1"/>
    <col min="1806" max="1806" width="11.5703125" style="893" bestFit="1" customWidth="1"/>
    <col min="1807" max="1807" width="13.140625" style="893" bestFit="1" customWidth="1"/>
    <col min="1808" max="1808" width="10.7109375" style="893" bestFit="1" customWidth="1"/>
    <col min="1809" max="1809" width="12.28515625" style="893" bestFit="1" customWidth="1"/>
    <col min="1810" max="1812" width="10.7109375" style="893" bestFit="1" customWidth="1"/>
    <col min="1813" max="1813" width="12.28515625" style="893" bestFit="1" customWidth="1"/>
    <col min="1814" max="1820" width="10.7109375" style="893" bestFit="1" customWidth="1"/>
    <col min="1821" max="2048" width="9.140625" style="893"/>
    <col min="2049" max="2049" width="77.28515625" style="893" customWidth="1"/>
    <col min="2050" max="2056" width="9.28515625" style="893" customWidth="1"/>
    <col min="2057" max="2057" width="10" style="893" customWidth="1"/>
    <col min="2058" max="2060" width="10.7109375" style="893" bestFit="1" customWidth="1"/>
    <col min="2061" max="2061" width="12.28515625" style="893" bestFit="1" customWidth="1"/>
    <col min="2062" max="2062" width="11.5703125" style="893" bestFit="1" customWidth="1"/>
    <col min="2063" max="2063" width="13.140625" style="893" bestFit="1" customWidth="1"/>
    <col min="2064" max="2064" width="10.7109375" style="893" bestFit="1" customWidth="1"/>
    <col min="2065" max="2065" width="12.28515625" style="893" bestFit="1" customWidth="1"/>
    <col min="2066" max="2068" width="10.7109375" style="893" bestFit="1" customWidth="1"/>
    <col min="2069" max="2069" width="12.28515625" style="893" bestFit="1" customWidth="1"/>
    <col min="2070" max="2076" width="10.7109375" style="893" bestFit="1" customWidth="1"/>
    <col min="2077" max="2304" width="9.140625" style="893"/>
    <col min="2305" max="2305" width="77.28515625" style="893" customWidth="1"/>
    <col min="2306" max="2312" width="9.28515625" style="893" customWidth="1"/>
    <col min="2313" max="2313" width="10" style="893" customWidth="1"/>
    <col min="2314" max="2316" width="10.7109375" style="893" bestFit="1" customWidth="1"/>
    <col min="2317" max="2317" width="12.28515625" style="893" bestFit="1" customWidth="1"/>
    <col min="2318" max="2318" width="11.5703125" style="893" bestFit="1" customWidth="1"/>
    <col min="2319" max="2319" width="13.140625" style="893" bestFit="1" customWidth="1"/>
    <col min="2320" max="2320" width="10.7109375" style="893" bestFit="1" customWidth="1"/>
    <col min="2321" max="2321" width="12.28515625" style="893" bestFit="1" customWidth="1"/>
    <col min="2322" max="2324" width="10.7109375" style="893" bestFit="1" customWidth="1"/>
    <col min="2325" max="2325" width="12.28515625" style="893" bestFit="1" customWidth="1"/>
    <col min="2326" max="2332" width="10.7109375" style="893" bestFit="1" customWidth="1"/>
    <col min="2333" max="2560" width="9.140625" style="893"/>
    <col min="2561" max="2561" width="77.28515625" style="893" customWidth="1"/>
    <col min="2562" max="2568" width="9.28515625" style="893" customWidth="1"/>
    <col min="2569" max="2569" width="10" style="893" customWidth="1"/>
    <col min="2570" max="2572" width="10.7109375" style="893" bestFit="1" customWidth="1"/>
    <col min="2573" max="2573" width="12.28515625" style="893" bestFit="1" customWidth="1"/>
    <col min="2574" max="2574" width="11.5703125" style="893" bestFit="1" customWidth="1"/>
    <col min="2575" max="2575" width="13.140625" style="893" bestFit="1" customWidth="1"/>
    <col min="2576" max="2576" width="10.7109375" style="893" bestFit="1" customWidth="1"/>
    <col min="2577" max="2577" width="12.28515625" style="893" bestFit="1" customWidth="1"/>
    <col min="2578" max="2580" width="10.7109375" style="893" bestFit="1" customWidth="1"/>
    <col min="2581" max="2581" width="12.28515625" style="893" bestFit="1" customWidth="1"/>
    <col min="2582" max="2588" width="10.7109375" style="893" bestFit="1" customWidth="1"/>
    <col min="2589" max="2816" width="9.140625" style="893"/>
    <col min="2817" max="2817" width="77.28515625" style="893" customWidth="1"/>
    <col min="2818" max="2824" width="9.28515625" style="893" customWidth="1"/>
    <col min="2825" max="2825" width="10" style="893" customWidth="1"/>
    <col min="2826" max="2828" width="10.7109375" style="893" bestFit="1" customWidth="1"/>
    <col min="2829" max="2829" width="12.28515625" style="893" bestFit="1" customWidth="1"/>
    <col min="2830" max="2830" width="11.5703125" style="893" bestFit="1" customWidth="1"/>
    <col min="2831" max="2831" width="13.140625" style="893" bestFit="1" customWidth="1"/>
    <col min="2832" max="2832" width="10.7109375" style="893" bestFit="1" customWidth="1"/>
    <col min="2833" max="2833" width="12.28515625" style="893" bestFit="1" customWidth="1"/>
    <col min="2834" max="2836" width="10.7109375" style="893" bestFit="1" customWidth="1"/>
    <col min="2837" max="2837" width="12.28515625" style="893" bestFit="1" customWidth="1"/>
    <col min="2838" max="2844" width="10.7109375" style="893" bestFit="1" customWidth="1"/>
    <col min="2845" max="3072" width="9.140625" style="893"/>
    <col min="3073" max="3073" width="77.28515625" style="893" customWidth="1"/>
    <col min="3074" max="3080" width="9.28515625" style="893" customWidth="1"/>
    <col min="3081" max="3081" width="10" style="893" customWidth="1"/>
    <col min="3082" max="3084" width="10.7109375" style="893" bestFit="1" customWidth="1"/>
    <col min="3085" max="3085" width="12.28515625" style="893" bestFit="1" customWidth="1"/>
    <col min="3086" max="3086" width="11.5703125" style="893" bestFit="1" customWidth="1"/>
    <col min="3087" max="3087" width="13.140625" style="893" bestFit="1" customWidth="1"/>
    <col min="3088" max="3088" width="10.7109375" style="893" bestFit="1" customWidth="1"/>
    <col min="3089" max="3089" width="12.28515625" style="893" bestFit="1" customWidth="1"/>
    <col min="3090" max="3092" width="10.7109375" style="893" bestFit="1" customWidth="1"/>
    <col min="3093" max="3093" width="12.28515625" style="893" bestFit="1" customWidth="1"/>
    <col min="3094" max="3100" width="10.7109375" style="893" bestFit="1" customWidth="1"/>
    <col min="3101" max="3328" width="9.140625" style="893"/>
    <col min="3329" max="3329" width="77.28515625" style="893" customWidth="1"/>
    <col min="3330" max="3336" width="9.28515625" style="893" customWidth="1"/>
    <col min="3337" max="3337" width="10" style="893" customWidth="1"/>
    <col min="3338" max="3340" width="10.7109375" style="893" bestFit="1" customWidth="1"/>
    <col min="3341" max="3341" width="12.28515625" style="893" bestFit="1" customWidth="1"/>
    <col min="3342" max="3342" width="11.5703125" style="893" bestFit="1" customWidth="1"/>
    <col min="3343" max="3343" width="13.140625" style="893" bestFit="1" customWidth="1"/>
    <col min="3344" max="3344" width="10.7109375" style="893" bestFit="1" customWidth="1"/>
    <col min="3345" max="3345" width="12.28515625" style="893" bestFit="1" customWidth="1"/>
    <col min="3346" max="3348" width="10.7109375" style="893" bestFit="1" customWidth="1"/>
    <col min="3349" max="3349" width="12.28515625" style="893" bestFit="1" customWidth="1"/>
    <col min="3350" max="3356" width="10.7109375" style="893" bestFit="1" customWidth="1"/>
    <col min="3357" max="3584" width="9.140625" style="893"/>
    <col min="3585" max="3585" width="77.28515625" style="893" customWidth="1"/>
    <col min="3586" max="3592" width="9.28515625" style="893" customWidth="1"/>
    <col min="3593" max="3593" width="10" style="893" customWidth="1"/>
    <col min="3594" max="3596" width="10.7109375" style="893" bestFit="1" customWidth="1"/>
    <col min="3597" max="3597" width="12.28515625" style="893" bestFit="1" customWidth="1"/>
    <col min="3598" max="3598" width="11.5703125" style="893" bestFit="1" customWidth="1"/>
    <col min="3599" max="3599" width="13.140625" style="893" bestFit="1" customWidth="1"/>
    <col min="3600" max="3600" width="10.7109375" style="893" bestFit="1" customWidth="1"/>
    <col min="3601" max="3601" width="12.28515625" style="893" bestFit="1" customWidth="1"/>
    <col min="3602" max="3604" width="10.7109375" style="893" bestFit="1" customWidth="1"/>
    <col min="3605" max="3605" width="12.28515625" style="893" bestFit="1" customWidth="1"/>
    <col min="3606" max="3612" width="10.7109375" style="893" bestFit="1" customWidth="1"/>
    <col min="3613" max="3840" width="9.140625" style="893"/>
    <col min="3841" max="3841" width="77.28515625" style="893" customWidth="1"/>
    <col min="3842" max="3848" width="9.28515625" style="893" customWidth="1"/>
    <col min="3849" max="3849" width="10" style="893" customWidth="1"/>
    <col min="3850" max="3852" width="10.7109375" style="893" bestFit="1" customWidth="1"/>
    <col min="3853" max="3853" width="12.28515625" style="893" bestFit="1" customWidth="1"/>
    <col min="3854" max="3854" width="11.5703125" style="893" bestFit="1" customWidth="1"/>
    <col min="3855" max="3855" width="13.140625" style="893" bestFit="1" customWidth="1"/>
    <col min="3856" max="3856" width="10.7109375" style="893" bestFit="1" customWidth="1"/>
    <col min="3857" max="3857" width="12.28515625" style="893" bestFit="1" customWidth="1"/>
    <col min="3858" max="3860" width="10.7109375" style="893" bestFit="1" customWidth="1"/>
    <col min="3861" max="3861" width="12.28515625" style="893" bestFit="1" customWidth="1"/>
    <col min="3862" max="3868" width="10.7109375" style="893" bestFit="1" customWidth="1"/>
    <col min="3869" max="4096" width="9.140625" style="893"/>
    <col min="4097" max="4097" width="77.28515625" style="893" customWidth="1"/>
    <col min="4098" max="4104" width="9.28515625" style="893" customWidth="1"/>
    <col min="4105" max="4105" width="10" style="893" customWidth="1"/>
    <col min="4106" max="4108" width="10.7109375" style="893" bestFit="1" customWidth="1"/>
    <col min="4109" max="4109" width="12.28515625" style="893" bestFit="1" customWidth="1"/>
    <col min="4110" max="4110" width="11.5703125" style="893" bestFit="1" customWidth="1"/>
    <col min="4111" max="4111" width="13.140625" style="893" bestFit="1" customWidth="1"/>
    <col min="4112" max="4112" width="10.7109375" style="893" bestFit="1" customWidth="1"/>
    <col min="4113" max="4113" width="12.28515625" style="893" bestFit="1" customWidth="1"/>
    <col min="4114" max="4116" width="10.7109375" style="893" bestFit="1" customWidth="1"/>
    <col min="4117" max="4117" width="12.28515625" style="893" bestFit="1" customWidth="1"/>
    <col min="4118" max="4124" width="10.7109375" style="893" bestFit="1" customWidth="1"/>
    <col min="4125" max="4352" width="9.140625" style="893"/>
    <col min="4353" max="4353" width="77.28515625" style="893" customWidth="1"/>
    <col min="4354" max="4360" width="9.28515625" style="893" customWidth="1"/>
    <col min="4361" max="4361" width="10" style="893" customWidth="1"/>
    <col min="4362" max="4364" width="10.7109375" style="893" bestFit="1" customWidth="1"/>
    <col min="4365" max="4365" width="12.28515625" style="893" bestFit="1" customWidth="1"/>
    <col min="4366" max="4366" width="11.5703125" style="893" bestFit="1" customWidth="1"/>
    <col min="4367" max="4367" width="13.140625" style="893" bestFit="1" customWidth="1"/>
    <col min="4368" max="4368" width="10.7109375" style="893" bestFit="1" customWidth="1"/>
    <col min="4369" max="4369" width="12.28515625" style="893" bestFit="1" customWidth="1"/>
    <col min="4370" max="4372" width="10.7109375" style="893" bestFit="1" customWidth="1"/>
    <col min="4373" max="4373" width="12.28515625" style="893" bestFit="1" customWidth="1"/>
    <col min="4374" max="4380" width="10.7109375" style="893" bestFit="1" customWidth="1"/>
    <col min="4381" max="4608" width="9.140625" style="893"/>
    <col min="4609" max="4609" width="77.28515625" style="893" customWidth="1"/>
    <col min="4610" max="4616" width="9.28515625" style="893" customWidth="1"/>
    <col min="4617" max="4617" width="10" style="893" customWidth="1"/>
    <col min="4618" max="4620" width="10.7109375" style="893" bestFit="1" customWidth="1"/>
    <col min="4621" max="4621" width="12.28515625" style="893" bestFit="1" customWidth="1"/>
    <col min="4622" max="4622" width="11.5703125" style="893" bestFit="1" customWidth="1"/>
    <col min="4623" max="4623" width="13.140625" style="893" bestFit="1" customWidth="1"/>
    <col min="4624" max="4624" width="10.7109375" style="893" bestFit="1" customWidth="1"/>
    <col min="4625" max="4625" width="12.28515625" style="893" bestFit="1" customWidth="1"/>
    <col min="4626" max="4628" width="10.7109375" style="893" bestFit="1" customWidth="1"/>
    <col min="4629" max="4629" width="12.28515625" style="893" bestFit="1" customWidth="1"/>
    <col min="4630" max="4636" width="10.7109375" style="893" bestFit="1" customWidth="1"/>
    <col min="4637" max="4864" width="9.140625" style="893"/>
    <col min="4865" max="4865" width="77.28515625" style="893" customWidth="1"/>
    <col min="4866" max="4872" width="9.28515625" style="893" customWidth="1"/>
    <col min="4873" max="4873" width="10" style="893" customWidth="1"/>
    <col min="4874" max="4876" width="10.7109375" style="893" bestFit="1" customWidth="1"/>
    <col min="4877" max="4877" width="12.28515625" style="893" bestFit="1" customWidth="1"/>
    <col min="4878" max="4878" width="11.5703125" style="893" bestFit="1" customWidth="1"/>
    <col min="4879" max="4879" width="13.140625" style="893" bestFit="1" customWidth="1"/>
    <col min="4880" max="4880" width="10.7109375" style="893" bestFit="1" customWidth="1"/>
    <col min="4881" max="4881" width="12.28515625" style="893" bestFit="1" customWidth="1"/>
    <col min="4882" max="4884" width="10.7109375" style="893" bestFit="1" customWidth="1"/>
    <col min="4885" max="4885" width="12.28515625" style="893" bestFit="1" customWidth="1"/>
    <col min="4886" max="4892" width="10.7109375" style="893" bestFit="1" customWidth="1"/>
    <col min="4893" max="5120" width="9.140625" style="893"/>
    <col min="5121" max="5121" width="77.28515625" style="893" customWidth="1"/>
    <col min="5122" max="5128" width="9.28515625" style="893" customWidth="1"/>
    <col min="5129" max="5129" width="10" style="893" customWidth="1"/>
    <col min="5130" max="5132" width="10.7109375" style="893" bestFit="1" customWidth="1"/>
    <col min="5133" max="5133" width="12.28515625" style="893" bestFit="1" customWidth="1"/>
    <col min="5134" max="5134" width="11.5703125" style="893" bestFit="1" customWidth="1"/>
    <col min="5135" max="5135" width="13.140625" style="893" bestFit="1" customWidth="1"/>
    <col min="5136" max="5136" width="10.7109375" style="893" bestFit="1" customWidth="1"/>
    <col min="5137" max="5137" width="12.28515625" style="893" bestFit="1" customWidth="1"/>
    <col min="5138" max="5140" width="10.7109375" style="893" bestFit="1" customWidth="1"/>
    <col min="5141" max="5141" width="12.28515625" style="893" bestFit="1" customWidth="1"/>
    <col min="5142" max="5148" width="10.7109375" style="893" bestFit="1" customWidth="1"/>
    <col min="5149" max="5376" width="9.140625" style="893"/>
    <col min="5377" max="5377" width="77.28515625" style="893" customWidth="1"/>
    <col min="5378" max="5384" width="9.28515625" style="893" customWidth="1"/>
    <col min="5385" max="5385" width="10" style="893" customWidth="1"/>
    <col min="5386" max="5388" width="10.7109375" style="893" bestFit="1" customWidth="1"/>
    <col min="5389" max="5389" width="12.28515625" style="893" bestFit="1" customWidth="1"/>
    <col min="5390" max="5390" width="11.5703125" style="893" bestFit="1" customWidth="1"/>
    <col min="5391" max="5391" width="13.140625" style="893" bestFit="1" customWidth="1"/>
    <col min="5392" max="5392" width="10.7109375" style="893" bestFit="1" customWidth="1"/>
    <col min="5393" max="5393" width="12.28515625" style="893" bestFit="1" customWidth="1"/>
    <col min="5394" max="5396" width="10.7109375" style="893" bestFit="1" customWidth="1"/>
    <col min="5397" max="5397" width="12.28515625" style="893" bestFit="1" customWidth="1"/>
    <col min="5398" max="5404" width="10.7109375" style="893" bestFit="1" customWidth="1"/>
    <col min="5405" max="5632" width="9.140625" style="893"/>
    <col min="5633" max="5633" width="77.28515625" style="893" customWidth="1"/>
    <col min="5634" max="5640" width="9.28515625" style="893" customWidth="1"/>
    <col min="5641" max="5641" width="10" style="893" customWidth="1"/>
    <col min="5642" max="5644" width="10.7109375" style="893" bestFit="1" customWidth="1"/>
    <col min="5645" max="5645" width="12.28515625" style="893" bestFit="1" customWidth="1"/>
    <col min="5646" max="5646" width="11.5703125" style="893" bestFit="1" customWidth="1"/>
    <col min="5647" max="5647" width="13.140625" style="893" bestFit="1" customWidth="1"/>
    <col min="5648" max="5648" width="10.7109375" style="893" bestFit="1" customWidth="1"/>
    <col min="5649" max="5649" width="12.28515625" style="893" bestFit="1" customWidth="1"/>
    <col min="5650" max="5652" width="10.7109375" style="893" bestFit="1" customWidth="1"/>
    <col min="5653" max="5653" width="12.28515625" style="893" bestFit="1" customWidth="1"/>
    <col min="5654" max="5660" width="10.7109375" style="893" bestFit="1" customWidth="1"/>
    <col min="5661" max="5888" width="9.140625" style="893"/>
    <col min="5889" max="5889" width="77.28515625" style="893" customWidth="1"/>
    <col min="5890" max="5896" width="9.28515625" style="893" customWidth="1"/>
    <col min="5897" max="5897" width="10" style="893" customWidth="1"/>
    <col min="5898" max="5900" width="10.7109375" style="893" bestFit="1" customWidth="1"/>
    <col min="5901" max="5901" width="12.28515625" style="893" bestFit="1" customWidth="1"/>
    <col min="5902" max="5902" width="11.5703125" style="893" bestFit="1" customWidth="1"/>
    <col min="5903" max="5903" width="13.140625" style="893" bestFit="1" customWidth="1"/>
    <col min="5904" max="5904" width="10.7109375" style="893" bestFit="1" customWidth="1"/>
    <col min="5905" max="5905" width="12.28515625" style="893" bestFit="1" customWidth="1"/>
    <col min="5906" max="5908" width="10.7109375" style="893" bestFit="1" customWidth="1"/>
    <col min="5909" max="5909" width="12.28515625" style="893" bestFit="1" customWidth="1"/>
    <col min="5910" max="5916" width="10.7109375" style="893" bestFit="1" customWidth="1"/>
    <col min="5917" max="6144" width="9.140625" style="893"/>
    <col min="6145" max="6145" width="77.28515625" style="893" customWidth="1"/>
    <col min="6146" max="6152" width="9.28515625" style="893" customWidth="1"/>
    <col min="6153" max="6153" width="10" style="893" customWidth="1"/>
    <col min="6154" max="6156" width="10.7109375" style="893" bestFit="1" customWidth="1"/>
    <col min="6157" max="6157" width="12.28515625" style="893" bestFit="1" customWidth="1"/>
    <col min="6158" max="6158" width="11.5703125" style="893" bestFit="1" customWidth="1"/>
    <col min="6159" max="6159" width="13.140625" style="893" bestFit="1" customWidth="1"/>
    <col min="6160" max="6160" width="10.7109375" style="893" bestFit="1" customWidth="1"/>
    <col min="6161" max="6161" width="12.28515625" style="893" bestFit="1" customWidth="1"/>
    <col min="6162" max="6164" width="10.7109375" style="893" bestFit="1" customWidth="1"/>
    <col min="6165" max="6165" width="12.28515625" style="893" bestFit="1" customWidth="1"/>
    <col min="6166" max="6172" width="10.7109375" style="893" bestFit="1" customWidth="1"/>
    <col min="6173" max="6400" width="9.140625" style="893"/>
    <col min="6401" max="6401" width="77.28515625" style="893" customWidth="1"/>
    <col min="6402" max="6408" width="9.28515625" style="893" customWidth="1"/>
    <col min="6409" max="6409" width="10" style="893" customWidth="1"/>
    <col min="6410" max="6412" width="10.7109375" style="893" bestFit="1" customWidth="1"/>
    <col min="6413" max="6413" width="12.28515625" style="893" bestFit="1" customWidth="1"/>
    <col min="6414" max="6414" width="11.5703125" style="893" bestFit="1" customWidth="1"/>
    <col min="6415" max="6415" width="13.140625" style="893" bestFit="1" customWidth="1"/>
    <col min="6416" max="6416" width="10.7109375" style="893" bestFit="1" customWidth="1"/>
    <col min="6417" max="6417" width="12.28515625" style="893" bestFit="1" customWidth="1"/>
    <col min="6418" max="6420" width="10.7109375" style="893" bestFit="1" customWidth="1"/>
    <col min="6421" max="6421" width="12.28515625" style="893" bestFit="1" customWidth="1"/>
    <col min="6422" max="6428" width="10.7109375" style="893" bestFit="1" customWidth="1"/>
    <col min="6429" max="6656" width="9.140625" style="893"/>
    <col min="6657" max="6657" width="77.28515625" style="893" customWidth="1"/>
    <col min="6658" max="6664" width="9.28515625" style="893" customWidth="1"/>
    <col min="6665" max="6665" width="10" style="893" customWidth="1"/>
    <col min="6666" max="6668" width="10.7109375" style="893" bestFit="1" customWidth="1"/>
    <col min="6669" max="6669" width="12.28515625" style="893" bestFit="1" customWidth="1"/>
    <col min="6670" max="6670" width="11.5703125" style="893" bestFit="1" customWidth="1"/>
    <col min="6671" max="6671" width="13.140625" style="893" bestFit="1" customWidth="1"/>
    <col min="6672" max="6672" width="10.7109375" style="893" bestFit="1" customWidth="1"/>
    <col min="6673" max="6673" width="12.28515625" style="893" bestFit="1" customWidth="1"/>
    <col min="6674" max="6676" width="10.7109375" style="893" bestFit="1" customWidth="1"/>
    <col min="6677" max="6677" width="12.28515625" style="893" bestFit="1" customWidth="1"/>
    <col min="6678" max="6684" width="10.7109375" style="893" bestFit="1" customWidth="1"/>
    <col min="6685" max="6912" width="9.140625" style="893"/>
    <col min="6913" max="6913" width="77.28515625" style="893" customWidth="1"/>
    <col min="6914" max="6920" width="9.28515625" style="893" customWidth="1"/>
    <col min="6921" max="6921" width="10" style="893" customWidth="1"/>
    <col min="6922" max="6924" width="10.7109375" style="893" bestFit="1" customWidth="1"/>
    <col min="6925" max="6925" width="12.28515625" style="893" bestFit="1" customWidth="1"/>
    <col min="6926" max="6926" width="11.5703125" style="893" bestFit="1" customWidth="1"/>
    <col min="6927" max="6927" width="13.140625" style="893" bestFit="1" customWidth="1"/>
    <col min="6928" max="6928" width="10.7109375" style="893" bestFit="1" customWidth="1"/>
    <col min="6929" max="6929" width="12.28515625" style="893" bestFit="1" customWidth="1"/>
    <col min="6930" max="6932" width="10.7109375" style="893" bestFit="1" customWidth="1"/>
    <col min="6933" max="6933" width="12.28515625" style="893" bestFit="1" customWidth="1"/>
    <col min="6934" max="6940" width="10.7109375" style="893" bestFit="1" customWidth="1"/>
    <col min="6941" max="7168" width="9.140625" style="893"/>
    <col min="7169" max="7169" width="77.28515625" style="893" customWidth="1"/>
    <col min="7170" max="7176" width="9.28515625" style="893" customWidth="1"/>
    <col min="7177" max="7177" width="10" style="893" customWidth="1"/>
    <col min="7178" max="7180" width="10.7109375" style="893" bestFit="1" customWidth="1"/>
    <col min="7181" max="7181" width="12.28515625" style="893" bestFit="1" customWidth="1"/>
    <col min="7182" max="7182" width="11.5703125" style="893" bestFit="1" customWidth="1"/>
    <col min="7183" max="7183" width="13.140625" style="893" bestFit="1" customWidth="1"/>
    <col min="7184" max="7184" width="10.7109375" style="893" bestFit="1" customWidth="1"/>
    <col min="7185" max="7185" width="12.28515625" style="893" bestFit="1" customWidth="1"/>
    <col min="7186" max="7188" width="10.7109375" style="893" bestFit="1" customWidth="1"/>
    <col min="7189" max="7189" width="12.28515625" style="893" bestFit="1" customWidth="1"/>
    <col min="7190" max="7196" width="10.7109375" style="893" bestFit="1" customWidth="1"/>
    <col min="7197" max="7424" width="9.140625" style="893"/>
    <col min="7425" max="7425" width="77.28515625" style="893" customWidth="1"/>
    <col min="7426" max="7432" width="9.28515625" style="893" customWidth="1"/>
    <col min="7433" max="7433" width="10" style="893" customWidth="1"/>
    <col min="7434" max="7436" width="10.7109375" style="893" bestFit="1" customWidth="1"/>
    <col min="7437" max="7437" width="12.28515625" style="893" bestFit="1" customWidth="1"/>
    <col min="7438" max="7438" width="11.5703125" style="893" bestFit="1" customWidth="1"/>
    <col min="7439" max="7439" width="13.140625" style="893" bestFit="1" customWidth="1"/>
    <col min="7440" max="7440" width="10.7109375" style="893" bestFit="1" customWidth="1"/>
    <col min="7441" max="7441" width="12.28515625" style="893" bestFit="1" customWidth="1"/>
    <col min="7442" max="7444" width="10.7109375" style="893" bestFit="1" customWidth="1"/>
    <col min="7445" max="7445" width="12.28515625" style="893" bestFit="1" customWidth="1"/>
    <col min="7446" max="7452" width="10.7109375" style="893" bestFit="1" customWidth="1"/>
    <col min="7453" max="7680" width="9.140625" style="893"/>
    <col min="7681" max="7681" width="77.28515625" style="893" customWidth="1"/>
    <col min="7682" max="7688" width="9.28515625" style="893" customWidth="1"/>
    <col min="7689" max="7689" width="10" style="893" customWidth="1"/>
    <col min="7690" max="7692" width="10.7109375" style="893" bestFit="1" customWidth="1"/>
    <col min="7693" max="7693" width="12.28515625" style="893" bestFit="1" customWidth="1"/>
    <col min="7694" max="7694" width="11.5703125" style="893" bestFit="1" customWidth="1"/>
    <col min="7695" max="7695" width="13.140625" style="893" bestFit="1" customWidth="1"/>
    <col min="7696" max="7696" width="10.7109375" style="893" bestFit="1" customWidth="1"/>
    <col min="7697" max="7697" width="12.28515625" style="893" bestFit="1" customWidth="1"/>
    <col min="7698" max="7700" width="10.7109375" style="893" bestFit="1" customWidth="1"/>
    <col min="7701" max="7701" width="12.28515625" style="893" bestFit="1" customWidth="1"/>
    <col min="7702" max="7708" width="10.7109375" style="893" bestFit="1" customWidth="1"/>
    <col min="7709" max="7936" width="9.140625" style="893"/>
    <col min="7937" max="7937" width="77.28515625" style="893" customWidth="1"/>
    <col min="7938" max="7944" width="9.28515625" style="893" customWidth="1"/>
    <col min="7945" max="7945" width="10" style="893" customWidth="1"/>
    <col min="7946" max="7948" width="10.7109375" style="893" bestFit="1" customWidth="1"/>
    <col min="7949" max="7949" width="12.28515625" style="893" bestFit="1" customWidth="1"/>
    <col min="7950" max="7950" width="11.5703125" style="893" bestFit="1" customWidth="1"/>
    <col min="7951" max="7951" width="13.140625" style="893" bestFit="1" customWidth="1"/>
    <col min="7952" max="7952" width="10.7109375" style="893" bestFit="1" customWidth="1"/>
    <col min="7953" max="7953" width="12.28515625" style="893" bestFit="1" customWidth="1"/>
    <col min="7954" max="7956" width="10.7109375" style="893" bestFit="1" customWidth="1"/>
    <col min="7957" max="7957" width="12.28515625" style="893" bestFit="1" customWidth="1"/>
    <col min="7958" max="7964" width="10.7109375" style="893" bestFit="1" customWidth="1"/>
    <col min="7965" max="8192" width="9.140625" style="893"/>
    <col min="8193" max="8193" width="77.28515625" style="893" customWidth="1"/>
    <col min="8194" max="8200" width="9.28515625" style="893" customWidth="1"/>
    <col min="8201" max="8201" width="10" style="893" customWidth="1"/>
    <col min="8202" max="8204" width="10.7109375" style="893" bestFit="1" customWidth="1"/>
    <col min="8205" max="8205" width="12.28515625" style="893" bestFit="1" customWidth="1"/>
    <col min="8206" max="8206" width="11.5703125" style="893" bestFit="1" customWidth="1"/>
    <col min="8207" max="8207" width="13.140625" style="893" bestFit="1" customWidth="1"/>
    <col min="8208" max="8208" width="10.7109375" style="893" bestFit="1" customWidth="1"/>
    <col min="8209" max="8209" width="12.28515625" style="893" bestFit="1" customWidth="1"/>
    <col min="8210" max="8212" width="10.7109375" style="893" bestFit="1" customWidth="1"/>
    <col min="8213" max="8213" width="12.28515625" style="893" bestFit="1" customWidth="1"/>
    <col min="8214" max="8220" width="10.7109375" style="893" bestFit="1" customWidth="1"/>
    <col min="8221" max="8448" width="9.140625" style="893"/>
    <col min="8449" max="8449" width="77.28515625" style="893" customWidth="1"/>
    <col min="8450" max="8456" width="9.28515625" style="893" customWidth="1"/>
    <col min="8457" max="8457" width="10" style="893" customWidth="1"/>
    <col min="8458" max="8460" width="10.7109375" style="893" bestFit="1" customWidth="1"/>
    <col min="8461" max="8461" width="12.28515625" style="893" bestFit="1" customWidth="1"/>
    <col min="8462" max="8462" width="11.5703125" style="893" bestFit="1" customWidth="1"/>
    <col min="8463" max="8463" width="13.140625" style="893" bestFit="1" customWidth="1"/>
    <col min="8464" max="8464" width="10.7109375" style="893" bestFit="1" customWidth="1"/>
    <col min="8465" max="8465" width="12.28515625" style="893" bestFit="1" customWidth="1"/>
    <col min="8466" max="8468" width="10.7109375" style="893" bestFit="1" customWidth="1"/>
    <col min="8469" max="8469" width="12.28515625" style="893" bestFit="1" customWidth="1"/>
    <col min="8470" max="8476" width="10.7109375" style="893" bestFit="1" customWidth="1"/>
    <col min="8477" max="8704" width="9.140625" style="893"/>
    <col min="8705" max="8705" width="77.28515625" style="893" customWidth="1"/>
    <col min="8706" max="8712" width="9.28515625" style="893" customWidth="1"/>
    <col min="8713" max="8713" width="10" style="893" customWidth="1"/>
    <col min="8714" max="8716" width="10.7109375" style="893" bestFit="1" customWidth="1"/>
    <col min="8717" max="8717" width="12.28515625" style="893" bestFit="1" customWidth="1"/>
    <col min="8718" max="8718" width="11.5703125" style="893" bestFit="1" customWidth="1"/>
    <col min="8719" max="8719" width="13.140625" style="893" bestFit="1" customWidth="1"/>
    <col min="8720" max="8720" width="10.7109375" style="893" bestFit="1" customWidth="1"/>
    <col min="8721" max="8721" width="12.28515625" style="893" bestFit="1" customWidth="1"/>
    <col min="8722" max="8724" width="10.7109375" style="893" bestFit="1" customWidth="1"/>
    <col min="8725" max="8725" width="12.28515625" style="893" bestFit="1" customWidth="1"/>
    <col min="8726" max="8732" width="10.7109375" style="893" bestFit="1" customWidth="1"/>
    <col min="8733" max="8960" width="9.140625" style="893"/>
    <col min="8961" max="8961" width="77.28515625" style="893" customWidth="1"/>
    <col min="8962" max="8968" width="9.28515625" style="893" customWidth="1"/>
    <col min="8969" max="8969" width="10" style="893" customWidth="1"/>
    <col min="8970" max="8972" width="10.7109375" style="893" bestFit="1" customWidth="1"/>
    <col min="8973" max="8973" width="12.28515625" style="893" bestFit="1" customWidth="1"/>
    <col min="8974" max="8974" width="11.5703125" style="893" bestFit="1" customWidth="1"/>
    <col min="8975" max="8975" width="13.140625" style="893" bestFit="1" customWidth="1"/>
    <col min="8976" max="8976" width="10.7109375" style="893" bestFit="1" customWidth="1"/>
    <col min="8977" max="8977" width="12.28515625" style="893" bestFit="1" customWidth="1"/>
    <col min="8978" max="8980" width="10.7109375" style="893" bestFit="1" customWidth="1"/>
    <col min="8981" max="8981" width="12.28515625" style="893" bestFit="1" customWidth="1"/>
    <col min="8982" max="8988" width="10.7109375" style="893" bestFit="1" customWidth="1"/>
    <col min="8989" max="9216" width="9.140625" style="893"/>
    <col min="9217" max="9217" width="77.28515625" style="893" customWidth="1"/>
    <col min="9218" max="9224" width="9.28515625" style="893" customWidth="1"/>
    <col min="9225" max="9225" width="10" style="893" customWidth="1"/>
    <col min="9226" max="9228" width="10.7109375" style="893" bestFit="1" customWidth="1"/>
    <col min="9229" max="9229" width="12.28515625" style="893" bestFit="1" customWidth="1"/>
    <col min="9230" max="9230" width="11.5703125" style="893" bestFit="1" customWidth="1"/>
    <col min="9231" max="9231" width="13.140625" style="893" bestFit="1" customWidth="1"/>
    <col min="9232" max="9232" width="10.7109375" style="893" bestFit="1" customWidth="1"/>
    <col min="9233" max="9233" width="12.28515625" style="893" bestFit="1" customWidth="1"/>
    <col min="9234" max="9236" width="10.7109375" style="893" bestFit="1" customWidth="1"/>
    <col min="9237" max="9237" width="12.28515625" style="893" bestFit="1" customWidth="1"/>
    <col min="9238" max="9244" width="10.7109375" style="893" bestFit="1" customWidth="1"/>
    <col min="9245" max="9472" width="9.140625" style="893"/>
    <col min="9473" max="9473" width="77.28515625" style="893" customWidth="1"/>
    <col min="9474" max="9480" width="9.28515625" style="893" customWidth="1"/>
    <col min="9481" max="9481" width="10" style="893" customWidth="1"/>
    <col min="9482" max="9484" width="10.7109375" style="893" bestFit="1" customWidth="1"/>
    <col min="9485" max="9485" width="12.28515625" style="893" bestFit="1" customWidth="1"/>
    <col min="9486" max="9486" width="11.5703125" style="893" bestFit="1" customWidth="1"/>
    <col min="9487" max="9487" width="13.140625" style="893" bestFit="1" customWidth="1"/>
    <col min="9488" max="9488" width="10.7109375" style="893" bestFit="1" customWidth="1"/>
    <col min="9489" max="9489" width="12.28515625" style="893" bestFit="1" customWidth="1"/>
    <col min="9490" max="9492" width="10.7109375" style="893" bestFit="1" customWidth="1"/>
    <col min="9493" max="9493" width="12.28515625" style="893" bestFit="1" customWidth="1"/>
    <col min="9494" max="9500" width="10.7109375" style="893" bestFit="1" customWidth="1"/>
    <col min="9501" max="9728" width="9.140625" style="893"/>
    <col min="9729" max="9729" width="77.28515625" style="893" customWidth="1"/>
    <col min="9730" max="9736" width="9.28515625" style="893" customWidth="1"/>
    <col min="9737" max="9737" width="10" style="893" customWidth="1"/>
    <col min="9738" max="9740" width="10.7109375" style="893" bestFit="1" customWidth="1"/>
    <col min="9741" max="9741" width="12.28515625" style="893" bestFit="1" customWidth="1"/>
    <col min="9742" max="9742" width="11.5703125" style="893" bestFit="1" customWidth="1"/>
    <col min="9743" max="9743" width="13.140625" style="893" bestFit="1" customWidth="1"/>
    <col min="9744" max="9744" width="10.7109375" style="893" bestFit="1" customWidth="1"/>
    <col min="9745" max="9745" width="12.28515625" style="893" bestFit="1" customWidth="1"/>
    <col min="9746" max="9748" width="10.7109375" style="893" bestFit="1" customWidth="1"/>
    <col min="9749" max="9749" width="12.28515625" style="893" bestFit="1" customWidth="1"/>
    <col min="9750" max="9756" width="10.7109375" style="893" bestFit="1" customWidth="1"/>
    <col min="9757" max="9984" width="9.140625" style="893"/>
    <col min="9985" max="9985" width="77.28515625" style="893" customWidth="1"/>
    <col min="9986" max="9992" width="9.28515625" style="893" customWidth="1"/>
    <col min="9993" max="9993" width="10" style="893" customWidth="1"/>
    <col min="9994" max="9996" width="10.7109375" style="893" bestFit="1" customWidth="1"/>
    <col min="9997" max="9997" width="12.28515625" style="893" bestFit="1" customWidth="1"/>
    <col min="9998" max="9998" width="11.5703125" style="893" bestFit="1" customWidth="1"/>
    <col min="9999" max="9999" width="13.140625" style="893" bestFit="1" customWidth="1"/>
    <col min="10000" max="10000" width="10.7109375" style="893" bestFit="1" customWidth="1"/>
    <col min="10001" max="10001" width="12.28515625" style="893" bestFit="1" customWidth="1"/>
    <col min="10002" max="10004" width="10.7109375" style="893" bestFit="1" customWidth="1"/>
    <col min="10005" max="10005" width="12.28515625" style="893" bestFit="1" customWidth="1"/>
    <col min="10006" max="10012" width="10.7109375" style="893" bestFit="1" customWidth="1"/>
    <col min="10013" max="10240" width="9.140625" style="893"/>
    <col min="10241" max="10241" width="77.28515625" style="893" customWidth="1"/>
    <col min="10242" max="10248" width="9.28515625" style="893" customWidth="1"/>
    <col min="10249" max="10249" width="10" style="893" customWidth="1"/>
    <col min="10250" max="10252" width="10.7109375" style="893" bestFit="1" customWidth="1"/>
    <col min="10253" max="10253" width="12.28515625" style="893" bestFit="1" customWidth="1"/>
    <col min="10254" max="10254" width="11.5703125" style="893" bestFit="1" customWidth="1"/>
    <col min="10255" max="10255" width="13.140625" style="893" bestFit="1" customWidth="1"/>
    <col min="10256" max="10256" width="10.7109375" style="893" bestFit="1" customWidth="1"/>
    <col min="10257" max="10257" width="12.28515625" style="893" bestFit="1" customWidth="1"/>
    <col min="10258" max="10260" width="10.7109375" style="893" bestFit="1" customWidth="1"/>
    <col min="10261" max="10261" width="12.28515625" style="893" bestFit="1" customWidth="1"/>
    <col min="10262" max="10268" width="10.7109375" style="893" bestFit="1" customWidth="1"/>
    <col min="10269" max="10496" width="9.140625" style="893"/>
    <col min="10497" max="10497" width="77.28515625" style="893" customWidth="1"/>
    <col min="10498" max="10504" width="9.28515625" style="893" customWidth="1"/>
    <col min="10505" max="10505" width="10" style="893" customWidth="1"/>
    <col min="10506" max="10508" width="10.7109375" style="893" bestFit="1" customWidth="1"/>
    <col min="10509" max="10509" width="12.28515625" style="893" bestFit="1" customWidth="1"/>
    <col min="10510" max="10510" width="11.5703125" style="893" bestFit="1" customWidth="1"/>
    <col min="10511" max="10511" width="13.140625" style="893" bestFit="1" customWidth="1"/>
    <col min="10512" max="10512" width="10.7109375" style="893" bestFit="1" customWidth="1"/>
    <col min="10513" max="10513" width="12.28515625" style="893" bestFit="1" customWidth="1"/>
    <col min="10514" max="10516" width="10.7109375" style="893" bestFit="1" customWidth="1"/>
    <col min="10517" max="10517" width="12.28515625" style="893" bestFit="1" customWidth="1"/>
    <col min="10518" max="10524" width="10.7109375" style="893" bestFit="1" customWidth="1"/>
    <col min="10525" max="10752" width="9.140625" style="893"/>
    <col min="10753" max="10753" width="77.28515625" style="893" customWidth="1"/>
    <col min="10754" max="10760" width="9.28515625" style="893" customWidth="1"/>
    <col min="10761" max="10761" width="10" style="893" customWidth="1"/>
    <col min="10762" max="10764" width="10.7109375" style="893" bestFit="1" customWidth="1"/>
    <col min="10765" max="10765" width="12.28515625" style="893" bestFit="1" customWidth="1"/>
    <col min="10766" max="10766" width="11.5703125" style="893" bestFit="1" customWidth="1"/>
    <col min="10767" max="10767" width="13.140625" style="893" bestFit="1" customWidth="1"/>
    <col min="10768" max="10768" width="10.7109375" style="893" bestFit="1" customWidth="1"/>
    <col min="10769" max="10769" width="12.28515625" style="893" bestFit="1" customWidth="1"/>
    <col min="10770" max="10772" width="10.7109375" style="893" bestFit="1" customWidth="1"/>
    <col min="10773" max="10773" width="12.28515625" style="893" bestFit="1" customWidth="1"/>
    <col min="10774" max="10780" width="10.7109375" style="893" bestFit="1" customWidth="1"/>
    <col min="10781" max="11008" width="9.140625" style="893"/>
    <col min="11009" max="11009" width="77.28515625" style="893" customWidth="1"/>
    <col min="11010" max="11016" width="9.28515625" style="893" customWidth="1"/>
    <col min="11017" max="11017" width="10" style="893" customWidth="1"/>
    <col min="11018" max="11020" width="10.7109375" style="893" bestFit="1" customWidth="1"/>
    <col min="11021" max="11021" width="12.28515625" style="893" bestFit="1" customWidth="1"/>
    <col min="11022" max="11022" width="11.5703125" style="893" bestFit="1" customWidth="1"/>
    <col min="11023" max="11023" width="13.140625" style="893" bestFit="1" customWidth="1"/>
    <col min="11024" max="11024" width="10.7109375" style="893" bestFit="1" customWidth="1"/>
    <col min="11025" max="11025" width="12.28515625" style="893" bestFit="1" customWidth="1"/>
    <col min="11026" max="11028" width="10.7109375" style="893" bestFit="1" customWidth="1"/>
    <col min="11029" max="11029" width="12.28515625" style="893" bestFit="1" customWidth="1"/>
    <col min="11030" max="11036" width="10.7109375" style="893" bestFit="1" customWidth="1"/>
    <col min="11037" max="11264" width="9.140625" style="893"/>
    <col min="11265" max="11265" width="77.28515625" style="893" customWidth="1"/>
    <col min="11266" max="11272" width="9.28515625" style="893" customWidth="1"/>
    <col min="11273" max="11273" width="10" style="893" customWidth="1"/>
    <col min="11274" max="11276" width="10.7109375" style="893" bestFit="1" customWidth="1"/>
    <col min="11277" max="11277" width="12.28515625" style="893" bestFit="1" customWidth="1"/>
    <col min="11278" max="11278" width="11.5703125" style="893" bestFit="1" customWidth="1"/>
    <col min="11279" max="11279" width="13.140625" style="893" bestFit="1" customWidth="1"/>
    <col min="11280" max="11280" width="10.7109375" style="893" bestFit="1" customWidth="1"/>
    <col min="11281" max="11281" width="12.28515625" style="893" bestFit="1" customWidth="1"/>
    <col min="11282" max="11284" width="10.7109375" style="893" bestFit="1" customWidth="1"/>
    <col min="11285" max="11285" width="12.28515625" style="893" bestFit="1" customWidth="1"/>
    <col min="11286" max="11292" width="10.7109375" style="893" bestFit="1" customWidth="1"/>
    <col min="11293" max="11520" width="9.140625" style="893"/>
    <col min="11521" max="11521" width="77.28515625" style="893" customWidth="1"/>
    <col min="11522" max="11528" width="9.28515625" style="893" customWidth="1"/>
    <col min="11529" max="11529" width="10" style="893" customWidth="1"/>
    <col min="11530" max="11532" width="10.7109375" style="893" bestFit="1" customWidth="1"/>
    <col min="11533" max="11533" width="12.28515625" style="893" bestFit="1" customWidth="1"/>
    <col min="11534" max="11534" width="11.5703125" style="893" bestFit="1" customWidth="1"/>
    <col min="11535" max="11535" width="13.140625" style="893" bestFit="1" customWidth="1"/>
    <col min="11536" max="11536" width="10.7109375" style="893" bestFit="1" customWidth="1"/>
    <col min="11537" max="11537" width="12.28515625" style="893" bestFit="1" customWidth="1"/>
    <col min="11538" max="11540" width="10.7109375" style="893" bestFit="1" customWidth="1"/>
    <col min="11541" max="11541" width="12.28515625" style="893" bestFit="1" customWidth="1"/>
    <col min="11542" max="11548" width="10.7109375" style="893" bestFit="1" customWidth="1"/>
    <col min="11549" max="11776" width="9.140625" style="893"/>
    <col min="11777" max="11777" width="77.28515625" style="893" customWidth="1"/>
    <col min="11778" max="11784" width="9.28515625" style="893" customWidth="1"/>
    <col min="11785" max="11785" width="10" style="893" customWidth="1"/>
    <col min="11786" max="11788" width="10.7109375" style="893" bestFit="1" customWidth="1"/>
    <col min="11789" max="11789" width="12.28515625" style="893" bestFit="1" customWidth="1"/>
    <col min="11790" max="11790" width="11.5703125" style="893" bestFit="1" customWidth="1"/>
    <col min="11791" max="11791" width="13.140625" style="893" bestFit="1" customWidth="1"/>
    <col min="11792" max="11792" width="10.7109375" style="893" bestFit="1" customWidth="1"/>
    <col min="11793" max="11793" width="12.28515625" style="893" bestFit="1" customWidth="1"/>
    <col min="11794" max="11796" width="10.7109375" style="893" bestFit="1" customWidth="1"/>
    <col min="11797" max="11797" width="12.28515625" style="893" bestFit="1" customWidth="1"/>
    <col min="11798" max="11804" width="10.7109375" style="893" bestFit="1" customWidth="1"/>
    <col min="11805" max="12032" width="9.140625" style="893"/>
    <col min="12033" max="12033" width="77.28515625" style="893" customWidth="1"/>
    <col min="12034" max="12040" width="9.28515625" style="893" customWidth="1"/>
    <col min="12041" max="12041" width="10" style="893" customWidth="1"/>
    <col min="12042" max="12044" width="10.7109375" style="893" bestFit="1" customWidth="1"/>
    <col min="12045" max="12045" width="12.28515625" style="893" bestFit="1" customWidth="1"/>
    <col min="12046" max="12046" width="11.5703125" style="893" bestFit="1" customWidth="1"/>
    <col min="12047" max="12047" width="13.140625" style="893" bestFit="1" customWidth="1"/>
    <col min="12048" max="12048" width="10.7109375" style="893" bestFit="1" customWidth="1"/>
    <col min="12049" max="12049" width="12.28515625" style="893" bestFit="1" customWidth="1"/>
    <col min="12050" max="12052" width="10.7109375" style="893" bestFit="1" customWidth="1"/>
    <col min="12053" max="12053" width="12.28515625" style="893" bestFit="1" customWidth="1"/>
    <col min="12054" max="12060" width="10.7109375" style="893" bestFit="1" customWidth="1"/>
    <col min="12061" max="12288" width="9.140625" style="893"/>
    <col min="12289" max="12289" width="77.28515625" style="893" customWidth="1"/>
    <col min="12290" max="12296" width="9.28515625" style="893" customWidth="1"/>
    <col min="12297" max="12297" width="10" style="893" customWidth="1"/>
    <col min="12298" max="12300" width="10.7109375" style="893" bestFit="1" customWidth="1"/>
    <col min="12301" max="12301" width="12.28515625" style="893" bestFit="1" customWidth="1"/>
    <col min="12302" max="12302" width="11.5703125" style="893" bestFit="1" customWidth="1"/>
    <col min="12303" max="12303" width="13.140625" style="893" bestFit="1" customWidth="1"/>
    <col min="12304" max="12304" width="10.7109375" style="893" bestFit="1" customWidth="1"/>
    <col min="12305" max="12305" width="12.28515625" style="893" bestFit="1" customWidth="1"/>
    <col min="12306" max="12308" width="10.7109375" style="893" bestFit="1" customWidth="1"/>
    <col min="12309" max="12309" width="12.28515625" style="893" bestFit="1" customWidth="1"/>
    <col min="12310" max="12316" width="10.7109375" style="893" bestFit="1" customWidth="1"/>
    <col min="12317" max="12544" width="9.140625" style="893"/>
    <col min="12545" max="12545" width="77.28515625" style="893" customWidth="1"/>
    <col min="12546" max="12552" width="9.28515625" style="893" customWidth="1"/>
    <col min="12553" max="12553" width="10" style="893" customWidth="1"/>
    <col min="12554" max="12556" width="10.7109375" style="893" bestFit="1" customWidth="1"/>
    <col min="12557" max="12557" width="12.28515625" style="893" bestFit="1" customWidth="1"/>
    <col min="12558" max="12558" width="11.5703125" style="893" bestFit="1" customWidth="1"/>
    <col min="12559" max="12559" width="13.140625" style="893" bestFit="1" customWidth="1"/>
    <col min="12560" max="12560" width="10.7109375" style="893" bestFit="1" customWidth="1"/>
    <col min="12561" max="12561" width="12.28515625" style="893" bestFit="1" customWidth="1"/>
    <col min="12562" max="12564" width="10.7109375" style="893" bestFit="1" customWidth="1"/>
    <col min="12565" max="12565" width="12.28515625" style="893" bestFit="1" customWidth="1"/>
    <col min="12566" max="12572" width="10.7109375" style="893" bestFit="1" customWidth="1"/>
    <col min="12573" max="12800" width="9.140625" style="893"/>
    <col min="12801" max="12801" width="77.28515625" style="893" customWidth="1"/>
    <col min="12802" max="12808" width="9.28515625" style="893" customWidth="1"/>
    <col min="12809" max="12809" width="10" style="893" customWidth="1"/>
    <col min="12810" max="12812" width="10.7109375" style="893" bestFit="1" customWidth="1"/>
    <col min="12813" max="12813" width="12.28515625" style="893" bestFit="1" customWidth="1"/>
    <col min="12814" max="12814" width="11.5703125" style="893" bestFit="1" customWidth="1"/>
    <col min="12815" max="12815" width="13.140625" style="893" bestFit="1" customWidth="1"/>
    <col min="12816" max="12816" width="10.7109375" style="893" bestFit="1" customWidth="1"/>
    <col min="12817" max="12817" width="12.28515625" style="893" bestFit="1" customWidth="1"/>
    <col min="12818" max="12820" width="10.7109375" style="893" bestFit="1" customWidth="1"/>
    <col min="12821" max="12821" width="12.28515625" style="893" bestFit="1" customWidth="1"/>
    <col min="12822" max="12828" width="10.7109375" style="893" bestFit="1" customWidth="1"/>
    <col min="12829" max="13056" width="9.140625" style="893"/>
    <col min="13057" max="13057" width="77.28515625" style="893" customWidth="1"/>
    <col min="13058" max="13064" width="9.28515625" style="893" customWidth="1"/>
    <col min="13065" max="13065" width="10" style="893" customWidth="1"/>
    <col min="13066" max="13068" width="10.7109375" style="893" bestFit="1" customWidth="1"/>
    <col min="13069" max="13069" width="12.28515625" style="893" bestFit="1" customWidth="1"/>
    <col min="13070" max="13070" width="11.5703125" style="893" bestFit="1" customWidth="1"/>
    <col min="13071" max="13071" width="13.140625" style="893" bestFit="1" customWidth="1"/>
    <col min="13072" max="13072" width="10.7109375" style="893" bestFit="1" customWidth="1"/>
    <col min="13073" max="13073" width="12.28515625" style="893" bestFit="1" customWidth="1"/>
    <col min="13074" max="13076" width="10.7109375" style="893" bestFit="1" customWidth="1"/>
    <col min="13077" max="13077" width="12.28515625" style="893" bestFit="1" customWidth="1"/>
    <col min="13078" max="13084" width="10.7109375" style="893" bestFit="1" customWidth="1"/>
    <col min="13085" max="13312" width="9.140625" style="893"/>
    <col min="13313" max="13313" width="77.28515625" style="893" customWidth="1"/>
    <col min="13314" max="13320" width="9.28515625" style="893" customWidth="1"/>
    <col min="13321" max="13321" width="10" style="893" customWidth="1"/>
    <col min="13322" max="13324" width="10.7109375" style="893" bestFit="1" customWidth="1"/>
    <col min="13325" max="13325" width="12.28515625" style="893" bestFit="1" customWidth="1"/>
    <col min="13326" max="13326" width="11.5703125" style="893" bestFit="1" customWidth="1"/>
    <col min="13327" max="13327" width="13.140625" style="893" bestFit="1" customWidth="1"/>
    <col min="13328" max="13328" width="10.7109375" style="893" bestFit="1" customWidth="1"/>
    <col min="13329" max="13329" width="12.28515625" style="893" bestFit="1" customWidth="1"/>
    <col min="13330" max="13332" width="10.7109375" style="893" bestFit="1" customWidth="1"/>
    <col min="13333" max="13333" width="12.28515625" style="893" bestFit="1" customWidth="1"/>
    <col min="13334" max="13340" width="10.7109375" style="893" bestFit="1" customWidth="1"/>
    <col min="13341" max="13568" width="9.140625" style="893"/>
    <col min="13569" max="13569" width="77.28515625" style="893" customWidth="1"/>
    <col min="13570" max="13576" width="9.28515625" style="893" customWidth="1"/>
    <col min="13577" max="13577" width="10" style="893" customWidth="1"/>
    <col min="13578" max="13580" width="10.7109375" style="893" bestFit="1" customWidth="1"/>
    <col min="13581" max="13581" width="12.28515625" style="893" bestFit="1" customWidth="1"/>
    <col min="13582" max="13582" width="11.5703125" style="893" bestFit="1" customWidth="1"/>
    <col min="13583" max="13583" width="13.140625" style="893" bestFit="1" customWidth="1"/>
    <col min="13584" max="13584" width="10.7109375" style="893" bestFit="1" customWidth="1"/>
    <col min="13585" max="13585" width="12.28515625" style="893" bestFit="1" customWidth="1"/>
    <col min="13586" max="13588" width="10.7109375" style="893" bestFit="1" customWidth="1"/>
    <col min="13589" max="13589" width="12.28515625" style="893" bestFit="1" customWidth="1"/>
    <col min="13590" max="13596" width="10.7109375" style="893" bestFit="1" customWidth="1"/>
    <col min="13597" max="13824" width="9.140625" style="893"/>
    <col min="13825" max="13825" width="77.28515625" style="893" customWidth="1"/>
    <col min="13826" max="13832" width="9.28515625" style="893" customWidth="1"/>
    <col min="13833" max="13833" width="10" style="893" customWidth="1"/>
    <col min="13834" max="13836" width="10.7109375" style="893" bestFit="1" customWidth="1"/>
    <col min="13837" max="13837" width="12.28515625" style="893" bestFit="1" customWidth="1"/>
    <col min="13838" max="13838" width="11.5703125" style="893" bestFit="1" customWidth="1"/>
    <col min="13839" max="13839" width="13.140625" style="893" bestFit="1" customWidth="1"/>
    <col min="13840" max="13840" width="10.7109375" style="893" bestFit="1" customWidth="1"/>
    <col min="13841" max="13841" width="12.28515625" style="893" bestFit="1" customWidth="1"/>
    <col min="13842" max="13844" width="10.7109375" style="893" bestFit="1" customWidth="1"/>
    <col min="13845" max="13845" width="12.28515625" style="893" bestFit="1" customWidth="1"/>
    <col min="13846" max="13852" width="10.7109375" style="893" bestFit="1" customWidth="1"/>
    <col min="13853" max="14080" width="9.140625" style="893"/>
    <col min="14081" max="14081" width="77.28515625" style="893" customWidth="1"/>
    <col min="14082" max="14088" width="9.28515625" style="893" customWidth="1"/>
    <col min="14089" max="14089" width="10" style="893" customWidth="1"/>
    <col min="14090" max="14092" width="10.7109375" style="893" bestFit="1" customWidth="1"/>
    <col min="14093" max="14093" width="12.28515625" style="893" bestFit="1" customWidth="1"/>
    <col min="14094" max="14094" width="11.5703125" style="893" bestFit="1" customWidth="1"/>
    <col min="14095" max="14095" width="13.140625" style="893" bestFit="1" customWidth="1"/>
    <col min="14096" max="14096" width="10.7109375" style="893" bestFit="1" customWidth="1"/>
    <col min="14097" max="14097" width="12.28515625" style="893" bestFit="1" customWidth="1"/>
    <col min="14098" max="14100" width="10.7109375" style="893" bestFit="1" customWidth="1"/>
    <col min="14101" max="14101" width="12.28515625" style="893" bestFit="1" customWidth="1"/>
    <col min="14102" max="14108" width="10.7109375" style="893" bestFit="1" customWidth="1"/>
    <col min="14109" max="14336" width="9.140625" style="893"/>
    <col min="14337" max="14337" width="77.28515625" style="893" customWidth="1"/>
    <col min="14338" max="14344" width="9.28515625" style="893" customWidth="1"/>
    <col min="14345" max="14345" width="10" style="893" customWidth="1"/>
    <col min="14346" max="14348" width="10.7109375" style="893" bestFit="1" customWidth="1"/>
    <col min="14349" max="14349" width="12.28515625" style="893" bestFit="1" customWidth="1"/>
    <col min="14350" max="14350" width="11.5703125" style="893" bestFit="1" customWidth="1"/>
    <col min="14351" max="14351" width="13.140625" style="893" bestFit="1" customWidth="1"/>
    <col min="14352" max="14352" width="10.7109375" style="893" bestFit="1" customWidth="1"/>
    <col min="14353" max="14353" width="12.28515625" style="893" bestFit="1" customWidth="1"/>
    <col min="14354" max="14356" width="10.7109375" style="893" bestFit="1" customWidth="1"/>
    <col min="14357" max="14357" width="12.28515625" style="893" bestFit="1" customWidth="1"/>
    <col min="14358" max="14364" width="10.7109375" style="893" bestFit="1" customWidth="1"/>
    <col min="14365" max="14592" width="9.140625" style="893"/>
    <col min="14593" max="14593" width="77.28515625" style="893" customWidth="1"/>
    <col min="14594" max="14600" width="9.28515625" style="893" customWidth="1"/>
    <col min="14601" max="14601" width="10" style="893" customWidth="1"/>
    <col min="14602" max="14604" width="10.7109375" style="893" bestFit="1" customWidth="1"/>
    <col min="14605" max="14605" width="12.28515625" style="893" bestFit="1" customWidth="1"/>
    <col min="14606" max="14606" width="11.5703125" style="893" bestFit="1" customWidth="1"/>
    <col min="14607" max="14607" width="13.140625" style="893" bestFit="1" customWidth="1"/>
    <col min="14608" max="14608" width="10.7109375" style="893" bestFit="1" customWidth="1"/>
    <col min="14609" max="14609" width="12.28515625" style="893" bestFit="1" customWidth="1"/>
    <col min="14610" max="14612" width="10.7109375" style="893" bestFit="1" customWidth="1"/>
    <col min="14613" max="14613" width="12.28515625" style="893" bestFit="1" customWidth="1"/>
    <col min="14614" max="14620" width="10.7109375" style="893" bestFit="1" customWidth="1"/>
    <col min="14621" max="14848" width="9.140625" style="893"/>
    <col min="14849" max="14849" width="77.28515625" style="893" customWidth="1"/>
    <col min="14850" max="14856" width="9.28515625" style="893" customWidth="1"/>
    <col min="14857" max="14857" width="10" style="893" customWidth="1"/>
    <col min="14858" max="14860" width="10.7109375" style="893" bestFit="1" customWidth="1"/>
    <col min="14861" max="14861" width="12.28515625" style="893" bestFit="1" customWidth="1"/>
    <col min="14862" max="14862" width="11.5703125" style="893" bestFit="1" customWidth="1"/>
    <col min="14863" max="14863" width="13.140625" style="893" bestFit="1" customWidth="1"/>
    <col min="14864" max="14864" width="10.7109375" style="893" bestFit="1" customWidth="1"/>
    <col min="14865" max="14865" width="12.28515625" style="893" bestFit="1" customWidth="1"/>
    <col min="14866" max="14868" width="10.7109375" style="893" bestFit="1" customWidth="1"/>
    <col min="14869" max="14869" width="12.28515625" style="893" bestFit="1" customWidth="1"/>
    <col min="14870" max="14876" width="10.7109375" style="893" bestFit="1" customWidth="1"/>
    <col min="14877" max="15104" width="9.140625" style="893"/>
    <col min="15105" max="15105" width="77.28515625" style="893" customWidth="1"/>
    <col min="15106" max="15112" width="9.28515625" style="893" customWidth="1"/>
    <col min="15113" max="15113" width="10" style="893" customWidth="1"/>
    <col min="15114" max="15116" width="10.7109375" style="893" bestFit="1" customWidth="1"/>
    <col min="15117" max="15117" width="12.28515625" style="893" bestFit="1" customWidth="1"/>
    <col min="15118" max="15118" width="11.5703125" style="893" bestFit="1" customWidth="1"/>
    <col min="15119" max="15119" width="13.140625" style="893" bestFit="1" customWidth="1"/>
    <col min="15120" max="15120" width="10.7109375" style="893" bestFit="1" customWidth="1"/>
    <col min="15121" max="15121" width="12.28515625" style="893" bestFit="1" customWidth="1"/>
    <col min="15122" max="15124" width="10.7109375" style="893" bestFit="1" customWidth="1"/>
    <col min="15125" max="15125" width="12.28515625" style="893" bestFit="1" customWidth="1"/>
    <col min="15126" max="15132" width="10.7109375" style="893" bestFit="1" customWidth="1"/>
    <col min="15133" max="15360" width="9.140625" style="893"/>
    <col min="15361" max="15361" width="77.28515625" style="893" customWidth="1"/>
    <col min="15362" max="15368" width="9.28515625" style="893" customWidth="1"/>
    <col min="15369" max="15369" width="10" style="893" customWidth="1"/>
    <col min="15370" max="15372" width="10.7109375" style="893" bestFit="1" customWidth="1"/>
    <col min="15373" max="15373" width="12.28515625" style="893" bestFit="1" customWidth="1"/>
    <col min="15374" max="15374" width="11.5703125" style="893" bestFit="1" customWidth="1"/>
    <col min="15375" max="15375" width="13.140625" style="893" bestFit="1" customWidth="1"/>
    <col min="15376" max="15376" width="10.7109375" style="893" bestFit="1" customWidth="1"/>
    <col min="15377" max="15377" width="12.28515625" style="893" bestFit="1" customWidth="1"/>
    <col min="15378" max="15380" width="10.7109375" style="893" bestFit="1" customWidth="1"/>
    <col min="15381" max="15381" width="12.28515625" style="893" bestFit="1" customWidth="1"/>
    <col min="15382" max="15388" width="10.7109375" style="893" bestFit="1" customWidth="1"/>
    <col min="15389" max="15616" width="9.140625" style="893"/>
    <col min="15617" max="15617" width="77.28515625" style="893" customWidth="1"/>
    <col min="15618" max="15624" width="9.28515625" style="893" customWidth="1"/>
    <col min="15625" max="15625" width="10" style="893" customWidth="1"/>
    <col min="15626" max="15628" width="10.7109375" style="893" bestFit="1" customWidth="1"/>
    <col min="15629" max="15629" width="12.28515625" style="893" bestFit="1" customWidth="1"/>
    <col min="15630" max="15630" width="11.5703125" style="893" bestFit="1" customWidth="1"/>
    <col min="15631" max="15631" width="13.140625" style="893" bestFit="1" customWidth="1"/>
    <col min="15632" max="15632" width="10.7109375" style="893" bestFit="1" customWidth="1"/>
    <col min="15633" max="15633" width="12.28515625" style="893" bestFit="1" customWidth="1"/>
    <col min="15634" max="15636" width="10.7109375" style="893" bestFit="1" customWidth="1"/>
    <col min="15637" max="15637" width="12.28515625" style="893" bestFit="1" customWidth="1"/>
    <col min="15638" max="15644" width="10.7109375" style="893" bestFit="1" customWidth="1"/>
    <col min="15645" max="15872" width="9.140625" style="893"/>
    <col min="15873" max="15873" width="77.28515625" style="893" customWidth="1"/>
    <col min="15874" max="15880" width="9.28515625" style="893" customWidth="1"/>
    <col min="15881" max="15881" width="10" style="893" customWidth="1"/>
    <col min="15882" max="15884" width="10.7109375" style="893" bestFit="1" customWidth="1"/>
    <col min="15885" max="15885" width="12.28515625" style="893" bestFit="1" customWidth="1"/>
    <col min="15886" max="15886" width="11.5703125" style="893" bestFit="1" customWidth="1"/>
    <col min="15887" max="15887" width="13.140625" style="893" bestFit="1" customWidth="1"/>
    <col min="15888" max="15888" width="10.7109375" style="893" bestFit="1" customWidth="1"/>
    <col min="15889" max="15889" width="12.28515625" style="893" bestFit="1" customWidth="1"/>
    <col min="15890" max="15892" width="10.7109375" style="893" bestFit="1" customWidth="1"/>
    <col min="15893" max="15893" width="12.28515625" style="893" bestFit="1" customWidth="1"/>
    <col min="15894" max="15900" width="10.7109375" style="893" bestFit="1" customWidth="1"/>
    <col min="15901" max="16128" width="9.140625" style="893"/>
    <col min="16129" max="16129" width="77.28515625" style="893" customWidth="1"/>
    <col min="16130" max="16136" width="9.28515625" style="893" customWidth="1"/>
    <col min="16137" max="16137" width="10" style="893" customWidth="1"/>
    <col min="16138" max="16140" width="10.7109375" style="893" bestFit="1" customWidth="1"/>
    <col min="16141" max="16141" width="12.28515625" style="893" bestFit="1" customWidth="1"/>
    <col min="16142" max="16142" width="11.5703125" style="893" bestFit="1" customWidth="1"/>
    <col min="16143" max="16143" width="13.140625" style="893" bestFit="1" customWidth="1"/>
    <col min="16144" max="16144" width="10.7109375" style="893" bestFit="1" customWidth="1"/>
    <col min="16145" max="16145" width="12.28515625" style="893" bestFit="1" customWidth="1"/>
    <col min="16146" max="16148" width="10.7109375" style="893" bestFit="1" customWidth="1"/>
    <col min="16149" max="16149" width="12.28515625" style="893" bestFit="1" customWidth="1"/>
    <col min="16150" max="16156" width="10.7109375" style="893" bestFit="1" customWidth="1"/>
    <col min="16157" max="16384" width="9.140625" style="893"/>
  </cols>
  <sheetData>
    <row r="1" spans="1:212" s="125" customFormat="1" ht="17.25" customHeight="1">
      <c r="A1" s="1166"/>
      <c r="B1" s="1166"/>
      <c r="C1" s="1166"/>
      <c r="D1" s="1166"/>
      <c r="E1" s="1166"/>
      <c r="F1" s="1166"/>
      <c r="G1" s="1166"/>
      <c r="H1" s="1166"/>
      <c r="I1" s="1166"/>
      <c r="J1" s="1166"/>
      <c r="K1" s="1166"/>
      <c r="L1" s="1166"/>
      <c r="M1" s="1166"/>
      <c r="N1" s="1166"/>
      <c r="O1" s="1166"/>
      <c r="P1" s="1166"/>
      <c r="Q1" s="1166"/>
      <c r="R1" s="1166"/>
      <c r="S1" s="1166"/>
      <c r="T1" s="1166"/>
      <c r="U1" s="1166"/>
      <c r="V1" s="1166"/>
      <c r="W1" s="1166"/>
      <c r="X1" s="1166"/>
      <c r="Y1" s="1166"/>
      <c r="Z1" s="1166"/>
      <c r="AA1" s="1166"/>
      <c r="AB1" s="1166"/>
    </row>
    <row r="2" spans="1:212" s="114" customFormat="1" ht="27" customHeight="1">
      <c r="A2" s="1164" t="s">
        <v>932</v>
      </c>
      <c r="B2" s="1164"/>
      <c r="C2" s="1164"/>
      <c r="D2" s="1164"/>
      <c r="E2" s="1164"/>
      <c r="F2" s="1164"/>
      <c r="G2" s="1164"/>
      <c r="H2" s="1164"/>
      <c r="I2" s="1164"/>
      <c r="J2" s="1164"/>
      <c r="K2" s="1164"/>
      <c r="L2" s="1164"/>
      <c r="M2" s="1164"/>
      <c r="N2" s="1164"/>
      <c r="O2" s="1164"/>
      <c r="P2" s="1164"/>
      <c r="Q2" s="1164"/>
      <c r="R2" s="1164"/>
      <c r="S2" s="1164"/>
      <c r="T2" s="1164"/>
      <c r="U2" s="1164"/>
      <c r="V2" s="1164"/>
      <c r="W2" s="1164"/>
      <c r="X2" s="1164"/>
      <c r="Y2" s="1164"/>
      <c r="Z2" s="1164"/>
      <c r="AA2" s="1164"/>
      <c r="AB2" s="1164"/>
    </row>
    <row r="3" spans="1:212" s="114" customFormat="1" ht="27.75" customHeight="1">
      <c r="A3" s="1164" t="s">
        <v>320</v>
      </c>
      <c r="B3" s="1164"/>
      <c r="C3" s="1164"/>
      <c r="D3" s="1164"/>
      <c r="E3" s="1164"/>
      <c r="F3" s="1164"/>
      <c r="G3" s="1164"/>
      <c r="H3" s="1164"/>
      <c r="I3" s="1164"/>
      <c r="J3" s="1164"/>
      <c r="K3" s="1164"/>
      <c r="L3" s="1164"/>
      <c r="M3" s="1164"/>
      <c r="N3" s="1164"/>
      <c r="O3" s="1164"/>
      <c r="P3" s="1164"/>
      <c r="Q3" s="1164"/>
      <c r="R3" s="1164"/>
      <c r="S3" s="1164"/>
      <c r="T3" s="1164"/>
      <c r="U3" s="1164"/>
      <c r="V3" s="1164"/>
      <c r="W3" s="1164"/>
      <c r="X3" s="1164"/>
      <c r="Y3" s="1164"/>
      <c r="Z3" s="1164"/>
      <c r="AA3" s="1164"/>
      <c r="AB3" s="1164"/>
    </row>
    <row r="4" spans="1:212" s="133" customFormat="1" ht="28.5" customHeight="1">
      <c r="A4" s="1195" t="s">
        <v>1480</v>
      </c>
      <c r="B4" s="1195"/>
      <c r="C4" s="1195"/>
      <c r="D4" s="1195"/>
      <c r="E4" s="1195"/>
      <c r="F4" s="1195"/>
      <c r="G4" s="1195"/>
      <c r="H4" s="1195"/>
      <c r="I4" s="1195"/>
      <c r="J4" s="1195"/>
      <c r="K4" s="1195"/>
      <c r="L4" s="1195"/>
      <c r="M4" s="1195"/>
      <c r="N4" s="1195"/>
      <c r="O4" s="1195"/>
      <c r="P4" s="1195"/>
      <c r="Q4" s="1195"/>
      <c r="R4" s="1195"/>
      <c r="S4" s="1195"/>
      <c r="T4" s="1195"/>
      <c r="U4" s="1195"/>
      <c r="V4" s="1195"/>
      <c r="W4" s="1195"/>
      <c r="X4" s="1195"/>
      <c r="Y4" s="1195"/>
      <c r="Z4" s="1195"/>
      <c r="AA4" s="1195"/>
      <c r="AB4" s="1195"/>
    </row>
    <row r="5" spans="1:212" ht="9" customHeight="1" thickBot="1">
      <c r="A5" s="350"/>
      <c r="B5" s="351"/>
      <c r="C5" s="351"/>
      <c r="D5" s="351"/>
      <c r="E5" s="351"/>
      <c r="F5" s="351"/>
      <c r="G5" s="351"/>
      <c r="H5" s="351"/>
    </row>
    <row r="6" spans="1:212" ht="23.25" customHeight="1" thickTop="1" thickBot="1">
      <c r="A6" s="610"/>
      <c r="B6" s="134" t="s">
        <v>902</v>
      </c>
      <c r="C6" s="134" t="s">
        <v>903</v>
      </c>
      <c r="D6" s="134" t="s">
        <v>904</v>
      </c>
      <c r="E6" s="134" t="s">
        <v>926</v>
      </c>
      <c r="F6" s="134" t="s">
        <v>905</v>
      </c>
      <c r="G6" s="134" t="s">
        <v>906</v>
      </c>
      <c r="H6" s="153" t="s">
        <v>923</v>
      </c>
      <c r="I6" s="134" t="s">
        <v>907</v>
      </c>
      <c r="J6" s="134" t="s">
        <v>908</v>
      </c>
      <c r="K6" s="134" t="s">
        <v>909</v>
      </c>
      <c r="L6" s="134" t="s">
        <v>910</v>
      </c>
      <c r="M6" s="134" t="s">
        <v>911</v>
      </c>
      <c r="N6" s="134" t="s">
        <v>917</v>
      </c>
      <c r="O6" s="153" t="s">
        <v>915</v>
      </c>
      <c r="P6" s="134" t="s">
        <v>924</v>
      </c>
      <c r="Q6" s="134" t="s">
        <v>916</v>
      </c>
      <c r="R6" s="134" t="s">
        <v>914</v>
      </c>
      <c r="S6" s="134" t="s">
        <v>912</v>
      </c>
      <c r="T6" s="134" t="s">
        <v>925</v>
      </c>
      <c r="U6" s="134" t="s">
        <v>913</v>
      </c>
      <c r="V6" s="153" t="s">
        <v>921</v>
      </c>
      <c r="W6" s="134" t="s">
        <v>922</v>
      </c>
      <c r="X6" s="134" t="s">
        <v>920</v>
      </c>
      <c r="Y6" s="134" t="s">
        <v>919</v>
      </c>
      <c r="Z6" s="134" t="s">
        <v>918</v>
      </c>
      <c r="AA6" s="134" t="s">
        <v>927</v>
      </c>
      <c r="AB6" s="153" t="s">
        <v>7</v>
      </c>
    </row>
    <row r="7" spans="1:212" ht="5.25" customHeight="1" thickTop="1" thickBot="1">
      <c r="A7" s="611"/>
      <c r="B7" s="352"/>
      <c r="C7" s="352"/>
      <c r="D7" s="352"/>
      <c r="E7" s="352"/>
      <c r="F7" s="352"/>
      <c r="G7" s="352"/>
      <c r="H7" s="353"/>
      <c r="I7" s="352"/>
      <c r="J7" s="352"/>
      <c r="K7" s="352"/>
      <c r="L7" s="352"/>
      <c r="M7" s="352"/>
      <c r="N7" s="352"/>
      <c r="O7" s="353"/>
      <c r="P7" s="352"/>
      <c r="Q7" s="352"/>
      <c r="R7" s="352"/>
      <c r="S7" s="352"/>
      <c r="T7" s="352"/>
      <c r="U7" s="352"/>
      <c r="V7" s="353"/>
      <c r="W7" s="352"/>
      <c r="X7" s="352"/>
      <c r="Y7" s="352"/>
      <c r="Z7" s="352"/>
      <c r="AA7" s="352"/>
      <c r="AB7" s="353"/>
    </row>
    <row r="8" spans="1:212" ht="28.5" customHeight="1" thickTop="1" thickBot="1">
      <c r="A8" s="135" t="s">
        <v>321</v>
      </c>
      <c r="B8" s="134"/>
      <c r="C8" s="134"/>
      <c r="D8" s="134"/>
      <c r="E8" s="134"/>
      <c r="F8" s="134"/>
      <c r="G8" s="134"/>
      <c r="H8" s="153"/>
      <c r="I8" s="134"/>
      <c r="J8" s="134"/>
      <c r="K8" s="134"/>
      <c r="L8" s="134"/>
      <c r="M8" s="134"/>
      <c r="N8" s="134"/>
      <c r="O8" s="153"/>
      <c r="P8" s="134"/>
      <c r="Q8" s="134"/>
      <c r="R8" s="134"/>
      <c r="S8" s="134"/>
      <c r="T8" s="134"/>
      <c r="U8" s="134"/>
      <c r="V8" s="153"/>
      <c r="W8" s="134"/>
      <c r="X8" s="134"/>
      <c r="Y8" s="134"/>
      <c r="Z8" s="134"/>
      <c r="AA8" s="134"/>
      <c r="AB8" s="153"/>
    </row>
    <row r="9" spans="1:212" ht="12" customHeight="1" thickTop="1">
      <c r="A9" s="611" t="s">
        <v>322</v>
      </c>
      <c r="B9" s="638">
        <v>0.19289999999999999</v>
      </c>
      <c r="C9" s="638">
        <v>0.10299999999999999</v>
      </c>
      <c r="D9" s="638">
        <v>5.8700000000000002E-2</v>
      </c>
      <c r="E9" s="638">
        <v>6.25E-2</v>
      </c>
      <c r="F9" s="638">
        <v>0.17749999999999999</v>
      </c>
      <c r="G9" s="638">
        <v>6.3E-2</v>
      </c>
      <c r="H9" s="638">
        <v>9.8599999999999993E-2</v>
      </c>
      <c r="I9" s="638">
        <v>9.1499999999999998E-2</v>
      </c>
      <c r="J9" s="638">
        <v>6.93E-2</v>
      </c>
      <c r="K9" s="638">
        <v>0.10680000000000001</v>
      </c>
      <c r="L9" s="638">
        <v>5.1799999999999999E-2</v>
      </c>
      <c r="M9" s="638">
        <v>4.99E-2</v>
      </c>
      <c r="N9" s="638">
        <v>7.0499999999999993E-2</v>
      </c>
      <c r="O9" s="638">
        <v>0.23580000000000001</v>
      </c>
      <c r="P9" s="638">
        <v>6.9400000000000003E-2</v>
      </c>
      <c r="Q9" s="638">
        <v>0.1231</v>
      </c>
      <c r="R9" s="638">
        <v>6.83E-2</v>
      </c>
      <c r="S9" s="638">
        <v>5.7299999999999997E-2</v>
      </c>
      <c r="T9" s="638">
        <v>6.3E-2</v>
      </c>
      <c r="U9" s="638">
        <v>3.9300000000000002E-2</v>
      </c>
      <c r="V9" s="638">
        <v>4.53E-2</v>
      </c>
      <c r="W9" s="638">
        <v>8.4900000000000003E-2</v>
      </c>
      <c r="X9" s="638">
        <v>6.6100000000000006E-2</v>
      </c>
      <c r="Y9" s="638">
        <v>5.8799999999999998E-2</v>
      </c>
      <c r="Z9" s="638">
        <v>3.49E-2</v>
      </c>
      <c r="AA9" s="638">
        <v>5.2699999999999997E-2</v>
      </c>
      <c r="AB9" s="638">
        <v>0.112</v>
      </c>
      <c r="AC9" s="136"/>
      <c r="AD9" s="136"/>
      <c r="AE9" s="136"/>
      <c r="AF9" s="136"/>
      <c r="AG9" s="136"/>
      <c r="AH9" s="136"/>
      <c r="AI9" s="136"/>
      <c r="AJ9" s="136"/>
      <c r="AK9" s="136"/>
      <c r="AL9" s="136"/>
      <c r="AM9" s="136"/>
      <c r="AN9" s="136"/>
      <c r="AO9" s="136"/>
      <c r="AP9" s="136"/>
      <c r="AQ9" s="136"/>
      <c r="AR9" s="136"/>
      <c r="AS9" s="136"/>
      <c r="AT9" s="136"/>
      <c r="AU9" s="136"/>
      <c r="AV9" s="136"/>
      <c r="AW9" s="136"/>
      <c r="AX9" s="136"/>
      <c r="AY9" s="136"/>
      <c r="AZ9" s="136"/>
      <c r="BA9" s="136"/>
      <c r="BB9" s="136"/>
      <c r="BC9" s="136"/>
      <c r="BD9" s="136"/>
      <c r="BE9" s="136"/>
      <c r="BF9" s="136"/>
      <c r="BG9" s="136"/>
      <c r="BH9" s="136"/>
      <c r="BI9" s="136"/>
      <c r="BJ9" s="136"/>
      <c r="BK9" s="136"/>
      <c r="BL9" s="136"/>
      <c r="BM9" s="136"/>
      <c r="BN9" s="136"/>
      <c r="BO9" s="136"/>
      <c r="BP9" s="136"/>
      <c r="BQ9" s="136"/>
      <c r="BR9" s="136"/>
      <c r="BS9" s="136"/>
      <c r="BT9" s="136"/>
      <c r="BU9" s="136"/>
      <c r="BV9" s="136"/>
      <c r="BW9" s="136"/>
      <c r="BX9" s="136"/>
      <c r="BY9" s="136"/>
      <c r="BZ9" s="136"/>
      <c r="CA9" s="136"/>
      <c r="CB9" s="136"/>
      <c r="CC9" s="136"/>
      <c r="CD9" s="136"/>
      <c r="CE9" s="136"/>
      <c r="CF9" s="136"/>
      <c r="CG9" s="136"/>
      <c r="CH9" s="136"/>
      <c r="CI9" s="136"/>
      <c r="CJ9" s="136"/>
      <c r="CK9" s="136"/>
      <c r="CL9" s="136"/>
      <c r="CM9" s="136"/>
      <c r="CN9" s="136"/>
      <c r="CO9" s="136"/>
      <c r="CP9" s="136"/>
      <c r="CQ9" s="136"/>
      <c r="CR9" s="136"/>
      <c r="CS9" s="136"/>
      <c r="CT9" s="136"/>
      <c r="CU9" s="136"/>
      <c r="CV9" s="136"/>
      <c r="CW9" s="136"/>
      <c r="CX9" s="136"/>
      <c r="CY9" s="136"/>
      <c r="CZ9" s="136"/>
      <c r="DA9" s="136"/>
      <c r="DB9" s="136"/>
      <c r="DC9" s="136"/>
      <c r="DD9" s="136"/>
      <c r="DE9" s="136"/>
      <c r="DF9" s="136"/>
      <c r="DG9" s="136"/>
      <c r="DH9" s="136"/>
      <c r="DI9" s="136"/>
      <c r="DJ9" s="136"/>
      <c r="DK9" s="136"/>
      <c r="DL9" s="136"/>
      <c r="DM9" s="136"/>
      <c r="DN9" s="136"/>
      <c r="DO9" s="136"/>
      <c r="DP9" s="136"/>
      <c r="DQ9" s="136"/>
      <c r="DR9" s="136"/>
      <c r="DS9" s="136"/>
      <c r="DT9" s="136"/>
      <c r="DU9" s="136"/>
      <c r="DV9" s="136"/>
      <c r="DW9" s="136"/>
      <c r="DX9" s="136"/>
      <c r="DY9" s="136"/>
      <c r="DZ9" s="136"/>
      <c r="EA9" s="136"/>
      <c r="EB9" s="136"/>
      <c r="EC9" s="136"/>
      <c r="ED9" s="136"/>
      <c r="EE9" s="136"/>
      <c r="EF9" s="136"/>
      <c r="EG9" s="136"/>
      <c r="EH9" s="136"/>
      <c r="EI9" s="136"/>
      <c r="EJ9" s="136"/>
      <c r="EK9" s="136"/>
      <c r="EL9" s="136"/>
      <c r="EM9" s="136"/>
      <c r="EN9" s="136"/>
      <c r="EO9" s="136"/>
      <c r="EP9" s="136"/>
      <c r="EQ9" s="136"/>
      <c r="ER9" s="136"/>
      <c r="ES9" s="136"/>
      <c r="ET9" s="136"/>
      <c r="EU9" s="136"/>
      <c r="EV9" s="136"/>
      <c r="EW9" s="136"/>
      <c r="EX9" s="136"/>
      <c r="EY9" s="136"/>
      <c r="EZ9" s="136"/>
      <c r="FA9" s="136"/>
      <c r="FB9" s="136"/>
      <c r="FC9" s="136"/>
      <c r="FD9" s="136"/>
      <c r="FE9" s="136"/>
      <c r="FF9" s="136"/>
      <c r="FG9" s="136"/>
      <c r="FH9" s="136"/>
      <c r="FI9" s="136"/>
      <c r="FJ9" s="136"/>
      <c r="FK9" s="136"/>
      <c r="FL9" s="136"/>
      <c r="FM9" s="136"/>
      <c r="FN9" s="136"/>
      <c r="FO9" s="136"/>
      <c r="FP9" s="136"/>
      <c r="FQ9" s="136"/>
      <c r="FR9" s="136"/>
      <c r="FS9" s="136"/>
      <c r="FT9" s="136"/>
      <c r="FU9" s="136"/>
      <c r="FV9" s="136"/>
      <c r="FW9" s="136"/>
      <c r="FX9" s="136"/>
      <c r="FY9" s="136"/>
      <c r="FZ9" s="136"/>
      <c r="GA9" s="136"/>
      <c r="GB9" s="136"/>
      <c r="GC9" s="136"/>
      <c r="GD9" s="136"/>
      <c r="GE9" s="136"/>
      <c r="GF9" s="136"/>
      <c r="GG9" s="136"/>
      <c r="GH9" s="136"/>
      <c r="GI9" s="136"/>
      <c r="GJ9" s="136"/>
      <c r="GK9" s="136"/>
      <c r="GL9" s="136"/>
      <c r="GM9" s="136"/>
      <c r="GN9" s="136"/>
      <c r="GO9" s="136"/>
      <c r="GP9" s="136"/>
      <c r="GQ9" s="136"/>
      <c r="GR9" s="136"/>
      <c r="GS9" s="136"/>
      <c r="GT9" s="136"/>
      <c r="GU9" s="136"/>
      <c r="GV9" s="136"/>
      <c r="GW9" s="136"/>
      <c r="GX9" s="136"/>
      <c r="GY9" s="136"/>
      <c r="GZ9" s="136"/>
      <c r="HA9" s="136"/>
      <c r="HB9" s="136"/>
      <c r="HC9" s="136"/>
      <c r="HD9" s="136"/>
    </row>
    <row r="10" spans="1:212" ht="18" customHeight="1">
      <c r="A10" s="611" t="s">
        <v>323</v>
      </c>
      <c r="B10" s="638">
        <v>0.62749999999999995</v>
      </c>
      <c r="C10" s="638">
        <v>0.73140000000000005</v>
      </c>
      <c r="D10" s="638">
        <v>0.70009999999999994</v>
      </c>
      <c r="E10" s="638">
        <v>0.75280000000000002</v>
      </c>
      <c r="F10" s="638">
        <v>0.60519999999999996</v>
      </c>
      <c r="G10" s="638">
        <v>0.74839999999999995</v>
      </c>
      <c r="H10" s="638">
        <v>0.70789999999999997</v>
      </c>
      <c r="I10" s="638">
        <v>0.76929999999999998</v>
      </c>
      <c r="J10" s="638">
        <v>0.83099999999999996</v>
      </c>
      <c r="K10" s="638">
        <v>0.76139999999999997</v>
      </c>
      <c r="L10" s="638">
        <v>0.7762</v>
      </c>
      <c r="M10" s="638">
        <v>0.81379999999999997</v>
      </c>
      <c r="N10" s="638">
        <v>0.83050000000000002</v>
      </c>
      <c r="O10" s="638">
        <v>0.66139999999999999</v>
      </c>
      <c r="P10" s="638">
        <v>0.74160000000000004</v>
      </c>
      <c r="Q10" s="638">
        <v>0.73370000000000002</v>
      </c>
      <c r="R10" s="638">
        <v>0.83220000000000005</v>
      </c>
      <c r="S10" s="638">
        <v>0.78469999999999995</v>
      </c>
      <c r="T10" s="638">
        <v>0.72940000000000005</v>
      </c>
      <c r="U10" s="638">
        <v>0.82640000000000002</v>
      </c>
      <c r="V10" s="638">
        <v>0.754</v>
      </c>
      <c r="W10" s="638">
        <v>0.68410000000000004</v>
      </c>
      <c r="X10" s="638">
        <v>0.69059999999999999</v>
      </c>
      <c r="Y10" s="638">
        <v>0.81640000000000001</v>
      </c>
      <c r="Z10" s="638">
        <v>0.77180000000000004</v>
      </c>
      <c r="AA10" s="638">
        <v>0.78959999999999997</v>
      </c>
      <c r="AB10" s="638">
        <v>0.71319999999999995</v>
      </c>
    </row>
    <row r="11" spans="1:212" ht="18" customHeight="1" thickBot="1">
      <c r="A11" s="611"/>
      <c r="B11" s="638"/>
      <c r="C11" s="638"/>
      <c r="D11" s="638"/>
      <c r="E11" s="638"/>
      <c r="F11" s="638"/>
      <c r="G11" s="638"/>
      <c r="H11" s="638"/>
      <c r="I11" s="638"/>
      <c r="J11" s="638"/>
      <c r="K11" s="638"/>
      <c r="L11" s="638"/>
      <c r="M11" s="638"/>
      <c r="N11" s="638"/>
      <c r="O11" s="638"/>
      <c r="P11" s="638"/>
      <c r="Q11" s="638"/>
      <c r="R11" s="638"/>
      <c r="S11" s="638"/>
      <c r="T11" s="638"/>
      <c r="U11" s="638"/>
      <c r="V11" s="638"/>
      <c r="W11" s="638"/>
      <c r="X11" s="638"/>
      <c r="Y11" s="638"/>
      <c r="Z11" s="638"/>
      <c r="AA11" s="638"/>
      <c r="AB11" s="638"/>
    </row>
    <row r="12" spans="1:212" ht="20.25" customHeight="1" thickTop="1" thickBot="1">
      <c r="A12" s="135" t="s">
        <v>324</v>
      </c>
      <c r="B12" s="639"/>
      <c r="C12" s="639"/>
      <c r="D12" s="639"/>
      <c r="E12" s="639"/>
      <c r="F12" s="639"/>
      <c r="G12" s="639"/>
      <c r="H12" s="639"/>
      <c r="I12" s="639"/>
      <c r="J12" s="639"/>
      <c r="K12" s="639"/>
      <c r="L12" s="639"/>
      <c r="M12" s="639"/>
      <c r="N12" s="639"/>
      <c r="O12" s="639"/>
      <c r="P12" s="639"/>
      <c r="Q12" s="639"/>
      <c r="R12" s="639"/>
      <c r="S12" s="639"/>
      <c r="T12" s="639"/>
      <c r="U12" s="639"/>
      <c r="V12" s="639"/>
      <c r="W12" s="639"/>
      <c r="X12" s="639"/>
      <c r="Y12" s="639"/>
      <c r="Z12" s="639"/>
      <c r="AA12" s="639"/>
      <c r="AB12" s="639"/>
    </row>
    <row r="13" spans="1:212" ht="12" customHeight="1" thickTop="1">
      <c r="A13" s="612" t="s">
        <v>325</v>
      </c>
      <c r="B13" s="638">
        <v>0.61860000000000004</v>
      </c>
      <c r="C13" s="638">
        <v>0.7823</v>
      </c>
      <c r="D13" s="638">
        <v>0.82410000000000005</v>
      </c>
      <c r="E13" s="638">
        <v>0.88139999999999996</v>
      </c>
      <c r="F13" s="638">
        <v>0.76290000000000002</v>
      </c>
      <c r="G13" s="638">
        <v>0.68240000000000001</v>
      </c>
      <c r="H13" s="638">
        <v>0.78559999999999997</v>
      </c>
      <c r="I13" s="638">
        <v>0.6986</v>
      </c>
      <c r="J13" s="638">
        <v>0.71379999999999999</v>
      </c>
      <c r="K13" s="638">
        <v>0.74470000000000003</v>
      </c>
      <c r="L13" s="638">
        <v>0.75390000000000001</v>
      </c>
      <c r="M13" s="638">
        <v>0.7298</v>
      </c>
      <c r="N13" s="638">
        <v>0.78300000000000003</v>
      </c>
      <c r="O13" s="638">
        <v>0.84909999999999997</v>
      </c>
      <c r="P13" s="638">
        <v>0.82230000000000003</v>
      </c>
      <c r="Q13" s="638">
        <v>0.81069999999999998</v>
      </c>
      <c r="R13" s="638">
        <v>0.78490000000000004</v>
      </c>
      <c r="S13" s="638">
        <v>0.62090000000000001</v>
      </c>
      <c r="T13" s="638">
        <v>0.82310000000000005</v>
      </c>
      <c r="U13" s="638">
        <v>0.76729999999999998</v>
      </c>
      <c r="V13" s="638">
        <v>0.83930000000000005</v>
      </c>
      <c r="W13" s="638">
        <v>0.83630000000000004</v>
      </c>
      <c r="X13" s="638">
        <v>0.75439999999999996</v>
      </c>
      <c r="Y13" s="638">
        <v>0.81859999999999999</v>
      </c>
      <c r="Z13" s="638">
        <v>0.82179999999999997</v>
      </c>
      <c r="AA13" s="638">
        <v>0.84650000000000003</v>
      </c>
      <c r="AB13" s="638">
        <v>0.74250000000000005</v>
      </c>
    </row>
    <row r="14" spans="1:212" ht="15" customHeight="1">
      <c r="A14" s="612" t="s">
        <v>326</v>
      </c>
      <c r="B14" s="638">
        <v>0.61860000000000004</v>
      </c>
      <c r="C14" s="638">
        <v>0.7823</v>
      </c>
      <c r="D14" s="638">
        <v>0.82410000000000005</v>
      </c>
      <c r="E14" s="638">
        <v>0.88139999999999996</v>
      </c>
      <c r="F14" s="638">
        <v>0.76290000000000002</v>
      </c>
      <c r="G14" s="638">
        <v>0.68240000000000001</v>
      </c>
      <c r="H14" s="638">
        <v>0.78559999999999997</v>
      </c>
      <c r="I14" s="638">
        <v>0.6986</v>
      </c>
      <c r="J14" s="638">
        <v>0.71379999999999999</v>
      </c>
      <c r="K14" s="638">
        <v>0.74470000000000003</v>
      </c>
      <c r="L14" s="638">
        <v>0.75390000000000001</v>
      </c>
      <c r="M14" s="638">
        <v>0.7298</v>
      </c>
      <c r="N14" s="638">
        <v>0.78300000000000003</v>
      </c>
      <c r="O14" s="638">
        <v>0.84909999999999997</v>
      </c>
      <c r="P14" s="638">
        <v>0.82230000000000003</v>
      </c>
      <c r="Q14" s="638">
        <v>0.81069999999999998</v>
      </c>
      <c r="R14" s="638">
        <v>0.78490000000000004</v>
      </c>
      <c r="S14" s="638">
        <v>0.62090000000000001</v>
      </c>
      <c r="T14" s="638">
        <v>0.82310000000000005</v>
      </c>
      <c r="U14" s="638">
        <v>0.76729999999999998</v>
      </c>
      <c r="V14" s="638">
        <v>0.83930000000000005</v>
      </c>
      <c r="W14" s="638">
        <v>0.83630000000000004</v>
      </c>
      <c r="X14" s="638">
        <v>0.75439999999999996</v>
      </c>
      <c r="Y14" s="638">
        <v>0.81859999999999999</v>
      </c>
      <c r="Z14" s="638">
        <v>0.82179999999999997</v>
      </c>
      <c r="AA14" s="638">
        <v>0.84650000000000003</v>
      </c>
      <c r="AB14" s="638">
        <v>0.74250000000000005</v>
      </c>
    </row>
    <row r="15" spans="1:212" ht="20.25" customHeight="1">
      <c r="A15" s="611" t="s">
        <v>327</v>
      </c>
      <c r="B15" s="638">
        <v>0.19650000000000001</v>
      </c>
      <c r="C15" s="638">
        <v>0.1095</v>
      </c>
      <c r="D15" s="638">
        <v>2.87E-2</v>
      </c>
      <c r="E15" s="638">
        <v>7.7999999999999996E-3</v>
      </c>
      <c r="F15" s="638">
        <v>0</v>
      </c>
      <c r="G15" s="638">
        <v>0</v>
      </c>
      <c r="H15" s="638">
        <v>1.6999999999999999E-3</v>
      </c>
      <c r="I15" s="638">
        <v>5.3800000000000001E-2</v>
      </c>
      <c r="J15" s="638">
        <v>7.22E-2</v>
      </c>
      <c r="K15" s="638">
        <v>0</v>
      </c>
      <c r="L15" s="638">
        <v>1.6799999999999999E-2</v>
      </c>
      <c r="M15" s="638">
        <v>0</v>
      </c>
      <c r="N15" s="638">
        <v>8.8999999999999999E-3</v>
      </c>
      <c r="O15" s="638">
        <v>2.0000000000000001E-4</v>
      </c>
      <c r="P15" s="638">
        <v>1.47E-2</v>
      </c>
      <c r="Q15" s="638">
        <v>0</v>
      </c>
      <c r="R15" s="638">
        <v>8.0000000000000004E-4</v>
      </c>
      <c r="S15" s="638">
        <v>0</v>
      </c>
      <c r="T15" s="638">
        <v>0</v>
      </c>
      <c r="U15" s="638">
        <v>0</v>
      </c>
      <c r="V15" s="638">
        <v>1.15E-2</v>
      </c>
      <c r="W15" s="638">
        <v>5.3E-3</v>
      </c>
      <c r="X15" s="638">
        <v>4.3E-3</v>
      </c>
      <c r="Y15" s="638">
        <v>0</v>
      </c>
      <c r="Z15" s="638">
        <v>1.67E-2</v>
      </c>
      <c r="AA15" s="638">
        <v>0</v>
      </c>
      <c r="AB15" s="638">
        <v>7.6100000000000001E-2</v>
      </c>
    </row>
    <row r="16" spans="1:212" ht="18" customHeight="1">
      <c r="A16" s="612" t="s">
        <v>328</v>
      </c>
      <c r="B16" s="638">
        <v>0</v>
      </c>
      <c r="C16" s="638">
        <v>0</v>
      </c>
      <c r="D16" s="638">
        <v>0</v>
      </c>
      <c r="E16" s="638">
        <v>2.9999999999999997E-4</v>
      </c>
      <c r="F16" s="638">
        <v>0</v>
      </c>
      <c r="G16" s="638">
        <v>0</v>
      </c>
      <c r="H16" s="638">
        <v>1.9E-3</v>
      </c>
      <c r="I16" s="638">
        <v>0</v>
      </c>
      <c r="J16" s="638">
        <v>0</v>
      </c>
      <c r="K16" s="638">
        <v>0</v>
      </c>
      <c r="L16" s="638">
        <v>0</v>
      </c>
      <c r="M16" s="638">
        <v>0</v>
      </c>
      <c r="N16" s="638">
        <v>0</v>
      </c>
      <c r="O16" s="638">
        <v>0</v>
      </c>
      <c r="P16" s="638">
        <v>0</v>
      </c>
      <c r="Q16" s="638">
        <v>0</v>
      </c>
      <c r="R16" s="638">
        <v>0</v>
      </c>
      <c r="S16" s="638">
        <v>0</v>
      </c>
      <c r="T16" s="638">
        <v>5.1000000000000004E-3</v>
      </c>
      <c r="U16" s="638">
        <v>0</v>
      </c>
      <c r="V16" s="638">
        <v>0</v>
      </c>
      <c r="W16" s="638">
        <v>0</v>
      </c>
      <c r="X16" s="638">
        <v>0</v>
      </c>
      <c r="Y16" s="638">
        <v>0</v>
      </c>
      <c r="Z16" s="638">
        <v>0</v>
      </c>
      <c r="AA16" s="638">
        <v>4.1000000000000003E-3</v>
      </c>
      <c r="AB16" s="638">
        <v>2.0000000000000001E-4</v>
      </c>
    </row>
    <row r="17" spans="1:28" ht="20.25" customHeight="1" thickBot="1">
      <c r="A17" s="612"/>
      <c r="B17" s="638"/>
      <c r="C17" s="638"/>
      <c r="D17" s="638"/>
      <c r="E17" s="638"/>
      <c r="F17" s="638"/>
      <c r="G17" s="638"/>
      <c r="H17" s="638"/>
      <c r="I17" s="638"/>
      <c r="J17" s="638"/>
      <c r="K17" s="638"/>
      <c r="L17" s="638"/>
      <c r="M17" s="638"/>
      <c r="N17" s="638"/>
      <c r="O17" s="638"/>
      <c r="P17" s="638"/>
      <c r="Q17" s="638"/>
      <c r="R17" s="638"/>
      <c r="S17" s="638"/>
      <c r="T17" s="638"/>
      <c r="U17" s="638"/>
      <c r="V17" s="638"/>
      <c r="W17" s="638"/>
      <c r="X17" s="638"/>
      <c r="Y17" s="638"/>
      <c r="Z17" s="638"/>
      <c r="AA17" s="638"/>
      <c r="AB17" s="638"/>
    </row>
    <row r="18" spans="1:28" ht="20.25" customHeight="1" thickTop="1" thickBot="1">
      <c r="A18" s="137" t="s">
        <v>329</v>
      </c>
      <c r="B18" s="639"/>
      <c r="C18" s="639"/>
      <c r="D18" s="639"/>
      <c r="E18" s="639"/>
      <c r="F18" s="639"/>
      <c r="G18" s="639"/>
      <c r="H18" s="639"/>
      <c r="I18" s="639"/>
      <c r="J18" s="639"/>
      <c r="K18" s="639"/>
      <c r="L18" s="639"/>
      <c r="M18" s="639"/>
      <c r="N18" s="639"/>
      <c r="O18" s="639"/>
      <c r="P18" s="639"/>
      <c r="Q18" s="639"/>
      <c r="R18" s="639"/>
      <c r="S18" s="639"/>
      <c r="T18" s="639"/>
      <c r="U18" s="639"/>
      <c r="V18" s="639"/>
      <c r="W18" s="639"/>
      <c r="X18" s="639"/>
      <c r="Y18" s="639"/>
      <c r="Z18" s="639"/>
      <c r="AA18" s="639"/>
      <c r="AB18" s="639"/>
    </row>
    <row r="19" spans="1:28" ht="12" customHeight="1" thickTop="1">
      <c r="A19" s="612" t="s">
        <v>330</v>
      </c>
      <c r="B19" s="638">
        <v>0.11070000000000001</v>
      </c>
      <c r="C19" s="638">
        <v>9.6500000000000002E-2</v>
      </c>
      <c r="D19" s="638">
        <v>5.2499999999999998E-2</v>
      </c>
      <c r="E19" s="638">
        <v>4.2099999999999999E-2</v>
      </c>
      <c r="F19" s="638">
        <v>0.21529999999999999</v>
      </c>
      <c r="G19" s="638">
        <v>6.0900000000000003E-2</v>
      </c>
      <c r="H19" s="638">
        <v>6.1699999999999998E-2</v>
      </c>
      <c r="I19" s="638">
        <v>3.0200000000000001E-2</v>
      </c>
      <c r="J19" s="638">
        <v>0.2316</v>
      </c>
      <c r="K19" s="638">
        <v>5.9499999999999997E-2</v>
      </c>
      <c r="L19" s="638">
        <v>0.2651</v>
      </c>
      <c r="M19" s="638">
        <v>6.4999999999999997E-3</v>
      </c>
      <c r="N19" s="638">
        <v>0.13070000000000001</v>
      </c>
      <c r="O19" s="638">
        <v>0.98980000000000001</v>
      </c>
      <c r="P19" s="638">
        <v>0.13500000000000001</v>
      </c>
      <c r="Q19" s="638">
        <v>2.46E-2</v>
      </c>
      <c r="R19" s="638">
        <v>5.6099999999999997E-2</v>
      </c>
      <c r="S19" s="638">
        <v>3.2800000000000003E-2</v>
      </c>
      <c r="T19" s="638">
        <v>1.14E-2</v>
      </c>
      <c r="U19" s="638">
        <v>6.2799999999999995E-2</v>
      </c>
      <c r="V19" s="638">
        <v>2.2100000000000002E-2</v>
      </c>
      <c r="W19" s="638">
        <v>1.2200000000000001E-2</v>
      </c>
      <c r="X19" s="638">
        <v>3.3399999999999999E-2</v>
      </c>
      <c r="Y19" s="638">
        <v>1.77E-2</v>
      </c>
      <c r="Z19" s="638">
        <v>8.7900000000000006E-2</v>
      </c>
      <c r="AA19" s="638">
        <v>0.19400000000000001</v>
      </c>
      <c r="AB19" s="638">
        <v>0.1038</v>
      </c>
    </row>
    <row r="20" spans="1:28" ht="16.5" customHeight="1">
      <c r="A20" s="612" t="s">
        <v>331</v>
      </c>
      <c r="B20" s="638">
        <v>0.88929999999999998</v>
      </c>
      <c r="C20" s="638">
        <v>0.90349999999999997</v>
      </c>
      <c r="D20" s="638">
        <v>0.94750000000000001</v>
      </c>
      <c r="E20" s="638">
        <v>0.95789999999999997</v>
      </c>
      <c r="F20" s="638">
        <v>0.78469999999999995</v>
      </c>
      <c r="G20" s="638">
        <v>0.93910000000000005</v>
      </c>
      <c r="H20" s="638">
        <v>0.93830000000000002</v>
      </c>
      <c r="I20" s="638">
        <v>0.9698</v>
      </c>
      <c r="J20" s="638">
        <v>0.76839999999999997</v>
      </c>
      <c r="K20" s="638">
        <v>0.9405</v>
      </c>
      <c r="L20" s="638">
        <v>0.7349</v>
      </c>
      <c r="M20" s="638">
        <v>0.99350000000000005</v>
      </c>
      <c r="N20" s="638">
        <v>0.86929999999999996</v>
      </c>
      <c r="O20" s="638">
        <v>1.0200000000000001E-2</v>
      </c>
      <c r="P20" s="638">
        <v>0.86499999999999999</v>
      </c>
      <c r="Q20" s="638">
        <v>0.97540000000000004</v>
      </c>
      <c r="R20" s="638">
        <v>0.94389999999999996</v>
      </c>
      <c r="S20" s="638">
        <v>0.96719999999999995</v>
      </c>
      <c r="T20" s="638">
        <v>0.98860000000000003</v>
      </c>
      <c r="U20" s="638">
        <v>0.93720000000000003</v>
      </c>
      <c r="V20" s="638">
        <v>0.97789999999999999</v>
      </c>
      <c r="W20" s="638">
        <v>0.98780000000000001</v>
      </c>
      <c r="X20" s="638">
        <v>0.96660000000000001</v>
      </c>
      <c r="Y20" s="638">
        <v>0.98229999999999995</v>
      </c>
      <c r="Z20" s="638">
        <v>0.91210000000000002</v>
      </c>
      <c r="AA20" s="638">
        <v>0.80600000000000005</v>
      </c>
      <c r="AB20" s="638">
        <v>0.8962</v>
      </c>
    </row>
    <row r="21" spans="1:28" ht="20.25" customHeight="1">
      <c r="A21" s="612" t="s">
        <v>332</v>
      </c>
      <c r="B21" s="705">
        <v>735.01369999999997</v>
      </c>
      <c r="C21" s="705">
        <v>668.31920000000002</v>
      </c>
      <c r="D21" s="705">
        <v>551.4221</v>
      </c>
      <c r="E21" s="705">
        <v>693.55769999999995</v>
      </c>
      <c r="F21" s="705">
        <v>440.04169999999999</v>
      </c>
      <c r="G21" s="705">
        <v>649.11789999999996</v>
      </c>
      <c r="H21" s="705">
        <v>386.6909</v>
      </c>
      <c r="I21" s="705">
        <v>460.73809999999997</v>
      </c>
      <c r="J21" s="705">
        <v>670.4479</v>
      </c>
      <c r="K21" s="705">
        <v>600.95600000000002</v>
      </c>
      <c r="L21" s="705">
        <v>545.75340000000006</v>
      </c>
      <c r="M21" s="705">
        <v>430.68700000000001</v>
      </c>
      <c r="N21" s="705">
        <v>930.54930000000002</v>
      </c>
      <c r="O21" s="705">
        <v>627.76509999999996</v>
      </c>
      <c r="P21" s="705">
        <v>435.6103</v>
      </c>
      <c r="Q21" s="705">
        <v>590.56690000000003</v>
      </c>
      <c r="R21" s="705">
        <v>480.02030000000002</v>
      </c>
      <c r="S21" s="705">
        <v>364.16410000000002</v>
      </c>
      <c r="T21" s="705">
        <v>396.7869</v>
      </c>
      <c r="U21" s="705">
        <v>330.73610000000002</v>
      </c>
      <c r="V21" s="705">
        <v>378.31810000000002</v>
      </c>
      <c r="W21" s="705">
        <v>353.23500000000001</v>
      </c>
      <c r="X21" s="705">
        <v>286.19349999999997</v>
      </c>
      <c r="Y21" s="705">
        <v>520.69550000000004</v>
      </c>
      <c r="Z21" s="705">
        <v>476.99329999999998</v>
      </c>
      <c r="AA21" s="705">
        <v>534.35230000000001</v>
      </c>
      <c r="AB21" s="705">
        <v>586.04</v>
      </c>
    </row>
    <row r="22" spans="1:28" ht="20.25" customHeight="1" thickBot="1">
      <c r="A22" s="612"/>
      <c r="B22" s="705"/>
      <c r="C22" s="705"/>
      <c r="D22" s="705"/>
      <c r="E22" s="705"/>
      <c r="F22" s="705"/>
      <c r="G22" s="705"/>
      <c r="H22" s="705"/>
      <c r="I22" s="705"/>
      <c r="J22" s="705"/>
      <c r="K22" s="705"/>
      <c r="L22" s="705"/>
      <c r="M22" s="705"/>
      <c r="N22" s="705"/>
      <c r="O22" s="705"/>
      <c r="P22" s="705"/>
      <c r="Q22" s="705"/>
      <c r="R22" s="705"/>
      <c r="S22" s="705"/>
      <c r="T22" s="705"/>
      <c r="U22" s="705"/>
      <c r="V22" s="705"/>
      <c r="W22" s="705"/>
      <c r="X22" s="705"/>
      <c r="Y22" s="705"/>
      <c r="Z22" s="705"/>
      <c r="AA22" s="705"/>
      <c r="AB22" s="705"/>
    </row>
    <row r="23" spans="1:28" ht="18" customHeight="1" thickTop="1" thickBot="1">
      <c r="A23" s="138" t="s">
        <v>333</v>
      </c>
      <c r="B23" s="755"/>
      <c r="C23" s="755"/>
      <c r="D23" s="755"/>
      <c r="E23" s="755"/>
      <c r="F23" s="755"/>
      <c r="G23" s="755"/>
      <c r="H23" s="755"/>
      <c r="I23" s="755"/>
      <c r="J23" s="755"/>
      <c r="K23" s="755"/>
      <c r="L23" s="755"/>
      <c r="M23" s="755"/>
      <c r="N23" s="755"/>
      <c r="O23" s="755"/>
      <c r="P23" s="755"/>
      <c r="Q23" s="755"/>
      <c r="R23" s="755"/>
      <c r="S23" s="755"/>
      <c r="T23" s="755"/>
      <c r="U23" s="755"/>
      <c r="V23" s="755"/>
      <c r="W23" s="755"/>
      <c r="X23" s="755"/>
      <c r="Y23" s="755"/>
      <c r="Z23" s="755"/>
      <c r="AA23" s="755"/>
      <c r="AB23" s="755"/>
    </row>
    <row r="24" spans="1:28" ht="12" customHeight="1" thickTop="1">
      <c r="A24" s="611" t="s">
        <v>334</v>
      </c>
      <c r="B24" s="638">
        <v>0.97340000000000004</v>
      </c>
      <c r="C24" s="638">
        <v>0.98</v>
      </c>
      <c r="D24" s="638">
        <v>0.96020000000000005</v>
      </c>
      <c r="E24" s="638">
        <v>0.97170000000000001</v>
      </c>
      <c r="F24" s="638">
        <v>0.96299999999999997</v>
      </c>
      <c r="G24" s="638">
        <v>0.97319999999999995</v>
      </c>
      <c r="H24" s="638">
        <v>0.97260000000000002</v>
      </c>
      <c r="I24" s="638">
        <v>0.9768</v>
      </c>
      <c r="J24" s="638">
        <v>0.9738</v>
      </c>
      <c r="K24" s="638">
        <v>0.99119999999999997</v>
      </c>
      <c r="L24" s="638">
        <v>0.97829999999999995</v>
      </c>
      <c r="M24" s="638">
        <v>0.99590000000000001</v>
      </c>
      <c r="N24" s="638">
        <v>0.96140000000000003</v>
      </c>
      <c r="O24" s="638">
        <v>0.99470000000000003</v>
      </c>
      <c r="P24" s="638">
        <v>0.98819999999999997</v>
      </c>
      <c r="Q24" s="638">
        <v>0.99529999999999996</v>
      </c>
      <c r="R24" s="638">
        <v>0.98909999999999998</v>
      </c>
      <c r="S24" s="638">
        <v>0.99260000000000004</v>
      </c>
      <c r="T24" s="638">
        <v>0.99209999999999998</v>
      </c>
      <c r="U24" s="638">
        <v>0.99060000000000004</v>
      </c>
      <c r="V24" s="638">
        <v>0.99529999999999996</v>
      </c>
      <c r="W24" s="638">
        <v>0.99109999999999998</v>
      </c>
      <c r="X24" s="638">
        <v>0.9738</v>
      </c>
      <c r="Y24" s="638">
        <v>0.98480000000000001</v>
      </c>
      <c r="Z24" s="638">
        <v>0.98839999999999995</v>
      </c>
      <c r="AA24" s="638">
        <v>0.95599999999999996</v>
      </c>
      <c r="AB24" s="638">
        <v>0.97799999999999998</v>
      </c>
    </row>
    <row r="25" spans="1:28" ht="17.25" customHeight="1">
      <c r="A25" s="611" t="s">
        <v>335</v>
      </c>
      <c r="B25" s="638">
        <v>5.0599999999999999E-2</v>
      </c>
      <c r="C25" s="638">
        <v>4.9399999999999999E-2</v>
      </c>
      <c r="D25" s="638">
        <v>4.1799999999999997E-2</v>
      </c>
      <c r="E25" s="638">
        <v>1.6199999999999999E-2</v>
      </c>
      <c r="F25" s="638">
        <v>0</v>
      </c>
      <c r="G25" s="638">
        <v>7.6E-3</v>
      </c>
      <c r="H25" s="638">
        <v>8.8000000000000005E-3</v>
      </c>
      <c r="I25" s="638">
        <v>5.0000000000000001E-4</v>
      </c>
      <c r="J25" s="638">
        <v>5.5999999999999999E-3</v>
      </c>
      <c r="K25" s="638">
        <v>0</v>
      </c>
      <c r="L25" s="638">
        <v>3.0000000000000001E-3</v>
      </c>
      <c r="M25" s="638">
        <v>0</v>
      </c>
      <c r="N25" s="638">
        <v>2.2000000000000001E-3</v>
      </c>
      <c r="O25" s="638">
        <v>2E-3</v>
      </c>
      <c r="P25" s="638">
        <v>7.1000000000000004E-3</v>
      </c>
      <c r="Q25" s="638">
        <v>1.6199999999999999E-2</v>
      </c>
      <c r="R25" s="638">
        <v>4.7999999999999996E-3</v>
      </c>
      <c r="S25" s="638">
        <v>4.1999999999999997E-3</v>
      </c>
      <c r="T25" s="638">
        <v>2.0000000000000001E-4</v>
      </c>
      <c r="U25" s="638">
        <v>1.1999999999999999E-3</v>
      </c>
      <c r="V25" s="638">
        <v>6.6E-3</v>
      </c>
      <c r="W25" s="638">
        <v>2.0999999999999999E-3</v>
      </c>
      <c r="X25" s="638">
        <v>0</v>
      </c>
      <c r="Y25" s="638">
        <v>5.1000000000000004E-3</v>
      </c>
      <c r="Z25" s="638">
        <v>1.6000000000000001E-3</v>
      </c>
      <c r="AA25" s="638">
        <v>1.29E-2</v>
      </c>
      <c r="AB25" s="638">
        <v>2.4899999999999999E-2</v>
      </c>
    </row>
    <row r="26" spans="1:28" ht="20.25" customHeight="1">
      <c r="A26" s="612" t="s">
        <v>336</v>
      </c>
      <c r="B26" s="638">
        <v>2.6599999999999999E-2</v>
      </c>
      <c r="C26" s="638">
        <v>0.02</v>
      </c>
      <c r="D26" s="638">
        <v>3.9800000000000002E-2</v>
      </c>
      <c r="E26" s="638">
        <v>2.8299999999999999E-2</v>
      </c>
      <c r="F26" s="638">
        <v>3.6999999999999998E-2</v>
      </c>
      <c r="G26" s="638">
        <v>2.6800000000000001E-2</v>
      </c>
      <c r="H26" s="638">
        <v>2.7400000000000001E-2</v>
      </c>
      <c r="I26" s="638">
        <v>2.3199999999999998E-2</v>
      </c>
      <c r="J26" s="638">
        <v>2.6200000000000001E-2</v>
      </c>
      <c r="K26" s="638">
        <v>8.8000000000000005E-3</v>
      </c>
      <c r="L26" s="638">
        <v>2.1700000000000001E-2</v>
      </c>
      <c r="M26" s="638">
        <v>4.1000000000000003E-3</v>
      </c>
      <c r="N26" s="638">
        <v>3.8600000000000002E-2</v>
      </c>
      <c r="O26" s="638">
        <v>5.3E-3</v>
      </c>
      <c r="P26" s="638">
        <v>1.18E-2</v>
      </c>
      <c r="Q26" s="638">
        <v>4.7000000000000002E-3</v>
      </c>
      <c r="R26" s="638">
        <v>1.09E-2</v>
      </c>
      <c r="S26" s="638">
        <v>7.4000000000000003E-3</v>
      </c>
      <c r="T26" s="638">
        <v>7.9000000000000008E-3</v>
      </c>
      <c r="U26" s="638">
        <v>9.4000000000000004E-3</v>
      </c>
      <c r="V26" s="638">
        <v>4.7000000000000002E-3</v>
      </c>
      <c r="W26" s="638">
        <v>8.8999999999999999E-3</v>
      </c>
      <c r="X26" s="638">
        <v>2.6200000000000001E-2</v>
      </c>
      <c r="Y26" s="638">
        <v>1.52E-2</v>
      </c>
      <c r="Z26" s="638">
        <v>1.1599999999999999E-2</v>
      </c>
      <c r="AA26" s="638">
        <v>4.3999999999999997E-2</v>
      </c>
      <c r="AB26" s="638">
        <v>2.1999999999999999E-2</v>
      </c>
    </row>
    <row r="27" spans="1:28" ht="20.25" customHeight="1">
      <c r="A27" s="612" t="s">
        <v>337</v>
      </c>
      <c r="B27" s="638">
        <v>4.4499999999999998E-2</v>
      </c>
      <c r="C27" s="638">
        <v>4.3900000000000002E-2</v>
      </c>
      <c r="D27" s="638">
        <v>3.5400000000000001E-2</v>
      </c>
      <c r="E27" s="638">
        <v>1.5299999999999999E-2</v>
      </c>
      <c r="F27" s="638">
        <v>0</v>
      </c>
      <c r="G27" s="638">
        <v>3.5000000000000001E-3</v>
      </c>
      <c r="H27" s="638">
        <v>7.9000000000000008E-3</v>
      </c>
      <c r="I27" s="638">
        <v>5.0000000000000001E-4</v>
      </c>
      <c r="J27" s="638">
        <v>5.3E-3</v>
      </c>
      <c r="K27" s="638">
        <v>0</v>
      </c>
      <c r="L27" s="638">
        <v>3.0999999999999999E-3</v>
      </c>
      <c r="M27" s="638">
        <v>0</v>
      </c>
      <c r="N27" s="638">
        <v>2.0999999999999999E-3</v>
      </c>
      <c r="O27" s="638">
        <v>2E-3</v>
      </c>
      <c r="P27" s="638">
        <v>6.1999999999999998E-3</v>
      </c>
      <c r="Q27" s="638">
        <v>1.5599999999999999E-2</v>
      </c>
      <c r="R27" s="638">
        <v>4.7000000000000002E-3</v>
      </c>
      <c r="S27" s="638">
        <v>4.3E-3</v>
      </c>
      <c r="T27" s="638">
        <v>2.0000000000000001E-4</v>
      </c>
      <c r="U27" s="638">
        <v>1.1000000000000001E-3</v>
      </c>
      <c r="V27" s="638">
        <v>5.3E-3</v>
      </c>
      <c r="W27" s="638">
        <v>2E-3</v>
      </c>
      <c r="X27" s="638">
        <v>0</v>
      </c>
      <c r="Y27" s="638">
        <v>4.7000000000000002E-3</v>
      </c>
      <c r="Z27" s="638">
        <v>1.6000000000000001E-3</v>
      </c>
      <c r="AA27" s="638">
        <v>1.18E-2</v>
      </c>
      <c r="AB27" s="638">
        <v>2.18E-2</v>
      </c>
    </row>
    <row r="28" spans="1:28" ht="20.25" customHeight="1">
      <c r="A28" s="612" t="s">
        <v>338</v>
      </c>
      <c r="B28" s="638">
        <v>0.1447</v>
      </c>
      <c r="C28" s="638">
        <v>0.12839999999999999</v>
      </c>
      <c r="D28" s="638">
        <v>0.18720000000000001</v>
      </c>
      <c r="E28" s="638">
        <v>8.3400000000000002E-2</v>
      </c>
      <c r="F28" s="638">
        <v>0</v>
      </c>
      <c r="G28" s="638">
        <v>0.54410000000000003</v>
      </c>
      <c r="H28" s="638">
        <v>0.12529999999999999</v>
      </c>
      <c r="I28" s="638">
        <v>0</v>
      </c>
      <c r="J28" s="638">
        <v>7.0699999999999999E-2</v>
      </c>
      <c r="K28" s="638">
        <v>0</v>
      </c>
      <c r="L28" s="638">
        <v>0</v>
      </c>
      <c r="M28" s="638">
        <v>0</v>
      </c>
      <c r="N28" s="638">
        <v>7.1499999999999994E-2</v>
      </c>
      <c r="O28" s="638">
        <v>0</v>
      </c>
      <c r="P28" s="638">
        <v>0.1368</v>
      </c>
      <c r="Q28" s="638">
        <v>4.07E-2</v>
      </c>
      <c r="R28" s="638">
        <v>1.6299999999999999E-2</v>
      </c>
      <c r="S28" s="638">
        <v>0</v>
      </c>
      <c r="T28" s="638">
        <v>0</v>
      </c>
      <c r="U28" s="638">
        <v>8.1500000000000003E-2</v>
      </c>
      <c r="V28" s="638">
        <v>0.20699999999999999</v>
      </c>
      <c r="W28" s="638">
        <v>2.4400000000000002E-2</v>
      </c>
      <c r="X28" s="638">
        <v>0</v>
      </c>
      <c r="Y28" s="638">
        <v>0.1009</v>
      </c>
      <c r="Z28" s="638">
        <v>0</v>
      </c>
      <c r="AA28" s="638">
        <v>0.1263</v>
      </c>
      <c r="AB28" s="638">
        <v>0.1429</v>
      </c>
    </row>
    <row r="29" spans="1:28" ht="18" customHeight="1">
      <c r="A29" s="612" t="s">
        <v>339</v>
      </c>
      <c r="B29" s="638">
        <v>8.3000000000000001E-3</v>
      </c>
      <c r="C29" s="638">
        <v>0.01</v>
      </c>
      <c r="D29" s="638">
        <v>6.0000000000000001E-3</v>
      </c>
      <c r="E29" s="638">
        <v>1.18E-2</v>
      </c>
      <c r="F29" s="638">
        <v>6.7000000000000002E-3</v>
      </c>
      <c r="G29" s="638">
        <v>7.1999999999999998E-3</v>
      </c>
      <c r="H29" s="638">
        <v>6.4000000000000003E-3</v>
      </c>
      <c r="I29" s="638">
        <v>5.7000000000000002E-3</v>
      </c>
      <c r="J29" s="638">
        <v>7.4000000000000003E-3</v>
      </c>
      <c r="K29" s="638">
        <v>6.7000000000000002E-3</v>
      </c>
      <c r="L29" s="638">
        <v>7.7999999999999996E-3</v>
      </c>
      <c r="M29" s="638">
        <v>7.6E-3</v>
      </c>
      <c r="N29" s="638">
        <v>8.3999999999999995E-3</v>
      </c>
      <c r="O29" s="638">
        <v>2.5999999999999999E-2</v>
      </c>
      <c r="P29" s="638">
        <v>9.1999999999999998E-3</v>
      </c>
      <c r="Q29" s="638">
        <v>1.7500000000000002E-2</v>
      </c>
      <c r="R29" s="638">
        <v>6.1999999999999998E-3</v>
      </c>
      <c r="S29" s="638">
        <v>6.1000000000000004E-3</v>
      </c>
      <c r="T29" s="638">
        <v>6.7999999999999996E-3</v>
      </c>
      <c r="U29" s="638">
        <v>6.7999999999999996E-3</v>
      </c>
      <c r="V29" s="638">
        <v>4.0000000000000001E-3</v>
      </c>
      <c r="W29" s="638">
        <v>4.7000000000000002E-3</v>
      </c>
      <c r="X29" s="638">
        <v>9.4000000000000004E-3</v>
      </c>
      <c r="Y29" s="638">
        <v>6.6E-3</v>
      </c>
      <c r="Z29" s="638">
        <v>5.1999999999999998E-3</v>
      </c>
      <c r="AA29" s="638">
        <v>5.8999999999999999E-3</v>
      </c>
      <c r="AB29" s="638">
        <v>8.2000000000000007E-3</v>
      </c>
    </row>
    <row r="30" spans="1:28" ht="20.25" customHeight="1">
      <c r="A30" s="612" t="s">
        <v>340</v>
      </c>
      <c r="B30" s="638">
        <v>9.5799999999999996E-2</v>
      </c>
      <c r="C30" s="638">
        <v>4.2299999999999997E-2</v>
      </c>
      <c r="D30" s="638">
        <v>7.3700000000000002E-2</v>
      </c>
      <c r="E30" s="638">
        <v>3.6799999999999999E-2</v>
      </c>
      <c r="F30" s="638">
        <v>0.1145</v>
      </c>
      <c r="G30" s="638">
        <v>0.1193</v>
      </c>
      <c r="H30" s="638">
        <v>8.4900000000000003E-2</v>
      </c>
      <c r="I30" s="638">
        <v>8.1299999999999997E-2</v>
      </c>
      <c r="J30" s="638">
        <v>7.51E-2</v>
      </c>
      <c r="K30" s="638">
        <v>4.2799999999999998E-2</v>
      </c>
      <c r="L30" s="638">
        <v>6.0499999999999998E-2</v>
      </c>
      <c r="M30" s="638">
        <v>7.22E-2</v>
      </c>
      <c r="N30" s="638">
        <v>6.9599999999999995E-2</v>
      </c>
      <c r="O30" s="638">
        <v>4.0099999999999997E-2</v>
      </c>
      <c r="P30" s="638">
        <v>5.9700000000000003E-2</v>
      </c>
      <c r="Q30" s="638">
        <v>6.6299999999999998E-2</v>
      </c>
      <c r="R30" s="638">
        <v>8.5800000000000001E-2</v>
      </c>
      <c r="S30" s="638">
        <v>6.3600000000000004E-2</v>
      </c>
      <c r="T30" s="638">
        <v>9.2100000000000001E-2</v>
      </c>
      <c r="U30" s="638">
        <v>4.8500000000000001E-2</v>
      </c>
      <c r="V30" s="638">
        <v>4.8899999999999999E-2</v>
      </c>
      <c r="W30" s="638">
        <v>9.2399999999999996E-2</v>
      </c>
      <c r="X30" s="638">
        <v>9.5000000000000001E-2</v>
      </c>
      <c r="Y30" s="638">
        <v>7.9899999999999999E-2</v>
      </c>
      <c r="Z30" s="638">
        <v>5.3400000000000003E-2</v>
      </c>
      <c r="AA30" s="638">
        <v>7.4200000000000002E-2</v>
      </c>
      <c r="AB30" s="638">
        <v>7.2900000000000006E-2</v>
      </c>
    </row>
    <row r="31" spans="1:28" ht="20.25" customHeight="1">
      <c r="A31" s="612" t="s">
        <v>341</v>
      </c>
      <c r="B31" s="638">
        <v>0.95320000000000005</v>
      </c>
      <c r="C31" s="638">
        <v>0.95330000000000004</v>
      </c>
      <c r="D31" s="638">
        <v>0.90659999999999996</v>
      </c>
      <c r="E31" s="638">
        <v>0.92079999999999995</v>
      </c>
      <c r="F31" s="638">
        <v>0.90080000000000005</v>
      </c>
      <c r="G31" s="638">
        <v>0.94230000000000003</v>
      </c>
      <c r="H31" s="638">
        <v>0.95550000000000002</v>
      </c>
      <c r="I31" s="638">
        <v>0.95820000000000005</v>
      </c>
      <c r="J31" s="638">
        <v>0.94110000000000005</v>
      </c>
      <c r="K31" s="638">
        <v>0.9728</v>
      </c>
      <c r="L31" s="638">
        <v>0.96879999999999999</v>
      </c>
      <c r="M31" s="638">
        <v>0.98529999999999995</v>
      </c>
      <c r="N31" s="638">
        <v>0.95109999999999995</v>
      </c>
      <c r="O31" s="638">
        <v>0.98580000000000001</v>
      </c>
      <c r="P31" s="638">
        <v>0.96430000000000005</v>
      </c>
      <c r="Q31" s="638">
        <v>0.95550000000000002</v>
      </c>
      <c r="R31" s="638">
        <v>0.97740000000000005</v>
      </c>
      <c r="S31" s="638">
        <v>0.98499999999999999</v>
      </c>
      <c r="T31" s="638">
        <v>0.98409999999999997</v>
      </c>
      <c r="U31" s="638">
        <v>0.98270000000000002</v>
      </c>
      <c r="V31" s="638">
        <v>0.9909</v>
      </c>
      <c r="W31" s="638">
        <v>0.97960000000000003</v>
      </c>
      <c r="X31" s="638">
        <v>0.94130000000000003</v>
      </c>
      <c r="Y31" s="638">
        <v>0.97209999999999996</v>
      </c>
      <c r="Z31" s="638">
        <v>0.97330000000000005</v>
      </c>
      <c r="AA31" s="638">
        <v>0.92589999999999995</v>
      </c>
      <c r="AB31" s="638">
        <v>0.95340000000000003</v>
      </c>
    </row>
    <row r="32" spans="1:28" ht="20.25" customHeight="1">
      <c r="A32" s="612" t="s">
        <v>342</v>
      </c>
      <c r="B32" s="638">
        <v>1.9199999999999998E-2</v>
      </c>
      <c r="C32" s="638">
        <v>2.7E-2</v>
      </c>
      <c r="D32" s="638">
        <v>5.0500000000000003E-2</v>
      </c>
      <c r="E32" s="638">
        <v>4.99E-2</v>
      </c>
      <c r="F32" s="638">
        <v>6.1899999999999997E-2</v>
      </c>
      <c r="G32" s="638">
        <v>3.2599999999999997E-2</v>
      </c>
      <c r="H32" s="638">
        <v>1.5299999999999999E-2</v>
      </c>
      <c r="I32" s="638">
        <v>1.5800000000000002E-2</v>
      </c>
      <c r="J32" s="638">
        <v>2.87E-2</v>
      </c>
      <c r="K32" s="638">
        <v>1.5800000000000002E-2</v>
      </c>
      <c r="L32" s="638">
        <v>9.1000000000000004E-3</v>
      </c>
      <c r="M32" s="638">
        <v>1.06E-2</v>
      </c>
      <c r="N32" s="638">
        <v>1.4999999999999999E-2</v>
      </c>
      <c r="O32" s="638">
        <v>9.2999999999999992E-3</v>
      </c>
      <c r="P32" s="638">
        <v>2.3199999999999998E-2</v>
      </c>
      <c r="Q32" s="638">
        <v>3.9699999999999999E-2</v>
      </c>
      <c r="R32" s="638">
        <v>1.32E-2</v>
      </c>
      <c r="S32" s="638">
        <v>6.4000000000000003E-3</v>
      </c>
      <c r="T32" s="638">
        <v>8.0000000000000002E-3</v>
      </c>
      <c r="U32" s="638">
        <v>7.1999999999999998E-3</v>
      </c>
      <c r="V32" s="638">
        <v>4.3E-3</v>
      </c>
      <c r="W32" s="638">
        <v>1.2200000000000001E-2</v>
      </c>
      <c r="X32" s="638">
        <v>2.5700000000000001E-2</v>
      </c>
      <c r="Y32" s="638">
        <v>1.2500000000000001E-2</v>
      </c>
      <c r="Z32" s="638">
        <v>1.5900000000000001E-2</v>
      </c>
      <c r="AA32" s="638">
        <v>3.15E-2</v>
      </c>
      <c r="AB32" s="638">
        <v>2.3900000000000001E-2</v>
      </c>
    </row>
    <row r="33" spans="1:28" ht="20.25" customHeight="1">
      <c r="A33" s="612" t="s">
        <v>343</v>
      </c>
      <c r="B33" s="638">
        <v>5.1999999999999998E-3</v>
      </c>
      <c r="C33" s="638">
        <v>4.8999999999999998E-3</v>
      </c>
      <c r="D33" s="638">
        <v>1.06E-2</v>
      </c>
      <c r="E33" s="638">
        <v>9.9000000000000008E-3</v>
      </c>
      <c r="F33" s="638">
        <v>3.8E-3</v>
      </c>
      <c r="G33" s="638">
        <v>4.1999999999999997E-3</v>
      </c>
      <c r="H33" s="638">
        <v>4.0000000000000001E-3</v>
      </c>
      <c r="I33" s="638">
        <v>6.0000000000000001E-3</v>
      </c>
      <c r="J33" s="638">
        <v>4.0000000000000001E-3</v>
      </c>
      <c r="K33" s="638">
        <v>2.0999999999999999E-3</v>
      </c>
      <c r="L33" s="638">
        <v>1.2999999999999999E-3</v>
      </c>
      <c r="M33" s="638">
        <v>2.9999999999999997E-4</v>
      </c>
      <c r="N33" s="638">
        <v>8.0000000000000004E-4</v>
      </c>
      <c r="O33" s="638">
        <v>6.9999999999999999E-4</v>
      </c>
      <c r="P33" s="638">
        <v>2.2000000000000001E-3</v>
      </c>
      <c r="Q33" s="638">
        <v>1.4E-3</v>
      </c>
      <c r="R33" s="638">
        <v>3.3E-3</v>
      </c>
      <c r="S33" s="638">
        <v>2.2000000000000001E-3</v>
      </c>
      <c r="T33" s="638">
        <v>5.0000000000000001E-4</v>
      </c>
      <c r="U33" s="638">
        <v>6.9999999999999999E-4</v>
      </c>
      <c r="V33" s="638">
        <v>5.0000000000000001E-4</v>
      </c>
      <c r="W33" s="638">
        <v>2.5999999999999999E-3</v>
      </c>
      <c r="X33" s="638">
        <v>1.35E-2</v>
      </c>
      <c r="Y33" s="638">
        <v>4.1000000000000003E-3</v>
      </c>
      <c r="Z33" s="638">
        <v>2.5999999999999999E-3</v>
      </c>
      <c r="AA33" s="638">
        <v>1.9E-2</v>
      </c>
      <c r="AB33" s="638">
        <v>5.0000000000000001E-3</v>
      </c>
    </row>
    <row r="34" spans="1:28" ht="20.25" customHeight="1">
      <c r="A34" s="612" t="s">
        <v>344</v>
      </c>
      <c r="B34" s="638">
        <v>1.6000000000000001E-3</v>
      </c>
      <c r="C34" s="638">
        <v>2.9999999999999997E-4</v>
      </c>
      <c r="D34" s="638">
        <v>5.7000000000000002E-3</v>
      </c>
      <c r="E34" s="638">
        <v>3.3999999999999998E-3</v>
      </c>
      <c r="F34" s="638">
        <v>1.1000000000000001E-3</v>
      </c>
      <c r="G34" s="638">
        <v>0</v>
      </c>
      <c r="H34" s="638">
        <v>5.0000000000000001E-4</v>
      </c>
      <c r="I34" s="638">
        <v>8.9999999999999998E-4</v>
      </c>
      <c r="J34" s="638">
        <v>1.2999999999999999E-3</v>
      </c>
      <c r="K34" s="638">
        <v>8.0000000000000004E-4</v>
      </c>
      <c r="L34" s="638">
        <v>2.0000000000000001E-4</v>
      </c>
      <c r="M34" s="638">
        <v>1.4E-3</v>
      </c>
      <c r="N34" s="638">
        <v>3.3999999999999998E-3</v>
      </c>
      <c r="O34" s="638">
        <v>1.1999999999999999E-3</v>
      </c>
      <c r="P34" s="638">
        <v>2E-3</v>
      </c>
      <c r="Q34" s="638">
        <v>6.9999999999999999E-4</v>
      </c>
      <c r="R34" s="638">
        <v>0</v>
      </c>
      <c r="S34" s="638">
        <v>5.9999999999999995E-4</v>
      </c>
      <c r="T34" s="638">
        <v>5.0000000000000001E-4</v>
      </c>
      <c r="U34" s="638">
        <v>4.0000000000000002E-4</v>
      </c>
      <c r="V34" s="638">
        <v>2.9999999999999997E-4</v>
      </c>
      <c r="W34" s="638">
        <v>5.9999999999999995E-4</v>
      </c>
      <c r="X34" s="638">
        <v>3.3E-3</v>
      </c>
      <c r="Y34" s="638">
        <v>2.9999999999999997E-4</v>
      </c>
      <c r="Z34" s="638">
        <v>1.4E-3</v>
      </c>
      <c r="AA34" s="638">
        <v>2.0999999999999999E-3</v>
      </c>
      <c r="AB34" s="638">
        <v>1.5E-3</v>
      </c>
    </row>
    <row r="35" spans="1:28" ht="20.25" customHeight="1">
      <c r="A35" s="612" t="s">
        <v>345</v>
      </c>
      <c r="B35" s="638">
        <v>3.0000000000000001E-3</v>
      </c>
      <c r="C35" s="638">
        <v>8.9999999999999998E-4</v>
      </c>
      <c r="D35" s="638">
        <v>3.8E-3</v>
      </c>
      <c r="E35" s="638">
        <v>8.9999999999999998E-4</v>
      </c>
      <c r="F35" s="638">
        <v>7.4000000000000003E-3</v>
      </c>
      <c r="G35" s="638">
        <v>5.0000000000000001E-4</v>
      </c>
      <c r="H35" s="638">
        <v>1.4E-3</v>
      </c>
      <c r="I35" s="638">
        <v>1.2999999999999999E-3</v>
      </c>
      <c r="J35" s="638">
        <v>1.9E-3</v>
      </c>
      <c r="K35" s="638">
        <v>3.0999999999999999E-3</v>
      </c>
      <c r="L35" s="638">
        <v>1.4E-3</v>
      </c>
      <c r="M35" s="638">
        <v>1.2999999999999999E-3</v>
      </c>
      <c r="N35" s="638">
        <v>5.9999999999999995E-4</v>
      </c>
      <c r="O35" s="638">
        <v>8.9999999999999998E-4</v>
      </c>
      <c r="P35" s="638">
        <v>5.0000000000000001E-4</v>
      </c>
      <c r="Q35" s="638">
        <v>1E-4</v>
      </c>
      <c r="R35" s="638">
        <v>2.0000000000000001E-4</v>
      </c>
      <c r="S35" s="638">
        <v>6.9999999999999999E-4</v>
      </c>
      <c r="T35" s="638">
        <v>2.9999999999999997E-4</v>
      </c>
      <c r="U35" s="638">
        <v>0</v>
      </c>
      <c r="V35" s="638">
        <v>1E-4</v>
      </c>
      <c r="W35" s="638">
        <v>1E-4</v>
      </c>
      <c r="X35" s="638">
        <v>8.0000000000000004E-4</v>
      </c>
      <c r="Y35" s="638">
        <v>2.9999999999999997E-4</v>
      </c>
      <c r="Z35" s="638">
        <v>5.0000000000000001E-4</v>
      </c>
      <c r="AA35" s="638">
        <v>2E-3</v>
      </c>
      <c r="AB35" s="638">
        <v>1.8E-3</v>
      </c>
    </row>
    <row r="36" spans="1:28" ht="20.25" customHeight="1">
      <c r="A36" s="612" t="s">
        <v>346</v>
      </c>
      <c r="B36" s="638">
        <v>1.78E-2</v>
      </c>
      <c r="C36" s="638">
        <v>1.35E-2</v>
      </c>
      <c r="D36" s="638">
        <v>2.2800000000000001E-2</v>
      </c>
      <c r="E36" s="638">
        <v>1.52E-2</v>
      </c>
      <c r="F36" s="638">
        <v>2.4899999999999999E-2</v>
      </c>
      <c r="G36" s="638">
        <v>2.0400000000000001E-2</v>
      </c>
      <c r="H36" s="638">
        <v>2.3300000000000001E-2</v>
      </c>
      <c r="I36" s="638">
        <v>1.7999999999999999E-2</v>
      </c>
      <c r="J36" s="638">
        <v>2.3E-2</v>
      </c>
      <c r="K36" s="638">
        <v>5.4000000000000003E-3</v>
      </c>
      <c r="L36" s="638">
        <v>1.9199999999999998E-2</v>
      </c>
      <c r="M36" s="638">
        <v>1.1999999999999999E-3</v>
      </c>
      <c r="N36" s="638">
        <v>2.9000000000000001E-2</v>
      </c>
      <c r="O36" s="638">
        <v>2.0999999999999999E-3</v>
      </c>
      <c r="P36" s="638">
        <v>7.7000000000000002E-3</v>
      </c>
      <c r="Q36" s="638">
        <v>2.5999999999999999E-3</v>
      </c>
      <c r="R36" s="638">
        <v>5.8999999999999999E-3</v>
      </c>
      <c r="S36" s="638">
        <v>5.1000000000000004E-3</v>
      </c>
      <c r="T36" s="638">
        <v>6.4999999999999997E-3</v>
      </c>
      <c r="U36" s="638">
        <v>8.9999999999999993E-3</v>
      </c>
      <c r="V36" s="638">
        <v>3.8999999999999998E-3</v>
      </c>
      <c r="W36" s="638">
        <v>5.0000000000000001E-3</v>
      </c>
      <c r="X36" s="638">
        <v>1.55E-2</v>
      </c>
      <c r="Y36" s="638">
        <v>1.0699999999999999E-2</v>
      </c>
      <c r="Z36" s="638">
        <v>6.3E-3</v>
      </c>
      <c r="AA36" s="638">
        <v>1.9400000000000001E-2</v>
      </c>
      <c r="AB36" s="638">
        <v>1.46E-2</v>
      </c>
    </row>
    <row r="37" spans="1:28" ht="20.25" customHeight="1" thickBot="1">
      <c r="A37" s="612"/>
      <c r="B37" s="638"/>
      <c r="C37" s="638"/>
      <c r="D37" s="638"/>
      <c r="E37" s="638"/>
      <c r="F37" s="638"/>
      <c r="G37" s="638"/>
      <c r="H37" s="638"/>
      <c r="I37" s="638"/>
      <c r="J37" s="638"/>
      <c r="K37" s="638"/>
      <c r="L37" s="638"/>
      <c r="M37" s="638"/>
      <c r="N37" s="638"/>
      <c r="O37" s="638"/>
      <c r="P37" s="638"/>
      <c r="Q37" s="638"/>
      <c r="R37" s="638"/>
      <c r="S37" s="638"/>
      <c r="T37" s="638"/>
      <c r="U37" s="638"/>
      <c r="V37" s="638"/>
      <c r="W37" s="638"/>
      <c r="X37" s="638"/>
      <c r="Y37" s="638"/>
      <c r="Z37" s="638"/>
      <c r="AA37" s="638"/>
      <c r="AB37" s="638"/>
    </row>
    <row r="38" spans="1:28" ht="20.25" customHeight="1" thickTop="1" thickBot="1">
      <c r="A38" s="138" t="s">
        <v>347</v>
      </c>
      <c r="B38" s="639"/>
      <c r="C38" s="639"/>
      <c r="D38" s="639"/>
      <c r="E38" s="639"/>
      <c r="F38" s="639"/>
      <c r="G38" s="639"/>
      <c r="H38" s="639"/>
      <c r="I38" s="639"/>
      <c r="J38" s="639"/>
      <c r="K38" s="639"/>
      <c r="L38" s="639"/>
      <c r="M38" s="639"/>
      <c r="N38" s="639"/>
      <c r="O38" s="639"/>
      <c r="P38" s="639"/>
      <c r="Q38" s="639"/>
      <c r="R38" s="639"/>
      <c r="S38" s="639"/>
      <c r="T38" s="639"/>
      <c r="U38" s="639"/>
      <c r="V38" s="639"/>
      <c r="W38" s="639"/>
      <c r="X38" s="639"/>
      <c r="Y38" s="639"/>
      <c r="Z38" s="639"/>
      <c r="AA38" s="639"/>
      <c r="AB38" s="639"/>
    </row>
    <row r="39" spans="1:28" ht="12" customHeight="1" thickTop="1">
      <c r="A39" s="612" t="s">
        <v>348</v>
      </c>
      <c r="B39" s="638">
        <v>0.66520000000000001</v>
      </c>
      <c r="C39" s="638">
        <v>0.50249999999999995</v>
      </c>
      <c r="D39" s="638">
        <v>0.21029999999999999</v>
      </c>
      <c r="E39" s="638">
        <v>0.28320000000000001</v>
      </c>
      <c r="F39" s="638">
        <v>0.30919999999999997</v>
      </c>
      <c r="G39" s="638">
        <v>0.22</v>
      </c>
      <c r="H39" s="638">
        <v>0.2334</v>
      </c>
      <c r="I39" s="638">
        <v>0.22239999999999999</v>
      </c>
      <c r="J39" s="638">
        <v>0.34010000000000001</v>
      </c>
      <c r="K39" s="638">
        <v>0.40670000000000001</v>
      </c>
      <c r="L39" s="638">
        <v>0.1673</v>
      </c>
      <c r="M39" s="638">
        <v>0.15040000000000001</v>
      </c>
      <c r="N39" s="638">
        <v>0.19439999999999999</v>
      </c>
      <c r="O39" s="638">
        <v>0.65849999999999997</v>
      </c>
      <c r="P39" s="638">
        <v>0.37609999999999999</v>
      </c>
      <c r="Q39" s="638">
        <v>0.27629999999999999</v>
      </c>
      <c r="R39" s="638">
        <v>0.20330000000000001</v>
      </c>
      <c r="S39" s="638">
        <v>0.19059999999999999</v>
      </c>
      <c r="T39" s="638">
        <v>0.15909999999999999</v>
      </c>
      <c r="U39" s="638">
        <v>0.10929999999999999</v>
      </c>
      <c r="V39" s="638">
        <v>7.0900000000000005E-2</v>
      </c>
      <c r="W39" s="638">
        <v>0.13800000000000001</v>
      </c>
      <c r="X39" s="638">
        <v>0.15570000000000001</v>
      </c>
      <c r="Y39" s="638">
        <v>0.15459999999999999</v>
      </c>
      <c r="Z39" s="638">
        <v>0.1</v>
      </c>
      <c r="AA39" s="638">
        <v>0.17599999999999999</v>
      </c>
      <c r="AB39" s="638">
        <v>0.35370000000000001</v>
      </c>
    </row>
    <row r="40" spans="1:28" ht="17.25" customHeight="1">
      <c r="A40" s="612" t="s">
        <v>349</v>
      </c>
      <c r="B40" s="638">
        <v>1.0482</v>
      </c>
      <c r="C40" s="638">
        <v>1.1194999999999999</v>
      </c>
      <c r="D40" s="638">
        <v>0.92649999999999999</v>
      </c>
      <c r="E40" s="638">
        <v>0.86140000000000005</v>
      </c>
      <c r="F40" s="638">
        <v>0.61360000000000003</v>
      </c>
      <c r="G40" s="638">
        <v>0.72829999999999995</v>
      </c>
      <c r="H40" s="638">
        <v>0.63949999999999996</v>
      </c>
      <c r="I40" s="638">
        <v>0.505</v>
      </c>
      <c r="J40" s="638">
        <v>0.72719999999999996</v>
      </c>
      <c r="K40" s="638">
        <v>0.85119999999999996</v>
      </c>
      <c r="L40" s="638">
        <v>0.60319999999999996</v>
      </c>
      <c r="M40" s="638">
        <v>0.46579999999999999</v>
      </c>
      <c r="N40" s="638">
        <v>0.35060000000000002</v>
      </c>
      <c r="O40" s="638">
        <v>0.88390000000000002</v>
      </c>
      <c r="P40" s="638">
        <v>1.1685000000000001</v>
      </c>
      <c r="Q40" s="638">
        <v>0.50270000000000004</v>
      </c>
      <c r="R40" s="638">
        <v>0.38800000000000001</v>
      </c>
      <c r="S40" s="638">
        <v>0.59709999999999996</v>
      </c>
      <c r="T40" s="638">
        <v>0.64280000000000004</v>
      </c>
      <c r="U40" s="638">
        <v>0.30070000000000002</v>
      </c>
      <c r="V40" s="638">
        <v>0.3009</v>
      </c>
      <c r="W40" s="638">
        <v>0.40539999999999998</v>
      </c>
      <c r="X40" s="638">
        <v>0.48459999999999998</v>
      </c>
      <c r="Y40" s="638">
        <v>0.41870000000000002</v>
      </c>
      <c r="Z40" s="638">
        <v>0.53600000000000003</v>
      </c>
      <c r="AA40" s="638">
        <v>0.61929999999999996</v>
      </c>
      <c r="AB40" s="638">
        <v>0.75749999999999995</v>
      </c>
    </row>
    <row r="41" spans="1:28" ht="20.25" customHeight="1">
      <c r="A41" s="612" t="s">
        <v>350</v>
      </c>
      <c r="B41" s="638">
        <v>0.33810000000000001</v>
      </c>
      <c r="C41" s="638">
        <v>0.25109999999999999</v>
      </c>
      <c r="D41" s="638">
        <v>0.29270000000000002</v>
      </c>
      <c r="E41" s="638">
        <v>0.20760000000000001</v>
      </c>
      <c r="F41" s="638">
        <v>0.44569999999999999</v>
      </c>
      <c r="G41" s="638">
        <v>0.2777</v>
      </c>
      <c r="H41" s="638">
        <v>0.32119999999999999</v>
      </c>
      <c r="I41" s="638">
        <v>0.26300000000000001</v>
      </c>
      <c r="J41" s="638">
        <v>0.17860000000000001</v>
      </c>
      <c r="K41" s="638">
        <v>0.28449999999999998</v>
      </c>
      <c r="L41" s="638">
        <v>0.22589999999999999</v>
      </c>
      <c r="M41" s="638">
        <v>0.19600000000000001</v>
      </c>
      <c r="N41" s="638">
        <v>0.15359999999999999</v>
      </c>
      <c r="O41" s="638">
        <v>0.36130000000000001</v>
      </c>
      <c r="P41" s="638">
        <v>0.24579999999999999</v>
      </c>
      <c r="Q41" s="638">
        <v>0.2601</v>
      </c>
      <c r="R41" s="638">
        <v>0.15690000000000001</v>
      </c>
      <c r="S41" s="638">
        <v>0.25779999999999997</v>
      </c>
      <c r="T41" s="638">
        <v>0.28620000000000001</v>
      </c>
      <c r="U41" s="638">
        <v>0.1308</v>
      </c>
      <c r="V41" s="638">
        <v>0.21790000000000001</v>
      </c>
      <c r="W41" s="638">
        <v>0.27829999999999999</v>
      </c>
      <c r="X41" s="638">
        <v>0.2555</v>
      </c>
      <c r="Y41" s="638">
        <v>0.1847</v>
      </c>
      <c r="Z41" s="638">
        <v>0.21290000000000001</v>
      </c>
      <c r="AA41" s="638">
        <v>0.20979999999999999</v>
      </c>
      <c r="AB41" s="638">
        <v>0.27589999999999998</v>
      </c>
    </row>
    <row r="42" spans="1:28" ht="20.25" customHeight="1">
      <c r="A42" s="612" t="s">
        <v>351</v>
      </c>
      <c r="B42" s="638">
        <v>0.30399999999999999</v>
      </c>
      <c r="C42" s="638">
        <v>0.22939999999999999</v>
      </c>
      <c r="D42" s="638">
        <v>0.2586</v>
      </c>
      <c r="E42" s="638">
        <v>0.19009999999999999</v>
      </c>
      <c r="F42" s="638">
        <v>0.35220000000000001</v>
      </c>
      <c r="G42" s="638">
        <v>0.2084</v>
      </c>
      <c r="H42" s="638">
        <v>0.2702</v>
      </c>
      <c r="I42" s="638">
        <v>0.20780000000000001</v>
      </c>
      <c r="J42" s="638">
        <v>0.14810000000000001</v>
      </c>
      <c r="K42" s="638">
        <v>0.22359999999999999</v>
      </c>
      <c r="L42" s="638">
        <v>0.1867</v>
      </c>
      <c r="M42" s="638">
        <v>0.1545</v>
      </c>
      <c r="N42" s="638">
        <v>0.12720000000000001</v>
      </c>
      <c r="O42" s="638">
        <v>0.3165</v>
      </c>
      <c r="P42" s="638">
        <v>0.2157</v>
      </c>
      <c r="Q42" s="638">
        <v>0.224</v>
      </c>
      <c r="R42" s="638">
        <v>0.1303</v>
      </c>
      <c r="S42" s="638">
        <v>0.17960000000000001</v>
      </c>
      <c r="T42" s="638">
        <v>0.25440000000000002</v>
      </c>
      <c r="U42" s="638">
        <v>0.1082</v>
      </c>
      <c r="V42" s="638">
        <v>0.1923</v>
      </c>
      <c r="W42" s="638">
        <v>0.2495</v>
      </c>
      <c r="X42" s="638">
        <v>0.20569999999999999</v>
      </c>
      <c r="Y42" s="638">
        <v>0.15920000000000001</v>
      </c>
      <c r="Z42" s="638">
        <v>0.18720000000000001</v>
      </c>
      <c r="AA42" s="638">
        <v>0.1855</v>
      </c>
      <c r="AB42" s="638">
        <v>0.23980000000000001</v>
      </c>
    </row>
    <row r="43" spans="1:28" ht="20.25" customHeight="1" thickBot="1">
      <c r="A43" s="612"/>
      <c r="B43" s="638"/>
      <c r="C43" s="638"/>
      <c r="D43" s="638"/>
      <c r="E43" s="638"/>
      <c r="F43" s="638"/>
      <c r="G43" s="638"/>
      <c r="H43" s="638"/>
      <c r="I43" s="638"/>
      <c r="J43" s="638"/>
      <c r="K43" s="638"/>
      <c r="L43" s="638"/>
      <c r="M43" s="638"/>
      <c r="N43" s="638"/>
      <c r="O43" s="638"/>
      <c r="P43" s="638"/>
      <c r="Q43" s="638"/>
      <c r="R43" s="638"/>
      <c r="S43" s="638"/>
      <c r="T43" s="638"/>
      <c r="U43" s="638"/>
      <c r="V43" s="638"/>
      <c r="W43" s="638"/>
      <c r="X43" s="638"/>
      <c r="Y43" s="638"/>
      <c r="Z43" s="638"/>
      <c r="AA43" s="638"/>
      <c r="AB43" s="638"/>
    </row>
    <row r="44" spans="1:28" ht="20.25" customHeight="1" thickTop="1" thickBot="1">
      <c r="A44" s="138" t="s">
        <v>352</v>
      </c>
      <c r="B44" s="639"/>
      <c r="C44" s="639"/>
      <c r="D44" s="639"/>
      <c r="E44" s="639"/>
      <c r="F44" s="639"/>
      <c r="G44" s="639"/>
      <c r="H44" s="639"/>
      <c r="I44" s="639"/>
      <c r="J44" s="639"/>
      <c r="K44" s="639"/>
      <c r="L44" s="639"/>
      <c r="M44" s="639"/>
      <c r="N44" s="639"/>
      <c r="O44" s="639"/>
      <c r="P44" s="639"/>
      <c r="Q44" s="639"/>
      <c r="R44" s="639"/>
      <c r="S44" s="639"/>
      <c r="T44" s="639"/>
      <c r="U44" s="639"/>
      <c r="V44" s="639"/>
      <c r="W44" s="639"/>
      <c r="X44" s="639"/>
      <c r="Y44" s="639"/>
      <c r="Z44" s="639"/>
      <c r="AA44" s="639"/>
      <c r="AB44" s="639"/>
    </row>
    <row r="45" spans="1:28" ht="12" customHeight="1" thickTop="1">
      <c r="A45" s="611" t="s">
        <v>353</v>
      </c>
      <c r="B45" s="638">
        <v>0.1009</v>
      </c>
      <c r="C45" s="638">
        <v>8.6300000000000002E-2</v>
      </c>
      <c r="D45" s="638">
        <v>0.11650000000000001</v>
      </c>
      <c r="E45" s="638">
        <v>8.4099999999999994E-2</v>
      </c>
      <c r="F45" s="638">
        <v>0.2099</v>
      </c>
      <c r="G45" s="638">
        <v>0.2495</v>
      </c>
      <c r="H45" s="638">
        <v>0.1588</v>
      </c>
      <c r="I45" s="638">
        <v>0.2099</v>
      </c>
      <c r="J45" s="638">
        <v>0.17069999999999999</v>
      </c>
      <c r="K45" s="638">
        <v>0.21410000000000001</v>
      </c>
      <c r="L45" s="638">
        <v>0.17349999999999999</v>
      </c>
      <c r="M45" s="638">
        <v>0.21179999999999999</v>
      </c>
      <c r="N45" s="638">
        <v>0.1724</v>
      </c>
      <c r="O45" s="638">
        <v>0.124</v>
      </c>
      <c r="P45" s="638">
        <v>0.12239999999999999</v>
      </c>
      <c r="Q45" s="638">
        <v>0.1389</v>
      </c>
      <c r="R45" s="638">
        <v>0.16919999999999999</v>
      </c>
      <c r="S45" s="638">
        <v>0.3034</v>
      </c>
      <c r="T45" s="638">
        <v>0.1109</v>
      </c>
      <c r="U45" s="638">
        <v>0.17299999999999999</v>
      </c>
      <c r="V45" s="638">
        <v>0.1178</v>
      </c>
      <c r="W45" s="638">
        <v>0.1032</v>
      </c>
      <c r="X45" s="638">
        <v>0.1946</v>
      </c>
      <c r="Y45" s="638">
        <v>0.1381</v>
      </c>
      <c r="Z45" s="638">
        <v>0.1205</v>
      </c>
      <c r="AA45" s="638">
        <v>0.11550000000000001</v>
      </c>
      <c r="AB45" s="638">
        <v>0.1308</v>
      </c>
    </row>
    <row r="46" spans="1:28" ht="17.25" customHeight="1">
      <c r="A46" s="612" t="s">
        <v>354</v>
      </c>
      <c r="B46" s="638">
        <v>0.1009</v>
      </c>
      <c r="C46" s="638">
        <v>8.6300000000000002E-2</v>
      </c>
      <c r="D46" s="638">
        <v>0.11650000000000001</v>
      </c>
      <c r="E46" s="638">
        <v>8.4099999999999994E-2</v>
      </c>
      <c r="F46" s="638">
        <v>0.2099</v>
      </c>
      <c r="G46" s="638">
        <v>0.2495</v>
      </c>
      <c r="H46" s="638">
        <v>0.1588</v>
      </c>
      <c r="I46" s="638">
        <v>0.2099</v>
      </c>
      <c r="J46" s="638">
        <v>0.17069999999999999</v>
      </c>
      <c r="K46" s="638">
        <v>0.21410000000000001</v>
      </c>
      <c r="L46" s="638">
        <v>0.17349999999999999</v>
      </c>
      <c r="M46" s="638">
        <v>0.21179999999999999</v>
      </c>
      <c r="N46" s="638">
        <v>0.1724</v>
      </c>
      <c r="O46" s="638">
        <v>0.124</v>
      </c>
      <c r="P46" s="638">
        <v>0.12239999999999999</v>
      </c>
      <c r="Q46" s="638">
        <v>0.1389</v>
      </c>
      <c r="R46" s="638">
        <v>0.16919999999999999</v>
      </c>
      <c r="S46" s="638">
        <v>0.3034</v>
      </c>
      <c r="T46" s="638">
        <v>0.1109</v>
      </c>
      <c r="U46" s="638">
        <v>0.17299999999999999</v>
      </c>
      <c r="V46" s="638">
        <v>0.1178</v>
      </c>
      <c r="W46" s="638">
        <v>0.1032</v>
      </c>
      <c r="X46" s="638">
        <v>0.1946</v>
      </c>
      <c r="Y46" s="638">
        <v>0.1381</v>
      </c>
      <c r="Z46" s="638">
        <v>0.1205</v>
      </c>
      <c r="AA46" s="638">
        <v>0.11550000000000001</v>
      </c>
      <c r="AB46" s="638">
        <v>0.1308</v>
      </c>
    </row>
    <row r="47" spans="1:28" ht="20.25" customHeight="1">
      <c r="A47" s="612" t="s">
        <v>355</v>
      </c>
      <c r="B47" s="638">
        <v>0.17399999999999999</v>
      </c>
      <c r="C47" s="638">
        <v>0.1744</v>
      </c>
      <c r="D47" s="638">
        <v>0.25159999999999999</v>
      </c>
      <c r="E47" s="638">
        <v>0.25990000000000002</v>
      </c>
      <c r="F47" s="638">
        <v>0.11940000000000001</v>
      </c>
      <c r="G47" s="638">
        <v>8.8200000000000001E-2</v>
      </c>
      <c r="H47" s="638">
        <v>0.1328</v>
      </c>
      <c r="I47" s="638">
        <v>9.1899999999999996E-2</v>
      </c>
      <c r="J47" s="638">
        <v>0.1353</v>
      </c>
      <c r="K47" s="638">
        <v>3.2199999999999999E-2</v>
      </c>
      <c r="L47" s="638">
        <v>0.1024</v>
      </c>
      <c r="M47" s="638">
        <v>1.7000000000000001E-2</v>
      </c>
      <c r="N47" s="638">
        <v>0.19819999999999999</v>
      </c>
      <c r="O47" s="638">
        <v>2.87E-2</v>
      </c>
      <c r="P47" s="638">
        <v>7.4800000000000005E-2</v>
      </c>
      <c r="Q47" s="638">
        <v>2.5999999999999999E-2</v>
      </c>
      <c r="R47" s="638">
        <v>5.74E-2</v>
      </c>
      <c r="S47" s="638">
        <v>1.9900000000000001E-2</v>
      </c>
      <c r="T47" s="638">
        <v>5.5800000000000002E-2</v>
      </c>
      <c r="U47" s="638">
        <v>4.6800000000000001E-2</v>
      </c>
      <c r="V47" s="638">
        <v>3.1699999999999999E-2</v>
      </c>
      <c r="W47" s="638">
        <v>6.3100000000000003E-2</v>
      </c>
      <c r="X47" s="638">
        <v>0.1004</v>
      </c>
      <c r="Y47" s="638">
        <v>9.6100000000000005E-2</v>
      </c>
      <c r="Z47" s="638">
        <v>7.7600000000000002E-2</v>
      </c>
      <c r="AA47" s="638">
        <v>0.31759999999999999</v>
      </c>
      <c r="AB47" s="638">
        <v>0.12620000000000001</v>
      </c>
    </row>
    <row r="48" spans="1:28" ht="18" customHeight="1">
      <c r="A48" s="612" t="s">
        <v>356</v>
      </c>
      <c r="B48" s="638">
        <v>4.7800000000000002E-2</v>
      </c>
      <c r="C48" s="638">
        <v>5.5300000000000002E-2</v>
      </c>
      <c r="D48" s="638">
        <v>4.9599999999999998E-2</v>
      </c>
      <c r="E48" s="638">
        <v>1.24E-2</v>
      </c>
      <c r="F48" s="638">
        <v>0</v>
      </c>
      <c r="G48" s="638">
        <v>1.3599999999999999E-2</v>
      </c>
      <c r="H48" s="638">
        <v>5.3E-3</v>
      </c>
      <c r="I48" s="638">
        <v>0</v>
      </c>
      <c r="J48" s="638">
        <v>2E-3</v>
      </c>
      <c r="K48" s="638">
        <v>0</v>
      </c>
      <c r="L48" s="638">
        <v>0</v>
      </c>
      <c r="M48" s="638">
        <v>0</v>
      </c>
      <c r="N48" s="638">
        <v>8.0000000000000004E-4</v>
      </c>
      <c r="O48" s="638">
        <v>0</v>
      </c>
      <c r="P48" s="638">
        <v>6.1999999999999998E-3</v>
      </c>
      <c r="Q48" s="638">
        <v>3.5999999999999999E-3</v>
      </c>
      <c r="R48" s="638">
        <v>4.0000000000000002E-4</v>
      </c>
      <c r="S48" s="638">
        <v>0</v>
      </c>
      <c r="T48" s="638">
        <v>0</v>
      </c>
      <c r="U48" s="638">
        <v>5.0000000000000001E-4</v>
      </c>
      <c r="V48" s="638">
        <v>9.1999999999999998E-3</v>
      </c>
      <c r="W48" s="638">
        <v>4.0000000000000002E-4</v>
      </c>
      <c r="X48" s="638">
        <v>0</v>
      </c>
      <c r="Y48" s="638">
        <v>3.3E-3</v>
      </c>
      <c r="Z48" s="638">
        <v>0</v>
      </c>
      <c r="AA48" s="638">
        <v>1.17E-2</v>
      </c>
      <c r="AB48" s="638">
        <v>2.0400000000000001E-2</v>
      </c>
    </row>
    <row r="49" spans="1:28" ht="20.25" customHeight="1">
      <c r="A49" s="612" t="s">
        <v>357</v>
      </c>
      <c r="B49" s="638">
        <v>2.5899999999999999E-2</v>
      </c>
      <c r="C49" s="638">
        <v>5.28E-2</v>
      </c>
      <c r="D49" s="638">
        <v>0.11799999999999999</v>
      </c>
      <c r="E49" s="638">
        <v>0.1409</v>
      </c>
      <c r="F49" s="638">
        <v>0.03</v>
      </c>
      <c r="G49" s="638">
        <v>4.1599999999999998E-2</v>
      </c>
      <c r="H49" s="638">
        <v>1.5299999999999999E-2</v>
      </c>
      <c r="I49" s="638">
        <v>1.83E-2</v>
      </c>
      <c r="J49" s="638">
        <v>3.9199999999999999E-2</v>
      </c>
      <c r="K49" s="638">
        <v>1.1299999999999999E-2</v>
      </c>
      <c r="L49" s="638">
        <v>1.3299999999999999E-2</v>
      </c>
      <c r="M49" s="638">
        <v>4.7000000000000002E-3</v>
      </c>
      <c r="N49" s="638">
        <v>5.7200000000000001E-2</v>
      </c>
      <c r="O49" s="638">
        <v>1.24E-2</v>
      </c>
      <c r="P49" s="638">
        <v>2.5000000000000001E-2</v>
      </c>
      <c r="Q49" s="638">
        <v>9.1000000000000004E-3</v>
      </c>
      <c r="R49" s="638">
        <v>2.4799999999999999E-2</v>
      </c>
      <c r="S49" s="638">
        <v>9.2999999999999992E-3</v>
      </c>
      <c r="T49" s="638">
        <v>1.34E-2</v>
      </c>
      <c r="U49" s="638">
        <v>6.6E-3</v>
      </c>
      <c r="V49" s="638">
        <v>3.5999999999999999E-3</v>
      </c>
      <c r="W49" s="638">
        <v>2.5600000000000001E-2</v>
      </c>
      <c r="X49" s="638">
        <v>4.4699999999999997E-2</v>
      </c>
      <c r="Y49" s="638">
        <v>2.3900000000000001E-2</v>
      </c>
      <c r="Z49" s="638">
        <v>2.5999999999999999E-2</v>
      </c>
      <c r="AA49" s="638">
        <v>0.158</v>
      </c>
      <c r="AB49" s="638">
        <v>3.7600000000000001E-2</v>
      </c>
    </row>
    <row r="50" spans="1:28" ht="20.25" customHeight="1">
      <c r="A50" s="612" t="s">
        <v>358</v>
      </c>
      <c r="B50" s="638">
        <v>0.18779999999999999</v>
      </c>
      <c r="C50" s="638">
        <v>0.1202</v>
      </c>
      <c r="D50" s="638">
        <v>0.19270000000000001</v>
      </c>
      <c r="E50" s="638">
        <v>0.1172</v>
      </c>
      <c r="F50" s="638">
        <v>0.37940000000000002</v>
      </c>
      <c r="G50" s="638">
        <v>0.38519999999999999</v>
      </c>
      <c r="H50" s="638">
        <v>0.22059999999999999</v>
      </c>
      <c r="I50" s="638">
        <v>0.27679999999999999</v>
      </c>
      <c r="J50" s="638">
        <v>0.2097</v>
      </c>
      <c r="K50" s="638">
        <v>0.28689999999999999</v>
      </c>
      <c r="L50" s="638">
        <v>0.21179999999999999</v>
      </c>
      <c r="M50" s="638">
        <v>0.217</v>
      </c>
      <c r="N50" s="638">
        <v>0.19989999999999999</v>
      </c>
      <c r="O50" s="638">
        <v>0.1598</v>
      </c>
      <c r="P50" s="638">
        <v>0.16600000000000001</v>
      </c>
      <c r="Q50" s="638">
        <v>0.20549999999999999</v>
      </c>
      <c r="R50" s="638">
        <v>0.23580000000000001</v>
      </c>
      <c r="S50" s="638">
        <v>0.39710000000000001</v>
      </c>
      <c r="T50" s="638">
        <v>0.1565</v>
      </c>
      <c r="U50" s="638">
        <v>0.20780000000000001</v>
      </c>
      <c r="V50" s="638">
        <v>0.1867</v>
      </c>
      <c r="W50" s="638">
        <v>0.16170000000000001</v>
      </c>
      <c r="X50" s="638">
        <v>0.25430000000000003</v>
      </c>
      <c r="Y50" s="638">
        <v>0.16320000000000001</v>
      </c>
      <c r="Z50" s="638">
        <v>0.1696</v>
      </c>
      <c r="AA50" s="638">
        <v>0.1749</v>
      </c>
      <c r="AB50" s="638">
        <v>0.1951</v>
      </c>
    </row>
    <row r="51" spans="1:28" ht="18" customHeight="1" thickBot="1">
      <c r="A51" s="612"/>
      <c r="B51" s="638"/>
      <c r="C51" s="638"/>
      <c r="D51" s="638"/>
      <c r="E51" s="638"/>
      <c r="F51" s="638"/>
      <c r="G51" s="638"/>
      <c r="H51" s="638"/>
      <c r="I51" s="638"/>
      <c r="J51" s="638"/>
      <c r="K51" s="638"/>
      <c r="L51" s="638"/>
      <c r="M51" s="638"/>
      <c r="N51" s="638"/>
      <c r="O51" s="638"/>
      <c r="P51" s="638"/>
      <c r="Q51" s="638"/>
      <c r="R51" s="638"/>
      <c r="S51" s="638"/>
      <c r="T51" s="638"/>
      <c r="U51" s="638"/>
      <c r="V51" s="638"/>
      <c r="W51" s="638"/>
      <c r="X51" s="638"/>
      <c r="Y51" s="638"/>
      <c r="Z51" s="638"/>
      <c r="AA51" s="638"/>
      <c r="AB51" s="638"/>
    </row>
    <row r="52" spans="1:28" ht="18" customHeight="1" thickTop="1" thickBot="1">
      <c r="A52" s="138" t="s">
        <v>359</v>
      </c>
      <c r="B52" s="639"/>
      <c r="C52" s="639"/>
      <c r="D52" s="639"/>
      <c r="E52" s="639"/>
      <c r="F52" s="639"/>
      <c r="G52" s="639"/>
      <c r="H52" s="639"/>
      <c r="I52" s="639"/>
      <c r="J52" s="639"/>
      <c r="K52" s="639"/>
      <c r="L52" s="639"/>
      <c r="M52" s="639"/>
      <c r="N52" s="639"/>
      <c r="O52" s="639"/>
      <c r="P52" s="639"/>
      <c r="Q52" s="639"/>
      <c r="R52" s="639"/>
      <c r="S52" s="639"/>
      <c r="T52" s="639"/>
      <c r="U52" s="639"/>
      <c r="V52" s="639"/>
      <c r="W52" s="639"/>
      <c r="X52" s="639"/>
      <c r="Y52" s="639"/>
      <c r="Z52" s="639"/>
      <c r="AA52" s="639"/>
      <c r="AB52" s="639"/>
    </row>
    <row r="53" spans="1:28" ht="12" customHeight="1" thickTop="1">
      <c r="A53" s="612" t="s">
        <v>360</v>
      </c>
      <c r="B53" s="638">
        <v>0.73729999999999996</v>
      </c>
      <c r="C53" s="638">
        <v>0.8579</v>
      </c>
      <c r="D53" s="638">
        <v>0.90029999999999999</v>
      </c>
      <c r="E53" s="638">
        <v>0.86990000000000001</v>
      </c>
      <c r="F53" s="638">
        <v>0.81389999999999996</v>
      </c>
      <c r="G53" s="638">
        <v>0.93520000000000003</v>
      </c>
      <c r="H53" s="638">
        <v>0.90269999999999995</v>
      </c>
      <c r="I53" s="638">
        <v>0.92300000000000004</v>
      </c>
      <c r="J53" s="638">
        <v>0.92410000000000003</v>
      </c>
      <c r="K53" s="638">
        <v>0.8901</v>
      </c>
      <c r="L53" s="638">
        <v>0.94740000000000002</v>
      </c>
      <c r="M53" s="638">
        <v>0.96609999999999996</v>
      </c>
      <c r="N53" s="638">
        <v>0.89219999999999999</v>
      </c>
      <c r="O53" s="638">
        <v>0.74180000000000001</v>
      </c>
      <c r="P53" s="638">
        <v>0.90569999999999995</v>
      </c>
      <c r="Q53" s="638">
        <v>0.86009999999999998</v>
      </c>
      <c r="R53" s="638">
        <v>0.95189999999999997</v>
      </c>
      <c r="S53" s="638">
        <v>0.92190000000000005</v>
      </c>
      <c r="T53" s="638">
        <v>0.94950000000000001</v>
      </c>
      <c r="U53" s="638">
        <v>0.92469999999999997</v>
      </c>
      <c r="V53" s="638">
        <v>0.95920000000000005</v>
      </c>
      <c r="W53" s="638">
        <v>0.90090000000000003</v>
      </c>
      <c r="X53" s="638">
        <v>0.85540000000000005</v>
      </c>
      <c r="Y53" s="638">
        <v>0.93700000000000006</v>
      </c>
      <c r="Z53" s="638">
        <v>0.93540000000000001</v>
      </c>
      <c r="AA53" s="638">
        <v>0.92159999999999997</v>
      </c>
      <c r="AB53" s="638">
        <v>0.85419999999999996</v>
      </c>
    </row>
    <row r="54" spans="1:28" ht="17.25" customHeight="1">
      <c r="A54" s="612" t="s">
        <v>361</v>
      </c>
      <c r="B54" s="638">
        <v>0.87990000000000002</v>
      </c>
      <c r="C54" s="638">
        <v>0.95809999999999995</v>
      </c>
      <c r="D54" s="638">
        <v>0.95150000000000001</v>
      </c>
      <c r="E54" s="638">
        <v>0.95609999999999995</v>
      </c>
      <c r="F54" s="638">
        <v>0.95809999999999995</v>
      </c>
      <c r="G54" s="638">
        <v>0.89890000000000003</v>
      </c>
      <c r="H54" s="638">
        <v>0.93240000000000001</v>
      </c>
      <c r="I54" s="638">
        <v>0.94279999999999997</v>
      </c>
      <c r="J54" s="638">
        <v>0.93730000000000002</v>
      </c>
      <c r="K54" s="638">
        <v>0.93459999999999999</v>
      </c>
      <c r="L54" s="638">
        <v>0.9194</v>
      </c>
      <c r="M54" s="638">
        <v>0.91539999999999999</v>
      </c>
      <c r="N54" s="638">
        <v>0.95389999999999997</v>
      </c>
      <c r="O54" s="638">
        <v>0.95730000000000004</v>
      </c>
      <c r="P54" s="638">
        <v>0.94289999999999996</v>
      </c>
      <c r="Q54" s="638">
        <v>0.93020000000000003</v>
      </c>
      <c r="R54" s="638">
        <v>0.92820000000000003</v>
      </c>
      <c r="S54" s="638">
        <v>0.87880000000000003</v>
      </c>
      <c r="T54" s="638">
        <v>0.91879999999999995</v>
      </c>
      <c r="U54" s="638">
        <v>0.91869999999999996</v>
      </c>
      <c r="V54" s="638">
        <v>0.95950000000000002</v>
      </c>
      <c r="W54" s="638">
        <v>0.93179999999999996</v>
      </c>
      <c r="X54" s="638">
        <v>0.93379999999999996</v>
      </c>
      <c r="Y54" s="638">
        <v>0.93789999999999996</v>
      </c>
      <c r="Z54" s="638">
        <v>0.94040000000000001</v>
      </c>
      <c r="AA54" s="638">
        <v>0.95240000000000002</v>
      </c>
      <c r="AB54" s="638">
        <v>0.92559999999999998</v>
      </c>
    </row>
    <row r="55" spans="1:28" ht="18" customHeight="1">
      <c r="A55" s="612" t="s">
        <v>362</v>
      </c>
      <c r="B55" s="638">
        <v>-6.8000000000000005E-2</v>
      </c>
      <c r="C55" s="638">
        <v>-0.02</v>
      </c>
      <c r="D55" s="638">
        <v>7.0999999999999994E-2</v>
      </c>
      <c r="E55" s="638">
        <v>-6.7000000000000002E-3</v>
      </c>
      <c r="F55" s="638">
        <v>7.5200000000000003E-2</v>
      </c>
      <c r="G55" s="638">
        <v>0.38629999999999998</v>
      </c>
      <c r="H55" s="638">
        <v>0.15079999999999999</v>
      </c>
      <c r="I55" s="638">
        <v>0.23910000000000001</v>
      </c>
      <c r="J55" s="638">
        <v>0.18890000000000001</v>
      </c>
      <c r="K55" s="638">
        <v>0.21179999999999999</v>
      </c>
      <c r="L55" s="638">
        <v>0.24679999999999999</v>
      </c>
      <c r="M55" s="638">
        <v>0.33889999999999998</v>
      </c>
      <c r="N55" s="638">
        <v>0.13009999999999999</v>
      </c>
      <c r="O55" s="638">
        <v>-0.11550000000000001</v>
      </c>
      <c r="P55" s="638">
        <v>9.4399999999999998E-2</v>
      </c>
      <c r="Q55" s="638">
        <v>7.3899999999999993E-2</v>
      </c>
      <c r="R55" s="638">
        <v>0.2344</v>
      </c>
      <c r="S55" s="638">
        <v>0.50600000000000001</v>
      </c>
      <c r="T55" s="638">
        <v>0.16220000000000001</v>
      </c>
      <c r="U55" s="638">
        <v>0.21709999999999999</v>
      </c>
      <c r="V55" s="638">
        <v>0.1331</v>
      </c>
      <c r="W55" s="638">
        <v>7.8100000000000003E-2</v>
      </c>
      <c r="X55" s="638">
        <v>0.13739999999999999</v>
      </c>
      <c r="Y55" s="638">
        <v>0.15909999999999999</v>
      </c>
      <c r="Z55" s="638">
        <v>0.13100000000000001</v>
      </c>
      <c r="AA55" s="638">
        <v>9.4E-2</v>
      </c>
      <c r="AB55" s="638">
        <v>6.1800000000000001E-2</v>
      </c>
    </row>
    <row r="56" spans="1:28" ht="18" customHeight="1">
      <c r="A56" s="612" t="s">
        <v>363</v>
      </c>
      <c r="B56" s="638">
        <v>2.6040000000000001</v>
      </c>
      <c r="C56" s="638">
        <v>1.647</v>
      </c>
      <c r="D56" s="638">
        <v>0.85550000000000004</v>
      </c>
      <c r="E56" s="638">
        <v>1.5476000000000001</v>
      </c>
      <c r="F56" s="638">
        <v>0.88670000000000004</v>
      </c>
      <c r="G56" s="638">
        <v>0.25979999999999998</v>
      </c>
      <c r="H56" s="638">
        <v>0.61309999999999998</v>
      </c>
      <c r="I56" s="638">
        <v>0.36670000000000003</v>
      </c>
      <c r="J56" s="638">
        <v>0.44450000000000001</v>
      </c>
      <c r="K56" s="638">
        <v>0.51339999999999997</v>
      </c>
      <c r="L56" s="638">
        <v>0.30309999999999998</v>
      </c>
      <c r="M56" s="638">
        <v>0.1603</v>
      </c>
      <c r="N56" s="638">
        <v>0.62539999999999996</v>
      </c>
      <c r="O56" s="638">
        <v>2.0823</v>
      </c>
      <c r="P56" s="638">
        <v>0.77090000000000003</v>
      </c>
      <c r="Q56" s="638">
        <v>1.0067999999999999</v>
      </c>
      <c r="R56" s="638">
        <v>0.2843</v>
      </c>
      <c r="S56" s="638">
        <v>0.25740000000000002</v>
      </c>
      <c r="T56" s="638">
        <v>0.4556</v>
      </c>
      <c r="U56" s="638">
        <v>0.435</v>
      </c>
      <c r="V56" s="638">
        <v>0.34649999999999997</v>
      </c>
      <c r="W56" s="638">
        <v>0.96030000000000004</v>
      </c>
      <c r="X56" s="638">
        <v>0.74299999999999999</v>
      </c>
      <c r="Y56" s="638">
        <v>0.45590000000000003</v>
      </c>
      <c r="Z56" s="638">
        <v>0.53610000000000002</v>
      </c>
      <c r="AA56" s="638">
        <v>0.67869999999999997</v>
      </c>
      <c r="AB56" s="638">
        <v>1.1144000000000001</v>
      </c>
    </row>
    <row r="57" spans="1:28" ht="18" customHeight="1" thickBot="1">
      <c r="A57" s="613"/>
      <c r="B57" s="640"/>
      <c r="C57" s="640"/>
      <c r="D57" s="640"/>
      <c r="E57" s="640"/>
      <c r="F57" s="640"/>
      <c r="G57" s="640"/>
      <c r="H57" s="640"/>
      <c r="I57" s="640"/>
      <c r="J57" s="640"/>
      <c r="K57" s="640"/>
      <c r="L57" s="640"/>
      <c r="M57" s="640"/>
      <c r="N57" s="640"/>
      <c r="O57" s="640"/>
      <c r="P57" s="640"/>
      <c r="Q57" s="640"/>
      <c r="R57" s="640"/>
      <c r="S57" s="640"/>
      <c r="T57" s="640"/>
      <c r="U57" s="640"/>
      <c r="V57" s="640"/>
      <c r="W57" s="640"/>
      <c r="X57" s="640"/>
      <c r="Y57" s="640"/>
      <c r="Z57" s="640"/>
      <c r="AA57" s="640"/>
      <c r="AB57" s="640"/>
    </row>
    <row r="58" spans="1:28" s="96" customFormat="1" ht="18" customHeight="1" thickTop="1">
      <c r="A58" s="139" t="s">
        <v>364</v>
      </c>
      <c r="B58" s="140"/>
      <c r="C58" s="141"/>
      <c r="D58" s="141"/>
      <c r="E58" s="141"/>
      <c r="F58" s="141"/>
      <c r="G58" s="141"/>
      <c r="H58" s="141"/>
      <c r="I58" s="140"/>
      <c r="J58" s="141"/>
      <c r="K58" s="141"/>
      <c r="L58" s="141"/>
      <c r="M58" s="141"/>
      <c r="N58" s="141"/>
      <c r="O58" s="141"/>
      <c r="P58" s="140"/>
      <c r="Q58" s="141"/>
      <c r="R58" s="141"/>
      <c r="S58" s="141"/>
      <c r="T58" s="141"/>
      <c r="U58" s="141"/>
      <c r="V58" s="141"/>
      <c r="W58" s="141"/>
      <c r="X58" s="141"/>
      <c r="Y58" s="141"/>
      <c r="Z58" s="141"/>
      <c r="AA58" s="141"/>
      <c r="AB58" s="141"/>
    </row>
    <row r="59" spans="1:28" s="96" customFormat="1" ht="9.75" customHeight="1">
      <c r="A59" s="151" t="s">
        <v>365</v>
      </c>
      <c r="B59" s="150"/>
      <c r="C59" s="150"/>
      <c r="D59" s="150"/>
      <c r="E59" s="150"/>
      <c r="F59" s="150"/>
      <c r="G59" s="150"/>
      <c r="H59" s="150"/>
      <c r="I59" s="150"/>
      <c r="J59" s="150"/>
      <c r="K59" s="150"/>
      <c r="L59" s="150"/>
      <c r="M59" s="150"/>
      <c r="N59" s="150"/>
      <c r="O59" s="150"/>
      <c r="P59" s="1215"/>
      <c r="Q59" s="1215"/>
      <c r="R59" s="1215"/>
      <c r="S59" s="1215"/>
      <c r="T59" s="1215"/>
      <c r="U59" s="1215"/>
      <c r="V59" s="1215"/>
      <c r="W59" s="1215"/>
      <c r="X59" s="1215"/>
      <c r="Y59" s="1215"/>
      <c r="Z59" s="1215"/>
      <c r="AA59" s="1215"/>
      <c r="AB59" s="1215"/>
    </row>
    <row r="60" spans="1:28" s="96" customFormat="1" ht="12" customHeight="1">
      <c r="A60" s="151" t="s">
        <v>366</v>
      </c>
      <c r="B60" s="150"/>
      <c r="C60" s="150"/>
      <c r="D60" s="150"/>
      <c r="E60" s="150"/>
      <c r="F60" s="150"/>
      <c r="G60" s="150"/>
      <c r="H60" s="150"/>
      <c r="I60" s="150"/>
      <c r="J60" s="150"/>
      <c r="K60" s="150"/>
      <c r="L60" s="150"/>
      <c r="M60" s="150"/>
      <c r="N60" s="150"/>
      <c r="O60" s="150"/>
      <c r="P60" s="1215"/>
      <c r="Q60" s="1215"/>
      <c r="R60" s="1215"/>
      <c r="S60" s="1215"/>
      <c r="T60" s="1215"/>
      <c r="U60" s="1215"/>
      <c r="V60" s="1215"/>
      <c r="W60" s="1215"/>
      <c r="X60" s="1215"/>
      <c r="Y60" s="1215"/>
      <c r="Z60" s="1215"/>
      <c r="AA60" s="1215"/>
      <c r="AB60" s="1215"/>
    </row>
    <row r="61" spans="1:28" s="96" customFormat="1" ht="12" thickBot="1">
      <c r="A61" s="142" t="s">
        <v>887</v>
      </c>
      <c r="B61" s="143"/>
      <c r="C61" s="144"/>
      <c r="D61" s="144"/>
      <c r="E61" s="144"/>
      <c r="F61" s="144"/>
      <c r="G61" s="144"/>
      <c r="H61" s="144"/>
      <c r="I61" s="143"/>
      <c r="J61" s="144"/>
      <c r="K61" s="144"/>
      <c r="L61" s="144"/>
      <c r="M61" s="144"/>
      <c r="N61" s="144"/>
      <c r="O61" s="144"/>
      <c r="P61" s="143"/>
      <c r="Q61" s="144"/>
      <c r="R61" s="144"/>
      <c r="S61" s="144"/>
      <c r="T61" s="144"/>
      <c r="U61" s="144"/>
      <c r="V61" s="144"/>
      <c r="W61" s="144"/>
      <c r="X61" s="144"/>
      <c r="Y61" s="144"/>
      <c r="Z61" s="144"/>
      <c r="AA61" s="144"/>
      <c r="AB61" s="144"/>
    </row>
    <row r="62" spans="1:28" s="216" customFormat="1" ht="14.25" thickTop="1" thickBot="1">
      <c r="A62" s="758"/>
      <c r="B62" s="146" t="s">
        <v>902</v>
      </c>
      <c r="C62" s="146" t="s">
        <v>903</v>
      </c>
      <c r="D62" s="146" t="s">
        <v>904</v>
      </c>
      <c r="E62" s="146" t="s">
        <v>926</v>
      </c>
      <c r="F62" s="355" t="s">
        <v>905</v>
      </c>
      <c r="G62" s="355" t="s">
        <v>906</v>
      </c>
      <c r="H62" s="355" t="s">
        <v>923</v>
      </c>
      <c r="I62" s="146" t="s">
        <v>907</v>
      </c>
      <c r="J62" s="146" t="s">
        <v>908</v>
      </c>
      <c r="K62" s="146" t="s">
        <v>909</v>
      </c>
      <c r="L62" s="146" t="s">
        <v>910</v>
      </c>
      <c r="M62" s="355" t="s">
        <v>911</v>
      </c>
      <c r="N62" s="355" t="s">
        <v>917</v>
      </c>
      <c r="O62" s="355" t="s">
        <v>915</v>
      </c>
      <c r="P62" s="146" t="s">
        <v>924</v>
      </c>
      <c r="Q62" s="146" t="s">
        <v>916</v>
      </c>
      <c r="R62" s="146" t="s">
        <v>914</v>
      </c>
      <c r="S62" s="146" t="s">
        <v>912</v>
      </c>
      <c r="T62" s="355" t="s">
        <v>925</v>
      </c>
      <c r="U62" s="355" t="s">
        <v>913</v>
      </c>
      <c r="V62" s="355" t="s">
        <v>921</v>
      </c>
      <c r="W62" s="146" t="s">
        <v>922</v>
      </c>
      <c r="X62" s="146" t="s">
        <v>920</v>
      </c>
      <c r="Y62" s="146" t="s">
        <v>919</v>
      </c>
      <c r="Z62" s="146" t="s">
        <v>918</v>
      </c>
      <c r="AA62" s="355" t="s">
        <v>927</v>
      </c>
      <c r="AB62" s="355" t="s">
        <v>7</v>
      </c>
    </row>
    <row r="63" spans="1:28" s="216" customFormat="1" ht="14.25" thickTop="1" thickBot="1">
      <c r="A63" s="138" t="s">
        <v>367</v>
      </c>
      <c r="B63" s="147"/>
      <c r="C63" s="147"/>
      <c r="D63" s="147"/>
      <c r="E63" s="147"/>
      <c r="F63" s="354"/>
      <c r="G63" s="354"/>
      <c r="H63" s="354"/>
      <c r="I63" s="147"/>
      <c r="J63" s="147"/>
      <c r="K63" s="147"/>
      <c r="L63" s="147"/>
      <c r="M63" s="354"/>
      <c r="N63" s="354"/>
      <c r="O63" s="354"/>
      <c r="P63" s="147"/>
      <c r="Q63" s="147"/>
      <c r="R63" s="147"/>
      <c r="S63" s="147"/>
      <c r="T63" s="354"/>
      <c r="U63" s="354"/>
      <c r="V63" s="354"/>
      <c r="W63" s="147"/>
      <c r="X63" s="147"/>
      <c r="Y63" s="147"/>
      <c r="Z63" s="147"/>
      <c r="AA63" s="354"/>
      <c r="AB63" s="354"/>
    </row>
    <row r="64" spans="1:28" s="216" customFormat="1" ht="13.5" thickTop="1">
      <c r="A64" s="612" t="s">
        <v>368</v>
      </c>
      <c r="B64" s="656">
        <v>7.4700000000000003E-2</v>
      </c>
      <c r="C64" s="656">
        <v>8.1799999999999998E-2</v>
      </c>
      <c r="D64" s="656">
        <v>6.5000000000000002E-2</v>
      </c>
      <c r="E64" s="656">
        <v>7.9899999999999999E-2</v>
      </c>
      <c r="F64" s="656">
        <v>6.8199999999999997E-2</v>
      </c>
      <c r="G64" s="656">
        <v>7.8700000000000006E-2</v>
      </c>
      <c r="H64" s="656">
        <v>9.3399999999999997E-2</v>
      </c>
      <c r="I64" s="656">
        <v>7.85E-2</v>
      </c>
      <c r="J64" s="656">
        <v>9.3100000000000002E-2</v>
      </c>
      <c r="K64" s="656">
        <v>8.1199999999999994E-2</v>
      </c>
      <c r="L64" s="656">
        <v>9.3799999999999994E-2</v>
      </c>
      <c r="M64" s="656">
        <v>9.4E-2</v>
      </c>
      <c r="N64" s="656">
        <v>0.1462</v>
      </c>
      <c r="O64" s="656">
        <v>7.9799999999999996E-2</v>
      </c>
      <c r="P64" s="656">
        <v>8.0100000000000005E-2</v>
      </c>
      <c r="Q64" s="656">
        <v>9.7799999999999998E-2</v>
      </c>
      <c r="R64" s="656">
        <v>8.6199999999999999E-2</v>
      </c>
      <c r="S64" s="656">
        <v>0.11600000000000001</v>
      </c>
      <c r="T64" s="656">
        <v>9.6799999999999997E-2</v>
      </c>
      <c r="U64" s="656">
        <v>0.1074</v>
      </c>
      <c r="V64" s="656">
        <v>6.3399999999999998E-2</v>
      </c>
      <c r="W64" s="656">
        <v>7.7499999999999999E-2</v>
      </c>
      <c r="X64" s="656">
        <v>8.8499999999999995E-2</v>
      </c>
      <c r="Y64" s="656">
        <v>9.7799999999999998E-2</v>
      </c>
      <c r="Z64" s="656">
        <v>7.4800000000000005E-2</v>
      </c>
      <c r="AA64" s="656">
        <v>7.4099999999999999E-2</v>
      </c>
      <c r="AB64" s="656">
        <v>8.0299999999999996E-2</v>
      </c>
    </row>
    <row r="65" spans="1:28" s="216" customFormat="1" ht="19.5" customHeight="1">
      <c r="A65" s="612" t="s">
        <v>369</v>
      </c>
      <c r="B65" s="656">
        <v>7.9100000000000004E-2</v>
      </c>
      <c r="C65" s="656">
        <v>8.6400000000000005E-2</v>
      </c>
      <c r="D65" s="656">
        <v>6.7400000000000002E-2</v>
      </c>
      <c r="E65" s="656">
        <v>8.72E-2</v>
      </c>
      <c r="F65" s="656">
        <v>7.3899999999999993E-2</v>
      </c>
      <c r="G65" s="656">
        <v>8.3299999999999999E-2</v>
      </c>
      <c r="H65" s="656">
        <v>9.5699999999999993E-2</v>
      </c>
      <c r="I65" s="656">
        <v>8.1100000000000005E-2</v>
      </c>
      <c r="J65" s="656">
        <v>9.7299999999999998E-2</v>
      </c>
      <c r="K65" s="656">
        <v>8.2299999999999998E-2</v>
      </c>
      <c r="L65" s="656">
        <v>9.5500000000000002E-2</v>
      </c>
      <c r="M65" s="656">
        <v>9.1600000000000001E-2</v>
      </c>
      <c r="N65" s="656">
        <v>0.14849999999999999</v>
      </c>
      <c r="O65" s="656">
        <v>8.2799999999999999E-2</v>
      </c>
      <c r="P65" s="656">
        <v>8.1000000000000003E-2</v>
      </c>
      <c r="Q65" s="656">
        <v>9.8100000000000007E-2</v>
      </c>
      <c r="R65" s="656">
        <v>8.6699999999999999E-2</v>
      </c>
      <c r="S65" s="656">
        <v>0.1163</v>
      </c>
      <c r="T65" s="656">
        <v>0.1</v>
      </c>
      <c r="U65" s="656">
        <v>0.1096</v>
      </c>
      <c r="V65" s="656">
        <v>6.2600000000000003E-2</v>
      </c>
      <c r="W65" s="656">
        <v>7.8799999999999995E-2</v>
      </c>
      <c r="X65" s="656">
        <v>8.7999999999999995E-2</v>
      </c>
      <c r="Y65" s="656">
        <v>9.8500000000000004E-2</v>
      </c>
      <c r="Z65" s="656">
        <v>7.9000000000000001E-2</v>
      </c>
      <c r="AA65" s="656">
        <v>7.8E-2</v>
      </c>
      <c r="AB65" s="656">
        <v>8.3500000000000005E-2</v>
      </c>
    </row>
    <row r="66" spans="1:28" s="216" customFormat="1" ht="19.5" customHeight="1">
      <c r="A66" s="612" t="s">
        <v>370</v>
      </c>
      <c r="B66" s="656">
        <v>7.3400000000000007E-2</v>
      </c>
      <c r="C66" s="656">
        <v>7.9899999999999999E-2</v>
      </c>
      <c r="D66" s="656">
        <v>6.3200000000000006E-2</v>
      </c>
      <c r="E66" s="656">
        <v>8.3599999999999994E-2</v>
      </c>
      <c r="F66" s="656">
        <v>4.5199999999999997E-2</v>
      </c>
      <c r="G66" s="656">
        <v>7.7200000000000005E-2</v>
      </c>
      <c r="H66" s="656">
        <v>8.3599999999999994E-2</v>
      </c>
      <c r="I66" s="656">
        <v>8.2100000000000006E-2</v>
      </c>
      <c r="J66" s="656">
        <v>8.6599999999999996E-2</v>
      </c>
      <c r="K66" s="656">
        <v>0.08</v>
      </c>
      <c r="L66" s="656">
        <v>8.4500000000000006E-2</v>
      </c>
      <c r="M66" s="656">
        <v>9.11E-2</v>
      </c>
      <c r="N66" s="656">
        <v>0.151</v>
      </c>
      <c r="O66" s="656">
        <v>8.3900000000000002E-2</v>
      </c>
      <c r="P66" s="656">
        <v>7.46E-2</v>
      </c>
      <c r="Q66" s="656">
        <v>9.6100000000000005E-2</v>
      </c>
      <c r="R66" s="656">
        <v>8.1100000000000005E-2</v>
      </c>
      <c r="S66" s="656">
        <v>0.11749999999999999</v>
      </c>
      <c r="T66" s="656">
        <v>8.3799999999999999E-2</v>
      </c>
      <c r="U66" s="656">
        <v>0.1033</v>
      </c>
      <c r="V66" s="656">
        <v>6.2700000000000006E-2</v>
      </c>
      <c r="W66" s="656">
        <v>7.5899999999999995E-2</v>
      </c>
      <c r="X66" s="656">
        <v>8.8499999999999995E-2</v>
      </c>
      <c r="Y66" s="656">
        <v>9.2299999999999993E-2</v>
      </c>
      <c r="Z66" s="656">
        <v>7.4499999999999997E-2</v>
      </c>
      <c r="AA66" s="656">
        <v>7.0499999999999993E-2</v>
      </c>
      <c r="AB66" s="656">
        <v>7.8E-2</v>
      </c>
    </row>
    <row r="67" spans="1:28" s="216" customFormat="1" ht="19.5" customHeight="1">
      <c r="A67" s="612" t="s">
        <v>371</v>
      </c>
      <c r="B67" s="656">
        <v>1.5E-3</v>
      </c>
      <c r="C67" s="656">
        <v>4.7000000000000002E-3</v>
      </c>
      <c r="D67" s="656">
        <v>1.5E-3</v>
      </c>
      <c r="E67" s="656">
        <v>0</v>
      </c>
      <c r="F67" s="656">
        <v>-2.2100000000000002E-2</v>
      </c>
      <c r="G67" s="656">
        <v>1.67E-2</v>
      </c>
      <c r="H67" s="656">
        <v>3.0999999999999999E-3</v>
      </c>
      <c r="I67" s="656">
        <v>1.06E-2</v>
      </c>
      <c r="J67" s="656">
        <v>1.3899999999999999E-2</v>
      </c>
      <c r="K67" s="656">
        <v>1.44E-2</v>
      </c>
      <c r="L67" s="656">
        <v>7.1999999999999998E-3</v>
      </c>
      <c r="M67" s="656">
        <v>2.4400000000000002E-2</v>
      </c>
      <c r="N67" s="656">
        <v>9.4999999999999998E-3</v>
      </c>
      <c r="O67" s="656">
        <v>9.4000000000000004E-3</v>
      </c>
      <c r="P67" s="656">
        <v>8.3999999999999995E-3</v>
      </c>
      <c r="Q67" s="656">
        <v>3.8999999999999998E-3</v>
      </c>
      <c r="R67" s="656">
        <v>1.52E-2</v>
      </c>
      <c r="S67" s="656">
        <v>1.78E-2</v>
      </c>
      <c r="T67" s="656">
        <v>9.4000000000000004E-3</v>
      </c>
      <c r="U67" s="656">
        <v>-3.7000000000000002E-3</v>
      </c>
      <c r="V67" s="656">
        <v>6.8999999999999999E-3</v>
      </c>
      <c r="W67" s="656">
        <v>2.2100000000000002E-2</v>
      </c>
      <c r="X67" s="656">
        <v>4.0000000000000001E-3</v>
      </c>
      <c r="Y67" s="656">
        <v>1.2999999999999999E-2</v>
      </c>
      <c r="Z67" s="656">
        <v>8.8999999999999999E-3</v>
      </c>
      <c r="AA67" s="656">
        <v>5.5999999999999999E-3</v>
      </c>
      <c r="AB67" s="656">
        <v>5.7000000000000002E-3</v>
      </c>
    </row>
    <row r="68" spans="1:28" s="216" customFormat="1" ht="19.5" customHeight="1">
      <c r="A68" s="612" t="s">
        <v>372</v>
      </c>
      <c r="B68" s="656">
        <v>1.9E-3</v>
      </c>
      <c r="C68" s="656">
        <v>4.7999999999999996E-3</v>
      </c>
      <c r="D68" s="656">
        <v>-8.0000000000000004E-4</v>
      </c>
      <c r="E68" s="656">
        <v>0</v>
      </c>
      <c r="F68" s="656">
        <v>-2.24E-2</v>
      </c>
      <c r="G68" s="656">
        <v>1.6799999999999999E-2</v>
      </c>
      <c r="H68" s="656">
        <v>3.3E-3</v>
      </c>
      <c r="I68" s="656">
        <v>1.03E-2</v>
      </c>
      <c r="J68" s="656">
        <v>1.37E-2</v>
      </c>
      <c r="K68" s="656">
        <v>1.43E-2</v>
      </c>
      <c r="L68" s="656">
        <v>5.7999999999999996E-3</v>
      </c>
      <c r="M68" s="656">
        <v>2.4799999999999999E-2</v>
      </c>
      <c r="N68" s="656">
        <v>9.5999999999999992E-3</v>
      </c>
      <c r="O68" s="656">
        <v>0.01</v>
      </c>
      <c r="P68" s="656">
        <v>4.7999999999999996E-3</v>
      </c>
      <c r="Q68" s="656">
        <v>3.5999999999999999E-3</v>
      </c>
      <c r="R68" s="656">
        <v>1.52E-2</v>
      </c>
      <c r="S68" s="656">
        <v>1.7600000000000001E-2</v>
      </c>
      <c r="T68" s="656">
        <v>7.3000000000000001E-3</v>
      </c>
      <c r="U68" s="656">
        <v>-1.9E-3</v>
      </c>
      <c r="V68" s="656">
        <v>7.3000000000000001E-3</v>
      </c>
      <c r="W68" s="656">
        <v>2.2499999999999999E-2</v>
      </c>
      <c r="X68" s="656">
        <v>3.2000000000000002E-3</v>
      </c>
      <c r="Y68" s="656">
        <v>1.23E-2</v>
      </c>
      <c r="Z68" s="656">
        <v>7.7000000000000002E-3</v>
      </c>
      <c r="AA68" s="656">
        <v>4.1000000000000003E-3</v>
      </c>
      <c r="AB68" s="656">
        <v>5.4999999999999997E-3</v>
      </c>
    </row>
    <row r="69" spans="1:28" s="216" customFormat="1" ht="19.5" customHeight="1">
      <c r="A69" s="612" t="s">
        <v>373</v>
      </c>
      <c r="B69" s="656">
        <v>1.5E-3</v>
      </c>
      <c r="C69" s="656">
        <v>4.7999999999999996E-3</v>
      </c>
      <c r="D69" s="656">
        <v>-8.0000000000000004E-4</v>
      </c>
      <c r="E69" s="656">
        <v>0</v>
      </c>
      <c r="F69" s="656">
        <v>-2.24E-2</v>
      </c>
      <c r="G69" s="656">
        <v>1.6799999999999999E-2</v>
      </c>
      <c r="H69" s="656">
        <v>3.3E-3</v>
      </c>
      <c r="I69" s="656">
        <v>1.03E-2</v>
      </c>
      <c r="J69" s="656">
        <v>1.37E-2</v>
      </c>
      <c r="K69" s="656">
        <v>1.43E-2</v>
      </c>
      <c r="L69" s="656">
        <v>5.7999999999999996E-3</v>
      </c>
      <c r="M69" s="656">
        <v>2.4799999999999999E-2</v>
      </c>
      <c r="N69" s="656">
        <v>9.5999999999999992E-3</v>
      </c>
      <c r="O69" s="656">
        <v>7.4000000000000003E-3</v>
      </c>
      <c r="P69" s="656">
        <v>4.7999999999999996E-3</v>
      </c>
      <c r="Q69" s="656">
        <v>3.5999999999999999E-3</v>
      </c>
      <c r="R69" s="656">
        <v>1.2E-2</v>
      </c>
      <c r="S69" s="656">
        <v>1.2500000000000001E-2</v>
      </c>
      <c r="T69" s="656">
        <v>7.3000000000000001E-3</v>
      </c>
      <c r="U69" s="656">
        <v>-1.9E-3</v>
      </c>
      <c r="V69" s="656">
        <v>5.8999999999999999E-3</v>
      </c>
      <c r="W69" s="656">
        <v>2.2499999999999999E-2</v>
      </c>
      <c r="X69" s="656">
        <v>3.2000000000000002E-3</v>
      </c>
      <c r="Y69" s="656">
        <v>1.23E-2</v>
      </c>
      <c r="Z69" s="656">
        <v>6.8999999999999999E-3</v>
      </c>
      <c r="AA69" s="656">
        <v>4.1000000000000003E-3</v>
      </c>
      <c r="AB69" s="656">
        <v>5.1000000000000004E-3</v>
      </c>
    </row>
    <row r="70" spans="1:28" s="216" customFormat="1" ht="19.5" customHeight="1" thickBot="1">
      <c r="A70" s="612" t="s">
        <v>374</v>
      </c>
      <c r="B70" s="656">
        <v>1.54E-2</v>
      </c>
      <c r="C70" s="656">
        <v>5.5899999999999998E-2</v>
      </c>
      <c r="D70" s="656">
        <v>-6.4999999999999997E-3</v>
      </c>
      <c r="E70" s="656">
        <v>2.0000000000000001E-4</v>
      </c>
      <c r="F70" s="656">
        <v>-0.1041</v>
      </c>
      <c r="G70" s="656">
        <v>6.54E-2</v>
      </c>
      <c r="H70" s="656">
        <v>2.0500000000000001E-2</v>
      </c>
      <c r="I70" s="656">
        <v>4.8800000000000003E-2</v>
      </c>
      <c r="J70" s="656">
        <v>7.85E-2</v>
      </c>
      <c r="K70" s="656">
        <v>6.7699999999999996E-2</v>
      </c>
      <c r="L70" s="656">
        <v>3.3700000000000001E-2</v>
      </c>
      <c r="M70" s="656">
        <v>0.11650000000000001</v>
      </c>
      <c r="N70" s="656">
        <v>5.6899999999999999E-2</v>
      </c>
      <c r="O70" s="656">
        <v>5.8900000000000001E-2</v>
      </c>
      <c r="P70" s="656">
        <v>3.8399999999999997E-2</v>
      </c>
      <c r="Q70" s="656">
        <v>2.5600000000000001E-2</v>
      </c>
      <c r="R70" s="656">
        <v>7.1800000000000003E-2</v>
      </c>
      <c r="S70" s="656">
        <v>4.1099999999999998E-2</v>
      </c>
      <c r="T70" s="656">
        <v>6.5500000000000003E-2</v>
      </c>
      <c r="U70" s="656">
        <v>-1.11E-2</v>
      </c>
      <c r="V70" s="656">
        <v>5.1499999999999997E-2</v>
      </c>
      <c r="W70" s="656">
        <v>0.22800000000000001</v>
      </c>
      <c r="X70" s="656">
        <v>1.6299999999999999E-2</v>
      </c>
      <c r="Y70" s="656">
        <v>8.8200000000000001E-2</v>
      </c>
      <c r="Z70" s="656">
        <v>5.5500000000000001E-2</v>
      </c>
      <c r="AA70" s="656">
        <v>3.5799999999999998E-2</v>
      </c>
      <c r="AB70" s="656">
        <v>3.9199999999999999E-2</v>
      </c>
    </row>
    <row r="71" spans="1:28" s="216" customFormat="1" ht="19.5" customHeight="1" thickTop="1" thickBot="1">
      <c r="A71" s="138" t="s">
        <v>375</v>
      </c>
      <c r="B71" s="147"/>
      <c r="C71" s="147"/>
      <c r="D71" s="147"/>
      <c r="E71" s="147"/>
      <c r="F71" s="354"/>
      <c r="G71" s="354"/>
      <c r="H71" s="354"/>
      <c r="I71" s="147"/>
      <c r="J71" s="147"/>
      <c r="K71" s="147"/>
      <c r="L71" s="147"/>
      <c r="M71" s="354"/>
      <c r="N71" s="354"/>
      <c r="O71" s="354"/>
      <c r="P71" s="147"/>
      <c r="Q71" s="147"/>
      <c r="R71" s="147"/>
      <c r="S71" s="147"/>
      <c r="T71" s="354"/>
      <c r="U71" s="354"/>
      <c r="V71" s="354"/>
      <c r="W71" s="147"/>
      <c r="X71" s="147"/>
      <c r="Y71" s="147"/>
      <c r="Z71" s="147"/>
      <c r="AA71" s="354"/>
      <c r="AB71" s="354"/>
    </row>
    <row r="72" spans="1:28" s="216" customFormat="1" ht="19.5" customHeight="1" thickTop="1">
      <c r="A72" s="612" t="s">
        <v>376</v>
      </c>
      <c r="B72" s="656">
        <v>9.8500000000000004E-2</v>
      </c>
      <c r="C72" s="656">
        <v>0.11749999999999999</v>
      </c>
      <c r="D72" s="656">
        <v>9.4E-2</v>
      </c>
      <c r="E72" s="656">
        <v>0.1145</v>
      </c>
      <c r="F72" s="656">
        <v>7.9699999999999993E-2</v>
      </c>
      <c r="G72" s="656">
        <v>9.8900000000000002E-2</v>
      </c>
      <c r="H72" s="656">
        <v>0.113</v>
      </c>
      <c r="I72" s="656">
        <v>0.1003</v>
      </c>
      <c r="J72" s="656">
        <v>0.12570000000000001</v>
      </c>
      <c r="K72" s="656">
        <v>0.1065</v>
      </c>
      <c r="L72" s="656">
        <v>0.1187</v>
      </c>
      <c r="M72" s="656">
        <v>0.11169999999999999</v>
      </c>
      <c r="N72" s="656">
        <v>0.1807</v>
      </c>
      <c r="O72" s="656">
        <v>0.10929999999999999</v>
      </c>
      <c r="P72" s="656">
        <v>0.11310000000000001</v>
      </c>
      <c r="Q72" s="656">
        <v>0.11849999999999999</v>
      </c>
      <c r="R72" s="656">
        <v>0.1116</v>
      </c>
      <c r="S72" s="656">
        <v>0.13109999999999999</v>
      </c>
      <c r="T72" s="656">
        <v>0.12570000000000001</v>
      </c>
      <c r="U72" s="656">
        <v>0.1298</v>
      </c>
      <c r="V72" s="656">
        <v>7.7700000000000005E-2</v>
      </c>
      <c r="W72" s="656">
        <v>9.3299999999999994E-2</v>
      </c>
      <c r="X72" s="656">
        <v>0.1033</v>
      </c>
      <c r="Y72" s="656">
        <v>0.13200000000000001</v>
      </c>
      <c r="Z72" s="656">
        <v>0.1042</v>
      </c>
      <c r="AA72" s="656">
        <v>0.1086</v>
      </c>
      <c r="AB72" s="656">
        <v>0.1065</v>
      </c>
    </row>
    <row r="73" spans="1:28" s="216" customFormat="1" ht="19.5" customHeight="1">
      <c r="A73" s="612" t="s">
        <v>377</v>
      </c>
      <c r="B73" s="656">
        <v>-2.3800000000000002E-2</v>
      </c>
      <c r="C73" s="656">
        <v>-3.5700000000000003E-2</v>
      </c>
      <c r="D73" s="656">
        <v>-2.9000000000000001E-2</v>
      </c>
      <c r="E73" s="656">
        <v>-3.4500000000000003E-2</v>
      </c>
      <c r="F73" s="656">
        <v>-1.15E-2</v>
      </c>
      <c r="G73" s="656">
        <v>-2.0299999999999999E-2</v>
      </c>
      <c r="H73" s="656">
        <v>-1.95E-2</v>
      </c>
      <c r="I73" s="656">
        <v>-2.18E-2</v>
      </c>
      <c r="J73" s="656">
        <v>-3.2599999999999997E-2</v>
      </c>
      <c r="K73" s="656">
        <v>-2.53E-2</v>
      </c>
      <c r="L73" s="656">
        <v>-2.4899999999999999E-2</v>
      </c>
      <c r="M73" s="656">
        <v>-1.77E-2</v>
      </c>
      <c r="N73" s="656">
        <v>-3.4500000000000003E-2</v>
      </c>
      <c r="O73" s="656">
        <v>-2.9499999999999998E-2</v>
      </c>
      <c r="P73" s="656">
        <v>-3.2899999999999999E-2</v>
      </c>
      <c r="Q73" s="656">
        <v>-2.07E-2</v>
      </c>
      <c r="R73" s="656">
        <v>-2.5399999999999999E-2</v>
      </c>
      <c r="S73" s="656">
        <v>-1.5100000000000001E-2</v>
      </c>
      <c r="T73" s="656">
        <v>-2.8899999999999999E-2</v>
      </c>
      <c r="U73" s="656">
        <v>-2.24E-2</v>
      </c>
      <c r="V73" s="656">
        <v>-1.43E-2</v>
      </c>
      <c r="W73" s="656">
        <v>-1.5900000000000001E-2</v>
      </c>
      <c r="X73" s="656">
        <v>-1.49E-2</v>
      </c>
      <c r="Y73" s="656">
        <v>-3.4200000000000001E-2</v>
      </c>
      <c r="Z73" s="656">
        <v>-2.9399999999999999E-2</v>
      </c>
      <c r="AA73" s="656">
        <v>-3.4599999999999999E-2</v>
      </c>
      <c r="AB73" s="656">
        <v>-2.6200000000000001E-2</v>
      </c>
    </row>
    <row r="74" spans="1:28" s="216" customFormat="1" ht="19.5" customHeight="1">
      <c r="A74" s="612" t="s">
        <v>378</v>
      </c>
      <c r="B74" s="656">
        <v>2.98E-2</v>
      </c>
      <c r="C74" s="656">
        <v>4.0800000000000003E-2</v>
      </c>
      <c r="D74" s="656">
        <v>3.44E-2</v>
      </c>
      <c r="E74" s="656">
        <v>3.9399999999999998E-2</v>
      </c>
      <c r="F74" s="656">
        <v>1.5299999999999999E-2</v>
      </c>
      <c r="G74" s="656">
        <v>3.04E-2</v>
      </c>
      <c r="H74" s="656">
        <v>2.5000000000000001E-2</v>
      </c>
      <c r="I74" s="656">
        <v>2.9399999999999999E-2</v>
      </c>
      <c r="J74" s="656">
        <v>4.24E-2</v>
      </c>
      <c r="K74" s="656">
        <v>3.4299999999999997E-2</v>
      </c>
      <c r="L74" s="656">
        <v>3.2500000000000001E-2</v>
      </c>
      <c r="M74" s="656">
        <v>2.47E-2</v>
      </c>
      <c r="N74" s="656">
        <v>4.3200000000000002E-2</v>
      </c>
      <c r="O74" s="656">
        <v>3.5299999999999998E-2</v>
      </c>
      <c r="P74" s="656">
        <v>3.9800000000000002E-2</v>
      </c>
      <c r="Q74" s="656">
        <v>2.5700000000000001E-2</v>
      </c>
      <c r="R74" s="656">
        <v>3.27E-2</v>
      </c>
      <c r="S74" s="656">
        <v>2.47E-2</v>
      </c>
      <c r="T74" s="656">
        <v>3.5400000000000001E-2</v>
      </c>
      <c r="U74" s="656">
        <v>2.9600000000000001E-2</v>
      </c>
      <c r="V74" s="656">
        <v>1.67E-2</v>
      </c>
      <c r="W74" s="656">
        <v>1.89E-2</v>
      </c>
      <c r="X74" s="656">
        <v>1.9800000000000002E-2</v>
      </c>
      <c r="Y74" s="656">
        <v>4.2299999999999997E-2</v>
      </c>
      <c r="Z74" s="656">
        <v>3.5799999999999998E-2</v>
      </c>
      <c r="AA74" s="656">
        <v>4.0899999999999999E-2</v>
      </c>
      <c r="AB74" s="656">
        <v>3.2500000000000001E-2</v>
      </c>
    </row>
    <row r="75" spans="1:28" s="216" customFormat="1" ht="19.5" customHeight="1">
      <c r="A75" s="612" t="s">
        <v>379</v>
      </c>
      <c r="B75" s="656">
        <v>0</v>
      </c>
      <c r="C75" s="656">
        <v>0</v>
      </c>
      <c r="D75" s="656">
        <v>1E-4</v>
      </c>
      <c r="E75" s="656">
        <v>0</v>
      </c>
      <c r="F75" s="656">
        <v>2.0000000000000001E-4</v>
      </c>
      <c r="G75" s="656">
        <v>0</v>
      </c>
      <c r="H75" s="656">
        <v>0</v>
      </c>
      <c r="I75" s="656">
        <v>0</v>
      </c>
      <c r="J75" s="656">
        <v>0</v>
      </c>
      <c r="K75" s="656">
        <v>0</v>
      </c>
      <c r="L75" s="656">
        <v>0</v>
      </c>
      <c r="M75" s="656">
        <v>-1E-4</v>
      </c>
      <c r="N75" s="656">
        <v>1E-4</v>
      </c>
      <c r="O75" s="656">
        <v>0</v>
      </c>
      <c r="P75" s="656">
        <v>-2.9999999999999997E-4</v>
      </c>
      <c r="Q75" s="656">
        <v>8.0000000000000004E-4</v>
      </c>
      <c r="R75" s="656">
        <v>0</v>
      </c>
      <c r="S75" s="656">
        <v>0</v>
      </c>
      <c r="T75" s="656">
        <v>0</v>
      </c>
      <c r="U75" s="656">
        <v>1E-4</v>
      </c>
      <c r="V75" s="656">
        <v>0</v>
      </c>
      <c r="W75" s="656">
        <v>0</v>
      </c>
      <c r="X75" s="656">
        <v>0</v>
      </c>
      <c r="Y75" s="656">
        <v>-5.0000000000000001E-4</v>
      </c>
      <c r="Z75" s="656">
        <v>-2.0000000000000001E-4</v>
      </c>
      <c r="AA75" s="656">
        <v>0</v>
      </c>
      <c r="AB75" s="656">
        <v>0</v>
      </c>
    </row>
    <row r="76" spans="1:28" s="216" customFormat="1" ht="19.5" customHeight="1">
      <c r="A76" s="612" t="s">
        <v>380</v>
      </c>
      <c r="B76" s="656">
        <v>-5.7000000000000002E-3</v>
      </c>
      <c r="C76" s="656">
        <v>-6.6E-3</v>
      </c>
      <c r="D76" s="656">
        <v>-4.1999999999999997E-3</v>
      </c>
      <c r="E76" s="656">
        <v>-3.5000000000000001E-3</v>
      </c>
      <c r="F76" s="656">
        <v>-2.86E-2</v>
      </c>
      <c r="G76" s="656">
        <v>-6.1000000000000004E-3</v>
      </c>
      <c r="H76" s="656">
        <v>-1.2E-2</v>
      </c>
      <c r="I76" s="656">
        <v>8.9999999999999998E-4</v>
      </c>
      <c r="J76" s="656">
        <v>-1.0699999999999999E-2</v>
      </c>
      <c r="K76" s="656">
        <v>-2.3E-3</v>
      </c>
      <c r="L76" s="656">
        <v>-1.0999999999999999E-2</v>
      </c>
      <c r="M76" s="656">
        <v>-5.0000000000000001E-4</v>
      </c>
      <c r="N76" s="656">
        <v>2.5000000000000001E-3</v>
      </c>
      <c r="O76" s="656">
        <v>1E-3</v>
      </c>
      <c r="P76" s="656">
        <v>-6.4000000000000003E-3</v>
      </c>
      <c r="Q76" s="656">
        <v>-1.9E-3</v>
      </c>
      <c r="R76" s="656">
        <v>-5.5999999999999999E-3</v>
      </c>
      <c r="S76" s="656">
        <v>1.1999999999999999E-3</v>
      </c>
      <c r="T76" s="656">
        <v>-1.6199999999999999E-2</v>
      </c>
      <c r="U76" s="656">
        <v>-6.3E-3</v>
      </c>
      <c r="V76" s="656">
        <v>1E-4</v>
      </c>
      <c r="W76" s="656">
        <v>-2.8999999999999998E-3</v>
      </c>
      <c r="X76" s="656">
        <v>5.9999999999999995E-4</v>
      </c>
      <c r="Y76" s="656">
        <v>-6.1999999999999998E-3</v>
      </c>
      <c r="Z76" s="656">
        <v>-4.4999999999999997E-3</v>
      </c>
      <c r="AA76" s="656">
        <v>-7.6E-3</v>
      </c>
      <c r="AB76" s="656">
        <v>-5.5999999999999999E-3</v>
      </c>
    </row>
    <row r="77" spans="1:28" s="216" customFormat="1" ht="19.5" customHeight="1">
      <c r="A77" s="612" t="s">
        <v>381</v>
      </c>
      <c r="B77" s="656">
        <v>4.4000000000000003E-3</v>
      </c>
      <c r="C77" s="656">
        <v>4.7000000000000002E-3</v>
      </c>
      <c r="D77" s="656">
        <v>2.3999999999999998E-3</v>
      </c>
      <c r="E77" s="656">
        <v>7.1999999999999998E-3</v>
      </c>
      <c r="F77" s="656">
        <v>5.5999999999999999E-3</v>
      </c>
      <c r="G77" s="656">
        <v>4.5999999999999999E-3</v>
      </c>
      <c r="H77" s="656">
        <v>2.2000000000000001E-3</v>
      </c>
      <c r="I77" s="656">
        <v>2.5999999999999999E-3</v>
      </c>
      <c r="J77" s="656">
        <v>4.1999999999999997E-3</v>
      </c>
      <c r="K77" s="656">
        <v>1.1000000000000001E-3</v>
      </c>
      <c r="L77" s="656">
        <v>1.6999999999999999E-3</v>
      </c>
      <c r="M77" s="656">
        <v>-2.3E-3</v>
      </c>
      <c r="N77" s="656">
        <v>2.2000000000000001E-3</v>
      </c>
      <c r="O77" s="656">
        <v>3.0999999999999999E-3</v>
      </c>
      <c r="P77" s="656">
        <v>8.0000000000000004E-4</v>
      </c>
      <c r="Q77" s="656">
        <v>2.9999999999999997E-4</v>
      </c>
      <c r="R77" s="656">
        <v>5.0000000000000001E-4</v>
      </c>
      <c r="S77" s="656">
        <v>2.9999999999999997E-4</v>
      </c>
      <c r="T77" s="656">
        <v>3.2000000000000002E-3</v>
      </c>
      <c r="U77" s="656">
        <v>2.2000000000000001E-3</v>
      </c>
      <c r="V77" s="656">
        <v>-8.0000000000000004E-4</v>
      </c>
      <c r="W77" s="656">
        <v>1.2999999999999999E-3</v>
      </c>
      <c r="X77" s="656">
        <v>-5.0000000000000001E-4</v>
      </c>
      <c r="Y77" s="656">
        <v>8.0000000000000004E-4</v>
      </c>
      <c r="Z77" s="656">
        <v>4.3E-3</v>
      </c>
      <c r="AA77" s="656">
        <v>4.0000000000000001E-3</v>
      </c>
      <c r="AB77" s="656">
        <v>3.2000000000000002E-3</v>
      </c>
    </row>
    <row r="78" spans="1:28" s="216" customFormat="1" ht="19.5" customHeight="1">
      <c r="A78" s="612" t="s">
        <v>382</v>
      </c>
      <c r="B78" s="656">
        <v>-7.1800000000000003E-2</v>
      </c>
      <c r="C78" s="656">
        <v>-7.5200000000000003E-2</v>
      </c>
      <c r="D78" s="656">
        <v>-6.1699999999999998E-2</v>
      </c>
      <c r="E78" s="656">
        <v>-8.3599999999999994E-2</v>
      </c>
      <c r="F78" s="657">
        <v>-6.7299999999999999E-2</v>
      </c>
      <c r="G78" s="657">
        <v>-6.0499999999999998E-2</v>
      </c>
      <c r="H78" s="657">
        <v>-8.0500000000000002E-2</v>
      </c>
      <c r="I78" s="656">
        <v>-7.1499999999999994E-2</v>
      </c>
      <c r="J78" s="656">
        <v>-7.2700000000000001E-2</v>
      </c>
      <c r="K78" s="656">
        <v>-6.5600000000000006E-2</v>
      </c>
      <c r="L78" s="656">
        <v>-7.7200000000000005E-2</v>
      </c>
      <c r="M78" s="657">
        <v>-6.6699999999999995E-2</v>
      </c>
      <c r="N78" s="657">
        <v>-0.14149999999999999</v>
      </c>
      <c r="O78" s="657">
        <v>-7.4399999999999994E-2</v>
      </c>
      <c r="P78" s="656">
        <v>-6.6100000000000006E-2</v>
      </c>
      <c r="Q78" s="656">
        <v>-9.2200000000000004E-2</v>
      </c>
      <c r="R78" s="656">
        <v>-6.59E-2</v>
      </c>
      <c r="S78" s="656">
        <v>-9.9699999999999997E-2</v>
      </c>
      <c r="T78" s="657">
        <v>-7.4399999999999994E-2</v>
      </c>
      <c r="U78" s="657">
        <v>-0.107</v>
      </c>
      <c r="V78" s="657">
        <v>-5.5800000000000002E-2</v>
      </c>
      <c r="W78" s="656">
        <v>-5.3800000000000001E-2</v>
      </c>
      <c r="X78" s="656">
        <v>-8.4500000000000006E-2</v>
      </c>
      <c r="Y78" s="656">
        <v>-7.9399999999999998E-2</v>
      </c>
      <c r="Z78" s="656">
        <v>-6.5600000000000006E-2</v>
      </c>
      <c r="AA78" s="657">
        <v>-6.4799999999999996E-2</v>
      </c>
      <c r="AB78" s="657">
        <v>-7.22E-2</v>
      </c>
    </row>
    <row r="79" spans="1:28" s="216" customFormat="1" ht="19.5" customHeight="1">
      <c r="A79" s="612" t="s">
        <v>383</v>
      </c>
      <c r="B79" s="656">
        <v>4.0000000000000002E-4</v>
      </c>
      <c r="C79" s="656">
        <v>2.0000000000000001E-4</v>
      </c>
      <c r="D79" s="656">
        <v>-2.3E-3</v>
      </c>
      <c r="E79" s="656">
        <v>0</v>
      </c>
      <c r="F79" s="656">
        <v>-4.0000000000000002E-4</v>
      </c>
      <c r="G79" s="656">
        <v>1E-4</v>
      </c>
      <c r="H79" s="656">
        <v>2.0000000000000001E-4</v>
      </c>
      <c r="I79" s="656">
        <v>-2.9999999999999997E-4</v>
      </c>
      <c r="J79" s="656">
        <v>-2.0000000000000001E-4</v>
      </c>
      <c r="K79" s="656">
        <v>-1E-4</v>
      </c>
      <c r="L79" s="656">
        <v>-1.5E-3</v>
      </c>
      <c r="M79" s="656">
        <v>5.0000000000000001E-4</v>
      </c>
      <c r="N79" s="656">
        <v>0</v>
      </c>
      <c r="O79" s="656">
        <v>5.9999999999999995E-4</v>
      </c>
      <c r="P79" s="656">
        <v>-3.3E-3</v>
      </c>
      <c r="Q79" s="656">
        <v>-1.1999999999999999E-3</v>
      </c>
      <c r="R79" s="656">
        <v>-1E-4</v>
      </c>
      <c r="S79" s="656">
        <v>-2.0000000000000001E-4</v>
      </c>
      <c r="T79" s="656">
        <v>-2.2000000000000001E-3</v>
      </c>
      <c r="U79" s="656">
        <v>1.6999999999999999E-3</v>
      </c>
      <c r="V79" s="656">
        <v>4.0000000000000002E-4</v>
      </c>
      <c r="W79" s="656">
        <v>4.0000000000000002E-4</v>
      </c>
      <c r="X79" s="656">
        <v>-8.0000000000000004E-4</v>
      </c>
      <c r="Y79" s="656">
        <v>-1E-4</v>
      </c>
      <c r="Z79" s="656">
        <v>-1E-3</v>
      </c>
      <c r="AA79" s="656">
        <v>-1.6000000000000001E-3</v>
      </c>
      <c r="AB79" s="656">
        <v>-2.9999999999999997E-4</v>
      </c>
    </row>
    <row r="80" spans="1:28" s="216" customFormat="1" ht="19.5" customHeight="1" thickBot="1">
      <c r="A80" s="612" t="s">
        <v>384</v>
      </c>
      <c r="B80" s="656">
        <v>9.7600000000000006E-2</v>
      </c>
      <c r="C80" s="656">
        <v>0.1691</v>
      </c>
      <c r="D80" s="656">
        <v>8.8800000000000004E-2</v>
      </c>
      <c r="E80" s="656">
        <v>7.4099999999999999E-2</v>
      </c>
      <c r="F80" s="656">
        <v>7.4099999999999999E-2</v>
      </c>
      <c r="G80" s="656">
        <v>0.108</v>
      </c>
      <c r="H80" s="656">
        <v>0.1452</v>
      </c>
      <c r="I80" s="656">
        <v>0.20419999999999999</v>
      </c>
      <c r="J80" s="656">
        <v>0.19159999999999999</v>
      </c>
      <c r="K80" s="656">
        <v>0.1575</v>
      </c>
      <c r="L80" s="656">
        <v>0.11799999999999999</v>
      </c>
      <c r="M80" s="656">
        <v>0.1459</v>
      </c>
      <c r="N80" s="656">
        <v>0.1338</v>
      </c>
      <c r="O80" s="656">
        <v>0.18490000000000001</v>
      </c>
      <c r="P80" s="656">
        <v>9.8000000000000004E-2</v>
      </c>
      <c r="Q80" s="656">
        <v>0.23680000000000001</v>
      </c>
      <c r="R80" s="656">
        <v>0.23139999999999999</v>
      </c>
      <c r="S80" s="656">
        <v>0.17649999999999999</v>
      </c>
      <c r="T80" s="656">
        <v>0.22170000000000001</v>
      </c>
      <c r="U80" s="656">
        <v>0.15310000000000001</v>
      </c>
      <c r="V80" s="656">
        <v>0.1953</v>
      </c>
      <c r="W80" s="656">
        <v>0.18509999999999999</v>
      </c>
      <c r="X80" s="656">
        <v>5.0500000000000003E-2</v>
      </c>
      <c r="Y80" s="656">
        <v>0.1197</v>
      </c>
      <c r="Z80" s="656">
        <v>0.10589999999999999</v>
      </c>
      <c r="AA80" s="656">
        <v>0.2742</v>
      </c>
      <c r="AB80" s="656">
        <v>0.1182</v>
      </c>
    </row>
    <row r="81" spans="1:28" s="216" customFormat="1" ht="19.5" customHeight="1" thickTop="1" thickBot="1">
      <c r="A81" s="138" t="s">
        <v>385</v>
      </c>
      <c r="B81" s="147"/>
      <c r="C81" s="147"/>
      <c r="D81" s="147"/>
      <c r="E81" s="147"/>
      <c r="F81" s="354"/>
      <c r="G81" s="354"/>
      <c r="H81" s="354"/>
      <c r="I81" s="147"/>
      <c r="J81" s="147"/>
      <c r="K81" s="147"/>
      <c r="L81" s="147"/>
      <c r="M81" s="354"/>
      <c r="N81" s="354"/>
      <c r="O81" s="354"/>
      <c r="P81" s="147"/>
      <c r="Q81" s="147"/>
      <c r="R81" s="147"/>
      <c r="S81" s="147"/>
      <c r="T81" s="354"/>
      <c r="U81" s="354"/>
      <c r="V81" s="354"/>
      <c r="W81" s="147"/>
      <c r="X81" s="147"/>
      <c r="Y81" s="147"/>
      <c r="Z81" s="147"/>
      <c r="AA81" s="354"/>
      <c r="AB81" s="354"/>
    </row>
    <row r="82" spans="1:28" s="216" customFormat="1" ht="19.5" customHeight="1" thickTop="1">
      <c r="A82" s="612" t="s">
        <v>386</v>
      </c>
      <c r="B82" s="656">
        <v>0.14699999999999999</v>
      </c>
      <c r="C82" s="656">
        <v>0.15010000000000001</v>
      </c>
      <c r="D82" s="656">
        <v>0.1263</v>
      </c>
      <c r="E82" s="656">
        <v>0.14530000000000001</v>
      </c>
      <c r="F82" s="656">
        <v>0.1129</v>
      </c>
      <c r="G82" s="656">
        <v>0.1072</v>
      </c>
      <c r="H82" s="656">
        <v>0.14879999999999999</v>
      </c>
      <c r="I82" s="656">
        <v>0.1197</v>
      </c>
      <c r="J82" s="656">
        <v>0.1469</v>
      </c>
      <c r="K82" s="656">
        <v>0.13539999999999999</v>
      </c>
      <c r="L82" s="656">
        <v>0.14399999999999999</v>
      </c>
      <c r="M82" s="656">
        <v>0.1221</v>
      </c>
      <c r="N82" s="656">
        <v>0.18959999999999999</v>
      </c>
      <c r="O82" s="656">
        <v>0.15479999999999999</v>
      </c>
      <c r="P82" s="656">
        <v>0.1444</v>
      </c>
      <c r="Q82" s="656">
        <v>0.153</v>
      </c>
      <c r="R82" s="656">
        <v>0.12379999999999999</v>
      </c>
      <c r="S82" s="656">
        <v>0.16039999999999999</v>
      </c>
      <c r="T82" s="656">
        <v>0.1585</v>
      </c>
      <c r="U82" s="656">
        <v>0.15540000000000001</v>
      </c>
      <c r="V82" s="656">
        <v>9.5200000000000007E-2</v>
      </c>
      <c r="W82" s="656">
        <v>0.1275</v>
      </c>
      <c r="X82" s="656">
        <v>0.1356</v>
      </c>
      <c r="Y82" s="656">
        <v>0.1512</v>
      </c>
      <c r="Z82" s="656">
        <v>0.1305</v>
      </c>
      <c r="AA82" s="656">
        <v>0.129</v>
      </c>
      <c r="AB82" s="656">
        <v>0.13930000000000001</v>
      </c>
    </row>
    <row r="83" spans="1:28" s="216" customFormat="1" ht="19.5" customHeight="1">
      <c r="A83" s="612" t="s">
        <v>387</v>
      </c>
      <c r="B83" s="656">
        <v>0.10150000000000001</v>
      </c>
      <c r="C83" s="656">
        <v>0.1016</v>
      </c>
      <c r="D83" s="656">
        <v>0.1249</v>
      </c>
      <c r="E83" s="656">
        <v>0.1153</v>
      </c>
      <c r="F83" s="656">
        <v>0</v>
      </c>
      <c r="G83" s="656">
        <v>0</v>
      </c>
      <c r="H83" s="656">
        <v>0.1206</v>
      </c>
      <c r="I83" s="656">
        <v>4.5100000000000001E-2</v>
      </c>
      <c r="J83" s="656">
        <v>0</v>
      </c>
      <c r="K83" s="656">
        <v>0</v>
      </c>
      <c r="L83" s="656">
        <v>0.1124</v>
      </c>
      <c r="M83" s="656">
        <v>0.12820000000000001</v>
      </c>
      <c r="N83" s="656">
        <v>0.21190000000000001</v>
      </c>
      <c r="O83" s="656">
        <v>1.41E-2</v>
      </c>
      <c r="P83" s="656">
        <v>0</v>
      </c>
      <c r="Q83" s="656">
        <v>0.1172</v>
      </c>
      <c r="R83" s="656">
        <v>9.0999999999999998E-2</v>
      </c>
      <c r="S83" s="656">
        <v>0.1079</v>
      </c>
      <c r="T83" s="656">
        <v>0.21199999999999999</v>
      </c>
      <c r="U83" s="656">
        <v>0.20669999999999999</v>
      </c>
      <c r="V83" s="656">
        <v>0</v>
      </c>
      <c r="W83" s="656">
        <v>0</v>
      </c>
      <c r="X83" s="656">
        <v>0</v>
      </c>
      <c r="Y83" s="656">
        <v>0.15970000000000001</v>
      </c>
      <c r="Z83" s="656">
        <v>0.12280000000000001</v>
      </c>
      <c r="AA83" s="656">
        <v>0.1138</v>
      </c>
      <c r="AB83" s="656">
        <v>0.1021</v>
      </c>
    </row>
    <row r="84" spans="1:28" s="216" customFormat="1" ht="19.5" customHeight="1">
      <c r="A84" s="612" t="s">
        <v>388</v>
      </c>
      <c r="B84" s="656">
        <v>0.151</v>
      </c>
      <c r="C84" s="656">
        <v>0.41570000000000001</v>
      </c>
      <c r="D84" s="656">
        <v>0.2029</v>
      </c>
      <c r="E84" s="656">
        <v>0.18729999999999999</v>
      </c>
      <c r="F84" s="656">
        <v>0.2238</v>
      </c>
      <c r="G84" s="656">
        <v>0.873</v>
      </c>
      <c r="H84" s="656">
        <v>0.13589999999999999</v>
      </c>
      <c r="I84" s="656">
        <v>0.1366</v>
      </c>
      <c r="J84" s="656">
        <v>0.1197</v>
      </c>
      <c r="K84" s="656">
        <v>0.15720000000000001</v>
      </c>
      <c r="L84" s="656">
        <v>6.6400000000000001E-2</v>
      </c>
      <c r="M84" s="656">
        <v>2.613</v>
      </c>
      <c r="N84" s="656">
        <v>0.5292</v>
      </c>
      <c r="O84" s="656">
        <v>0.3271</v>
      </c>
      <c r="P84" s="656">
        <v>0.2205</v>
      </c>
      <c r="Q84" s="656">
        <v>0.79479999999999995</v>
      </c>
      <c r="R84" s="656">
        <v>0.1217</v>
      </c>
      <c r="S84" s="656">
        <v>0.20519999999999999</v>
      </c>
      <c r="T84" s="656">
        <v>9.9900000000000003E-2</v>
      </c>
      <c r="U84" s="656">
        <v>0.1615</v>
      </c>
      <c r="V84" s="656">
        <v>1.9900000000000001E-2</v>
      </c>
      <c r="W84" s="656">
        <v>0.19270000000000001</v>
      </c>
      <c r="X84" s="656">
        <v>0.26519999999999999</v>
      </c>
      <c r="Y84" s="656">
        <v>0.13200000000000001</v>
      </c>
      <c r="Z84" s="656">
        <v>0.13519999999999999</v>
      </c>
      <c r="AA84" s="656">
        <v>0.16500000000000001</v>
      </c>
      <c r="AB84" s="656">
        <v>0.22839999999999999</v>
      </c>
    </row>
    <row r="85" spans="1:28" s="216" customFormat="1" ht="19.5" customHeight="1">
      <c r="A85" s="612" t="s">
        <v>389</v>
      </c>
      <c r="B85" s="656">
        <v>0.16600000000000001</v>
      </c>
      <c r="C85" s="656">
        <v>0.40179999999999999</v>
      </c>
      <c r="D85" s="656">
        <v>0.1179</v>
      </c>
      <c r="E85" s="656">
        <v>0.29049999999999998</v>
      </c>
      <c r="F85" s="656">
        <v>0</v>
      </c>
      <c r="G85" s="656">
        <v>0</v>
      </c>
      <c r="H85" s="656">
        <v>0.1391</v>
      </c>
      <c r="I85" s="656">
        <v>0</v>
      </c>
      <c r="J85" s="656">
        <v>0</v>
      </c>
      <c r="K85" s="656">
        <v>0</v>
      </c>
      <c r="L85" s="656">
        <v>0</v>
      </c>
      <c r="M85" s="656">
        <v>0</v>
      </c>
      <c r="N85" s="656">
        <v>0.54149999999999998</v>
      </c>
      <c r="O85" s="656">
        <v>0</v>
      </c>
      <c r="P85" s="656">
        <v>0</v>
      </c>
      <c r="Q85" s="656">
        <v>1.2023999999999999</v>
      </c>
      <c r="R85" s="656">
        <v>0.2873</v>
      </c>
      <c r="S85" s="656">
        <v>0</v>
      </c>
      <c r="T85" s="656">
        <v>0</v>
      </c>
      <c r="U85" s="656">
        <v>0.25600000000000001</v>
      </c>
      <c r="V85" s="656">
        <v>0</v>
      </c>
      <c r="W85" s="656">
        <v>0</v>
      </c>
      <c r="X85" s="656">
        <v>0</v>
      </c>
      <c r="Y85" s="656">
        <v>1.1623000000000001</v>
      </c>
      <c r="Z85" s="656">
        <v>0</v>
      </c>
      <c r="AA85" s="656">
        <v>0.1052</v>
      </c>
      <c r="AB85" s="656">
        <v>0.22159999999999999</v>
      </c>
    </row>
    <row r="86" spans="1:28" s="216" customFormat="1" ht="19.5" customHeight="1">
      <c r="A86" s="612" t="s">
        <v>390</v>
      </c>
      <c r="B86" s="656">
        <v>4.3E-3</v>
      </c>
      <c r="C86" s="656">
        <v>0</v>
      </c>
      <c r="D86" s="656">
        <v>2.7000000000000001E-3</v>
      </c>
      <c r="E86" s="656">
        <v>2.0999999999999999E-3</v>
      </c>
      <c r="F86" s="656">
        <v>0</v>
      </c>
      <c r="G86" s="656">
        <v>0</v>
      </c>
      <c r="H86" s="656">
        <v>2.0999999999999999E-3</v>
      </c>
      <c r="I86" s="656">
        <v>0</v>
      </c>
      <c r="J86" s="656">
        <v>5.5999999999999999E-3</v>
      </c>
      <c r="K86" s="656">
        <v>0</v>
      </c>
      <c r="L86" s="656">
        <v>0</v>
      </c>
      <c r="M86" s="656">
        <v>2.0000000000000001E-4</v>
      </c>
      <c r="N86" s="656">
        <v>8.3999999999999995E-3</v>
      </c>
      <c r="O86" s="656">
        <v>7.9000000000000008E-3</v>
      </c>
      <c r="P86" s="656">
        <v>0</v>
      </c>
      <c r="Q86" s="656">
        <v>0</v>
      </c>
      <c r="R86" s="656">
        <v>2.5999999999999999E-3</v>
      </c>
      <c r="S86" s="656">
        <v>4.8999999999999998E-3</v>
      </c>
      <c r="T86" s="656">
        <v>4.4999999999999997E-3</v>
      </c>
      <c r="U86" s="656">
        <v>3.3999999999999998E-3</v>
      </c>
      <c r="V86" s="656">
        <v>0</v>
      </c>
      <c r="W86" s="656">
        <v>9.7000000000000003E-3</v>
      </c>
      <c r="X86" s="656">
        <v>2.7000000000000001E-3</v>
      </c>
      <c r="Y86" s="656">
        <v>0.81020000000000003</v>
      </c>
      <c r="Z86" s="656">
        <v>1.4200000000000001E-2</v>
      </c>
      <c r="AA86" s="656">
        <v>7.4999999999999997E-3</v>
      </c>
      <c r="AB86" s="656">
        <v>1.84E-2</v>
      </c>
    </row>
    <row r="87" spans="1:28" s="216" customFormat="1" ht="19.5" customHeight="1">
      <c r="A87" s="612" t="s">
        <v>391</v>
      </c>
      <c r="B87" s="656">
        <v>3.8E-3</v>
      </c>
      <c r="C87" s="656">
        <v>0</v>
      </c>
      <c r="D87" s="656">
        <v>2.7000000000000001E-3</v>
      </c>
      <c r="E87" s="656">
        <v>5.3E-3</v>
      </c>
      <c r="F87" s="656">
        <v>0</v>
      </c>
      <c r="G87" s="656">
        <v>0</v>
      </c>
      <c r="H87" s="656">
        <v>1.4E-3</v>
      </c>
      <c r="I87" s="656">
        <v>0</v>
      </c>
      <c r="J87" s="656">
        <v>8.7499999999999994E-2</v>
      </c>
      <c r="K87" s="656">
        <v>0</v>
      </c>
      <c r="L87" s="656">
        <v>0</v>
      </c>
      <c r="M87" s="656">
        <v>5.4699999999999999E-2</v>
      </c>
      <c r="N87" s="656">
        <v>0</v>
      </c>
      <c r="O87" s="656">
        <v>5.7999999999999996E-3</v>
      </c>
      <c r="P87" s="656">
        <v>0</v>
      </c>
      <c r="Q87" s="656">
        <v>0</v>
      </c>
      <c r="R87" s="656">
        <v>5.4999999999999997E-3</v>
      </c>
      <c r="S87" s="656">
        <v>5.1700000000000003E-2</v>
      </c>
      <c r="T87" s="656">
        <v>2.46E-2</v>
      </c>
      <c r="U87" s="656">
        <v>0.1205</v>
      </c>
      <c r="V87" s="656">
        <v>0</v>
      </c>
      <c r="W87" s="656">
        <v>2.01E-2</v>
      </c>
      <c r="X87" s="656">
        <v>5.5100000000000003E-2</v>
      </c>
      <c r="Y87" s="656">
        <v>0</v>
      </c>
      <c r="Z87" s="656">
        <v>1.18E-2</v>
      </c>
      <c r="AA87" s="656">
        <v>1.3899999999999999E-2</v>
      </c>
      <c r="AB87" s="656">
        <v>6.1999999999999998E-3</v>
      </c>
    </row>
    <row r="88" spans="1:28" s="216" customFormat="1" ht="19.5" customHeight="1">
      <c r="A88" s="612" t="s">
        <v>392</v>
      </c>
      <c r="B88" s="656">
        <v>4.1000000000000003E-3</v>
      </c>
      <c r="C88" s="656">
        <v>0</v>
      </c>
      <c r="D88" s="657">
        <v>2.7000000000000001E-3</v>
      </c>
      <c r="E88" s="656">
        <v>3.8999999999999998E-3</v>
      </c>
      <c r="F88" s="657">
        <v>0</v>
      </c>
      <c r="G88" s="657">
        <v>0</v>
      </c>
      <c r="H88" s="657">
        <v>1.8E-3</v>
      </c>
      <c r="I88" s="656">
        <v>0</v>
      </c>
      <c r="J88" s="656">
        <v>4.7800000000000002E-2</v>
      </c>
      <c r="K88" s="657">
        <v>0</v>
      </c>
      <c r="L88" s="656">
        <v>0</v>
      </c>
      <c r="M88" s="657">
        <v>1.1000000000000001E-3</v>
      </c>
      <c r="N88" s="657">
        <v>7.4999999999999997E-3</v>
      </c>
      <c r="O88" s="657">
        <v>7.1000000000000004E-3</v>
      </c>
      <c r="P88" s="656">
        <v>0</v>
      </c>
      <c r="Q88" s="656">
        <v>0</v>
      </c>
      <c r="R88" s="657">
        <v>3.5999999999999999E-3</v>
      </c>
      <c r="S88" s="656">
        <v>3.5000000000000003E-2</v>
      </c>
      <c r="T88" s="657">
        <v>1.2500000000000001E-2</v>
      </c>
      <c r="U88" s="657">
        <v>4.7E-2</v>
      </c>
      <c r="V88" s="657">
        <v>0</v>
      </c>
      <c r="W88" s="656">
        <v>1.5299999999999999E-2</v>
      </c>
      <c r="X88" s="656">
        <v>1.17E-2</v>
      </c>
      <c r="Y88" s="657">
        <v>0.81020000000000003</v>
      </c>
      <c r="Z88" s="656">
        <v>1.32E-2</v>
      </c>
      <c r="AA88" s="657">
        <v>1.15E-2</v>
      </c>
      <c r="AB88" s="657">
        <v>1.35E-2</v>
      </c>
    </row>
    <row r="89" spans="1:28" s="216" customFormat="1" ht="19.5" customHeight="1">
      <c r="A89" s="612" t="s">
        <v>393</v>
      </c>
      <c r="B89" s="656">
        <v>0</v>
      </c>
      <c r="C89" s="656">
        <v>0</v>
      </c>
      <c r="D89" s="656">
        <v>0</v>
      </c>
      <c r="E89" s="656">
        <v>0</v>
      </c>
      <c r="F89" s="656">
        <v>0</v>
      </c>
      <c r="G89" s="656">
        <v>0</v>
      </c>
      <c r="H89" s="656">
        <v>0</v>
      </c>
      <c r="I89" s="656">
        <v>0</v>
      </c>
      <c r="J89" s="656">
        <v>0</v>
      </c>
      <c r="K89" s="656">
        <v>0</v>
      </c>
      <c r="L89" s="656">
        <v>0</v>
      </c>
      <c r="M89" s="656">
        <v>0</v>
      </c>
      <c r="N89" s="656">
        <v>0</v>
      </c>
      <c r="O89" s="656">
        <v>0</v>
      </c>
      <c r="P89" s="656">
        <v>0</v>
      </c>
      <c r="Q89" s="656">
        <v>0</v>
      </c>
      <c r="R89" s="656">
        <v>0</v>
      </c>
      <c r="S89" s="656">
        <v>0</v>
      </c>
      <c r="T89" s="656">
        <v>0</v>
      </c>
      <c r="U89" s="656">
        <v>0</v>
      </c>
      <c r="V89" s="656">
        <v>0</v>
      </c>
      <c r="W89" s="656">
        <v>0</v>
      </c>
      <c r="X89" s="656">
        <v>0</v>
      </c>
      <c r="Y89" s="656">
        <v>0</v>
      </c>
      <c r="Z89" s="656">
        <v>0</v>
      </c>
      <c r="AA89" s="656">
        <v>0</v>
      </c>
      <c r="AB89" s="656">
        <v>0</v>
      </c>
    </row>
    <row r="90" spans="1:28" s="216" customFormat="1" ht="19.5" customHeight="1">
      <c r="A90" s="612" t="s">
        <v>394</v>
      </c>
      <c r="B90" s="656">
        <v>5.8999999999999999E-3</v>
      </c>
      <c r="C90" s="656">
        <v>1.03E-2</v>
      </c>
      <c r="D90" s="656">
        <v>1.0699999999999999E-2</v>
      </c>
      <c r="E90" s="656">
        <v>6.1000000000000004E-3</v>
      </c>
      <c r="F90" s="656">
        <v>9.7000000000000003E-3</v>
      </c>
      <c r="G90" s="656">
        <v>1.11E-2</v>
      </c>
      <c r="H90" s="656">
        <v>1.37E-2</v>
      </c>
      <c r="I90" s="656">
        <v>1.8700000000000001E-2</v>
      </c>
      <c r="J90" s="656">
        <v>8.0999999999999996E-3</v>
      </c>
      <c r="K90" s="656">
        <v>1.03E-2</v>
      </c>
      <c r="L90" s="656">
        <v>7.0000000000000001E-3</v>
      </c>
      <c r="M90" s="656">
        <v>1.24E-2</v>
      </c>
      <c r="N90" s="656">
        <v>7.7999999999999996E-3</v>
      </c>
      <c r="O90" s="656">
        <v>4.1999999999999997E-3</v>
      </c>
      <c r="P90" s="656">
        <v>1.2800000000000001E-2</v>
      </c>
      <c r="Q90" s="656">
        <v>5.4999999999999997E-3</v>
      </c>
      <c r="R90" s="656">
        <v>1.0800000000000001E-2</v>
      </c>
      <c r="S90" s="656">
        <v>1.38E-2</v>
      </c>
      <c r="T90" s="656">
        <v>1.66E-2</v>
      </c>
      <c r="U90" s="656">
        <v>9.4000000000000004E-3</v>
      </c>
      <c r="V90" s="656">
        <v>1.34E-2</v>
      </c>
      <c r="W90" s="656">
        <v>9.5999999999999992E-3</v>
      </c>
      <c r="X90" s="656">
        <v>7.0000000000000001E-3</v>
      </c>
      <c r="Y90" s="656">
        <v>2.24E-2</v>
      </c>
      <c r="Z90" s="656">
        <v>1.2200000000000001E-2</v>
      </c>
      <c r="AA90" s="656">
        <v>1.5299999999999999E-2</v>
      </c>
      <c r="AB90" s="656">
        <v>9.9000000000000008E-3</v>
      </c>
    </row>
    <row r="91" spans="1:28" s="216" customFormat="1" ht="19.5" customHeight="1">
      <c r="A91" s="612" t="s">
        <v>395</v>
      </c>
      <c r="B91" s="656">
        <v>4.0899999999999999E-2</v>
      </c>
      <c r="C91" s="656">
        <v>4.8099999999999997E-2</v>
      </c>
      <c r="D91" s="656">
        <v>5.0599999999999999E-2</v>
      </c>
      <c r="E91" s="656">
        <v>5.28E-2</v>
      </c>
      <c r="F91" s="656">
        <v>2.8799999999999999E-2</v>
      </c>
      <c r="G91" s="656">
        <v>4.5699999999999998E-2</v>
      </c>
      <c r="H91" s="656">
        <v>3.6499999999999998E-2</v>
      </c>
      <c r="I91" s="656">
        <v>3.9600000000000003E-2</v>
      </c>
      <c r="J91" s="656">
        <v>5.7500000000000002E-2</v>
      </c>
      <c r="K91" s="656">
        <v>4.6800000000000001E-2</v>
      </c>
      <c r="L91" s="656">
        <v>4.7600000000000003E-2</v>
      </c>
      <c r="M91" s="656">
        <v>3.2899999999999999E-2</v>
      </c>
      <c r="N91" s="656">
        <v>7.6399999999999996E-2</v>
      </c>
      <c r="O91" s="656">
        <v>5.8799999999999998E-2</v>
      </c>
      <c r="P91" s="656">
        <v>4.8399999999999999E-2</v>
      </c>
      <c r="Q91" s="656">
        <v>4.8099999999999997E-2</v>
      </c>
      <c r="R91" s="656">
        <v>4.7899999999999998E-2</v>
      </c>
      <c r="S91" s="656">
        <v>3.2599999999999997E-2</v>
      </c>
      <c r="T91" s="656">
        <v>5.1799999999999999E-2</v>
      </c>
      <c r="U91" s="656">
        <v>5.1999999999999998E-2</v>
      </c>
      <c r="V91" s="656">
        <v>2.8000000000000001E-2</v>
      </c>
      <c r="W91" s="656">
        <v>4.6199999999999998E-2</v>
      </c>
      <c r="X91" s="656">
        <v>3.6200000000000003E-2</v>
      </c>
      <c r="Y91" s="656">
        <v>0.06</v>
      </c>
      <c r="Z91" s="656">
        <v>5.1200000000000002E-2</v>
      </c>
      <c r="AA91" s="656">
        <v>5.62E-2</v>
      </c>
      <c r="AB91" s="656">
        <v>4.6800000000000001E-2</v>
      </c>
    </row>
    <row r="92" spans="1:28" s="216" customFormat="1" ht="19.5" customHeight="1">
      <c r="A92" s="612" t="s">
        <v>396</v>
      </c>
      <c r="B92" s="656">
        <v>0</v>
      </c>
      <c r="C92" s="656">
        <v>0</v>
      </c>
      <c r="D92" s="656">
        <v>0</v>
      </c>
      <c r="E92" s="656">
        <v>0</v>
      </c>
      <c r="F92" s="656">
        <v>0</v>
      </c>
      <c r="G92" s="656">
        <v>0</v>
      </c>
      <c r="H92" s="656">
        <v>0</v>
      </c>
      <c r="I92" s="656">
        <v>0</v>
      </c>
      <c r="J92" s="656">
        <v>0</v>
      </c>
      <c r="K92" s="656">
        <v>0</v>
      </c>
      <c r="L92" s="656">
        <v>0</v>
      </c>
      <c r="M92" s="656">
        <v>0</v>
      </c>
      <c r="N92" s="656">
        <v>0</v>
      </c>
      <c r="O92" s="656">
        <v>0</v>
      </c>
      <c r="P92" s="656">
        <v>0</v>
      </c>
      <c r="Q92" s="656">
        <v>0</v>
      </c>
      <c r="R92" s="656">
        <v>0</v>
      </c>
      <c r="S92" s="656">
        <v>0</v>
      </c>
      <c r="T92" s="656">
        <v>0</v>
      </c>
      <c r="U92" s="656">
        <v>0</v>
      </c>
      <c r="V92" s="656">
        <v>0</v>
      </c>
      <c r="W92" s="656">
        <v>0</v>
      </c>
      <c r="X92" s="656">
        <v>0</v>
      </c>
      <c r="Y92" s="656">
        <v>0</v>
      </c>
      <c r="Z92" s="656">
        <v>0</v>
      </c>
      <c r="AA92" s="656">
        <v>0</v>
      </c>
      <c r="AB92" s="656">
        <v>0</v>
      </c>
    </row>
    <row r="93" spans="1:28" s="216" customFormat="1" ht="19.5" customHeight="1" thickBot="1">
      <c r="A93" s="612" t="s">
        <v>397</v>
      </c>
      <c r="B93" s="656">
        <v>0</v>
      </c>
      <c r="C93" s="656">
        <v>0</v>
      </c>
      <c r="D93" s="656">
        <v>0</v>
      </c>
      <c r="E93" s="656">
        <v>0.1079</v>
      </c>
      <c r="F93" s="656">
        <v>0</v>
      </c>
      <c r="G93" s="656">
        <v>0</v>
      </c>
      <c r="H93" s="656">
        <v>0</v>
      </c>
      <c r="I93" s="656">
        <v>0</v>
      </c>
      <c r="J93" s="656">
        <v>0</v>
      </c>
      <c r="K93" s="656">
        <v>0</v>
      </c>
      <c r="L93" s="656">
        <v>0</v>
      </c>
      <c r="M93" s="656">
        <v>0</v>
      </c>
      <c r="N93" s="656">
        <v>0</v>
      </c>
      <c r="O93" s="656">
        <v>0</v>
      </c>
      <c r="P93" s="656">
        <v>0</v>
      </c>
      <c r="Q93" s="656">
        <v>0</v>
      </c>
      <c r="R93" s="656">
        <v>0</v>
      </c>
      <c r="S93" s="656">
        <v>0</v>
      </c>
      <c r="T93" s="656">
        <v>0</v>
      </c>
      <c r="U93" s="656">
        <v>0</v>
      </c>
      <c r="V93" s="656">
        <v>0</v>
      </c>
      <c r="W93" s="656">
        <v>0</v>
      </c>
      <c r="X93" s="656">
        <v>0</v>
      </c>
      <c r="Y93" s="656">
        <v>0</v>
      </c>
      <c r="Z93" s="656">
        <v>0</v>
      </c>
      <c r="AA93" s="656">
        <v>0</v>
      </c>
      <c r="AB93" s="656">
        <v>0.1079</v>
      </c>
    </row>
    <row r="94" spans="1:28" s="216" customFormat="1" ht="19.5" customHeight="1" thickTop="1" thickBot="1">
      <c r="A94" s="148" t="s">
        <v>398</v>
      </c>
      <c r="B94" s="146"/>
      <c r="C94" s="146"/>
      <c r="D94" s="146"/>
      <c r="E94" s="146"/>
      <c r="F94" s="355"/>
      <c r="G94" s="355"/>
      <c r="H94" s="355"/>
      <c r="I94" s="146"/>
      <c r="J94" s="146"/>
      <c r="K94" s="146"/>
      <c r="L94" s="146"/>
      <c r="M94" s="355"/>
      <c r="N94" s="355"/>
      <c r="O94" s="355"/>
      <c r="P94" s="146"/>
      <c r="Q94" s="146"/>
      <c r="R94" s="146"/>
      <c r="S94" s="146"/>
      <c r="T94" s="355"/>
      <c r="U94" s="355"/>
      <c r="V94" s="355"/>
      <c r="W94" s="146"/>
      <c r="X94" s="146"/>
      <c r="Y94" s="146"/>
      <c r="Z94" s="146"/>
      <c r="AA94" s="355"/>
      <c r="AB94" s="355"/>
    </row>
    <row r="95" spans="1:28" s="216" customFormat="1" ht="19.5" customHeight="1" thickTop="1" thickBot="1">
      <c r="A95" s="138" t="s">
        <v>399</v>
      </c>
      <c r="B95" s="147"/>
      <c r="C95" s="147"/>
      <c r="D95" s="147"/>
      <c r="E95" s="147"/>
      <c r="F95" s="354"/>
      <c r="G95" s="354"/>
      <c r="H95" s="354"/>
      <c r="I95" s="147"/>
      <c r="J95" s="147"/>
      <c r="K95" s="147"/>
      <c r="L95" s="147"/>
      <c r="M95" s="354"/>
      <c r="N95" s="354"/>
      <c r="O95" s="354"/>
      <c r="P95" s="147"/>
      <c r="Q95" s="147"/>
      <c r="R95" s="147"/>
      <c r="S95" s="147"/>
      <c r="T95" s="354"/>
      <c r="U95" s="354"/>
      <c r="V95" s="354"/>
      <c r="W95" s="147"/>
      <c r="X95" s="147"/>
      <c r="Y95" s="147"/>
      <c r="Z95" s="147"/>
      <c r="AA95" s="354"/>
      <c r="AB95" s="354"/>
    </row>
    <row r="96" spans="1:28" s="216" customFormat="1" ht="19.5" customHeight="1" thickTop="1">
      <c r="A96" s="612" t="s">
        <v>400</v>
      </c>
      <c r="B96" s="656">
        <v>7.1800000000000003E-2</v>
      </c>
      <c r="C96" s="656">
        <v>7.5200000000000003E-2</v>
      </c>
      <c r="D96" s="656">
        <v>6.1699999999999998E-2</v>
      </c>
      <c r="E96" s="656">
        <v>8.3599999999999994E-2</v>
      </c>
      <c r="F96" s="656">
        <v>6.7299999999999999E-2</v>
      </c>
      <c r="G96" s="656">
        <v>6.0499999999999998E-2</v>
      </c>
      <c r="H96" s="656">
        <v>8.0500000000000002E-2</v>
      </c>
      <c r="I96" s="656">
        <v>7.1499999999999994E-2</v>
      </c>
      <c r="J96" s="656">
        <v>7.2700000000000001E-2</v>
      </c>
      <c r="K96" s="656">
        <v>6.5600000000000006E-2</v>
      </c>
      <c r="L96" s="656">
        <v>7.7200000000000005E-2</v>
      </c>
      <c r="M96" s="656">
        <v>6.6699999999999995E-2</v>
      </c>
      <c r="N96" s="656">
        <v>0.14149999999999999</v>
      </c>
      <c r="O96" s="656">
        <v>7.4399999999999994E-2</v>
      </c>
      <c r="P96" s="656">
        <v>6.6100000000000006E-2</v>
      </c>
      <c r="Q96" s="656">
        <v>9.2200000000000004E-2</v>
      </c>
      <c r="R96" s="656">
        <v>6.59E-2</v>
      </c>
      <c r="S96" s="656">
        <v>9.9699999999999997E-2</v>
      </c>
      <c r="T96" s="656">
        <v>7.4399999999999994E-2</v>
      </c>
      <c r="U96" s="656">
        <v>0.107</v>
      </c>
      <c r="V96" s="656">
        <v>5.5800000000000002E-2</v>
      </c>
      <c r="W96" s="656">
        <v>5.3800000000000001E-2</v>
      </c>
      <c r="X96" s="656">
        <v>8.4500000000000006E-2</v>
      </c>
      <c r="Y96" s="656">
        <v>7.9399999999999998E-2</v>
      </c>
      <c r="Z96" s="656">
        <v>6.5600000000000006E-2</v>
      </c>
      <c r="AA96" s="656">
        <v>6.4799999999999996E-2</v>
      </c>
      <c r="AB96" s="656">
        <v>7.22E-2</v>
      </c>
    </row>
    <row r="97" spans="1:28" s="216" customFormat="1" ht="19.5" customHeight="1">
      <c r="A97" s="612" t="s">
        <v>401</v>
      </c>
      <c r="B97" s="656">
        <v>9.64E-2</v>
      </c>
      <c r="C97" s="656">
        <v>8.6900000000000005E-2</v>
      </c>
      <c r="D97" s="656">
        <v>6.9500000000000006E-2</v>
      </c>
      <c r="E97" s="656">
        <v>9.6199999999999994E-2</v>
      </c>
      <c r="F97" s="656">
        <v>8.3900000000000002E-2</v>
      </c>
      <c r="G97" s="656">
        <v>6.4500000000000002E-2</v>
      </c>
      <c r="H97" s="656">
        <v>8.9800000000000005E-2</v>
      </c>
      <c r="I97" s="656">
        <v>7.7899999999999997E-2</v>
      </c>
      <c r="J97" s="656">
        <v>0.08</v>
      </c>
      <c r="K97" s="656">
        <v>7.4200000000000002E-2</v>
      </c>
      <c r="L97" s="656">
        <v>8.1000000000000003E-2</v>
      </c>
      <c r="M97" s="656">
        <v>6.9199999999999998E-2</v>
      </c>
      <c r="N97" s="656">
        <v>0.15659999999999999</v>
      </c>
      <c r="O97" s="656">
        <v>9.64E-2</v>
      </c>
      <c r="P97" s="656">
        <v>7.2999999999999995E-2</v>
      </c>
      <c r="Q97" s="656">
        <v>0.1072</v>
      </c>
      <c r="R97" s="656">
        <v>6.9500000000000006E-2</v>
      </c>
      <c r="S97" s="656">
        <v>0.1089</v>
      </c>
      <c r="T97" s="656">
        <v>7.8600000000000003E-2</v>
      </c>
      <c r="U97" s="656">
        <v>0.1167</v>
      </c>
      <c r="V97" s="656">
        <v>5.8400000000000001E-2</v>
      </c>
      <c r="W97" s="656">
        <v>6.0600000000000001E-2</v>
      </c>
      <c r="X97" s="656">
        <v>9.7199999999999995E-2</v>
      </c>
      <c r="Y97" s="656">
        <v>8.6300000000000002E-2</v>
      </c>
      <c r="Z97" s="656">
        <v>7.0199999999999999E-2</v>
      </c>
      <c r="AA97" s="656">
        <v>6.9699999999999998E-2</v>
      </c>
      <c r="AB97" s="656">
        <v>8.4500000000000006E-2</v>
      </c>
    </row>
    <row r="98" spans="1:28" s="216" customFormat="1" ht="19.5" customHeight="1">
      <c r="A98" s="612" t="s">
        <v>402</v>
      </c>
      <c r="B98" s="656">
        <v>0.10780000000000001</v>
      </c>
      <c r="C98" s="656">
        <v>9.8799999999999999E-2</v>
      </c>
      <c r="D98" s="656">
        <v>8.5699999999999998E-2</v>
      </c>
      <c r="E98" s="656">
        <v>0.1079</v>
      </c>
      <c r="F98" s="656">
        <v>9.9699999999999997E-2</v>
      </c>
      <c r="G98" s="656">
        <v>7.4700000000000003E-2</v>
      </c>
      <c r="H98" s="656">
        <v>0.10730000000000001</v>
      </c>
      <c r="I98" s="656">
        <v>8.7099999999999997E-2</v>
      </c>
      <c r="J98" s="656">
        <v>8.4500000000000006E-2</v>
      </c>
      <c r="K98" s="656">
        <v>8.4599999999999995E-2</v>
      </c>
      <c r="L98" s="656">
        <v>9.5799999999999996E-2</v>
      </c>
      <c r="M98" s="656">
        <v>7.8399999999999997E-2</v>
      </c>
      <c r="N98" s="656">
        <v>0.1583</v>
      </c>
      <c r="O98" s="656">
        <v>0.10680000000000001</v>
      </c>
      <c r="P98" s="656">
        <v>8.5500000000000007E-2</v>
      </c>
      <c r="Q98" s="656">
        <v>0.12189999999999999</v>
      </c>
      <c r="R98" s="656">
        <v>7.4300000000000005E-2</v>
      </c>
      <c r="S98" s="656">
        <v>0.1235</v>
      </c>
      <c r="T98" s="656">
        <v>9.4899999999999998E-2</v>
      </c>
      <c r="U98" s="656">
        <v>0.1313</v>
      </c>
      <c r="V98" s="656">
        <v>7.2300000000000003E-2</v>
      </c>
      <c r="W98" s="656">
        <v>7.5600000000000001E-2</v>
      </c>
      <c r="X98" s="656">
        <v>0.1149</v>
      </c>
      <c r="Y98" s="656">
        <v>9.2100000000000001E-2</v>
      </c>
      <c r="Z98" s="656">
        <v>8.3299999999999999E-2</v>
      </c>
      <c r="AA98" s="656">
        <v>7.8399999999999997E-2</v>
      </c>
      <c r="AB98" s="656">
        <v>9.6600000000000005E-2</v>
      </c>
    </row>
    <row r="99" spans="1:28" s="216" customFormat="1" ht="19.5" customHeight="1" thickBot="1">
      <c r="A99" s="612" t="s">
        <v>403</v>
      </c>
      <c r="B99" s="656">
        <v>0.1137</v>
      </c>
      <c r="C99" s="656">
        <v>0.10489999999999999</v>
      </c>
      <c r="D99" s="656">
        <v>8.0699999999999994E-2</v>
      </c>
      <c r="E99" s="656">
        <v>0.10050000000000001</v>
      </c>
      <c r="F99" s="656">
        <v>9.0200000000000002E-2</v>
      </c>
      <c r="G99" s="656">
        <v>9.1700000000000004E-2</v>
      </c>
      <c r="H99" s="656">
        <v>0.10780000000000001</v>
      </c>
      <c r="I99" s="656">
        <v>0.1042</v>
      </c>
      <c r="J99" s="656">
        <v>0.106</v>
      </c>
      <c r="K99" s="656">
        <v>9.1200000000000003E-2</v>
      </c>
      <c r="L99" s="656">
        <v>0.1036</v>
      </c>
      <c r="M99" s="656">
        <v>9.4200000000000006E-2</v>
      </c>
      <c r="N99" s="656">
        <v>0.183</v>
      </c>
      <c r="O99" s="656">
        <v>9.2100000000000001E-2</v>
      </c>
      <c r="P99" s="656">
        <v>8.3000000000000004E-2</v>
      </c>
      <c r="Q99" s="656">
        <v>0.1171</v>
      </c>
      <c r="R99" s="656">
        <v>9.06E-2</v>
      </c>
      <c r="S99" s="656">
        <v>0.1668</v>
      </c>
      <c r="T99" s="656">
        <v>9.5200000000000007E-2</v>
      </c>
      <c r="U99" s="656">
        <v>0.1497</v>
      </c>
      <c r="V99" s="656">
        <v>6.6199999999999995E-2</v>
      </c>
      <c r="W99" s="656">
        <v>6.4899999999999999E-2</v>
      </c>
      <c r="X99" s="656">
        <v>0.11650000000000001</v>
      </c>
      <c r="Y99" s="656">
        <v>9.9699999999999997E-2</v>
      </c>
      <c r="Z99" s="656">
        <v>8.3199999999999996E-2</v>
      </c>
      <c r="AA99" s="656">
        <v>7.9399999999999998E-2</v>
      </c>
      <c r="AB99" s="656">
        <v>0.10050000000000001</v>
      </c>
    </row>
    <row r="100" spans="1:28" s="216" customFormat="1" ht="19.5" customHeight="1" thickTop="1" thickBot="1">
      <c r="A100" s="138" t="s">
        <v>404</v>
      </c>
      <c r="B100" s="147"/>
      <c r="C100" s="147"/>
      <c r="D100" s="147"/>
      <c r="E100" s="147"/>
      <c r="F100" s="354"/>
      <c r="G100" s="354"/>
      <c r="H100" s="354"/>
      <c r="I100" s="147"/>
      <c r="J100" s="147"/>
      <c r="K100" s="147"/>
      <c r="L100" s="147"/>
      <c r="M100" s="354"/>
      <c r="N100" s="354"/>
      <c r="O100" s="354"/>
      <c r="P100" s="147"/>
      <c r="Q100" s="147"/>
      <c r="R100" s="147"/>
      <c r="S100" s="147"/>
      <c r="T100" s="354"/>
      <c r="U100" s="354"/>
      <c r="V100" s="354"/>
      <c r="W100" s="147"/>
      <c r="X100" s="147"/>
      <c r="Y100" s="147"/>
      <c r="Z100" s="147"/>
      <c r="AA100" s="354"/>
      <c r="AB100" s="354"/>
    </row>
    <row r="101" spans="1:28" s="216" customFormat="1" ht="19.5" customHeight="1" thickTop="1">
      <c r="A101" s="612" t="s">
        <v>405</v>
      </c>
      <c r="B101" s="656">
        <v>0.5343</v>
      </c>
      <c r="C101" s="656">
        <v>0.52759999999999996</v>
      </c>
      <c r="D101" s="656">
        <v>0.65259999999999996</v>
      </c>
      <c r="E101" s="656">
        <v>0.5161</v>
      </c>
      <c r="F101" s="656">
        <v>0.59279999999999999</v>
      </c>
      <c r="G101" s="656">
        <v>0.48870000000000002</v>
      </c>
      <c r="H101" s="656">
        <v>0.64219999999999999</v>
      </c>
      <c r="I101" s="656">
        <v>0.51859999999999995</v>
      </c>
      <c r="J101" s="656">
        <v>0.60240000000000005</v>
      </c>
      <c r="K101" s="656">
        <v>0.58160000000000001</v>
      </c>
      <c r="L101" s="656">
        <v>0.60760000000000003</v>
      </c>
      <c r="M101" s="656">
        <v>0.63939999999999997</v>
      </c>
      <c r="N101" s="656">
        <v>0.62749999999999995</v>
      </c>
      <c r="O101" s="656">
        <v>0.62419999999999998</v>
      </c>
      <c r="P101" s="656">
        <v>0.5575</v>
      </c>
      <c r="Q101" s="656">
        <v>0.57020000000000004</v>
      </c>
      <c r="R101" s="656">
        <v>0.58850000000000002</v>
      </c>
      <c r="S101" s="656">
        <v>0.61990000000000001</v>
      </c>
      <c r="T101" s="656">
        <v>0.58299999999999996</v>
      </c>
      <c r="U101" s="656">
        <v>0.62819999999999998</v>
      </c>
      <c r="V101" s="656">
        <v>0.55110000000000003</v>
      </c>
      <c r="W101" s="656">
        <v>0.4985</v>
      </c>
      <c r="X101" s="656">
        <v>0.66900000000000004</v>
      </c>
      <c r="Y101" s="656">
        <v>0.59140000000000004</v>
      </c>
      <c r="Z101" s="656">
        <v>0.55510000000000004</v>
      </c>
      <c r="AA101" s="656">
        <v>0.60089999999999999</v>
      </c>
      <c r="AB101" s="656">
        <v>0.56310000000000004</v>
      </c>
    </row>
    <row r="102" spans="1:28" s="216" customFormat="1" ht="19.5" customHeight="1">
      <c r="A102" s="612" t="s">
        <v>406</v>
      </c>
      <c r="B102" s="656">
        <v>4.1599999999999998E-2</v>
      </c>
      <c r="C102" s="656">
        <v>5.6399999999999999E-2</v>
      </c>
      <c r="D102" s="656">
        <v>3.4700000000000002E-2</v>
      </c>
      <c r="E102" s="656">
        <v>3.6799999999999999E-2</v>
      </c>
      <c r="F102" s="656">
        <v>3.5999999999999997E-2</v>
      </c>
      <c r="G102" s="656">
        <v>4.82E-2</v>
      </c>
      <c r="H102" s="656">
        <v>1.8599999999999998E-2</v>
      </c>
      <c r="I102" s="656">
        <v>3.5400000000000001E-2</v>
      </c>
      <c r="J102" s="656">
        <v>2.4299999999999999E-2</v>
      </c>
      <c r="K102" s="656">
        <v>3.7999999999999999E-2</v>
      </c>
      <c r="L102" s="656">
        <v>3.2000000000000001E-2</v>
      </c>
      <c r="M102" s="656">
        <v>4.1700000000000001E-2</v>
      </c>
      <c r="N102" s="656">
        <v>3.39E-2</v>
      </c>
      <c r="O102" s="656">
        <v>0.04</v>
      </c>
      <c r="P102" s="656">
        <v>3.9E-2</v>
      </c>
      <c r="Q102" s="656">
        <v>4.9799999999999997E-2</v>
      </c>
      <c r="R102" s="656">
        <v>5.3400000000000003E-2</v>
      </c>
      <c r="S102" s="656">
        <v>5.21E-2</v>
      </c>
      <c r="T102" s="656">
        <v>3.85E-2</v>
      </c>
      <c r="U102" s="656">
        <v>5.0599999999999999E-2</v>
      </c>
      <c r="V102" s="656">
        <v>4.5900000000000003E-2</v>
      </c>
      <c r="W102" s="656">
        <v>6.1899999999999997E-2</v>
      </c>
      <c r="X102" s="656">
        <v>6.8599999999999994E-2</v>
      </c>
      <c r="Y102" s="656">
        <v>2.4299999999999999E-2</v>
      </c>
      <c r="Z102" s="656">
        <v>6.08E-2</v>
      </c>
      <c r="AA102" s="656">
        <v>4.99E-2</v>
      </c>
      <c r="AB102" s="656">
        <v>4.2900000000000001E-2</v>
      </c>
    </row>
    <row r="103" spans="1:28" s="216" customFormat="1" ht="19.5" customHeight="1">
      <c r="A103" s="612" t="s">
        <v>407</v>
      </c>
      <c r="B103" s="656">
        <v>0.42420000000000002</v>
      </c>
      <c r="C103" s="656">
        <v>0.41599999999999998</v>
      </c>
      <c r="D103" s="656">
        <v>0.31269999999999998</v>
      </c>
      <c r="E103" s="656">
        <v>0.4471</v>
      </c>
      <c r="F103" s="656">
        <v>0.37119999999999997</v>
      </c>
      <c r="G103" s="656">
        <v>0.46300000000000002</v>
      </c>
      <c r="H103" s="656">
        <v>0.3392</v>
      </c>
      <c r="I103" s="656">
        <v>0.44600000000000001</v>
      </c>
      <c r="J103" s="656">
        <v>0.37330000000000002</v>
      </c>
      <c r="K103" s="656">
        <v>0.3805</v>
      </c>
      <c r="L103" s="656">
        <v>0.3604</v>
      </c>
      <c r="M103" s="656">
        <v>0.31890000000000002</v>
      </c>
      <c r="N103" s="656">
        <v>0.33850000000000002</v>
      </c>
      <c r="O103" s="656">
        <v>0.33589999999999998</v>
      </c>
      <c r="P103" s="656">
        <v>0.40350000000000003</v>
      </c>
      <c r="Q103" s="656">
        <v>0.38009999999999999</v>
      </c>
      <c r="R103" s="656">
        <v>0.35820000000000002</v>
      </c>
      <c r="S103" s="656">
        <v>0.32800000000000001</v>
      </c>
      <c r="T103" s="656">
        <v>0.3785</v>
      </c>
      <c r="U103" s="656">
        <v>0.32119999999999999</v>
      </c>
      <c r="V103" s="656">
        <v>0.40300000000000002</v>
      </c>
      <c r="W103" s="656">
        <v>0.43959999999999999</v>
      </c>
      <c r="X103" s="656">
        <v>0.26250000000000001</v>
      </c>
      <c r="Y103" s="656">
        <v>0.38440000000000002</v>
      </c>
      <c r="Z103" s="656">
        <v>0.3841</v>
      </c>
      <c r="AA103" s="656">
        <v>0.34920000000000001</v>
      </c>
      <c r="AB103" s="656">
        <v>0.39400000000000002</v>
      </c>
    </row>
    <row r="104" spans="1:28" s="216" customFormat="1" ht="19.5" customHeight="1" thickBot="1">
      <c r="A104" s="612" t="s">
        <v>408</v>
      </c>
      <c r="B104" s="656">
        <v>0.58130000000000004</v>
      </c>
      <c r="C104" s="656">
        <v>0.55569999999999997</v>
      </c>
      <c r="D104" s="656">
        <v>0.59719999999999995</v>
      </c>
      <c r="E104" s="656">
        <v>0.55740000000000001</v>
      </c>
      <c r="F104" s="656">
        <v>0.47649999999999998</v>
      </c>
      <c r="G104" s="656">
        <v>0.64680000000000004</v>
      </c>
      <c r="H104" s="656">
        <v>0.5393</v>
      </c>
      <c r="I104" s="656">
        <v>0.65290000000000004</v>
      </c>
      <c r="J104" s="656">
        <v>0.56069999999999998</v>
      </c>
      <c r="K104" s="656">
        <v>0.66510000000000002</v>
      </c>
      <c r="L104" s="656">
        <v>0.65810000000000002</v>
      </c>
      <c r="M104" s="656">
        <v>0.59130000000000005</v>
      </c>
      <c r="N104" s="656">
        <v>0.78879999999999995</v>
      </c>
      <c r="O104" s="656">
        <v>0.64329999999999998</v>
      </c>
      <c r="P104" s="656">
        <v>0.51270000000000004</v>
      </c>
      <c r="Q104" s="656">
        <v>0.71550000000000002</v>
      </c>
      <c r="R104" s="656">
        <v>0.60409999999999997</v>
      </c>
      <c r="S104" s="656">
        <v>0.80210000000000004</v>
      </c>
      <c r="T104" s="656">
        <v>0.55769999999999997</v>
      </c>
      <c r="U104" s="656">
        <v>0.67500000000000004</v>
      </c>
      <c r="V104" s="656">
        <v>0.70309999999999995</v>
      </c>
      <c r="W104" s="656">
        <v>0.626</v>
      </c>
      <c r="X104" s="656">
        <v>0.82640000000000002</v>
      </c>
      <c r="Y104" s="656">
        <v>0.62119999999999997</v>
      </c>
      <c r="Z104" s="656">
        <v>0.60909999999999997</v>
      </c>
      <c r="AA104" s="656">
        <v>0.57509999999999994</v>
      </c>
      <c r="AB104" s="656">
        <v>0.59650000000000003</v>
      </c>
    </row>
    <row r="105" spans="1:28" s="216" customFormat="1" ht="19.5" customHeight="1" thickTop="1" thickBot="1">
      <c r="A105" s="138" t="s">
        <v>409</v>
      </c>
      <c r="B105" s="147"/>
      <c r="C105" s="147"/>
      <c r="D105" s="147"/>
      <c r="E105" s="147"/>
      <c r="F105" s="354"/>
      <c r="G105" s="354"/>
      <c r="H105" s="354"/>
      <c r="I105" s="147"/>
      <c r="J105" s="147"/>
      <c r="K105" s="147"/>
      <c r="L105" s="147"/>
      <c r="M105" s="354"/>
      <c r="N105" s="354"/>
      <c r="O105" s="354"/>
      <c r="P105" s="147"/>
      <c r="Q105" s="147"/>
      <c r="R105" s="147"/>
      <c r="S105" s="147"/>
      <c r="T105" s="354"/>
      <c r="U105" s="354"/>
      <c r="V105" s="354"/>
      <c r="W105" s="147"/>
      <c r="X105" s="147"/>
      <c r="Y105" s="147"/>
      <c r="Z105" s="147"/>
      <c r="AA105" s="354"/>
      <c r="AB105" s="354"/>
    </row>
    <row r="106" spans="1:28" s="216" customFormat="1" ht="19.5" customHeight="1" thickTop="1">
      <c r="A106" s="612" t="s">
        <v>410</v>
      </c>
      <c r="B106" s="656">
        <v>7.9600000000000004E-2</v>
      </c>
      <c r="C106" s="656">
        <v>8.4199999999999997E-2</v>
      </c>
      <c r="D106" s="656">
        <v>6.4899999999999999E-2</v>
      </c>
      <c r="E106" s="656">
        <v>8.7099999999999997E-2</v>
      </c>
      <c r="F106" s="656">
        <v>7.3899999999999993E-2</v>
      </c>
      <c r="G106" s="656">
        <v>8.3199999999999996E-2</v>
      </c>
      <c r="H106" s="656">
        <v>9.5699999999999993E-2</v>
      </c>
      <c r="I106" s="656">
        <v>8.1100000000000005E-2</v>
      </c>
      <c r="J106" s="656">
        <v>9.7299999999999998E-2</v>
      </c>
      <c r="K106" s="656">
        <v>8.3099999999999993E-2</v>
      </c>
      <c r="L106" s="656">
        <v>9.5699999999999993E-2</v>
      </c>
      <c r="M106" s="656">
        <v>9.1600000000000001E-2</v>
      </c>
      <c r="N106" s="656">
        <v>0.1484</v>
      </c>
      <c r="O106" s="656">
        <v>8.2799999999999999E-2</v>
      </c>
      <c r="P106" s="656">
        <v>8.09E-2</v>
      </c>
      <c r="Q106" s="656">
        <v>9.8100000000000007E-2</v>
      </c>
      <c r="R106" s="656">
        <v>8.72E-2</v>
      </c>
      <c r="S106" s="656">
        <v>0.1169</v>
      </c>
      <c r="T106" s="656">
        <v>0.1</v>
      </c>
      <c r="U106" s="656">
        <v>0.1096</v>
      </c>
      <c r="V106" s="656">
        <v>6.2399999999999997E-2</v>
      </c>
      <c r="W106" s="656">
        <v>7.8799999999999995E-2</v>
      </c>
      <c r="X106" s="656">
        <v>8.7999999999999995E-2</v>
      </c>
      <c r="Y106" s="656">
        <v>9.8500000000000004E-2</v>
      </c>
      <c r="Z106" s="656">
        <v>7.9000000000000001E-2</v>
      </c>
      <c r="AA106" s="656">
        <v>7.5600000000000001E-2</v>
      </c>
      <c r="AB106" s="656">
        <v>8.3199999999999996E-2</v>
      </c>
    </row>
    <row r="107" spans="1:28" s="216" customFormat="1" ht="19.5" customHeight="1">
      <c r="A107" s="612" t="s">
        <v>411</v>
      </c>
      <c r="B107" s="656">
        <v>7.46E-2</v>
      </c>
      <c r="C107" s="656">
        <v>7.9500000000000001E-2</v>
      </c>
      <c r="D107" s="656">
        <v>6.25E-2</v>
      </c>
      <c r="E107" s="656">
        <v>7.9899999999999999E-2</v>
      </c>
      <c r="F107" s="656">
        <v>6.8400000000000002E-2</v>
      </c>
      <c r="G107" s="656">
        <v>7.8600000000000003E-2</v>
      </c>
      <c r="H107" s="656">
        <v>9.3399999999999997E-2</v>
      </c>
      <c r="I107" s="656">
        <v>7.85E-2</v>
      </c>
      <c r="J107" s="656">
        <v>9.3200000000000005E-2</v>
      </c>
      <c r="K107" s="656">
        <v>8.1600000000000006E-2</v>
      </c>
      <c r="L107" s="656">
        <v>9.4E-2</v>
      </c>
      <c r="M107" s="656">
        <v>9.4E-2</v>
      </c>
      <c r="N107" s="656">
        <v>0.14610000000000001</v>
      </c>
      <c r="O107" s="656">
        <v>7.9799999999999996E-2</v>
      </c>
      <c r="P107" s="656">
        <v>8.0100000000000005E-2</v>
      </c>
      <c r="Q107" s="656">
        <v>9.7799999999999998E-2</v>
      </c>
      <c r="R107" s="656">
        <v>8.6499999999999994E-2</v>
      </c>
      <c r="S107" s="656">
        <v>0.1163</v>
      </c>
      <c r="T107" s="656">
        <v>9.6799999999999997E-2</v>
      </c>
      <c r="U107" s="656">
        <v>0.1074</v>
      </c>
      <c r="V107" s="656">
        <v>6.3200000000000006E-2</v>
      </c>
      <c r="W107" s="656">
        <v>7.7499999999999999E-2</v>
      </c>
      <c r="X107" s="656">
        <v>8.8499999999999995E-2</v>
      </c>
      <c r="Y107" s="656">
        <v>9.7799999999999998E-2</v>
      </c>
      <c r="Z107" s="656">
        <v>7.4800000000000005E-2</v>
      </c>
      <c r="AA107" s="656">
        <v>7.1599999999999997E-2</v>
      </c>
      <c r="AB107" s="656">
        <v>7.9699999999999993E-2</v>
      </c>
    </row>
    <row r="108" spans="1:28" s="216" customFormat="1" ht="19.5" customHeight="1">
      <c r="A108" s="611" t="s">
        <v>412</v>
      </c>
      <c r="B108" s="656">
        <v>0.1041</v>
      </c>
      <c r="C108" s="656">
        <v>9.0800000000000006E-2</v>
      </c>
      <c r="D108" s="656">
        <v>6.9000000000000006E-2</v>
      </c>
      <c r="E108" s="656">
        <v>9.2899999999999996E-2</v>
      </c>
      <c r="F108" s="656">
        <v>8.2199999999999995E-2</v>
      </c>
      <c r="G108" s="656">
        <v>7.17E-2</v>
      </c>
      <c r="H108" s="656">
        <v>0.1036</v>
      </c>
      <c r="I108" s="656">
        <v>8.5199999999999998E-2</v>
      </c>
      <c r="J108" s="656">
        <v>0.10299999999999999</v>
      </c>
      <c r="K108" s="656">
        <v>9.3899999999999997E-2</v>
      </c>
      <c r="L108" s="656">
        <v>9.8799999999999999E-2</v>
      </c>
      <c r="M108" s="656">
        <v>9.1300000000000006E-2</v>
      </c>
      <c r="N108" s="656">
        <v>0.1472</v>
      </c>
      <c r="O108" s="656">
        <v>0.1108</v>
      </c>
      <c r="P108" s="656">
        <v>0.09</v>
      </c>
      <c r="Q108" s="656">
        <v>0.1145</v>
      </c>
      <c r="R108" s="656">
        <v>9.1399999999999995E-2</v>
      </c>
      <c r="S108" s="656">
        <v>0.127</v>
      </c>
      <c r="T108" s="656">
        <v>0.10349999999999999</v>
      </c>
      <c r="U108" s="656">
        <v>0.11799999999999999</v>
      </c>
      <c r="V108" s="656">
        <v>6.4799999999999996E-2</v>
      </c>
      <c r="W108" s="656">
        <v>8.8300000000000003E-2</v>
      </c>
      <c r="X108" s="656">
        <v>9.9400000000000002E-2</v>
      </c>
      <c r="Y108" s="656">
        <v>0.1069</v>
      </c>
      <c r="Z108" s="656">
        <v>8.1100000000000005E-2</v>
      </c>
      <c r="AA108" s="656">
        <v>7.4200000000000002E-2</v>
      </c>
      <c r="AB108" s="656">
        <v>9.3600000000000003E-2</v>
      </c>
    </row>
    <row r="109" spans="1:28" s="216" customFormat="1" ht="19.5" customHeight="1">
      <c r="A109" s="611" t="s">
        <v>413</v>
      </c>
      <c r="B109" s="656">
        <v>0.1273</v>
      </c>
      <c r="C109" s="656">
        <v>0.1265</v>
      </c>
      <c r="D109" s="656">
        <v>9.8000000000000004E-2</v>
      </c>
      <c r="E109" s="656">
        <v>0.12740000000000001</v>
      </c>
      <c r="F109" s="656">
        <v>9.3600000000000003E-2</v>
      </c>
      <c r="G109" s="656">
        <v>9.1899999999999996E-2</v>
      </c>
      <c r="H109" s="656">
        <v>0.1231</v>
      </c>
      <c r="I109" s="656">
        <v>0.107</v>
      </c>
      <c r="J109" s="656">
        <v>0.13550000000000001</v>
      </c>
      <c r="K109" s="656">
        <v>0.1188</v>
      </c>
      <c r="L109" s="656">
        <v>0.1234</v>
      </c>
      <c r="M109" s="656">
        <v>0.109</v>
      </c>
      <c r="N109" s="656">
        <v>0.1817</v>
      </c>
      <c r="O109" s="656">
        <v>0.14030000000000001</v>
      </c>
      <c r="P109" s="656">
        <v>0.1229</v>
      </c>
      <c r="Q109" s="656">
        <v>0.13519999999999999</v>
      </c>
      <c r="R109" s="656">
        <v>0.11650000000000001</v>
      </c>
      <c r="S109" s="656">
        <v>0.14180000000000001</v>
      </c>
      <c r="T109" s="656">
        <v>0.13239999999999999</v>
      </c>
      <c r="U109" s="656">
        <v>0.1404</v>
      </c>
      <c r="V109" s="656">
        <v>7.9100000000000004E-2</v>
      </c>
      <c r="W109" s="656">
        <v>0.1042</v>
      </c>
      <c r="X109" s="656">
        <v>0.1142</v>
      </c>
      <c r="Y109" s="656">
        <v>0.1411</v>
      </c>
      <c r="Z109" s="656">
        <v>0.1105</v>
      </c>
      <c r="AA109" s="656">
        <v>0.10879999999999999</v>
      </c>
      <c r="AB109" s="656">
        <v>0.1196</v>
      </c>
    </row>
    <row r="110" spans="1:28" s="216" customFormat="1" ht="19.5" customHeight="1">
      <c r="A110" s="611" t="s">
        <v>414</v>
      </c>
      <c r="B110" s="656">
        <v>-2.3099999999999999E-2</v>
      </c>
      <c r="C110" s="656">
        <v>-3.5700000000000003E-2</v>
      </c>
      <c r="D110" s="656">
        <v>-2.9000000000000001E-2</v>
      </c>
      <c r="E110" s="656">
        <v>-3.4500000000000003E-2</v>
      </c>
      <c r="F110" s="656">
        <v>-1.14E-2</v>
      </c>
      <c r="G110" s="656">
        <v>-2.0299999999999999E-2</v>
      </c>
      <c r="H110" s="656">
        <v>-1.95E-2</v>
      </c>
      <c r="I110" s="656">
        <v>-2.18E-2</v>
      </c>
      <c r="J110" s="656">
        <v>-3.2500000000000001E-2</v>
      </c>
      <c r="K110" s="656">
        <v>-2.4899999999999999E-2</v>
      </c>
      <c r="L110" s="656">
        <v>-2.46E-2</v>
      </c>
      <c r="M110" s="656">
        <v>-1.77E-2</v>
      </c>
      <c r="N110" s="656">
        <v>-3.4500000000000003E-2</v>
      </c>
      <c r="O110" s="656">
        <v>-2.9499999999999998E-2</v>
      </c>
      <c r="P110" s="656">
        <v>-3.2899999999999999E-2</v>
      </c>
      <c r="Q110" s="656">
        <v>-2.07E-2</v>
      </c>
      <c r="R110" s="656">
        <v>-2.5100000000000001E-2</v>
      </c>
      <c r="S110" s="656">
        <v>-1.4800000000000001E-2</v>
      </c>
      <c r="T110" s="656">
        <v>-2.8899999999999999E-2</v>
      </c>
      <c r="U110" s="656">
        <v>-2.24E-2</v>
      </c>
      <c r="V110" s="656">
        <v>-1.43E-2</v>
      </c>
      <c r="W110" s="656">
        <v>-1.5900000000000001E-2</v>
      </c>
      <c r="X110" s="656">
        <v>-1.49E-2</v>
      </c>
      <c r="Y110" s="656">
        <v>-3.4200000000000001E-2</v>
      </c>
      <c r="Z110" s="656">
        <v>-2.9399999999999999E-2</v>
      </c>
      <c r="AA110" s="656">
        <v>-3.4599999999999999E-2</v>
      </c>
      <c r="AB110" s="656">
        <v>-2.5999999999999999E-2</v>
      </c>
    </row>
    <row r="111" spans="1:28" s="216" customFormat="1" ht="19.5" customHeight="1">
      <c r="A111" s="611" t="s">
        <v>415</v>
      </c>
      <c r="B111" s="657">
        <v>-2.9600000000000001E-2</v>
      </c>
      <c r="C111" s="656">
        <v>-1.1299999999999999E-2</v>
      </c>
      <c r="D111" s="657">
        <v>-6.4999999999999997E-3</v>
      </c>
      <c r="E111" s="657">
        <v>-1.2999999999999999E-2</v>
      </c>
      <c r="F111" s="657">
        <v>-1.3899999999999999E-2</v>
      </c>
      <c r="G111" s="657">
        <v>6.8999999999999999E-3</v>
      </c>
      <c r="H111" s="657">
        <v>-1.0200000000000001E-2</v>
      </c>
      <c r="I111" s="657">
        <v>-6.7000000000000002E-3</v>
      </c>
      <c r="J111" s="656">
        <v>-9.7999999999999997E-3</v>
      </c>
      <c r="K111" s="657">
        <v>-1.23E-2</v>
      </c>
      <c r="L111" s="657">
        <v>-4.7999999999999996E-3</v>
      </c>
      <c r="M111" s="657">
        <v>2.7000000000000001E-3</v>
      </c>
      <c r="N111" s="657">
        <v>-1.1000000000000001E-3</v>
      </c>
      <c r="O111" s="657">
        <v>-3.1099999999999999E-2</v>
      </c>
      <c r="P111" s="657">
        <v>-9.9000000000000008E-3</v>
      </c>
      <c r="Q111" s="656">
        <v>-1.67E-2</v>
      </c>
      <c r="R111" s="657">
        <v>-4.8999999999999998E-3</v>
      </c>
      <c r="S111" s="657">
        <v>-1.0699999999999999E-2</v>
      </c>
      <c r="T111" s="657">
        <v>-6.7000000000000002E-3</v>
      </c>
      <c r="U111" s="657">
        <v>-1.06E-2</v>
      </c>
      <c r="V111" s="657">
        <v>-1.6999999999999999E-3</v>
      </c>
      <c r="W111" s="657">
        <v>-1.09E-2</v>
      </c>
      <c r="X111" s="656">
        <v>-1.09E-2</v>
      </c>
      <c r="Y111" s="657">
        <v>-9.1000000000000004E-3</v>
      </c>
      <c r="Z111" s="657">
        <v>-6.3E-3</v>
      </c>
      <c r="AA111" s="657">
        <v>-2.7000000000000001E-3</v>
      </c>
      <c r="AB111" s="657">
        <v>-1.38E-2</v>
      </c>
    </row>
    <row r="112" spans="1:28" s="216" customFormat="1" ht="19.5" customHeight="1" thickBot="1">
      <c r="A112" s="611" t="s">
        <v>416</v>
      </c>
      <c r="B112" s="656">
        <v>3.7000000000000002E-3</v>
      </c>
      <c r="C112" s="656">
        <v>4.7000000000000002E-3</v>
      </c>
      <c r="D112" s="656">
        <v>2.3999999999999998E-3</v>
      </c>
      <c r="E112" s="656">
        <v>7.1999999999999998E-3</v>
      </c>
      <c r="F112" s="657">
        <v>5.4999999999999997E-3</v>
      </c>
      <c r="G112" s="657">
        <v>4.5999999999999999E-3</v>
      </c>
      <c r="H112" s="657">
        <v>2.2000000000000001E-3</v>
      </c>
      <c r="I112" s="656">
        <v>2.5999999999999999E-3</v>
      </c>
      <c r="J112" s="656">
        <v>4.1000000000000003E-3</v>
      </c>
      <c r="K112" s="656">
        <v>5.9999999999999995E-4</v>
      </c>
      <c r="L112" s="656">
        <v>1.4E-3</v>
      </c>
      <c r="M112" s="657">
        <v>-2.3E-3</v>
      </c>
      <c r="N112" s="657">
        <v>2.2000000000000001E-3</v>
      </c>
      <c r="O112" s="657">
        <v>3.0999999999999999E-3</v>
      </c>
      <c r="P112" s="656">
        <v>8.0000000000000004E-4</v>
      </c>
      <c r="Q112" s="656">
        <v>2.9999999999999997E-4</v>
      </c>
      <c r="R112" s="656">
        <v>2.9999999999999997E-4</v>
      </c>
      <c r="S112" s="656">
        <v>0</v>
      </c>
      <c r="T112" s="657">
        <v>3.2000000000000002E-3</v>
      </c>
      <c r="U112" s="657">
        <v>2.2000000000000001E-3</v>
      </c>
      <c r="V112" s="657">
        <v>-8.0000000000000004E-4</v>
      </c>
      <c r="W112" s="656">
        <v>1.2999999999999999E-3</v>
      </c>
      <c r="X112" s="656">
        <v>-5.0000000000000001E-4</v>
      </c>
      <c r="Y112" s="656">
        <v>8.0000000000000004E-4</v>
      </c>
      <c r="Z112" s="656">
        <v>4.3E-3</v>
      </c>
      <c r="AA112" s="657">
        <v>4.0000000000000001E-3</v>
      </c>
      <c r="AB112" s="657">
        <v>3.0000000000000001E-3</v>
      </c>
    </row>
    <row r="113" spans="1:28" s="216" customFormat="1" ht="19.5" customHeight="1" thickTop="1" thickBot="1">
      <c r="A113" s="138" t="s">
        <v>417</v>
      </c>
      <c r="B113" s="147"/>
      <c r="C113" s="147"/>
      <c r="D113" s="147"/>
      <c r="E113" s="147"/>
      <c r="F113" s="354"/>
      <c r="G113" s="354"/>
      <c r="H113" s="354"/>
      <c r="I113" s="147"/>
      <c r="J113" s="147"/>
      <c r="K113" s="147"/>
      <c r="L113" s="147"/>
      <c r="M113" s="354"/>
      <c r="N113" s="354"/>
      <c r="O113" s="354"/>
      <c r="P113" s="147"/>
      <c r="Q113" s="147"/>
      <c r="R113" s="147"/>
      <c r="S113" s="147"/>
      <c r="T113" s="354"/>
      <c r="U113" s="354"/>
      <c r="V113" s="354"/>
      <c r="W113" s="147"/>
      <c r="X113" s="147"/>
      <c r="Y113" s="147"/>
      <c r="Z113" s="147"/>
      <c r="AA113" s="354"/>
      <c r="AB113" s="354"/>
    </row>
    <row r="114" spans="1:28" s="216" customFormat="1" ht="19.5" customHeight="1" thickTop="1">
      <c r="A114" s="611" t="s">
        <v>410</v>
      </c>
      <c r="B114" s="656">
        <v>7.9600000000000004E-2</v>
      </c>
      <c r="C114" s="656">
        <v>8.4199999999999997E-2</v>
      </c>
      <c r="D114" s="656">
        <v>6.4899999999999999E-2</v>
      </c>
      <c r="E114" s="656">
        <v>8.7099999999999997E-2</v>
      </c>
      <c r="F114" s="656">
        <v>7.3899999999999993E-2</v>
      </c>
      <c r="G114" s="656">
        <v>8.3199999999999996E-2</v>
      </c>
      <c r="H114" s="656">
        <v>9.5699999999999993E-2</v>
      </c>
      <c r="I114" s="656">
        <v>8.1100000000000005E-2</v>
      </c>
      <c r="J114" s="656">
        <v>9.7299999999999998E-2</v>
      </c>
      <c r="K114" s="656">
        <v>8.3099999999999993E-2</v>
      </c>
      <c r="L114" s="656">
        <v>9.5699999999999993E-2</v>
      </c>
      <c r="M114" s="656">
        <v>9.1600000000000001E-2</v>
      </c>
      <c r="N114" s="656">
        <v>0.1484</v>
      </c>
      <c r="O114" s="656">
        <v>8.2799999999999999E-2</v>
      </c>
      <c r="P114" s="656">
        <v>8.09E-2</v>
      </c>
      <c r="Q114" s="656">
        <v>9.8100000000000007E-2</v>
      </c>
      <c r="R114" s="656">
        <v>8.72E-2</v>
      </c>
      <c r="S114" s="656">
        <v>0.1169</v>
      </c>
      <c r="T114" s="656">
        <v>0.1</v>
      </c>
      <c r="U114" s="656">
        <v>0.1096</v>
      </c>
      <c r="V114" s="656">
        <v>6.2399999999999997E-2</v>
      </c>
      <c r="W114" s="656">
        <v>7.8799999999999995E-2</v>
      </c>
      <c r="X114" s="656">
        <v>8.7999999999999995E-2</v>
      </c>
      <c r="Y114" s="656">
        <v>9.8500000000000004E-2</v>
      </c>
      <c r="Z114" s="656">
        <v>7.9000000000000001E-2</v>
      </c>
      <c r="AA114" s="656">
        <v>7.5600000000000001E-2</v>
      </c>
      <c r="AB114" s="656">
        <v>8.3199999999999996E-2</v>
      </c>
    </row>
    <row r="115" spans="1:28" s="216" customFormat="1" ht="19.5" customHeight="1">
      <c r="A115" s="611" t="s">
        <v>418</v>
      </c>
      <c r="B115" s="656">
        <v>-4.8999999999999998E-3</v>
      </c>
      <c r="C115" s="656">
        <v>-4.3E-3</v>
      </c>
      <c r="D115" s="656">
        <v>-1.6999999999999999E-3</v>
      </c>
      <c r="E115" s="656">
        <v>-3.5000000000000001E-3</v>
      </c>
      <c r="F115" s="656">
        <v>-2.86E-2</v>
      </c>
      <c r="G115" s="656">
        <v>-6.1000000000000004E-3</v>
      </c>
      <c r="H115" s="656">
        <v>-1.2E-2</v>
      </c>
      <c r="I115" s="656">
        <v>8.9999999999999998E-4</v>
      </c>
      <c r="J115" s="656">
        <v>-1.0699999999999999E-2</v>
      </c>
      <c r="K115" s="656">
        <v>-2.2000000000000001E-3</v>
      </c>
      <c r="L115" s="656">
        <v>-1.09E-2</v>
      </c>
      <c r="M115" s="656">
        <v>-5.0000000000000001E-4</v>
      </c>
      <c r="N115" s="656">
        <v>2.5999999999999999E-3</v>
      </c>
      <c r="O115" s="656">
        <v>1E-3</v>
      </c>
      <c r="P115" s="656">
        <v>-6.4000000000000003E-3</v>
      </c>
      <c r="Q115" s="656">
        <v>-1.9E-3</v>
      </c>
      <c r="R115" s="656">
        <v>-5.5999999999999999E-3</v>
      </c>
      <c r="S115" s="656">
        <v>1.1999999999999999E-3</v>
      </c>
      <c r="T115" s="656">
        <v>-1.6199999999999999E-2</v>
      </c>
      <c r="U115" s="656">
        <v>-6.3E-3</v>
      </c>
      <c r="V115" s="656">
        <v>2.9999999999999997E-4</v>
      </c>
      <c r="W115" s="656">
        <v>-2.8999999999999998E-3</v>
      </c>
      <c r="X115" s="656">
        <v>5.9999999999999995E-4</v>
      </c>
      <c r="Y115" s="656">
        <v>-6.1999999999999998E-3</v>
      </c>
      <c r="Z115" s="656">
        <v>-4.4999999999999997E-3</v>
      </c>
      <c r="AA115" s="656">
        <v>-5.1000000000000004E-3</v>
      </c>
      <c r="AB115" s="656">
        <v>-4.7999999999999996E-3</v>
      </c>
    </row>
    <row r="116" spans="1:28" s="216" customFormat="1" ht="19.5" customHeight="1">
      <c r="A116" s="611" t="s">
        <v>419</v>
      </c>
      <c r="B116" s="656">
        <v>-7.1800000000000003E-2</v>
      </c>
      <c r="C116" s="656">
        <v>-7.5200000000000003E-2</v>
      </c>
      <c r="D116" s="656">
        <v>-6.1699999999999998E-2</v>
      </c>
      <c r="E116" s="656">
        <v>-8.3599999999999994E-2</v>
      </c>
      <c r="F116" s="656">
        <v>-6.7299999999999999E-2</v>
      </c>
      <c r="G116" s="656">
        <v>-6.0499999999999998E-2</v>
      </c>
      <c r="H116" s="656">
        <v>-8.0500000000000002E-2</v>
      </c>
      <c r="I116" s="656">
        <v>-7.1499999999999994E-2</v>
      </c>
      <c r="J116" s="656">
        <v>-7.2700000000000001E-2</v>
      </c>
      <c r="K116" s="656">
        <v>-6.5600000000000006E-2</v>
      </c>
      <c r="L116" s="656">
        <v>-7.7200000000000005E-2</v>
      </c>
      <c r="M116" s="656">
        <v>-6.6699999999999995E-2</v>
      </c>
      <c r="N116" s="656">
        <v>-0.14149999999999999</v>
      </c>
      <c r="O116" s="656">
        <v>-7.4399999999999994E-2</v>
      </c>
      <c r="P116" s="656">
        <v>-6.6100000000000006E-2</v>
      </c>
      <c r="Q116" s="656">
        <v>-9.2200000000000004E-2</v>
      </c>
      <c r="R116" s="656">
        <v>-6.59E-2</v>
      </c>
      <c r="S116" s="656">
        <v>-9.9699999999999997E-2</v>
      </c>
      <c r="T116" s="656">
        <v>-7.4399999999999994E-2</v>
      </c>
      <c r="U116" s="656">
        <v>-0.107</v>
      </c>
      <c r="V116" s="656">
        <v>-5.5800000000000002E-2</v>
      </c>
      <c r="W116" s="656">
        <v>-5.3800000000000001E-2</v>
      </c>
      <c r="X116" s="656">
        <v>-8.4500000000000006E-2</v>
      </c>
      <c r="Y116" s="656">
        <v>-7.9399999999999998E-2</v>
      </c>
      <c r="Z116" s="656">
        <v>-6.5600000000000006E-2</v>
      </c>
      <c r="AA116" s="656">
        <v>-6.4799999999999996E-2</v>
      </c>
      <c r="AB116" s="656">
        <v>-7.22E-2</v>
      </c>
    </row>
    <row r="117" spans="1:28" s="216" customFormat="1" ht="19.5" customHeight="1">
      <c r="A117" s="611" t="s">
        <v>420</v>
      </c>
      <c r="B117" s="656">
        <v>0</v>
      </c>
      <c r="C117" s="656">
        <v>0</v>
      </c>
      <c r="D117" s="656">
        <v>0</v>
      </c>
      <c r="E117" s="656">
        <v>0</v>
      </c>
      <c r="F117" s="656">
        <v>0</v>
      </c>
      <c r="G117" s="656">
        <v>0</v>
      </c>
      <c r="H117" s="656">
        <v>0</v>
      </c>
      <c r="I117" s="656">
        <v>0</v>
      </c>
      <c r="J117" s="656">
        <v>0</v>
      </c>
      <c r="K117" s="656">
        <v>0</v>
      </c>
      <c r="L117" s="656">
        <v>0</v>
      </c>
      <c r="M117" s="656">
        <v>0</v>
      </c>
      <c r="N117" s="656">
        <v>0</v>
      </c>
      <c r="O117" s="656">
        <v>0</v>
      </c>
      <c r="P117" s="656">
        <v>-3.3999999999999998E-3</v>
      </c>
      <c r="Q117" s="656">
        <v>0</v>
      </c>
      <c r="R117" s="656">
        <v>0</v>
      </c>
      <c r="S117" s="656">
        <v>0</v>
      </c>
      <c r="T117" s="656">
        <v>2.9999999999999997E-4</v>
      </c>
      <c r="U117" s="656">
        <v>1E-3</v>
      </c>
      <c r="V117" s="656">
        <v>0</v>
      </c>
      <c r="W117" s="656">
        <v>0</v>
      </c>
      <c r="X117" s="656">
        <v>-1.1000000000000001E-3</v>
      </c>
      <c r="Y117" s="656">
        <v>0</v>
      </c>
      <c r="Z117" s="656">
        <v>-1E-4</v>
      </c>
      <c r="AA117" s="656">
        <v>0</v>
      </c>
      <c r="AB117" s="656">
        <v>-1E-4</v>
      </c>
    </row>
    <row r="118" spans="1:28" s="216" customFormat="1" ht="19.5" customHeight="1">
      <c r="A118" s="611" t="s">
        <v>421</v>
      </c>
      <c r="B118" s="656">
        <v>4.0000000000000002E-4</v>
      </c>
      <c r="C118" s="656">
        <v>2.0000000000000001E-4</v>
      </c>
      <c r="D118" s="656">
        <v>-2.3E-3</v>
      </c>
      <c r="E118" s="656">
        <v>0</v>
      </c>
      <c r="F118" s="656">
        <v>-4.0000000000000002E-4</v>
      </c>
      <c r="G118" s="656">
        <v>1E-4</v>
      </c>
      <c r="H118" s="656">
        <v>2.0000000000000001E-4</v>
      </c>
      <c r="I118" s="656">
        <v>-2.9999999999999997E-4</v>
      </c>
      <c r="J118" s="656">
        <v>-2.9999999999999997E-4</v>
      </c>
      <c r="K118" s="656">
        <v>-1E-4</v>
      </c>
      <c r="L118" s="656">
        <v>-1.5E-3</v>
      </c>
      <c r="M118" s="656">
        <v>5.0000000000000001E-4</v>
      </c>
      <c r="N118" s="656">
        <v>0</v>
      </c>
      <c r="O118" s="656">
        <v>5.0000000000000001E-4</v>
      </c>
      <c r="P118" s="656">
        <v>1E-4</v>
      </c>
      <c r="Q118" s="656">
        <v>-1.1999999999999999E-3</v>
      </c>
      <c r="R118" s="656">
        <v>-1E-4</v>
      </c>
      <c r="S118" s="656">
        <v>-2.0000000000000001E-4</v>
      </c>
      <c r="T118" s="656">
        <v>-2.3999999999999998E-3</v>
      </c>
      <c r="U118" s="656">
        <v>6.9999999999999999E-4</v>
      </c>
      <c r="V118" s="656">
        <v>4.0000000000000002E-4</v>
      </c>
      <c r="W118" s="656">
        <v>4.0000000000000002E-4</v>
      </c>
      <c r="X118" s="656">
        <v>2.0000000000000001E-4</v>
      </c>
      <c r="Y118" s="656">
        <v>-1E-4</v>
      </c>
      <c r="Z118" s="656">
        <v>-8.9999999999999998E-4</v>
      </c>
      <c r="AA118" s="656">
        <v>-1.6000000000000001E-3</v>
      </c>
      <c r="AB118" s="656">
        <v>-2.0000000000000001E-4</v>
      </c>
    </row>
    <row r="119" spans="1:28" s="216" customFormat="1" ht="19.5" customHeight="1" thickBot="1">
      <c r="A119" s="611" t="s">
        <v>422</v>
      </c>
      <c r="B119" s="656">
        <v>0</v>
      </c>
      <c r="C119" s="656">
        <v>0</v>
      </c>
      <c r="D119" s="656">
        <v>1E-4</v>
      </c>
      <c r="E119" s="656">
        <v>0</v>
      </c>
      <c r="F119" s="656">
        <v>2.0000000000000001E-4</v>
      </c>
      <c r="G119" s="656">
        <v>0</v>
      </c>
      <c r="H119" s="656">
        <v>0</v>
      </c>
      <c r="I119" s="656">
        <v>0</v>
      </c>
      <c r="J119" s="656">
        <v>0</v>
      </c>
      <c r="K119" s="656">
        <v>0</v>
      </c>
      <c r="L119" s="656">
        <v>0</v>
      </c>
      <c r="M119" s="656">
        <v>-1E-4</v>
      </c>
      <c r="N119" s="656">
        <v>1E-4</v>
      </c>
      <c r="O119" s="656">
        <v>0</v>
      </c>
      <c r="P119" s="656">
        <v>-2.9999999999999997E-4</v>
      </c>
      <c r="Q119" s="656">
        <v>8.0000000000000004E-4</v>
      </c>
      <c r="R119" s="656">
        <v>0</v>
      </c>
      <c r="S119" s="656">
        <v>0</v>
      </c>
      <c r="T119" s="656">
        <v>0</v>
      </c>
      <c r="U119" s="656">
        <v>1E-4</v>
      </c>
      <c r="V119" s="656">
        <v>0</v>
      </c>
      <c r="W119" s="656">
        <v>0</v>
      </c>
      <c r="X119" s="656">
        <v>0</v>
      </c>
      <c r="Y119" s="656">
        <v>-5.0000000000000001E-4</v>
      </c>
      <c r="Z119" s="656">
        <v>-2.0000000000000001E-4</v>
      </c>
      <c r="AA119" s="656">
        <v>0</v>
      </c>
      <c r="AB119" s="656">
        <v>0</v>
      </c>
    </row>
    <row r="120" spans="1:28" s="216" customFormat="1" ht="19.5" customHeight="1" thickTop="1" thickBot="1">
      <c r="A120" s="135" t="s">
        <v>423</v>
      </c>
      <c r="B120" s="658">
        <v>1.9E-3</v>
      </c>
      <c r="C120" s="658">
        <v>4.7999999999999996E-3</v>
      </c>
      <c r="D120" s="658">
        <v>-8.0000000000000004E-4</v>
      </c>
      <c r="E120" s="658">
        <v>0</v>
      </c>
      <c r="F120" s="658">
        <v>-2.24E-2</v>
      </c>
      <c r="G120" s="658">
        <v>1.6799999999999999E-2</v>
      </c>
      <c r="H120" s="658">
        <v>3.3E-3</v>
      </c>
      <c r="I120" s="658">
        <v>1.03E-2</v>
      </c>
      <c r="J120" s="658">
        <v>1.37E-2</v>
      </c>
      <c r="K120" s="658">
        <v>1.43E-2</v>
      </c>
      <c r="L120" s="658">
        <v>5.7999999999999996E-3</v>
      </c>
      <c r="M120" s="658">
        <v>2.4799999999999999E-2</v>
      </c>
      <c r="N120" s="658">
        <v>9.5999999999999992E-3</v>
      </c>
      <c r="O120" s="658">
        <v>0.01</v>
      </c>
      <c r="P120" s="658">
        <v>4.7999999999999996E-3</v>
      </c>
      <c r="Q120" s="658">
        <v>3.5999999999999999E-3</v>
      </c>
      <c r="R120" s="658">
        <v>1.52E-2</v>
      </c>
      <c r="S120" s="658">
        <v>1.7600000000000001E-2</v>
      </c>
      <c r="T120" s="658">
        <v>7.3000000000000001E-3</v>
      </c>
      <c r="U120" s="658">
        <v>-1.9E-3</v>
      </c>
      <c r="V120" s="658">
        <v>7.3000000000000001E-3</v>
      </c>
      <c r="W120" s="658">
        <v>2.2499999999999999E-2</v>
      </c>
      <c r="X120" s="658">
        <v>3.2000000000000002E-3</v>
      </c>
      <c r="Y120" s="658">
        <v>1.23E-2</v>
      </c>
      <c r="Z120" s="658">
        <v>7.7000000000000002E-3</v>
      </c>
      <c r="AA120" s="658">
        <v>4.1000000000000003E-3</v>
      </c>
      <c r="AB120" s="658">
        <v>5.4999999999999997E-3</v>
      </c>
    </row>
    <row r="121" spans="1:28" s="216" customFormat="1" ht="19.5" customHeight="1" thickTop="1" thickBot="1">
      <c r="A121" s="614"/>
      <c r="B121" s="659"/>
      <c r="C121" s="659"/>
      <c r="D121" s="659"/>
      <c r="E121" s="659"/>
      <c r="F121" s="659"/>
      <c r="G121" s="659"/>
      <c r="H121" s="659"/>
      <c r="I121" s="659"/>
      <c r="J121" s="659"/>
      <c r="K121" s="659"/>
      <c r="L121" s="659"/>
      <c r="M121" s="659"/>
      <c r="N121" s="659"/>
      <c r="O121" s="659"/>
      <c r="P121" s="659"/>
      <c r="Q121" s="659"/>
      <c r="R121" s="659"/>
      <c r="S121" s="659"/>
      <c r="T121" s="659"/>
      <c r="U121" s="659"/>
      <c r="V121" s="659"/>
      <c r="W121" s="659"/>
      <c r="X121" s="659"/>
      <c r="Y121" s="659"/>
      <c r="Z121" s="659"/>
      <c r="AA121" s="659"/>
      <c r="AB121" s="659"/>
    </row>
    <row r="122" spans="1:28" ht="6.75" customHeight="1" thickTop="1">
      <c r="A122" s="152" t="s">
        <v>424</v>
      </c>
      <c r="B122" s="1011"/>
      <c r="C122" s="1011"/>
      <c r="D122" s="1011"/>
      <c r="E122" s="1011"/>
      <c r="F122" s="1011"/>
      <c r="G122" s="1011"/>
      <c r="H122" s="1011"/>
      <c r="I122" s="1011"/>
      <c r="J122" s="1011"/>
      <c r="K122" s="1011"/>
      <c r="L122" s="1011"/>
      <c r="M122" s="1011"/>
      <c r="N122" s="1011"/>
      <c r="O122" s="1011"/>
      <c r="P122" s="1011"/>
      <c r="Q122" s="1011"/>
      <c r="R122" s="1011"/>
      <c r="S122" s="1011"/>
      <c r="T122" s="1011"/>
      <c r="U122" s="1011"/>
      <c r="V122" s="1011"/>
      <c r="W122" s="1011"/>
      <c r="X122" s="1011"/>
      <c r="Y122" s="1011"/>
      <c r="Z122" s="1011"/>
      <c r="AA122" s="1011"/>
      <c r="AB122" s="1011"/>
    </row>
    <row r="123" spans="1:28" ht="19.5" customHeight="1">
      <c r="A123" s="152" t="s">
        <v>425</v>
      </c>
      <c r="B123" s="1011"/>
      <c r="C123" s="1011"/>
      <c r="D123" s="1011"/>
      <c r="E123" s="1011"/>
      <c r="F123" s="1011"/>
      <c r="G123" s="1011"/>
      <c r="H123" s="1011"/>
    </row>
    <row r="124" spans="1:28" ht="18">
      <c r="A124" s="152" t="s">
        <v>426</v>
      </c>
      <c r="B124" s="1011"/>
      <c r="C124" s="1011"/>
      <c r="D124" s="1011"/>
      <c r="E124" s="1011"/>
      <c r="F124" s="1011"/>
      <c r="G124" s="1011"/>
      <c r="H124" s="1011"/>
    </row>
    <row r="125" spans="1:28" ht="18">
      <c r="A125" s="152" t="s">
        <v>427</v>
      </c>
      <c r="B125" s="1011"/>
      <c r="C125" s="1011"/>
      <c r="D125" s="1011"/>
      <c r="E125" s="1011"/>
      <c r="F125" s="1011"/>
      <c r="G125" s="1011"/>
      <c r="H125" s="1011"/>
    </row>
    <row r="126" spans="1:28" ht="18">
      <c r="A126" s="152" t="s">
        <v>428</v>
      </c>
      <c r="B126" s="1011"/>
      <c r="C126" s="1011"/>
      <c r="D126" s="1011"/>
      <c r="E126" s="1011"/>
      <c r="F126" s="1011"/>
      <c r="G126" s="1011"/>
      <c r="H126" s="1011"/>
    </row>
    <row r="127" spans="1:28" ht="18">
      <c r="A127" s="152" t="s">
        <v>429</v>
      </c>
      <c r="B127" s="1011"/>
      <c r="C127" s="1011"/>
      <c r="D127" s="1011"/>
      <c r="E127" s="1011"/>
      <c r="F127" s="1011"/>
      <c r="G127" s="1011"/>
      <c r="H127" s="1011"/>
    </row>
    <row r="128" spans="1:28" ht="18">
      <c r="A128" s="152" t="s">
        <v>430</v>
      </c>
      <c r="B128" s="1011"/>
      <c r="C128" s="1011"/>
      <c r="D128" s="1011"/>
      <c r="E128" s="1011"/>
      <c r="F128" s="1011"/>
      <c r="G128" s="1011"/>
      <c r="H128" s="1011"/>
    </row>
    <row r="129" spans="1:8" ht="18">
      <c r="A129" s="152" t="s">
        <v>431</v>
      </c>
      <c r="B129" s="1011"/>
      <c r="C129" s="1011"/>
      <c r="D129" s="1011"/>
      <c r="E129" s="1011"/>
      <c r="F129" s="1011"/>
      <c r="G129" s="1011"/>
      <c r="H129" s="1011"/>
    </row>
    <row r="130" spans="1:8" ht="18">
      <c r="A130" s="152" t="s">
        <v>432</v>
      </c>
      <c r="B130" s="1011"/>
      <c r="C130" s="1011"/>
      <c r="D130" s="1011"/>
      <c r="E130" s="1011"/>
      <c r="F130" s="1011"/>
      <c r="G130" s="1011"/>
      <c r="H130" s="1011"/>
    </row>
    <row r="131" spans="1:8" ht="18">
      <c r="A131" s="152" t="s">
        <v>888</v>
      </c>
      <c r="B131" s="1012"/>
      <c r="C131" s="1012"/>
      <c r="D131" s="1012"/>
      <c r="E131" s="1012"/>
      <c r="F131" s="1012"/>
      <c r="G131" s="1012"/>
      <c r="H131" s="1012"/>
    </row>
    <row r="132" spans="1:8" ht="15.75">
      <c r="A132" s="149"/>
      <c r="B132" s="216"/>
      <c r="C132" s="216"/>
      <c r="D132" s="216"/>
      <c r="E132" s="216"/>
      <c r="F132" s="216"/>
      <c r="G132" s="216"/>
      <c r="H132" s="216"/>
    </row>
    <row r="133" spans="1:8" ht="15.75">
      <c r="A133" s="149"/>
      <c r="B133" s="216"/>
      <c r="C133" s="216"/>
      <c r="D133" s="216"/>
      <c r="E133" s="216"/>
      <c r="F133" s="216"/>
      <c r="G133" s="216"/>
      <c r="H133" s="216"/>
    </row>
    <row r="134" spans="1:8" ht="15.75">
      <c r="A134" s="149"/>
      <c r="B134" s="216"/>
      <c r="C134" s="216"/>
      <c r="D134" s="216"/>
      <c r="E134" s="216"/>
      <c r="F134" s="216"/>
      <c r="G134" s="216"/>
      <c r="H134" s="216"/>
    </row>
    <row r="135" spans="1:8" ht="15.75">
      <c r="A135" s="149"/>
      <c r="B135" s="216"/>
      <c r="C135" s="216"/>
      <c r="D135" s="216"/>
      <c r="E135" s="216"/>
      <c r="F135" s="216"/>
      <c r="G135" s="216"/>
      <c r="H135" s="216"/>
    </row>
    <row r="136" spans="1:8" ht="15.75">
      <c r="A136" s="149"/>
      <c r="B136" s="216"/>
      <c r="C136" s="216"/>
      <c r="D136" s="216"/>
      <c r="E136" s="216"/>
      <c r="F136" s="216"/>
      <c r="G136" s="216"/>
      <c r="H136" s="216"/>
    </row>
    <row r="137" spans="1:8" ht="15.75">
      <c r="A137" s="149"/>
      <c r="B137" s="216"/>
      <c r="C137" s="216"/>
      <c r="D137" s="216"/>
      <c r="E137" s="216"/>
      <c r="F137" s="216"/>
      <c r="G137" s="216"/>
      <c r="H137" s="216"/>
    </row>
    <row r="138" spans="1:8" ht="15.75">
      <c r="A138" s="149"/>
      <c r="B138" s="216"/>
      <c r="C138" s="216"/>
      <c r="D138" s="216"/>
      <c r="E138" s="216"/>
      <c r="F138" s="216"/>
      <c r="G138" s="216"/>
      <c r="H138" s="216"/>
    </row>
    <row r="139" spans="1:8" ht="15.75">
      <c r="A139" s="149"/>
      <c r="B139" s="216"/>
      <c r="C139" s="216"/>
      <c r="D139" s="216"/>
      <c r="E139" s="216"/>
      <c r="F139" s="216"/>
      <c r="G139" s="216"/>
      <c r="H139" s="216"/>
    </row>
    <row r="140" spans="1:8" ht="15.75">
      <c r="A140" s="149"/>
      <c r="B140" s="216"/>
      <c r="C140" s="216"/>
      <c r="D140" s="216"/>
      <c r="E140" s="216"/>
      <c r="F140" s="216"/>
      <c r="G140" s="216"/>
      <c r="H140" s="216"/>
    </row>
    <row r="141" spans="1:8" ht="15.75">
      <c r="A141" s="149"/>
      <c r="B141" s="216"/>
      <c r="C141" s="216"/>
      <c r="D141" s="216"/>
      <c r="E141" s="216"/>
      <c r="F141" s="216"/>
      <c r="G141" s="216"/>
      <c r="H141" s="216"/>
    </row>
    <row r="142" spans="1:8" ht="15.75">
      <c r="A142" s="149"/>
      <c r="B142" s="216"/>
      <c r="C142" s="216"/>
      <c r="D142" s="216"/>
      <c r="E142" s="216"/>
      <c r="F142" s="216"/>
      <c r="G142" s="216"/>
      <c r="H142" s="216"/>
    </row>
    <row r="143" spans="1:8" ht="15.75">
      <c r="A143" s="149"/>
      <c r="B143" s="216"/>
      <c r="C143" s="216"/>
      <c r="D143" s="216"/>
      <c r="E143" s="216"/>
      <c r="F143" s="216"/>
      <c r="G143" s="216"/>
      <c r="H143" s="216"/>
    </row>
    <row r="144" spans="1:8" ht="15.75">
      <c r="A144" s="149"/>
      <c r="B144" s="216"/>
      <c r="C144" s="216"/>
      <c r="D144" s="216"/>
      <c r="E144" s="216"/>
      <c r="F144" s="216"/>
      <c r="G144" s="216"/>
      <c r="H144" s="216"/>
    </row>
    <row r="145" spans="1:1" ht="15.75">
      <c r="A145" s="120"/>
    </row>
    <row r="146" spans="1:1" ht="15.75">
      <c r="A146" s="120"/>
    </row>
    <row r="147" spans="1:1" ht="15.75">
      <c r="A147" s="120"/>
    </row>
    <row r="148" spans="1:1" ht="15.75">
      <c r="A148" s="120"/>
    </row>
    <row r="149" spans="1:1" ht="15.75">
      <c r="A149" s="120"/>
    </row>
    <row r="150" spans="1:1" ht="15.75">
      <c r="A150" s="120"/>
    </row>
    <row r="151" spans="1:1" ht="15.75">
      <c r="A151" s="120"/>
    </row>
    <row r="152" spans="1:1" ht="15.75">
      <c r="A152" s="120"/>
    </row>
    <row r="153" spans="1:1" ht="15.75">
      <c r="A153" s="120"/>
    </row>
    <row r="154" spans="1:1" ht="15.75">
      <c r="A154" s="120"/>
    </row>
    <row r="155" spans="1:1" ht="15.75">
      <c r="A155" s="120"/>
    </row>
    <row r="156" spans="1:1" ht="15.75">
      <c r="A156" s="120"/>
    </row>
    <row r="157" spans="1:1" ht="15.75">
      <c r="A157" s="120"/>
    </row>
    <row r="158" spans="1:1" ht="15.75">
      <c r="A158" s="120"/>
    </row>
    <row r="159" spans="1:1" ht="15.75">
      <c r="A159" s="120"/>
    </row>
    <row r="160" spans="1:1" ht="15.75">
      <c r="A160" s="120"/>
    </row>
    <row r="161" spans="1:1" ht="15.75">
      <c r="A161" s="120"/>
    </row>
    <row r="162" spans="1:1" ht="15.75">
      <c r="A162" s="120"/>
    </row>
    <row r="163" spans="1:1" ht="15.75">
      <c r="A163" s="120"/>
    </row>
    <row r="164" spans="1:1" ht="15.75">
      <c r="A164" s="120"/>
    </row>
    <row r="165" spans="1:1" ht="15.75">
      <c r="A165" s="120"/>
    </row>
    <row r="166" spans="1:1" ht="15.75">
      <c r="A166" s="120"/>
    </row>
    <row r="167" spans="1:1" ht="15.75">
      <c r="A167" s="120"/>
    </row>
    <row r="168" spans="1:1" ht="15.75">
      <c r="A168" s="120"/>
    </row>
    <row r="169" spans="1:1" ht="15.75">
      <c r="A169" s="120"/>
    </row>
    <row r="170" spans="1:1" ht="15.75">
      <c r="A170" s="120"/>
    </row>
    <row r="171" spans="1:1" ht="15.75">
      <c r="A171" s="120"/>
    </row>
    <row r="172" spans="1:1" ht="15.75">
      <c r="A172" s="120"/>
    </row>
    <row r="173" spans="1:1" ht="15.75">
      <c r="A173" s="120"/>
    </row>
    <row r="174" spans="1:1" ht="15.75">
      <c r="A174" s="120"/>
    </row>
    <row r="175" spans="1:1" ht="15.75">
      <c r="A175" s="120"/>
    </row>
    <row r="176" spans="1:1" ht="15.75">
      <c r="A176" s="120"/>
    </row>
    <row r="177" spans="1:1" ht="15.75">
      <c r="A177" s="120"/>
    </row>
    <row r="178" spans="1:1" ht="15.75">
      <c r="A178" s="120"/>
    </row>
    <row r="179" spans="1:1" ht="15.75">
      <c r="A179" s="120"/>
    </row>
    <row r="180" spans="1:1" ht="15.75">
      <c r="A180" s="120"/>
    </row>
    <row r="181" spans="1:1" ht="15.75">
      <c r="A181" s="120"/>
    </row>
    <row r="182" spans="1:1" ht="15.75">
      <c r="A182" s="120"/>
    </row>
    <row r="183" spans="1:1" ht="15.75">
      <c r="A183" s="120"/>
    </row>
    <row r="184" spans="1:1" ht="15.75">
      <c r="A184" s="120"/>
    </row>
    <row r="185" spans="1:1" ht="15.75">
      <c r="A185" s="120"/>
    </row>
    <row r="186" spans="1:1" ht="15.75">
      <c r="A186" s="120"/>
    </row>
    <row r="187" spans="1:1" ht="15.75">
      <c r="A187" s="120"/>
    </row>
    <row r="188" spans="1:1" ht="15.75">
      <c r="A188" s="120"/>
    </row>
    <row r="189" spans="1:1" ht="15.75">
      <c r="A189" s="120"/>
    </row>
    <row r="190" spans="1:1" ht="15.75">
      <c r="A190" s="120"/>
    </row>
    <row r="191" spans="1:1" ht="15.75">
      <c r="A191" s="120"/>
    </row>
    <row r="192" spans="1:1" ht="15.75">
      <c r="A192" s="120"/>
    </row>
    <row r="193" spans="1:1" ht="15.75">
      <c r="A193" s="120"/>
    </row>
    <row r="194" spans="1:1" ht="15.75">
      <c r="A194" s="120"/>
    </row>
    <row r="195" spans="1:1" ht="15.75">
      <c r="A195" s="120"/>
    </row>
    <row r="196" spans="1:1" ht="15.75">
      <c r="A196" s="120"/>
    </row>
    <row r="197" spans="1:1" ht="15.75">
      <c r="A197" s="120"/>
    </row>
    <row r="198" spans="1:1" ht="15.75">
      <c r="A198" s="120"/>
    </row>
    <row r="199" spans="1:1" ht="15.75">
      <c r="A199" s="120"/>
    </row>
    <row r="200" spans="1:1" ht="15.75">
      <c r="A200" s="120"/>
    </row>
    <row r="201" spans="1:1" ht="15.75">
      <c r="A201" s="120"/>
    </row>
    <row r="202" spans="1:1" ht="15.75">
      <c r="A202" s="120"/>
    </row>
    <row r="203" spans="1:1" ht="15.75">
      <c r="A203" s="120"/>
    </row>
    <row r="204" spans="1:1" ht="15.75">
      <c r="A204" s="120"/>
    </row>
    <row r="205" spans="1:1" ht="15.75">
      <c r="A205" s="120"/>
    </row>
    <row r="206" spans="1:1" ht="15.75">
      <c r="A206" s="120"/>
    </row>
    <row r="207" spans="1:1" ht="15.75">
      <c r="A207" s="120"/>
    </row>
    <row r="208" spans="1:1" ht="15.75">
      <c r="A208" s="120"/>
    </row>
    <row r="209" spans="1:1" ht="15.75">
      <c r="A209" s="120"/>
    </row>
    <row r="210" spans="1:1" ht="15.75">
      <c r="A210" s="120"/>
    </row>
    <row r="211" spans="1:1" ht="15.75">
      <c r="A211" s="120"/>
    </row>
    <row r="212" spans="1:1" ht="15.75">
      <c r="A212" s="120"/>
    </row>
    <row r="213" spans="1:1" ht="15.75">
      <c r="A213" s="120"/>
    </row>
    <row r="214" spans="1:1" ht="15.75">
      <c r="A214" s="120"/>
    </row>
    <row r="215" spans="1:1" ht="15.75">
      <c r="A215" s="120"/>
    </row>
    <row r="216" spans="1:1" ht="15.75">
      <c r="A216" s="120"/>
    </row>
    <row r="217" spans="1:1" ht="15.75">
      <c r="A217" s="120"/>
    </row>
    <row r="218" spans="1:1" ht="15.75">
      <c r="A218" s="120"/>
    </row>
    <row r="219" spans="1:1" ht="15.75">
      <c r="A219" s="120"/>
    </row>
    <row r="220" spans="1:1" ht="15.75">
      <c r="A220" s="120"/>
    </row>
    <row r="221" spans="1:1" ht="15.75">
      <c r="A221" s="120"/>
    </row>
    <row r="222" spans="1:1" ht="15.75">
      <c r="A222" s="120"/>
    </row>
    <row r="223" spans="1:1" ht="15.75">
      <c r="A223" s="120"/>
    </row>
    <row r="224" spans="1:1" ht="15.75">
      <c r="A224" s="120"/>
    </row>
    <row r="225" spans="1:1" ht="15.75">
      <c r="A225" s="120"/>
    </row>
    <row r="226" spans="1:1" ht="15.75">
      <c r="A226" s="120"/>
    </row>
    <row r="227" spans="1:1" ht="15.75">
      <c r="A227" s="120"/>
    </row>
    <row r="228" spans="1:1" ht="15.75">
      <c r="A228" s="120"/>
    </row>
    <row r="229" spans="1:1" ht="15.75">
      <c r="A229" s="120"/>
    </row>
    <row r="230" spans="1:1" ht="15.75">
      <c r="A230" s="120"/>
    </row>
    <row r="231" spans="1:1" ht="15.75">
      <c r="A231" s="120"/>
    </row>
    <row r="232" spans="1:1" ht="15.75">
      <c r="A232" s="120"/>
    </row>
    <row r="233" spans="1:1" ht="15.75">
      <c r="A233" s="120"/>
    </row>
    <row r="234" spans="1:1" ht="15.75">
      <c r="A234" s="120"/>
    </row>
    <row r="235" spans="1:1" ht="15.75">
      <c r="A235" s="120"/>
    </row>
    <row r="236" spans="1:1" ht="15.75">
      <c r="A236" s="120"/>
    </row>
    <row r="237" spans="1:1" ht="15.75">
      <c r="A237" s="120"/>
    </row>
    <row r="238" spans="1:1" ht="15.75">
      <c r="A238" s="120"/>
    </row>
    <row r="239" spans="1:1" ht="15.75">
      <c r="A239" s="120"/>
    </row>
    <row r="240" spans="1:1" ht="15.75">
      <c r="A240" s="120"/>
    </row>
    <row r="241" spans="1:1" ht="15.75">
      <c r="A241" s="120"/>
    </row>
    <row r="242" spans="1:1" ht="15.75">
      <c r="A242" s="120"/>
    </row>
    <row r="243" spans="1:1" ht="15.75">
      <c r="A243" s="120"/>
    </row>
    <row r="244" spans="1:1" ht="15.75">
      <c r="A244" s="120"/>
    </row>
    <row r="245" spans="1:1" ht="15.75">
      <c r="A245" s="120"/>
    </row>
    <row r="246" spans="1:1" ht="15.75">
      <c r="A246" s="120"/>
    </row>
    <row r="247" spans="1:1" ht="15.75">
      <c r="A247" s="120"/>
    </row>
    <row r="248" spans="1:1" ht="15.75">
      <c r="A248" s="120"/>
    </row>
    <row r="249" spans="1:1" ht="15.75">
      <c r="A249" s="120"/>
    </row>
    <row r="250" spans="1:1" ht="15.75">
      <c r="A250" s="120"/>
    </row>
    <row r="251" spans="1:1" ht="15.75">
      <c r="A251" s="120"/>
    </row>
    <row r="252" spans="1:1" ht="15.75">
      <c r="A252" s="120"/>
    </row>
    <row r="253" spans="1:1" ht="15.75">
      <c r="A253" s="120"/>
    </row>
    <row r="254" spans="1:1" ht="15.75">
      <c r="A254" s="120"/>
    </row>
    <row r="255" spans="1:1" ht="15.75">
      <c r="A255" s="120"/>
    </row>
    <row r="256" spans="1:1" ht="15.75">
      <c r="A256" s="120"/>
    </row>
    <row r="257" spans="1:1" ht="15.75">
      <c r="A257" s="120"/>
    </row>
    <row r="258" spans="1:1" ht="15.75">
      <c r="A258" s="120"/>
    </row>
    <row r="259" spans="1:1" ht="15.75">
      <c r="A259" s="120"/>
    </row>
    <row r="260" spans="1:1" ht="15.75">
      <c r="A260" s="120"/>
    </row>
    <row r="261" spans="1:1" ht="15.75">
      <c r="A261" s="120"/>
    </row>
    <row r="262" spans="1:1" ht="15.75">
      <c r="A262" s="120"/>
    </row>
    <row r="263" spans="1:1" ht="15.75">
      <c r="A263" s="120"/>
    </row>
    <row r="264" spans="1:1" ht="15.75">
      <c r="A264" s="120"/>
    </row>
    <row r="265" spans="1:1" ht="15.75">
      <c r="A265" s="120"/>
    </row>
    <row r="266" spans="1:1" ht="15.75">
      <c r="A266" s="120"/>
    </row>
    <row r="267" spans="1:1" ht="15.75">
      <c r="A267" s="120"/>
    </row>
    <row r="268" spans="1:1" ht="15.75">
      <c r="A268" s="120"/>
    </row>
    <row r="269" spans="1:1" ht="15.75">
      <c r="A269" s="120"/>
    </row>
    <row r="270" spans="1:1" ht="15.75">
      <c r="A270" s="120"/>
    </row>
    <row r="271" spans="1:1" ht="15.75">
      <c r="A271" s="120"/>
    </row>
    <row r="272" spans="1:1" ht="15.75">
      <c r="A272" s="120"/>
    </row>
    <row r="273" spans="1:1" ht="15.75">
      <c r="A273" s="120"/>
    </row>
    <row r="274" spans="1:1" ht="15.75">
      <c r="A274" s="120"/>
    </row>
    <row r="275" spans="1:1" ht="15.75">
      <c r="A275" s="120"/>
    </row>
    <row r="276" spans="1:1" ht="15.75">
      <c r="A276" s="120"/>
    </row>
    <row r="277" spans="1:1" ht="15.75">
      <c r="A277" s="120"/>
    </row>
    <row r="278" spans="1:1" ht="15.75">
      <c r="A278" s="120"/>
    </row>
    <row r="279" spans="1:1" ht="15.75">
      <c r="A279" s="120"/>
    </row>
    <row r="280" spans="1:1" ht="15.75">
      <c r="A280" s="120"/>
    </row>
    <row r="281" spans="1:1" ht="15.75">
      <c r="A281" s="120"/>
    </row>
    <row r="282" spans="1:1" ht="15.75">
      <c r="A282" s="120"/>
    </row>
    <row r="283" spans="1:1" ht="15.75">
      <c r="A283" s="120"/>
    </row>
    <row r="284" spans="1:1" ht="15.75">
      <c r="A284" s="120"/>
    </row>
    <row r="285" spans="1:1" ht="15.75">
      <c r="A285" s="120"/>
    </row>
    <row r="286" spans="1:1" ht="15.75">
      <c r="A286" s="120"/>
    </row>
    <row r="287" spans="1:1" ht="15.75">
      <c r="A287" s="120"/>
    </row>
    <row r="288" spans="1:1" ht="15.75">
      <c r="A288" s="120"/>
    </row>
    <row r="289" spans="1:1" ht="15.75">
      <c r="A289" s="120"/>
    </row>
    <row r="290" spans="1:1" ht="15.75">
      <c r="A290" s="120"/>
    </row>
    <row r="291" spans="1:1" ht="15.75">
      <c r="A291" s="120"/>
    </row>
    <row r="292" spans="1:1" ht="15.75">
      <c r="A292" s="120"/>
    </row>
    <row r="293" spans="1:1" ht="15.75">
      <c r="A293" s="120"/>
    </row>
    <row r="294" spans="1:1" ht="15.75">
      <c r="A294" s="120"/>
    </row>
    <row r="295" spans="1:1" ht="15.75">
      <c r="A295" s="120"/>
    </row>
    <row r="296" spans="1:1" ht="15.75">
      <c r="A296" s="120"/>
    </row>
    <row r="297" spans="1:1" ht="15.75">
      <c r="A297" s="120"/>
    </row>
    <row r="298" spans="1:1" ht="15.75">
      <c r="A298" s="120"/>
    </row>
    <row r="299" spans="1:1" ht="15.75">
      <c r="A299" s="120"/>
    </row>
    <row r="300" spans="1:1" ht="15.75">
      <c r="A300" s="120"/>
    </row>
    <row r="301" spans="1:1" ht="15.75">
      <c r="A301" s="120"/>
    </row>
    <row r="302" spans="1:1" ht="15.75">
      <c r="A302" s="120"/>
    </row>
    <row r="303" spans="1:1" ht="15.75">
      <c r="A303" s="120"/>
    </row>
    <row r="304" spans="1:1" ht="15.75">
      <c r="A304" s="120"/>
    </row>
    <row r="305" spans="1:1" ht="15.75">
      <c r="A305" s="120"/>
    </row>
    <row r="306" spans="1:1" ht="15.75">
      <c r="A306" s="120"/>
    </row>
    <row r="307" spans="1:1" ht="15.75">
      <c r="A307" s="120"/>
    </row>
    <row r="308" spans="1:1" ht="15.75">
      <c r="A308" s="120"/>
    </row>
    <row r="309" spans="1:1" ht="15.75">
      <c r="A309" s="120"/>
    </row>
    <row r="310" spans="1:1" ht="15.75">
      <c r="A310" s="120"/>
    </row>
    <row r="311" spans="1:1" ht="15.75">
      <c r="A311" s="120"/>
    </row>
    <row r="312" spans="1:1" ht="15.75">
      <c r="A312" s="120"/>
    </row>
    <row r="313" spans="1:1" ht="15.75">
      <c r="A313" s="120"/>
    </row>
    <row r="314" spans="1:1" ht="15.75">
      <c r="A314" s="120"/>
    </row>
    <row r="315" spans="1:1" ht="15.75">
      <c r="A315" s="120"/>
    </row>
    <row r="316" spans="1:1" ht="15.75">
      <c r="A316" s="120"/>
    </row>
    <row r="317" spans="1:1" ht="15.75">
      <c r="A317" s="120"/>
    </row>
    <row r="318" spans="1:1" ht="15.75">
      <c r="A318" s="120"/>
    </row>
    <row r="319" spans="1:1" ht="15.75">
      <c r="A319" s="120"/>
    </row>
    <row r="320" spans="1:1" ht="15.75">
      <c r="A320" s="120"/>
    </row>
    <row r="321" spans="1:1" ht="15.75">
      <c r="A321" s="120"/>
    </row>
    <row r="322" spans="1:1" ht="15.75">
      <c r="A322" s="120"/>
    </row>
    <row r="323" spans="1:1" ht="15.75">
      <c r="A323" s="120"/>
    </row>
    <row r="324" spans="1:1" ht="15.75">
      <c r="A324" s="120"/>
    </row>
    <row r="325" spans="1:1" ht="15.75">
      <c r="A325" s="120"/>
    </row>
    <row r="326" spans="1:1" ht="15.75">
      <c r="A326" s="120"/>
    </row>
    <row r="327" spans="1:1" ht="15.75">
      <c r="A327" s="120"/>
    </row>
    <row r="328" spans="1:1" ht="15.75">
      <c r="A328" s="120"/>
    </row>
    <row r="329" spans="1:1" ht="15.75">
      <c r="A329" s="120"/>
    </row>
    <row r="330" spans="1:1" ht="15.75">
      <c r="A330" s="120"/>
    </row>
    <row r="331" spans="1:1" ht="15.75">
      <c r="A331" s="120"/>
    </row>
    <row r="332" spans="1:1" ht="15.75">
      <c r="A332" s="120"/>
    </row>
    <row r="333" spans="1:1" ht="15.75">
      <c r="A333" s="120"/>
    </row>
    <row r="334" spans="1:1" ht="15.75">
      <c r="A334" s="120"/>
    </row>
    <row r="335" spans="1:1" ht="15.75">
      <c r="A335" s="120"/>
    </row>
    <row r="336" spans="1:1" ht="15.75">
      <c r="A336" s="120"/>
    </row>
    <row r="337" spans="1:1" ht="15.75">
      <c r="A337" s="120"/>
    </row>
    <row r="338" spans="1:1" ht="15.75">
      <c r="A338" s="120"/>
    </row>
    <row r="339" spans="1:1" ht="15.75">
      <c r="A339" s="120"/>
    </row>
    <row r="340" spans="1:1" ht="15.75">
      <c r="A340" s="120"/>
    </row>
    <row r="341" spans="1:1" ht="15.75">
      <c r="A341" s="120"/>
    </row>
    <row r="342" spans="1:1" ht="15.75">
      <c r="A342" s="120"/>
    </row>
    <row r="343" spans="1:1" ht="15.75">
      <c r="A343" s="120"/>
    </row>
    <row r="344" spans="1:1" ht="15.75">
      <c r="A344" s="120"/>
    </row>
    <row r="345" spans="1:1" ht="15.75">
      <c r="A345" s="120"/>
    </row>
    <row r="346" spans="1:1" ht="15.75">
      <c r="A346" s="120"/>
    </row>
    <row r="347" spans="1:1" ht="15.75">
      <c r="A347" s="120"/>
    </row>
    <row r="348" spans="1:1" ht="15.75">
      <c r="A348" s="120"/>
    </row>
    <row r="349" spans="1:1" ht="15.75">
      <c r="A349" s="120"/>
    </row>
    <row r="350" spans="1:1" ht="15.75">
      <c r="A350" s="120"/>
    </row>
    <row r="351" spans="1:1" ht="15.75">
      <c r="A351" s="120"/>
    </row>
    <row r="352" spans="1:1" ht="15.75">
      <c r="A352" s="120"/>
    </row>
    <row r="353" spans="1:1" ht="15.75">
      <c r="A353" s="120"/>
    </row>
    <row r="354" spans="1:1" ht="15.75">
      <c r="A354" s="120"/>
    </row>
    <row r="355" spans="1:1" ht="15.75">
      <c r="A355" s="120"/>
    </row>
    <row r="356" spans="1:1" ht="15.75">
      <c r="A356" s="120"/>
    </row>
    <row r="357" spans="1:1" ht="15.75">
      <c r="A357" s="120"/>
    </row>
    <row r="358" spans="1:1" ht="15.75">
      <c r="A358" s="120"/>
    </row>
    <row r="359" spans="1:1" ht="15.75">
      <c r="A359" s="120"/>
    </row>
    <row r="360" spans="1:1" ht="15.75">
      <c r="A360" s="120"/>
    </row>
    <row r="361" spans="1:1" ht="15.75">
      <c r="A361" s="120"/>
    </row>
    <row r="362" spans="1:1" ht="15.75">
      <c r="A362" s="120"/>
    </row>
    <row r="363" spans="1:1" ht="15.75">
      <c r="A363" s="120"/>
    </row>
    <row r="364" spans="1:1" ht="15.75">
      <c r="A364" s="120"/>
    </row>
    <row r="365" spans="1:1" ht="15.75">
      <c r="A365" s="120"/>
    </row>
    <row r="366" spans="1:1" ht="15.75">
      <c r="A366" s="120"/>
    </row>
    <row r="367" spans="1:1" ht="15.75">
      <c r="A367" s="120"/>
    </row>
    <row r="368" spans="1:1" ht="15.75">
      <c r="A368" s="120"/>
    </row>
    <row r="369" spans="1:1" ht="15.75">
      <c r="A369" s="120"/>
    </row>
    <row r="370" spans="1:1" ht="15.75">
      <c r="A370" s="120"/>
    </row>
    <row r="371" spans="1:1" ht="15.75">
      <c r="A371" s="120"/>
    </row>
    <row r="372" spans="1:1" ht="15.75">
      <c r="A372" s="120"/>
    </row>
    <row r="373" spans="1:1" ht="15.75">
      <c r="A373" s="120"/>
    </row>
    <row r="374" spans="1:1" ht="15.75">
      <c r="A374" s="120"/>
    </row>
    <row r="375" spans="1:1" ht="15.75">
      <c r="A375" s="120"/>
    </row>
    <row r="376" spans="1:1" ht="15.75">
      <c r="A376" s="120"/>
    </row>
    <row r="377" spans="1:1" ht="15.75">
      <c r="A377" s="120"/>
    </row>
    <row r="378" spans="1:1" ht="15.75">
      <c r="A378" s="120"/>
    </row>
    <row r="379" spans="1:1" ht="15.75">
      <c r="A379" s="120"/>
    </row>
    <row r="380" spans="1:1" ht="15.75">
      <c r="A380" s="120"/>
    </row>
    <row r="381" spans="1:1" ht="15.75">
      <c r="A381" s="120"/>
    </row>
    <row r="382" spans="1:1" ht="15.75">
      <c r="A382" s="120"/>
    </row>
    <row r="383" spans="1:1" ht="15.75">
      <c r="A383" s="120"/>
    </row>
    <row r="384" spans="1:1" ht="15.75">
      <c r="A384" s="120"/>
    </row>
    <row r="385" spans="1:1" ht="15.75">
      <c r="A385" s="120"/>
    </row>
    <row r="386" spans="1:1" ht="15.75">
      <c r="A386" s="120"/>
    </row>
    <row r="387" spans="1:1" ht="15.75">
      <c r="A387" s="120"/>
    </row>
    <row r="388" spans="1:1" ht="15.75">
      <c r="A388" s="120"/>
    </row>
    <row r="389" spans="1:1" ht="15.75">
      <c r="A389" s="120"/>
    </row>
    <row r="390" spans="1:1" ht="15.75">
      <c r="A390" s="120"/>
    </row>
    <row r="391" spans="1:1" ht="15.75">
      <c r="A391" s="120"/>
    </row>
    <row r="392" spans="1:1" ht="15.75">
      <c r="A392" s="120"/>
    </row>
    <row r="393" spans="1:1" ht="15.75">
      <c r="A393" s="120"/>
    </row>
    <row r="394" spans="1:1" ht="15.75">
      <c r="A394" s="120"/>
    </row>
    <row r="395" spans="1:1" ht="15.75">
      <c r="A395" s="120"/>
    </row>
    <row r="396" spans="1:1" ht="15.75">
      <c r="A396" s="120"/>
    </row>
    <row r="397" spans="1:1" ht="15.75">
      <c r="A397" s="120"/>
    </row>
    <row r="398" spans="1:1" ht="15.75">
      <c r="A398" s="120"/>
    </row>
    <row r="399" spans="1:1" ht="15.75">
      <c r="A399" s="120"/>
    </row>
    <row r="400" spans="1:1" ht="15.75">
      <c r="A400" s="120"/>
    </row>
    <row r="401" spans="1:1" ht="15.75">
      <c r="A401" s="120"/>
    </row>
    <row r="402" spans="1:1" ht="15.75">
      <c r="A402" s="120"/>
    </row>
    <row r="403" spans="1:1" ht="15.75">
      <c r="A403" s="120"/>
    </row>
    <row r="404" spans="1:1" ht="15.75">
      <c r="A404" s="120"/>
    </row>
    <row r="405" spans="1:1" ht="15.75">
      <c r="A405" s="120"/>
    </row>
    <row r="406" spans="1:1" ht="15.75">
      <c r="A406" s="120"/>
    </row>
    <row r="407" spans="1:1" ht="15.75">
      <c r="A407" s="120"/>
    </row>
    <row r="408" spans="1:1" ht="15.75">
      <c r="A408" s="120"/>
    </row>
    <row r="409" spans="1:1" ht="15.75">
      <c r="A409" s="120"/>
    </row>
    <row r="410" spans="1:1" ht="15.75">
      <c r="A410" s="120"/>
    </row>
    <row r="411" spans="1:1" ht="15.75">
      <c r="A411" s="120"/>
    </row>
    <row r="412" spans="1:1" ht="15.75">
      <c r="A412" s="120"/>
    </row>
    <row r="413" spans="1:1" ht="15.75">
      <c r="A413" s="120"/>
    </row>
    <row r="414" spans="1:1" ht="15.75">
      <c r="A414" s="120"/>
    </row>
    <row r="415" spans="1:1" ht="15.75">
      <c r="A415" s="120"/>
    </row>
    <row r="416" spans="1:1" ht="15.75">
      <c r="A416" s="120"/>
    </row>
    <row r="417" spans="1:1" ht="15.75">
      <c r="A417" s="120"/>
    </row>
    <row r="418" spans="1:1" ht="15.75">
      <c r="A418" s="120"/>
    </row>
    <row r="419" spans="1:1" ht="15.75">
      <c r="A419" s="120"/>
    </row>
    <row r="420" spans="1:1" ht="15.75">
      <c r="A420" s="120"/>
    </row>
    <row r="421" spans="1:1" ht="15.75">
      <c r="A421" s="120"/>
    </row>
    <row r="422" spans="1:1" ht="15.75">
      <c r="A422" s="120"/>
    </row>
    <row r="423" spans="1:1" ht="15.75">
      <c r="A423" s="120"/>
    </row>
    <row r="424" spans="1:1" ht="15.75">
      <c r="A424" s="120"/>
    </row>
    <row r="425" spans="1:1" ht="15.75">
      <c r="A425" s="120"/>
    </row>
    <row r="426" spans="1:1" ht="15.75">
      <c r="A426" s="120"/>
    </row>
    <row r="427" spans="1:1" ht="15.75">
      <c r="A427" s="120"/>
    </row>
    <row r="428" spans="1:1" ht="15.75">
      <c r="A428" s="120"/>
    </row>
    <row r="429" spans="1:1" ht="15.75">
      <c r="A429" s="120"/>
    </row>
    <row r="430" spans="1:1" ht="15.75">
      <c r="A430" s="120"/>
    </row>
    <row r="431" spans="1:1" ht="15.75">
      <c r="A431" s="120"/>
    </row>
    <row r="432" spans="1:1" ht="15.75">
      <c r="A432" s="120"/>
    </row>
    <row r="433" spans="1:1" ht="15.75">
      <c r="A433" s="120"/>
    </row>
    <row r="434" spans="1:1" ht="15.75">
      <c r="A434" s="120"/>
    </row>
    <row r="435" spans="1:1" ht="15.75">
      <c r="A435" s="120"/>
    </row>
    <row r="436" spans="1:1" ht="15.75">
      <c r="A436" s="120"/>
    </row>
    <row r="437" spans="1:1" ht="15.75">
      <c r="A437" s="120"/>
    </row>
    <row r="438" spans="1:1" ht="15.75">
      <c r="A438" s="120"/>
    </row>
    <row r="439" spans="1:1" ht="15.75">
      <c r="A439" s="120"/>
    </row>
    <row r="440" spans="1:1" ht="15.75">
      <c r="A440" s="120"/>
    </row>
    <row r="441" spans="1:1" ht="15.75">
      <c r="A441" s="120"/>
    </row>
    <row r="442" spans="1:1" ht="15.75">
      <c r="A442" s="120"/>
    </row>
    <row r="443" spans="1:1" ht="15.75">
      <c r="A443" s="120"/>
    </row>
    <row r="444" spans="1:1" ht="15.75">
      <c r="A444" s="120"/>
    </row>
    <row r="445" spans="1:1" ht="15.75">
      <c r="A445" s="120"/>
    </row>
    <row r="446" spans="1:1" ht="15.75">
      <c r="A446" s="120"/>
    </row>
    <row r="447" spans="1:1" ht="15.75">
      <c r="A447" s="120"/>
    </row>
    <row r="448" spans="1:1" ht="15.75">
      <c r="A448" s="120"/>
    </row>
    <row r="449" spans="1:1" ht="15.75">
      <c r="A449" s="120"/>
    </row>
    <row r="450" spans="1:1" ht="15.75">
      <c r="A450" s="120"/>
    </row>
    <row r="451" spans="1:1" ht="15.75">
      <c r="A451" s="120"/>
    </row>
    <row r="452" spans="1:1" ht="15.75">
      <c r="A452" s="120"/>
    </row>
    <row r="453" spans="1:1" ht="15.75">
      <c r="A453" s="120"/>
    </row>
    <row r="454" spans="1:1" ht="15.75">
      <c r="A454" s="120"/>
    </row>
    <row r="455" spans="1:1" ht="15.75">
      <c r="A455" s="120"/>
    </row>
    <row r="456" spans="1:1" ht="15.75">
      <c r="A456" s="120"/>
    </row>
    <row r="457" spans="1:1" ht="15.75">
      <c r="A457" s="120"/>
    </row>
    <row r="458" spans="1:1" ht="15.75">
      <c r="A458" s="120"/>
    </row>
    <row r="459" spans="1:1" ht="15.75">
      <c r="A459" s="120"/>
    </row>
    <row r="460" spans="1:1" ht="15.75">
      <c r="A460" s="120"/>
    </row>
    <row r="461" spans="1:1" ht="15.75">
      <c r="A461" s="120"/>
    </row>
    <row r="462" spans="1:1" ht="15.75">
      <c r="A462" s="120"/>
    </row>
    <row r="463" spans="1:1" ht="15.75">
      <c r="A463" s="120"/>
    </row>
    <row r="464" spans="1:1" ht="15.75">
      <c r="A464" s="120"/>
    </row>
    <row r="465" spans="1:1" ht="15.75">
      <c r="A465" s="120"/>
    </row>
    <row r="466" spans="1:1" ht="15.75">
      <c r="A466" s="120"/>
    </row>
    <row r="467" spans="1:1" ht="15.75">
      <c r="A467" s="120"/>
    </row>
    <row r="468" spans="1:1" ht="15.75">
      <c r="A468" s="120"/>
    </row>
    <row r="469" spans="1:1" ht="15.75">
      <c r="A469" s="120"/>
    </row>
    <row r="470" spans="1:1" ht="15.75">
      <c r="A470" s="120"/>
    </row>
    <row r="471" spans="1:1" ht="15.75">
      <c r="A471" s="120"/>
    </row>
    <row r="472" spans="1:1" ht="15.75">
      <c r="A472" s="120"/>
    </row>
    <row r="473" spans="1:1" ht="15.75">
      <c r="A473" s="120"/>
    </row>
    <row r="474" spans="1:1" ht="15.75">
      <c r="A474" s="120"/>
    </row>
    <row r="475" spans="1:1" ht="15.75">
      <c r="A475" s="120"/>
    </row>
    <row r="476" spans="1:1" ht="15.75">
      <c r="A476" s="120"/>
    </row>
    <row r="477" spans="1:1" ht="15.75">
      <c r="A477" s="120"/>
    </row>
    <row r="478" spans="1:1" ht="15.75">
      <c r="A478" s="120"/>
    </row>
    <row r="479" spans="1:1" ht="15.75">
      <c r="A479" s="120"/>
    </row>
    <row r="480" spans="1:1" ht="15.75">
      <c r="A480" s="120"/>
    </row>
    <row r="481" spans="1:1" ht="15.75">
      <c r="A481" s="120"/>
    </row>
    <row r="482" spans="1:1" ht="15.75">
      <c r="A482" s="120"/>
    </row>
    <row r="483" spans="1:1" ht="15.75">
      <c r="A483" s="120"/>
    </row>
    <row r="484" spans="1:1" ht="15.75">
      <c r="A484" s="120"/>
    </row>
    <row r="485" spans="1:1" ht="15.75">
      <c r="A485" s="120"/>
    </row>
    <row r="486" spans="1:1" ht="15.75">
      <c r="A486" s="120"/>
    </row>
    <row r="487" spans="1:1" ht="15.75">
      <c r="A487" s="120"/>
    </row>
    <row r="488" spans="1:1" ht="15.75">
      <c r="A488" s="120"/>
    </row>
    <row r="489" spans="1:1" ht="15.75">
      <c r="A489" s="120"/>
    </row>
    <row r="490" spans="1:1" ht="15.75">
      <c r="A490" s="120"/>
    </row>
    <row r="491" spans="1:1" ht="15.75">
      <c r="A491" s="120"/>
    </row>
    <row r="492" spans="1:1" ht="15.75">
      <c r="A492" s="120"/>
    </row>
    <row r="493" spans="1:1" ht="15.75">
      <c r="A493" s="120"/>
    </row>
    <row r="494" spans="1:1" ht="15.75">
      <c r="A494" s="120"/>
    </row>
    <row r="495" spans="1:1" ht="15.75">
      <c r="A495" s="120"/>
    </row>
    <row r="496" spans="1:1" ht="15.75">
      <c r="A496" s="120"/>
    </row>
    <row r="497" spans="1:1" ht="15.75">
      <c r="A497" s="120"/>
    </row>
    <row r="498" spans="1:1" ht="15.75">
      <c r="A498" s="120"/>
    </row>
    <row r="499" spans="1:1" ht="15.75">
      <c r="A499" s="120"/>
    </row>
    <row r="500" spans="1:1" ht="15.75">
      <c r="A500" s="120"/>
    </row>
    <row r="501" spans="1:1" ht="15.75">
      <c r="A501" s="120"/>
    </row>
    <row r="502" spans="1:1" ht="15.75">
      <c r="A502" s="120"/>
    </row>
    <row r="503" spans="1:1" ht="15.75">
      <c r="A503" s="120"/>
    </row>
    <row r="504" spans="1:1" ht="15.75">
      <c r="A504" s="120"/>
    </row>
    <row r="505" spans="1:1" ht="15.75">
      <c r="A505" s="120"/>
    </row>
    <row r="506" spans="1:1" ht="15.75">
      <c r="A506" s="120"/>
    </row>
    <row r="507" spans="1:1" ht="15.75">
      <c r="A507" s="120"/>
    </row>
    <row r="508" spans="1:1" ht="15.75">
      <c r="A508" s="120"/>
    </row>
    <row r="509" spans="1:1" ht="15.75">
      <c r="A509" s="120"/>
    </row>
    <row r="510" spans="1:1" ht="15.75">
      <c r="A510" s="120"/>
    </row>
    <row r="511" spans="1:1" ht="15.75">
      <c r="A511" s="120"/>
    </row>
    <row r="512" spans="1:1" ht="15.75">
      <c r="A512" s="120"/>
    </row>
    <row r="513" spans="1:1" ht="15.75">
      <c r="A513" s="120"/>
    </row>
    <row r="514" spans="1:1" ht="15.75">
      <c r="A514" s="120"/>
    </row>
    <row r="515" spans="1:1" ht="15.75">
      <c r="A515" s="120"/>
    </row>
    <row r="516" spans="1:1" ht="15.75">
      <c r="A516" s="120"/>
    </row>
    <row r="517" spans="1:1" ht="15.75">
      <c r="A517" s="120"/>
    </row>
    <row r="518" spans="1:1" ht="15.75">
      <c r="A518" s="120"/>
    </row>
    <row r="519" spans="1:1" ht="15.75">
      <c r="A519" s="120"/>
    </row>
    <row r="520" spans="1:1" ht="15.75">
      <c r="A520" s="120"/>
    </row>
    <row r="521" spans="1:1" ht="15.75">
      <c r="A521" s="120"/>
    </row>
    <row r="522" spans="1:1" ht="15.75">
      <c r="A522" s="120"/>
    </row>
    <row r="523" spans="1:1" ht="15.75">
      <c r="A523" s="120"/>
    </row>
    <row r="524" spans="1:1" ht="15.75">
      <c r="A524" s="120"/>
    </row>
    <row r="525" spans="1:1" ht="15.75">
      <c r="A525" s="120"/>
    </row>
    <row r="526" spans="1:1" ht="15.75">
      <c r="A526" s="120"/>
    </row>
    <row r="527" spans="1:1" ht="15.75">
      <c r="A527" s="120"/>
    </row>
    <row r="528" spans="1:1" ht="15.75">
      <c r="A528" s="120"/>
    </row>
    <row r="529" spans="1:1" ht="15.75">
      <c r="A529" s="120"/>
    </row>
    <row r="530" spans="1:1" ht="15.75">
      <c r="A530" s="120"/>
    </row>
    <row r="531" spans="1:1" ht="15.75">
      <c r="A531" s="120"/>
    </row>
    <row r="532" spans="1:1" ht="15.75">
      <c r="A532" s="120"/>
    </row>
    <row r="533" spans="1:1" ht="15.75">
      <c r="A533" s="120"/>
    </row>
    <row r="534" spans="1:1" ht="15.75">
      <c r="A534" s="120"/>
    </row>
    <row r="535" spans="1:1" ht="15.75">
      <c r="A535" s="120"/>
    </row>
    <row r="536" spans="1:1" ht="15.75">
      <c r="A536" s="120"/>
    </row>
    <row r="537" spans="1:1" ht="15.75">
      <c r="A537" s="120"/>
    </row>
    <row r="538" spans="1:1" ht="15.75">
      <c r="A538" s="120"/>
    </row>
    <row r="539" spans="1:1" ht="15.75">
      <c r="A539" s="120"/>
    </row>
    <row r="540" spans="1:1" ht="15.75">
      <c r="A540" s="120"/>
    </row>
    <row r="541" spans="1:1" ht="15.75">
      <c r="A541" s="120"/>
    </row>
    <row r="542" spans="1:1" ht="15.75">
      <c r="A542" s="120"/>
    </row>
    <row r="543" spans="1:1" ht="15.75">
      <c r="A543" s="120"/>
    </row>
    <row r="544" spans="1:1" ht="15.75">
      <c r="A544" s="120"/>
    </row>
    <row r="545" spans="1:1" ht="15.75">
      <c r="A545" s="120"/>
    </row>
    <row r="546" spans="1:1" ht="15.75">
      <c r="A546" s="120"/>
    </row>
    <row r="547" spans="1:1" ht="15.75">
      <c r="A547" s="120"/>
    </row>
    <row r="548" spans="1:1" ht="15.75">
      <c r="A548" s="120"/>
    </row>
    <row r="549" spans="1:1" ht="15.75">
      <c r="A549" s="120"/>
    </row>
    <row r="550" spans="1:1" ht="15.75">
      <c r="A550" s="120"/>
    </row>
    <row r="551" spans="1:1" ht="15.75">
      <c r="A551" s="120"/>
    </row>
    <row r="552" spans="1:1" ht="15.75">
      <c r="A552" s="120"/>
    </row>
    <row r="553" spans="1:1" ht="15.75">
      <c r="A553" s="120"/>
    </row>
    <row r="554" spans="1:1" ht="15.75">
      <c r="A554" s="120"/>
    </row>
    <row r="555" spans="1:1" ht="15.75">
      <c r="A555" s="120"/>
    </row>
    <row r="556" spans="1:1" ht="15.75">
      <c r="A556" s="120"/>
    </row>
    <row r="557" spans="1:1" ht="15.75">
      <c r="A557" s="120"/>
    </row>
    <row r="558" spans="1:1" ht="15.75">
      <c r="A558" s="120"/>
    </row>
    <row r="559" spans="1:1" ht="15.75">
      <c r="A559" s="120"/>
    </row>
    <row r="560" spans="1:1" ht="15.75">
      <c r="A560" s="120"/>
    </row>
    <row r="561" spans="1:1" ht="15.75">
      <c r="A561" s="120"/>
    </row>
    <row r="562" spans="1:1" ht="15.75">
      <c r="A562" s="120"/>
    </row>
    <row r="563" spans="1:1" ht="15.75">
      <c r="A563" s="120"/>
    </row>
    <row r="564" spans="1:1" ht="15.75">
      <c r="A564" s="120"/>
    </row>
    <row r="565" spans="1:1" ht="15.75">
      <c r="A565" s="120"/>
    </row>
    <row r="566" spans="1:1" ht="15.75">
      <c r="A566" s="120"/>
    </row>
    <row r="567" spans="1:1" ht="15.75">
      <c r="A567" s="120"/>
    </row>
    <row r="568" spans="1:1" ht="15.75">
      <c r="A568" s="120"/>
    </row>
    <row r="569" spans="1:1" ht="15.75">
      <c r="A569" s="120"/>
    </row>
    <row r="570" spans="1:1" ht="15.75">
      <c r="A570" s="120"/>
    </row>
    <row r="571" spans="1:1" ht="15.75">
      <c r="A571" s="120"/>
    </row>
    <row r="572" spans="1:1" ht="15.75">
      <c r="A572" s="120"/>
    </row>
    <row r="573" spans="1:1" ht="15.75">
      <c r="A573" s="120"/>
    </row>
    <row r="574" spans="1:1" ht="15.75">
      <c r="A574" s="120"/>
    </row>
    <row r="575" spans="1:1" ht="15.75">
      <c r="A575" s="120"/>
    </row>
    <row r="576" spans="1:1" ht="15.75">
      <c r="A576" s="120"/>
    </row>
    <row r="577" spans="1:1" ht="15.75">
      <c r="A577" s="120"/>
    </row>
    <row r="578" spans="1:1" ht="15.75">
      <c r="A578" s="120"/>
    </row>
    <row r="579" spans="1:1" ht="15.75">
      <c r="A579" s="120"/>
    </row>
    <row r="580" spans="1:1" ht="15.75">
      <c r="A580" s="120"/>
    </row>
    <row r="581" spans="1:1" ht="15.75">
      <c r="A581" s="120"/>
    </row>
    <row r="582" spans="1:1" ht="15.75">
      <c r="A582" s="120"/>
    </row>
    <row r="583" spans="1:1" ht="15.75">
      <c r="A583" s="120"/>
    </row>
    <row r="584" spans="1:1" ht="15.75">
      <c r="A584" s="120"/>
    </row>
    <row r="585" spans="1:1" ht="15.75">
      <c r="A585" s="120"/>
    </row>
    <row r="586" spans="1:1" ht="15.75">
      <c r="A586" s="120"/>
    </row>
    <row r="587" spans="1:1" ht="15.75">
      <c r="A587" s="120"/>
    </row>
    <row r="588" spans="1:1" ht="15.75">
      <c r="A588" s="120"/>
    </row>
    <row r="589" spans="1:1" ht="15.75">
      <c r="A589" s="120"/>
    </row>
    <row r="590" spans="1:1" ht="15.75">
      <c r="A590" s="120"/>
    </row>
    <row r="591" spans="1:1" ht="15.75">
      <c r="A591" s="120"/>
    </row>
    <row r="592" spans="1:1" ht="15.75">
      <c r="A592" s="120"/>
    </row>
    <row r="593" spans="1:1" ht="15.75">
      <c r="A593" s="120"/>
    </row>
    <row r="594" spans="1:1" ht="15.75">
      <c r="A594" s="120"/>
    </row>
    <row r="595" spans="1:1" ht="15.75">
      <c r="A595" s="120"/>
    </row>
    <row r="596" spans="1:1" ht="15.75">
      <c r="A596" s="120"/>
    </row>
    <row r="597" spans="1:1" ht="15.75">
      <c r="A597" s="120"/>
    </row>
    <row r="598" spans="1:1" ht="15.75">
      <c r="A598" s="120"/>
    </row>
    <row r="599" spans="1:1" ht="15.75">
      <c r="A599" s="120"/>
    </row>
    <row r="600" spans="1:1" ht="15.75">
      <c r="A600" s="120"/>
    </row>
    <row r="601" spans="1:1" ht="15.75">
      <c r="A601" s="120"/>
    </row>
    <row r="602" spans="1:1" ht="15.75">
      <c r="A602" s="120"/>
    </row>
    <row r="603" spans="1:1" ht="15.75">
      <c r="A603" s="120"/>
    </row>
    <row r="604" spans="1:1" ht="15.75">
      <c r="A604" s="120"/>
    </row>
    <row r="605" spans="1:1" ht="15.75">
      <c r="A605" s="120"/>
    </row>
    <row r="606" spans="1:1" ht="15.75">
      <c r="A606" s="120"/>
    </row>
    <row r="607" spans="1:1" ht="15.75">
      <c r="A607" s="120"/>
    </row>
    <row r="608" spans="1:1" ht="15.75">
      <c r="A608" s="120"/>
    </row>
    <row r="609" spans="1:1" ht="15.75">
      <c r="A609" s="120"/>
    </row>
    <row r="610" spans="1:1" ht="15.75">
      <c r="A610" s="120"/>
    </row>
    <row r="611" spans="1:1" ht="15.75">
      <c r="A611" s="120"/>
    </row>
    <row r="612" spans="1:1" ht="15.75">
      <c r="A612" s="120"/>
    </row>
    <row r="613" spans="1:1" ht="15.75">
      <c r="A613" s="120"/>
    </row>
    <row r="614" spans="1:1" ht="15.75">
      <c r="A614" s="120"/>
    </row>
  </sheetData>
  <mergeCells count="8">
    <mergeCell ref="P60:V60"/>
    <mergeCell ref="W60:AB60"/>
    <mergeCell ref="A1:AB1"/>
    <mergeCell ref="A2:AB2"/>
    <mergeCell ref="A3:AB3"/>
    <mergeCell ref="A4:AB4"/>
    <mergeCell ref="P59:V59"/>
    <mergeCell ref="W59:AB59"/>
  </mergeCells>
  <pageMargins left="0.96" right="0.6" top="0.61" bottom="0.33" header="0.5" footer="0.37"/>
  <pageSetup scale="62" orientation="portrait" r:id="rId1"/>
  <headerFooter alignWithMargins="0"/>
</worksheet>
</file>

<file path=xl/worksheets/sheet50.xml><?xml version="1.0" encoding="utf-8"?>
<worksheet xmlns="http://schemas.openxmlformats.org/spreadsheetml/2006/main" xmlns:r="http://schemas.openxmlformats.org/officeDocument/2006/relationships">
  <sheetPr codeName="Sheet47">
    <pageSetUpPr fitToPage="1"/>
  </sheetPr>
  <dimension ref="A1:I226"/>
  <sheetViews>
    <sheetView zoomScale="50" workbookViewId="0">
      <selection activeCell="N11" sqref="N11"/>
    </sheetView>
  </sheetViews>
  <sheetFormatPr defaultRowHeight="18"/>
  <cols>
    <col min="1" max="1" width="132.28515625" style="57" customWidth="1"/>
    <col min="2" max="8" width="17.140625" style="57" customWidth="1"/>
    <col min="9" max="9" width="17.140625" style="75" customWidth="1"/>
    <col min="10" max="256" width="9.140625" style="57"/>
    <col min="257" max="257" width="132.28515625" style="57" customWidth="1"/>
    <col min="258" max="265" width="16" style="57" customWidth="1"/>
    <col min="266" max="512" width="9.140625" style="57"/>
    <col min="513" max="513" width="132.28515625" style="57" customWidth="1"/>
    <col min="514" max="521" width="16" style="57" customWidth="1"/>
    <col min="522" max="768" width="9.140625" style="57"/>
    <col min="769" max="769" width="132.28515625" style="57" customWidth="1"/>
    <col min="770" max="777" width="16" style="57" customWidth="1"/>
    <col min="778" max="1024" width="9.140625" style="57"/>
    <col min="1025" max="1025" width="132.28515625" style="57" customWidth="1"/>
    <col min="1026" max="1033" width="16" style="57" customWidth="1"/>
    <col min="1034" max="1280" width="9.140625" style="57"/>
    <col min="1281" max="1281" width="132.28515625" style="57" customWidth="1"/>
    <col min="1282" max="1289" width="16" style="57" customWidth="1"/>
    <col min="1290" max="1536" width="9.140625" style="57"/>
    <col min="1537" max="1537" width="132.28515625" style="57" customWidth="1"/>
    <col min="1538" max="1545" width="16" style="57" customWidth="1"/>
    <col min="1546" max="1792" width="9.140625" style="57"/>
    <col min="1793" max="1793" width="132.28515625" style="57" customWidth="1"/>
    <col min="1794" max="1801" width="16" style="57" customWidth="1"/>
    <col min="1802" max="2048" width="9.140625" style="57"/>
    <col min="2049" max="2049" width="132.28515625" style="57" customWidth="1"/>
    <col min="2050" max="2057" width="16" style="57" customWidth="1"/>
    <col min="2058" max="2304" width="9.140625" style="57"/>
    <col min="2305" max="2305" width="132.28515625" style="57" customWidth="1"/>
    <col min="2306" max="2313" width="16" style="57" customWidth="1"/>
    <col min="2314" max="2560" width="9.140625" style="57"/>
    <col min="2561" max="2561" width="132.28515625" style="57" customWidth="1"/>
    <col min="2562" max="2569" width="16" style="57" customWidth="1"/>
    <col min="2570" max="2816" width="9.140625" style="57"/>
    <col min="2817" max="2817" width="132.28515625" style="57" customWidth="1"/>
    <col min="2818" max="2825" width="16" style="57" customWidth="1"/>
    <col min="2826" max="3072" width="9.140625" style="57"/>
    <col min="3073" max="3073" width="132.28515625" style="57" customWidth="1"/>
    <col min="3074" max="3081" width="16" style="57" customWidth="1"/>
    <col min="3082" max="3328" width="9.140625" style="57"/>
    <col min="3329" max="3329" width="132.28515625" style="57" customWidth="1"/>
    <col min="3330" max="3337" width="16" style="57" customWidth="1"/>
    <col min="3338" max="3584" width="9.140625" style="57"/>
    <col min="3585" max="3585" width="132.28515625" style="57" customWidth="1"/>
    <col min="3586" max="3593" width="16" style="57" customWidth="1"/>
    <col min="3594" max="3840" width="9.140625" style="57"/>
    <col min="3841" max="3841" width="132.28515625" style="57" customWidth="1"/>
    <col min="3842" max="3849" width="16" style="57" customWidth="1"/>
    <col min="3850" max="4096" width="9.140625" style="57"/>
    <col min="4097" max="4097" width="132.28515625" style="57" customWidth="1"/>
    <col min="4098" max="4105" width="16" style="57" customWidth="1"/>
    <col min="4106" max="4352" width="9.140625" style="57"/>
    <col min="4353" max="4353" width="132.28515625" style="57" customWidth="1"/>
    <col min="4354" max="4361" width="16" style="57" customWidth="1"/>
    <col min="4362" max="4608" width="9.140625" style="57"/>
    <col min="4609" max="4609" width="132.28515625" style="57" customWidth="1"/>
    <col min="4610" max="4617" width="16" style="57" customWidth="1"/>
    <col min="4618" max="4864" width="9.140625" style="57"/>
    <col min="4865" max="4865" width="132.28515625" style="57" customWidth="1"/>
    <col min="4866" max="4873" width="16" style="57" customWidth="1"/>
    <col min="4874" max="5120" width="9.140625" style="57"/>
    <col min="5121" max="5121" width="132.28515625" style="57" customWidth="1"/>
    <col min="5122" max="5129" width="16" style="57" customWidth="1"/>
    <col min="5130" max="5376" width="9.140625" style="57"/>
    <col min="5377" max="5377" width="132.28515625" style="57" customWidth="1"/>
    <col min="5378" max="5385" width="16" style="57" customWidth="1"/>
    <col min="5386" max="5632" width="9.140625" style="57"/>
    <col min="5633" max="5633" width="132.28515625" style="57" customWidth="1"/>
    <col min="5634" max="5641" width="16" style="57" customWidth="1"/>
    <col min="5642" max="5888" width="9.140625" style="57"/>
    <col min="5889" max="5889" width="132.28515625" style="57" customWidth="1"/>
    <col min="5890" max="5897" width="16" style="57" customWidth="1"/>
    <col min="5898" max="6144" width="9.140625" style="57"/>
    <col min="6145" max="6145" width="132.28515625" style="57" customWidth="1"/>
    <col min="6146" max="6153" width="16" style="57" customWidth="1"/>
    <col min="6154" max="6400" width="9.140625" style="57"/>
    <col min="6401" max="6401" width="132.28515625" style="57" customWidth="1"/>
    <col min="6402" max="6409" width="16" style="57" customWidth="1"/>
    <col min="6410" max="6656" width="9.140625" style="57"/>
    <col min="6657" max="6657" width="132.28515625" style="57" customWidth="1"/>
    <col min="6658" max="6665" width="16" style="57" customWidth="1"/>
    <col min="6666" max="6912" width="9.140625" style="57"/>
    <col min="6913" max="6913" width="132.28515625" style="57" customWidth="1"/>
    <col min="6914" max="6921" width="16" style="57" customWidth="1"/>
    <col min="6922" max="7168" width="9.140625" style="57"/>
    <col min="7169" max="7169" width="132.28515625" style="57" customWidth="1"/>
    <col min="7170" max="7177" width="16" style="57" customWidth="1"/>
    <col min="7178" max="7424" width="9.140625" style="57"/>
    <col min="7425" max="7425" width="132.28515625" style="57" customWidth="1"/>
    <col min="7426" max="7433" width="16" style="57" customWidth="1"/>
    <col min="7434" max="7680" width="9.140625" style="57"/>
    <col min="7681" max="7681" width="132.28515625" style="57" customWidth="1"/>
    <col min="7682" max="7689" width="16" style="57" customWidth="1"/>
    <col min="7690" max="7936" width="9.140625" style="57"/>
    <col min="7937" max="7937" width="132.28515625" style="57" customWidth="1"/>
    <col min="7938" max="7945" width="16" style="57" customWidth="1"/>
    <col min="7946" max="8192" width="9.140625" style="57"/>
    <col min="8193" max="8193" width="132.28515625" style="57" customWidth="1"/>
    <col min="8194" max="8201" width="16" style="57" customWidth="1"/>
    <col min="8202" max="8448" width="9.140625" style="57"/>
    <col min="8449" max="8449" width="132.28515625" style="57" customWidth="1"/>
    <col min="8450" max="8457" width="16" style="57" customWidth="1"/>
    <col min="8458" max="8704" width="9.140625" style="57"/>
    <col min="8705" max="8705" width="132.28515625" style="57" customWidth="1"/>
    <col min="8706" max="8713" width="16" style="57" customWidth="1"/>
    <col min="8714" max="8960" width="9.140625" style="57"/>
    <col min="8961" max="8961" width="132.28515625" style="57" customWidth="1"/>
    <col min="8962" max="8969" width="16" style="57" customWidth="1"/>
    <col min="8970" max="9216" width="9.140625" style="57"/>
    <col min="9217" max="9217" width="132.28515625" style="57" customWidth="1"/>
    <col min="9218" max="9225" width="16" style="57" customWidth="1"/>
    <col min="9226" max="9472" width="9.140625" style="57"/>
    <col min="9473" max="9473" width="132.28515625" style="57" customWidth="1"/>
    <col min="9474" max="9481" width="16" style="57" customWidth="1"/>
    <col min="9482" max="9728" width="9.140625" style="57"/>
    <col min="9729" max="9729" width="132.28515625" style="57" customWidth="1"/>
    <col min="9730" max="9737" width="16" style="57" customWidth="1"/>
    <col min="9738" max="9984" width="9.140625" style="57"/>
    <col min="9985" max="9985" width="132.28515625" style="57" customWidth="1"/>
    <col min="9986" max="9993" width="16" style="57" customWidth="1"/>
    <col min="9994" max="10240" width="9.140625" style="57"/>
    <col min="10241" max="10241" width="132.28515625" style="57" customWidth="1"/>
    <col min="10242" max="10249" width="16" style="57" customWidth="1"/>
    <col min="10250" max="10496" width="9.140625" style="57"/>
    <col min="10497" max="10497" width="132.28515625" style="57" customWidth="1"/>
    <col min="10498" max="10505" width="16" style="57" customWidth="1"/>
    <col min="10506" max="10752" width="9.140625" style="57"/>
    <col min="10753" max="10753" width="132.28515625" style="57" customWidth="1"/>
    <col min="10754" max="10761" width="16" style="57" customWidth="1"/>
    <col min="10762" max="11008" width="9.140625" style="57"/>
    <col min="11009" max="11009" width="132.28515625" style="57" customWidth="1"/>
    <col min="11010" max="11017" width="16" style="57" customWidth="1"/>
    <col min="11018" max="11264" width="9.140625" style="57"/>
    <col min="11265" max="11265" width="132.28515625" style="57" customWidth="1"/>
    <col min="11266" max="11273" width="16" style="57" customWidth="1"/>
    <col min="11274" max="11520" width="9.140625" style="57"/>
    <col min="11521" max="11521" width="132.28515625" style="57" customWidth="1"/>
    <col min="11522" max="11529" width="16" style="57" customWidth="1"/>
    <col min="11530" max="11776" width="9.140625" style="57"/>
    <col min="11777" max="11777" width="132.28515625" style="57" customWidth="1"/>
    <col min="11778" max="11785" width="16" style="57" customWidth="1"/>
    <col min="11786" max="12032" width="9.140625" style="57"/>
    <col min="12033" max="12033" width="132.28515625" style="57" customWidth="1"/>
    <col min="12034" max="12041" width="16" style="57" customWidth="1"/>
    <col min="12042" max="12288" width="9.140625" style="57"/>
    <col min="12289" max="12289" width="132.28515625" style="57" customWidth="1"/>
    <col min="12290" max="12297" width="16" style="57" customWidth="1"/>
    <col min="12298" max="12544" width="9.140625" style="57"/>
    <col min="12545" max="12545" width="132.28515625" style="57" customWidth="1"/>
    <col min="12546" max="12553" width="16" style="57" customWidth="1"/>
    <col min="12554" max="12800" width="9.140625" style="57"/>
    <col min="12801" max="12801" width="132.28515625" style="57" customWidth="1"/>
    <col min="12802" max="12809" width="16" style="57" customWidth="1"/>
    <col min="12810" max="13056" width="9.140625" style="57"/>
    <col min="13057" max="13057" width="132.28515625" style="57" customWidth="1"/>
    <col min="13058" max="13065" width="16" style="57" customWidth="1"/>
    <col min="13066" max="13312" width="9.140625" style="57"/>
    <col min="13313" max="13313" width="132.28515625" style="57" customWidth="1"/>
    <col min="13314" max="13321" width="16" style="57" customWidth="1"/>
    <col min="13322" max="13568" width="9.140625" style="57"/>
    <col min="13569" max="13569" width="132.28515625" style="57" customWidth="1"/>
    <col min="13570" max="13577" width="16" style="57" customWidth="1"/>
    <col min="13578" max="13824" width="9.140625" style="57"/>
    <col min="13825" max="13825" width="132.28515625" style="57" customWidth="1"/>
    <col min="13826" max="13833" width="16" style="57" customWidth="1"/>
    <col min="13834" max="14080" width="9.140625" style="57"/>
    <col min="14081" max="14081" width="132.28515625" style="57" customWidth="1"/>
    <col min="14082" max="14089" width="16" style="57" customWidth="1"/>
    <col min="14090" max="14336" width="9.140625" style="57"/>
    <col min="14337" max="14337" width="132.28515625" style="57" customWidth="1"/>
    <col min="14338" max="14345" width="16" style="57" customWidth="1"/>
    <col min="14346" max="14592" width="9.140625" style="57"/>
    <col min="14593" max="14593" width="132.28515625" style="57" customWidth="1"/>
    <col min="14594" max="14601" width="16" style="57" customWidth="1"/>
    <col min="14602" max="14848" width="9.140625" style="57"/>
    <col min="14849" max="14849" width="132.28515625" style="57" customWidth="1"/>
    <col min="14850" max="14857" width="16" style="57" customWidth="1"/>
    <col min="14858" max="15104" width="9.140625" style="57"/>
    <col min="15105" max="15105" width="132.28515625" style="57" customWidth="1"/>
    <col min="15106" max="15113" width="16" style="57" customWidth="1"/>
    <col min="15114" max="15360" width="9.140625" style="57"/>
    <col min="15361" max="15361" width="132.28515625" style="57" customWidth="1"/>
    <col min="15362" max="15369" width="16" style="57" customWidth="1"/>
    <col min="15370" max="15616" width="9.140625" style="57"/>
    <col min="15617" max="15617" width="132.28515625" style="57" customWidth="1"/>
    <col min="15618" max="15625" width="16" style="57" customWidth="1"/>
    <col min="15626" max="15872" width="9.140625" style="57"/>
    <col min="15873" max="15873" width="132.28515625" style="57" customWidth="1"/>
    <col min="15874" max="15881" width="16" style="57" customWidth="1"/>
    <col min="15882" max="16128" width="9.140625" style="57"/>
    <col min="16129" max="16129" width="132.28515625" style="57" customWidth="1"/>
    <col min="16130" max="16137" width="16" style="57" customWidth="1"/>
    <col min="16138" max="16384" width="9.140625" style="57"/>
  </cols>
  <sheetData>
    <row r="1" spans="1:9" ht="43.5" customHeight="1">
      <c r="A1" s="1169" t="s">
        <v>1326</v>
      </c>
      <c r="B1" s="1169"/>
      <c r="C1" s="1169"/>
      <c r="D1" s="1169"/>
      <c r="E1" s="1169"/>
      <c r="F1" s="1169"/>
      <c r="G1" s="1169"/>
      <c r="H1" s="1169"/>
      <c r="I1" s="1169"/>
    </row>
    <row r="2" spans="1:9" ht="43.5" customHeight="1">
      <c r="A2" s="1169" t="s">
        <v>434</v>
      </c>
      <c r="B2" s="1169"/>
      <c r="C2" s="1169"/>
      <c r="D2" s="1169"/>
      <c r="E2" s="1169"/>
      <c r="F2" s="1169"/>
      <c r="G2" s="1169"/>
      <c r="H2" s="1169"/>
      <c r="I2" s="1169"/>
    </row>
    <row r="3" spans="1:9" ht="3" customHeight="1">
      <c r="A3" s="1169"/>
      <c r="B3" s="1169"/>
      <c r="C3" s="1169"/>
      <c r="D3" s="1169"/>
      <c r="E3" s="1169"/>
      <c r="F3" s="1169"/>
      <c r="G3" s="1169"/>
      <c r="H3" s="1169"/>
      <c r="I3" s="1169"/>
    </row>
    <row r="4" spans="1:9" ht="43.5" customHeight="1">
      <c r="A4" s="1170" t="s">
        <v>889</v>
      </c>
      <c r="B4" s="1170"/>
      <c r="C4" s="1170"/>
      <c r="D4" s="1170"/>
      <c r="E4" s="1170"/>
      <c r="F4" s="1170"/>
      <c r="G4" s="1170"/>
      <c r="H4" s="1170"/>
      <c r="I4" s="1170"/>
    </row>
    <row r="5" spans="1:9" ht="19.5" customHeight="1" thickBot="1">
      <c r="A5" s="1169"/>
      <c r="B5" s="1169"/>
      <c r="C5" s="1169"/>
      <c r="D5" s="1169"/>
      <c r="E5" s="1169"/>
      <c r="F5" s="1169"/>
      <c r="G5" s="1169"/>
      <c r="H5" s="1169"/>
      <c r="I5" s="1169"/>
    </row>
    <row r="6" spans="1:9" s="60" customFormat="1" ht="70.5" customHeight="1" thickTop="1" thickBot="1">
      <c r="A6" s="711" t="s">
        <v>306</v>
      </c>
      <c r="B6" s="154" t="s">
        <v>436</v>
      </c>
      <c r="C6" s="154" t="s">
        <v>437</v>
      </c>
      <c r="D6" s="154" t="s">
        <v>438</v>
      </c>
      <c r="E6" s="154" t="s">
        <v>439</v>
      </c>
      <c r="F6" s="154" t="s">
        <v>440</v>
      </c>
      <c r="G6" s="154" t="s">
        <v>1482</v>
      </c>
      <c r="H6" s="154" t="s">
        <v>441</v>
      </c>
      <c r="I6" s="154" t="s">
        <v>1483</v>
      </c>
    </row>
    <row r="7" spans="1:9" ht="15" customHeight="1" thickTop="1" thickBot="1">
      <c r="A7" s="61"/>
      <c r="B7" s="62"/>
      <c r="C7" s="62"/>
      <c r="D7" s="62"/>
      <c r="E7" s="62"/>
      <c r="F7" s="62"/>
      <c r="G7" s="62"/>
      <c r="H7" s="62"/>
      <c r="I7" s="62"/>
    </row>
    <row r="8" spans="1:9" ht="24" customHeight="1" thickTop="1" thickBot="1">
      <c r="A8" s="63" t="s">
        <v>442</v>
      </c>
      <c r="B8" s="823">
        <v>423573305.93400288</v>
      </c>
      <c r="C8" s="823">
        <v>513692073.93314207</v>
      </c>
      <c r="D8" s="823">
        <v>595042395.3002882</v>
      </c>
      <c r="E8" s="823">
        <v>682871860.50583088</v>
      </c>
      <c r="F8" s="823">
        <v>780390675.32798839</v>
      </c>
      <c r="G8" s="823">
        <v>844096438.83527696</v>
      </c>
      <c r="H8" s="823">
        <v>864792719.37755108</v>
      </c>
      <c r="I8" s="823">
        <v>903041497.7259475</v>
      </c>
    </row>
    <row r="9" spans="1:9" s="163" customFormat="1" ht="21" customHeight="1" thickTop="1">
      <c r="A9" s="155" t="s">
        <v>9</v>
      </c>
      <c r="B9" s="824">
        <v>40373309.728837878</v>
      </c>
      <c r="C9" s="824">
        <v>50045978.9225251</v>
      </c>
      <c r="D9" s="824">
        <v>53751115.587896258</v>
      </c>
      <c r="E9" s="824">
        <v>83988736.857142866</v>
      </c>
      <c r="F9" s="824">
        <v>84104401.597667649</v>
      </c>
      <c r="G9" s="824">
        <v>87813632.857142851</v>
      </c>
      <c r="H9" s="824">
        <v>97493556.451895043</v>
      </c>
      <c r="I9" s="824">
        <v>101105358.74927114</v>
      </c>
    </row>
    <row r="10" spans="1:9" s="163" customFormat="1" ht="21" customHeight="1">
      <c r="A10" s="155" t="s">
        <v>18</v>
      </c>
      <c r="B10" s="824">
        <v>57038403.437589668</v>
      </c>
      <c r="C10" s="824">
        <v>96650799.590243906</v>
      </c>
      <c r="D10" s="824">
        <v>92862944.700864553</v>
      </c>
      <c r="E10" s="824">
        <v>69511512.766763851</v>
      </c>
      <c r="F10" s="824">
        <v>94513237.049562678</v>
      </c>
      <c r="G10" s="824">
        <v>105767374.18804663</v>
      </c>
      <c r="H10" s="824">
        <v>112252539.24052478</v>
      </c>
      <c r="I10" s="824">
        <v>115427063.39358601</v>
      </c>
    </row>
    <row r="11" spans="1:9" s="163" customFormat="1" ht="21" customHeight="1">
      <c r="A11" s="155" t="s">
        <v>27</v>
      </c>
      <c r="B11" s="824">
        <v>299116319.29985654</v>
      </c>
      <c r="C11" s="824">
        <v>338267242.87661403</v>
      </c>
      <c r="D11" s="824">
        <v>411307278.06772333</v>
      </c>
      <c r="E11" s="824">
        <v>492629805.67201161</v>
      </c>
      <c r="F11" s="824">
        <v>561725804.03061223</v>
      </c>
      <c r="G11" s="824">
        <v>608252261.60932946</v>
      </c>
      <c r="H11" s="824">
        <v>613223959.51895046</v>
      </c>
      <c r="I11" s="824">
        <v>644069986.37317789</v>
      </c>
    </row>
    <row r="12" spans="1:9" s="163" customFormat="1" ht="21" customHeight="1">
      <c r="A12" s="156" t="s">
        <v>443</v>
      </c>
      <c r="B12" s="824">
        <v>308850513.4662841</v>
      </c>
      <c r="C12" s="824">
        <v>349052656.15638447</v>
      </c>
      <c r="D12" s="824">
        <v>424990492.57780975</v>
      </c>
      <c r="E12" s="824">
        <v>509196386.98979592</v>
      </c>
      <c r="F12" s="824">
        <v>582090564.01457727</v>
      </c>
      <c r="G12" s="824">
        <v>625993263.85714281</v>
      </c>
      <c r="H12" s="824">
        <v>632323571.33381927</v>
      </c>
      <c r="I12" s="824">
        <v>662809761.69679296</v>
      </c>
    </row>
    <row r="13" spans="1:9" s="163" customFormat="1" ht="21" customHeight="1">
      <c r="A13" s="156" t="s">
        <v>444</v>
      </c>
      <c r="B13" s="824">
        <v>299842121.00286943</v>
      </c>
      <c r="C13" s="824">
        <v>340655581.1047346</v>
      </c>
      <c r="D13" s="824">
        <v>416667655.53025937</v>
      </c>
      <c r="E13" s="824">
        <v>502018516.38192421</v>
      </c>
      <c r="F13" s="824">
        <v>574755426.91107869</v>
      </c>
      <c r="G13" s="824">
        <v>616549633.51895046</v>
      </c>
      <c r="H13" s="824">
        <v>622064251.02478135</v>
      </c>
      <c r="I13" s="824">
        <v>648364430.87900877</v>
      </c>
    </row>
    <row r="14" spans="1:9" s="163" customFormat="1" ht="21" customHeight="1">
      <c r="A14" s="156" t="s">
        <v>445</v>
      </c>
      <c r="B14" s="824">
        <v>9008392.4634146336</v>
      </c>
      <c r="C14" s="824">
        <v>8397075.0516499281</v>
      </c>
      <c r="D14" s="824">
        <v>8322837.0475504324</v>
      </c>
      <c r="E14" s="824">
        <v>7177870.6078717196</v>
      </c>
      <c r="F14" s="824">
        <v>7335137.1034985427</v>
      </c>
      <c r="G14" s="824">
        <v>9443630.3381924201</v>
      </c>
      <c r="H14" s="824">
        <v>10259320.3090379</v>
      </c>
      <c r="I14" s="824">
        <v>14445330.817784255</v>
      </c>
    </row>
    <row r="15" spans="1:9" s="163" customFormat="1" ht="21" customHeight="1">
      <c r="A15" s="156" t="s">
        <v>446</v>
      </c>
      <c r="B15" s="824">
        <v>2641815.2439024393</v>
      </c>
      <c r="C15" s="824">
        <v>2542280.779053085</v>
      </c>
      <c r="D15" s="824">
        <v>2966954.8141210373</v>
      </c>
      <c r="E15" s="824">
        <v>2797890.7623906704</v>
      </c>
      <c r="F15" s="824">
        <v>3575915.3046647226</v>
      </c>
      <c r="G15" s="824">
        <v>5088865.7215743447</v>
      </c>
      <c r="H15" s="824">
        <v>3479382.6151603498</v>
      </c>
      <c r="I15" s="824">
        <v>5855162.3746355688</v>
      </c>
    </row>
    <row r="16" spans="1:9" s="163" customFormat="1" ht="21" customHeight="1">
      <c r="A16" s="156" t="s">
        <v>447</v>
      </c>
      <c r="B16" s="824">
        <v>2143149.4289813484</v>
      </c>
      <c r="C16" s="824">
        <v>2196791.7690100432</v>
      </c>
      <c r="D16" s="824">
        <v>2546888.9178674351</v>
      </c>
      <c r="E16" s="824">
        <v>2442388.1282798834</v>
      </c>
      <c r="F16" s="824">
        <v>3305762.8367346935</v>
      </c>
      <c r="G16" s="824">
        <v>4413427.102040817</v>
      </c>
      <c r="H16" s="824">
        <v>2911341.9387755101</v>
      </c>
      <c r="I16" s="824">
        <v>4771428.4256559769</v>
      </c>
    </row>
    <row r="17" spans="1:9" s="163" customFormat="1" ht="21" customHeight="1">
      <c r="A17" s="156" t="s">
        <v>448</v>
      </c>
      <c r="B17" s="824">
        <v>498665.81492109038</v>
      </c>
      <c r="C17" s="824">
        <v>345489.01004304161</v>
      </c>
      <c r="D17" s="824">
        <v>420065.89625360229</v>
      </c>
      <c r="E17" s="824">
        <v>355502.63411078713</v>
      </c>
      <c r="F17" s="824">
        <v>270152.46793002915</v>
      </c>
      <c r="G17" s="824">
        <v>675438.61953352764</v>
      </c>
      <c r="H17" s="824">
        <v>568040.67638483969</v>
      </c>
      <c r="I17" s="824">
        <v>1083733.9489795917</v>
      </c>
    </row>
    <row r="18" spans="1:9" s="163" customFormat="1" ht="21" customHeight="1">
      <c r="A18" s="156" t="s">
        <v>449</v>
      </c>
      <c r="B18" s="824">
        <v>5294177.1032998562</v>
      </c>
      <c r="C18" s="824">
        <v>5848866.4404591108</v>
      </c>
      <c r="D18" s="824">
        <v>6120886.0518731996</v>
      </c>
      <c r="E18" s="824">
        <v>6910134.1953352764</v>
      </c>
      <c r="F18" s="824">
        <v>7683888.6938775508</v>
      </c>
      <c r="G18" s="824">
        <v>9063607.7842565589</v>
      </c>
      <c r="H18" s="824">
        <v>7613303.4125364423</v>
      </c>
      <c r="I18" s="824">
        <v>9055016.2784256563</v>
      </c>
    </row>
    <row r="19" spans="1:9" s="163" customFormat="1" ht="21" customHeight="1">
      <c r="A19" s="156" t="s">
        <v>450</v>
      </c>
      <c r="B19" s="824">
        <v>3662179.632711621</v>
      </c>
      <c r="C19" s="824">
        <v>4175265.7245337162</v>
      </c>
      <c r="D19" s="824">
        <v>4419209.537463977</v>
      </c>
      <c r="E19" s="824">
        <v>5258598.0860058302</v>
      </c>
      <c r="F19" s="824">
        <v>6137270.972303207</v>
      </c>
      <c r="G19" s="824">
        <v>7463277.4839650141</v>
      </c>
      <c r="H19" s="824">
        <v>6332619.2317784252</v>
      </c>
      <c r="I19" s="824">
        <v>7729392.3265306121</v>
      </c>
    </row>
    <row r="20" spans="1:9" s="163" customFormat="1" ht="21" customHeight="1">
      <c r="A20" s="156" t="s">
        <v>451</v>
      </c>
      <c r="B20" s="824">
        <v>1631997.4705882352</v>
      </c>
      <c r="C20" s="824">
        <v>1673600.7159253946</v>
      </c>
      <c r="D20" s="824">
        <v>1701676.5144092219</v>
      </c>
      <c r="E20" s="824">
        <v>1651536.1093294462</v>
      </c>
      <c r="F20" s="824">
        <v>1546617.721574344</v>
      </c>
      <c r="G20" s="824">
        <v>1600330.300291545</v>
      </c>
      <c r="H20" s="824">
        <v>1280684.1807580176</v>
      </c>
      <c r="I20" s="824">
        <v>1325623.9518950437</v>
      </c>
    </row>
    <row r="21" spans="1:9" s="163" customFormat="1" ht="21" customHeight="1">
      <c r="A21" s="156" t="s">
        <v>40</v>
      </c>
      <c r="B21" s="824">
        <v>2598337.2668579626</v>
      </c>
      <c r="C21" s="824">
        <v>2941450.2352941176</v>
      </c>
      <c r="D21" s="824">
        <v>3533813.2622478385</v>
      </c>
      <c r="E21" s="824">
        <v>4090433.7784256558</v>
      </c>
      <c r="F21" s="824">
        <v>4735344.5320699709</v>
      </c>
      <c r="G21" s="824">
        <v>5065567.3571428573</v>
      </c>
      <c r="H21" s="824">
        <v>5237836.7084548101</v>
      </c>
      <c r="I21" s="824">
        <v>5541621.9154518954</v>
      </c>
    </row>
    <row r="22" spans="1:9" s="163" customFormat="1" ht="21" customHeight="1">
      <c r="A22" s="156" t="s">
        <v>452</v>
      </c>
      <c r="B22" s="824">
        <v>-20268523.781922523</v>
      </c>
      <c r="C22" s="824">
        <v>-22118010.734576758</v>
      </c>
      <c r="D22" s="824">
        <v>-26304868.63832853</v>
      </c>
      <c r="E22" s="824">
        <v>-30365040.053935863</v>
      </c>
      <c r="F22" s="824">
        <v>-36359908.514577262</v>
      </c>
      <c r="G22" s="824">
        <v>-36959043.110787176</v>
      </c>
      <c r="H22" s="824">
        <v>-35430134.551020406</v>
      </c>
      <c r="I22" s="824">
        <v>-39191575.892128281</v>
      </c>
    </row>
    <row r="23" spans="1:9" s="163" customFormat="1" ht="21" customHeight="1">
      <c r="A23" s="155" t="s">
        <v>58</v>
      </c>
      <c r="B23" s="824">
        <v>4027112.7101865136</v>
      </c>
      <c r="C23" s="824">
        <v>2924610.7804878051</v>
      </c>
      <c r="D23" s="824">
        <v>4865029.3962536016</v>
      </c>
      <c r="E23" s="824">
        <v>5195459.8440233236</v>
      </c>
      <c r="F23" s="824">
        <v>5916600.9169096211</v>
      </c>
      <c r="G23" s="824">
        <v>4780211.724489796</v>
      </c>
      <c r="H23" s="824">
        <v>4882089.4708454814</v>
      </c>
      <c r="I23" s="824">
        <v>4107704.9358600583</v>
      </c>
    </row>
    <row r="24" spans="1:9" s="163" customFormat="1" ht="21" customHeight="1">
      <c r="A24" s="155" t="s">
        <v>64</v>
      </c>
      <c r="B24" s="824">
        <v>198003.86513629841</v>
      </c>
      <c r="C24" s="824">
        <v>140875.56671449068</v>
      </c>
      <c r="D24" s="824">
        <v>109575.20461095101</v>
      </c>
      <c r="E24" s="824">
        <v>35618.886297376092</v>
      </c>
      <c r="F24" s="824">
        <v>30512.733236151606</v>
      </c>
      <c r="G24" s="824">
        <v>68389.486880466473</v>
      </c>
      <c r="H24" s="824">
        <v>169830.41982507287</v>
      </c>
      <c r="I24" s="824">
        <v>178474.93440233238</v>
      </c>
    </row>
    <row r="25" spans="1:9" s="163" customFormat="1" ht="21" customHeight="1">
      <c r="A25" s="155" t="s">
        <v>453</v>
      </c>
      <c r="B25" s="824">
        <v>7007329.4835007172</v>
      </c>
      <c r="C25" s="824">
        <v>8223304.6556671457</v>
      </c>
      <c r="D25" s="824">
        <v>9766816.4726224765</v>
      </c>
      <c r="E25" s="824">
        <v>7284600.9008746352</v>
      </c>
      <c r="F25" s="824">
        <v>5873081.7842565598</v>
      </c>
      <c r="G25" s="824">
        <v>6146474.7361516031</v>
      </c>
      <c r="H25" s="824">
        <v>5877419.803206997</v>
      </c>
      <c r="I25" s="824">
        <v>4236493.9693877548</v>
      </c>
    </row>
    <row r="26" spans="1:9" s="163" customFormat="1" ht="21" customHeight="1">
      <c r="A26" s="155" t="s">
        <v>75</v>
      </c>
      <c r="B26" s="824">
        <v>14935538.984218078</v>
      </c>
      <c r="C26" s="824">
        <v>16174930.407460544</v>
      </c>
      <c r="D26" s="824">
        <v>20544798.073487032</v>
      </c>
      <c r="E26" s="824">
        <v>22692180.809037901</v>
      </c>
      <c r="F26" s="824">
        <v>25758766.533527695</v>
      </c>
      <c r="G26" s="824">
        <v>26989841.567055393</v>
      </c>
      <c r="H26" s="824">
        <v>27170699.539358601</v>
      </c>
      <c r="I26" s="824">
        <v>26400024.428571429</v>
      </c>
    </row>
    <row r="27" spans="1:9" s="164" customFormat="1" ht="43.5" customHeight="1" thickBot="1">
      <c r="A27" s="157" t="s">
        <v>454</v>
      </c>
      <c r="B27" s="825">
        <v>877288.42467718804</v>
      </c>
      <c r="C27" s="825">
        <v>1264331.1334289813</v>
      </c>
      <c r="D27" s="825">
        <v>1834837.7968299713</v>
      </c>
      <c r="E27" s="825">
        <v>1533944.7696793003</v>
      </c>
      <c r="F27" s="825">
        <v>2468270.6822157432</v>
      </c>
      <c r="G27" s="825">
        <v>4278252.6661807578</v>
      </c>
      <c r="H27" s="825">
        <v>3722624.9329446061</v>
      </c>
      <c r="I27" s="825">
        <v>7516390.9416909618</v>
      </c>
    </row>
    <row r="28" spans="1:9" ht="24" customHeight="1" thickTop="1" thickBot="1">
      <c r="A28" s="63" t="s">
        <v>455</v>
      </c>
      <c r="B28" s="823">
        <v>352010759.9928264</v>
      </c>
      <c r="C28" s="823">
        <v>435471612.0596844</v>
      </c>
      <c r="D28" s="823">
        <v>506106597.90057635</v>
      </c>
      <c r="E28" s="823">
        <v>584691156.5451895</v>
      </c>
      <c r="F28" s="823">
        <v>673347460.85276961</v>
      </c>
      <c r="G28" s="823">
        <v>729642853.92711365</v>
      </c>
      <c r="H28" s="823">
        <v>751155765.49708462</v>
      </c>
      <c r="I28" s="823">
        <v>784908164.0029155</v>
      </c>
    </row>
    <row r="29" spans="1:9" s="163" customFormat="1" ht="21" customHeight="1" thickTop="1">
      <c r="A29" s="155" t="s">
        <v>456</v>
      </c>
      <c r="B29" s="824">
        <v>329168713.01291245</v>
      </c>
      <c r="C29" s="824">
        <v>406034464.46915352</v>
      </c>
      <c r="D29" s="824">
        <v>472343914.23342943</v>
      </c>
      <c r="E29" s="824">
        <v>545782943.09620988</v>
      </c>
      <c r="F29" s="824">
        <v>606458935.042274</v>
      </c>
      <c r="G29" s="824">
        <v>646265950.88192427</v>
      </c>
      <c r="H29" s="824">
        <v>667100364.81049573</v>
      </c>
      <c r="I29" s="824">
        <v>670507404.91836727</v>
      </c>
    </row>
    <row r="30" spans="1:9" s="163" customFormat="1" ht="21" customHeight="1">
      <c r="A30" s="156" t="s">
        <v>457</v>
      </c>
      <c r="B30" s="824">
        <v>160496.75609756095</v>
      </c>
      <c r="C30" s="824">
        <v>400460.12195121951</v>
      </c>
      <c r="D30" s="824">
        <v>287714.30547550431</v>
      </c>
      <c r="E30" s="824">
        <v>512540.14285714284</v>
      </c>
      <c r="F30" s="824">
        <v>518531.53644314868</v>
      </c>
      <c r="G30" s="824">
        <v>409176.93002915458</v>
      </c>
      <c r="H30" s="824">
        <v>370316.44023323612</v>
      </c>
      <c r="I30" s="824">
        <v>447114.7172011662</v>
      </c>
    </row>
    <row r="31" spans="1:9" s="163" customFormat="1" ht="21" customHeight="1">
      <c r="A31" s="156" t="s">
        <v>458</v>
      </c>
      <c r="B31" s="824">
        <v>153599327.89526543</v>
      </c>
      <c r="C31" s="824">
        <v>186687640.20229557</v>
      </c>
      <c r="D31" s="824">
        <v>205546432.79971182</v>
      </c>
      <c r="E31" s="824">
        <v>233984102.69387755</v>
      </c>
      <c r="F31" s="824">
        <v>246615448.93586007</v>
      </c>
      <c r="G31" s="824">
        <v>251751150.01895046</v>
      </c>
      <c r="H31" s="824">
        <v>268320210.35276967</v>
      </c>
      <c r="I31" s="824">
        <v>269638885.61078715</v>
      </c>
    </row>
    <row r="32" spans="1:9" s="163" customFormat="1" ht="21" customHeight="1">
      <c r="A32" s="156" t="s">
        <v>459</v>
      </c>
      <c r="B32" s="824">
        <v>158264538.05164993</v>
      </c>
      <c r="C32" s="824">
        <v>198077687.62410331</v>
      </c>
      <c r="D32" s="824">
        <v>242078610.9236311</v>
      </c>
      <c r="E32" s="824">
        <v>283901706.95335275</v>
      </c>
      <c r="F32" s="824">
        <v>329478899.85568517</v>
      </c>
      <c r="G32" s="824">
        <v>358016066.1122449</v>
      </c>
      <c r="H32" s="824">
        <v>361018983.28134108</v>
      </c>
      <c r="I32" s="824">
        <v>334745740.43002915</v>
      </c>
    </row>
    <row r="33" spans="1:9" s="163" customFormat="1" ht="21" customHeight="1">
      <c r="A33" s="156" t="s">
        <v>460</v>
      </c>
      <c r="B33" s="824">
        <v>13813302.183644189</v>
      </c>
      <c r="C33" s="824">
        <v>16708176.110473458</v>
      </c>
      <c r="D33" s="824">
        <v>20194261.077809796</v>
      </c>
      <c r="E33" s="824">
        <v>22214281.39795918</v>
      </c>
      <c r="F33" s="824">
        <v>23183485.682215743</v>
      </c>
      <c r="G33" s="824">
        <v>24945590.959183671</v>
      </c>
      <c r="H33" s="824">
        <v>24649122.444606412</v>
      </c>
      <c r="I33" s="824">
        <v>25558110.896501459</v>
      </c>
    </row>
    <row r="34" spans="1:9" s="163" customFormat="1" ht="21" customHeight="1">
      <c r="A34" s="156" t="s">
        <v>461</v>
      </c>
      <c r="B34" s="824">
        <v>0</v>
      </c>
      <c r="C34" s="824">
        <v>0</v>
      </c>
      <c r="D34" s="824">
        <v>0</v>
      </c>
      <c r="E34" s="824">
        <v>0</v>
      </c>
      <c r="F34" s="824">
        <v>0</v>
      </c>
      <c r="G34" s="824">
        <v>2683018.0758017492</v>
      </c>
      <c r="H34" s="824">
        <v>4140744.0233236151</v>
      </c>
      <c r="I34" s="824">
        <v>32150160</v>
      </c>
    </row>
    <row r="35" spans="1:9" s="163" customFormat="1" ht="21" customHeight="1">
      <c r="A35" s="156" t="s">
        <v>462</v>
      </c>
      <c r="B35" s="824">
        <v>3331048.1262553805</v>
      </c>
      <c r="C35" s="824">
        <v>4160500.4103299854</v>
      </c>
      <c r="D35" s="824">
        <v>4236895.1268011527</v>
      </c>
      <c r="E35" s="824">
        <v>5170311.9081632653</v>
      </c>
      <c r="F35" s="824">
        <v>6662569.0320699709</v>
      </c>
      <c r="G35" s="824">
        <v>8460948.7857142854</v>
      </c>
      <c r="H35" s="824">
        <v>8600988.2682215739</v>
      </c>
      <c r="I35" s="824">
        <v>7967393.263848396</v>
      </c>
    </row>
    <row r="36" spans="1:9" s="163" customFormat="1" ht="21" customHeight="1">
      <c r="A36" s="155" t="s">
        <v>463</v>
      </c>
      <c r="B36" s="824">
        <v>3883.6972740315637</v>
      </c>
      <c r="C36" s="824">
        <v>99062.388809182201</v>
      </c>
      <c r="D36" s="824">
        <v>8915.6008645533129</v>
      </c>
      <c r="E36" s="824">
        <v>6086.6559766763849</v>
      </c>
      <c r="F36" s="824">
        <v>14767.526239067054</v>
      </c>
      <c r="G36" s="824">
        <v>17251.42274052478</v>
      </c>
      <c r="H36" s="824">
        <v>175103.06851311954</v>
      </c>
      <c r="I36" s="824">
        <v>15763.004373177844</v>
      </c>
    </row>
    <row r="37" spans="1:9" s="163" customFormat="1" ht="21" customHeight="1">
      <c r="A37" s="155" t="s">
        <v>464</v>
      </c>
      <c r="B37" s="824">
        <v>1718791.8737446198</v>
      </c>
      <c r="C37" s="824">
        <v>5147964.3515064567</v>
      </c>
      <c r="D37" s="824">
        <v>6136884.6527377525</v>
      </c>
      <c r="E37" s="824">
        <v>8715680.8206997085</v>
      </c>
      <c r="F37" s="824">
        <v>31569153.069970846</v>
      </c>
      <c r="G37" s="824">
        <v>43828626.564139947</v>
      </c>
      <c r="H37" s="824">
        <v>42616901.520408161</v>
      </c>
      <c r="I37" s="824">
        <v>68701603.413994178</v>
      </c>
    </row>
    <row r="38" spans="1:9" s="163" customFormat="1" ht="21" customHeight="1">
      <c r="A38" s="155" t="s">
        <v>465</v>
      </c>
      <c r="B38" s="824">
        <v>11021231.781922525</v>
      </c>
      <c r="C38" s="824">
        <v>12916339.411190817</v>
      </c>
      <c r="D38" s="824">
        <v>15307057.123919308</v>
      </c>
      <c r="E38" s="824">
        <v>16846470.415451895</v>
      </c>
      <c r="F38" s="824">
        <v>19988199.762390669</v>
      </c>
      <c r="G38" s="824">
        <v>24062697.08309038</v>
      </c>
      <c r="H38" s="824">
        <v>24053394.830903787</v>
      </c>
      <c r="I38" s="824">
        <v>28373280.298833817</v>
      </c>
    </row>
    <row r="39" spans="1:9" s="163" customFormat="1" ht="21" customHeight="1">
      <c r="A39" s="155" t="s">
        <v>129</v>
      </c>
      <c r="B39" s="824">
        <v>8052638.1965566706</v>
      </c>
      <c r="C39" s="824">
        <v>9658774.3371592537</v>
      </c>
      <c r="D39" s="824">
        <v>11636926.419308357</v>
      </c>
      <c r="E39" s="824">
        <v>13167211.517492712</v>
      </c>
      <c r="F39" s="824">
        <v>15093019.412536444</v>
      </c>
      <c r="G39" s="824">
        <v>15244941.93586006</v>
      </c>
      <c r="H39" s="824">
        <v>16986615.227405246</v>
      </c>
      <c r="I39" s="824">
        <v>17139808.327988338</v>
      </c>
    </row>
    <row r="40" spans="1:9" s="163" customFormat="1" ht="21" customHeight="1">
      <c r="A40" s="155" t="s">
        <v>135</v>
      </c>
      <c r="B40" s="824">
        <v>0</v>
      </c>
      <c r="C40" s="824">
        <v>0</v>
      </c>
      <c r="D40" s="824">
        <v>0</v>
      </c>
      <c r="E40" s="824">
        <v>0</v>
      </c>
      <c r="F40" s="824">
        <v>0</v>
      </c>
      <c r="G40" s="824">
        <v>0</v>
      </c>
      <c r="H40" s="824">
        <v>0</v>
      </c>
      <c r="I40" s="824">
        <v>0</v>
      </c>
    </row>
    <row r="41" spans="1:9" s="163" customFormat="1" ht="21" customHeight="1">
      <c r="A41" s="155" t="s">
        <v>466</v>
      </c>
      <c r="B41" s="824">
        <v>2045501.430416069</v>
      </c>
      <c r="C41" s="824">
        <v>1615007.1018651363</v>
      </c>
      <c r="D41" s="824">
        <v>672899.87031700287</v>
      </c>
      <c r="E41" s="824">
        <v>172764.0393586006</v>
      </c>
      <c r="F41" s="824">
        <v>223386.03935860057</v>
      </c>
      <c r="G41" s="824">
        <v>223386.03935860057</v>
      </c>
      <c r="H41" s="824">
        <v>223386.03935860057</v>
      </c>
      <c r="I41" s="824">
        <v>170304.03935860057</v>
      </c>
    </row>
    <row r="42" spans="1:9" s="164" customFormat="1" ht="43.5" customHeight="1" thickBot="1">
      <c r="A42" s="157" t="s">
        <v>110</v>
      </c>
      <c r="B42" s="825"/>
      <c r="C42" s="825">
        <v>0</v>
      </c>
      <c r="D42" s="825">
        <v>0</v>
      </c>
      <c r="E42" s="825">
        <v>0</v>
      </c>
      <c r="F42" s="825">
        <v>0</v>
      </c>
      <c r="G42" s="825">
        <v>0</v>
      </c>
      <c r="H42" s="825">
        <v>0</v>
      </c>
      <c r="I42" s="825">
        <v>0</v>
      </c>
    </row>
    <row r="43" spans="1:9" ht="24" customHeight="1" thickTop="1" thickBot="1">
      <c r="A43" s="63" t="s">
        <v>467</v>
      </c>
      <c r="B43" s="823">
        <v>71562545.936872303</v>
      </c>
      <c r="C43" s="823">
        <v>78220461.845050201</v>
      </c>
      <c r="D43" s="823">
        <v>88935797.463976935</v>
      </c>
      <c r="E43" s="823">
        <v>98180704.069970846</v>
      </c>
      <c r="F43" s="823">
        <v>107043214.59912536</v>
      </c>
      <c r="G43" s="823">
        <v>114453585.23615161</v>
      </c>
      <c r="H43" s="823">
        <v>113636954.19679299</v>
      </c>
      <c r="I43" s="823">
        <v>118133333.88046646</v>
      </c>
    </row>
    <row r="44" spans="1:9" s="163" customFormat="1" ht="21" customHeight="1" thickTop="1">
      <c r="A44" s="155" t="s">
        <v>150</v>
      </c>
      <c r="B44" s="824">
        <v>23145754.672883786</v>
      </c>
      <c r="C44" s="824">
        <v>24609856.797704447</v>
      </c>
      <c r="D44" s="824">
        <v>28666826.9740634</v>
      </c>
      <c r="E44" s="824">
        <v>32378171.979591835</v>
      </c>
      <c r="F44" s="824">
        <v>35398138.912536442</v>
      </c>
      <c r="G44" s="824">
        <v>37334951.402332366</v>
      </c>
      <c r="H44" s="824">
        <v>37630361.25364431</v>
      </c>
      <c r="I44" s="824">
        <v>39697094.693877555</v>
      </c>
    </row>
    <row r="45" spans="1:9" s="163" customFormat="1" ht="21" customHeight="1">
      <c r="A45" s="155" t="s">
        <v>154</v>
      </c>
      <c r="B45" s="824">
        <v>1915740.4605451936</v>
      </c>
      <c r="C45" s="824">
        <v>2013828.4605451936</v>
      </c>
      <c r="D45" s="824">
        <v>2839509.2002881845</v>
      </c>
      <c r="E45" s="824">
        <v>2841564.7113702628</v>
      </c>
      <c r="F45" s="824">
        <v>2863044.6297376095</v>
      </c>
      <c r="G45" s="824">
        <v>2863327.2172011663</v>
      </c>
      <c r="H45" s="824">
        <v>2863327.2172011663</v>
      </c>
      <c r="I45" s="824">
        <v>2792113.4023323618</v>
      </c>
    </row>
    <row r="46" spans="1:9" s="163" customFormat="1" ht="21" customHeight="1">
      <c r="A46" s="155" t="s">
        <v>158</v>
      </c>
      <c r="B46" s="824">
        <v>7654.3715925394554</v>
      </c>
      <c r="C46" s="824">
        <v>7654.3715925394554</v>
      </c>
      <c r="D46" s="824">
        <v>0</v>
      </c>
      <c r="E46" s="824">
        <v>0</v>
      </c>
      <c r="F46" s="824">
        <v>0</v>
      </c>
      <c r="G46" s="824">
        <v>0</v>
      </c>
      <c r="H46" s="824">
        <v>0</v>
      </c>
      <c r="I46" s="824">
        <v>0</v>
      </c>
    </row>
    <row r="47" spans="1:9" s="163" customFormat="1" ht="21" customHeight="1">
      <c r="A47" s="155" t="s">
        <v>468</v>
      </c>
      <c r="B47" s="824">
        <v>40851301.187948346</v>
      </c>
      <c r="C47" s="824">
        <v>44976343.054519363</v>
      </c>
      <c r="D47" s="824">
        <v>50276131.177233428</v>
      </c>
      <c r="E47" s="824">
        <v>55749246.524781346</v>
      </c>
      <c r="F47" s="824">
        <v>61595383.839650147</v>
      </c>
      <c r="G47" s="824">
        <v>67220979.862973765</v>
      </c>
      <c r="H47" s="824">
        <v>67259458.578717202</v>
      </c>
      <c r="I47" s="824">
        <v>71528417.906705528</v>
      </c>
    </row>
    <row r="48" spans="1:9" s="163" customFormat="1" ht="21" customHeight="1">
      <c r="A48" s="155" t="s">
        <v>166</v>
      </c>
      <c r="B48" s="824">
        <v>5642095.2439024393</v>
      </c>
      <c r="C48" s="824">
        <v>6612779.1606886657</v>
      </c>
      <c r="D48" s="824">
        <v>7153330.1123919301</v>
      </c>
      <c r="E48" s="824">
        <v>7211720.854227406</v>
      </c>
      <c r="F48" s="824">
        <v>7186647.2172011659</v>
      </c>
      <c r="G48" s="824">
        <v>7034326.7536443146</v>
      </c>
      <c r="H48" s="824">
        <v>5883807.1472303206</v>
      </c>
      <c r="I48" s="824">
        <v>4115707.8775510201</v>
      </c>
    </row>
    <row r="49" spans="1:9" s="163" customFormat="1" ht="21" customHeight="1">
      <c r="A49" s="156" t="s">
        <v>469</v>
      </c>
      <c r="B49" s="824">
        <v>1680185.8350071735</v>
      </c>
      <c r="C49" s="824">
        <v>546026.80774748931</v>
      </c>
      <c r="D49" s="824">
        <v>366018.05187319883</v>
      </c>
      <c r="E49" s="824">
        <v>39240.348396501453</v>
      </c>
      <c r="F49" s="824">
        <v>39267.01603498542</v>
      </c>
      <c r="G49" s="824">
        <v>-554407.37317784259</v>
      </c>
      <c r="H49" s="824">
        <v>-554407.37317784259</v>
      </c>
      <c r="I49" s="824">
        <v>-43290.243440233236</v>
      </c>
    </row>
    <row r="50" spans="1:9" s="164" customFormat="1" ht="40.5" customHeight="1" thickBot="1">
      <c r="A50" s="158" t="s">
        <v>470</v>
      </c>
      <c r="B50" s="825">
        <v>3961909.4088952653</v>
      </c>
      <c r="C50" s="825">
        <v>6066752.3529411759</v>
      </c>
      <c r="D50" s="825">
        <v>6787312.0605187323</v>
      </c>
      <c r="E50" s="825">
        <v>7172480.5058309045</v>
      </c>
      <c r="F50" s="825">
        <v>7147380.2011661809</v>
      </c>
      <c r="G50" s="825">
        <v>7588734.1268221578</v>
      </c>
      <c r="H50" s="825">
        <v>6438214.5204081628</v>
      </c>
      <c r="I50" s="825">
        <v>4158998.1209912538</v>
      </c>
    </row>
    <row r="51" spans="1:9" ht="24" customHeight="1" thickTop="1" thickBot="1">
      <c r="A51" s="63" t="s">
        <v>471</v>
      </c>
      <c r="B51" s="823">
        <v>423573305.92969871</v>
      </c>
      <c r="C51" s="823">
        <v>513692073.90473461</v>
      </c>
      <c r="D51" s="823">
        <v>595042395.36455333</v>
      </c>
      <c r="E51" s="823">
        <v>682871860.61516035</v>
      </c>
      <c r="F51" s="823">
        <v>780390675.45189512</v>
      </c>
      <c r="G51" s="823">
        <v>844096439.16326523</v>
      </c>
      <c r="H51" s="823">
        <v>864792719.69387758</v>
      </c>
      <c r="I51" s="823">
        <v>903041497.88338184</v>
      </c>
    </row>
    <row r="52" spans="1:9" s="163" customFormat="1" ht="24" customHeight="1" thickTop="1">
      <c r="A52" s="159" t="s">
        <v>472</v>
      </c>
      <c r="B52" s="824">
        <v>60875.252510760401</v>
      </c>
      <c r="C52" s="824">
        <v>70650.895265423242</v>
      </c>
      <c r="D52" s="824">
        <v>67067.71902017291</v>
      </c>
      <c r="E52" s="824">
        <v>51640.959183673469</v>
      </c>
      <c r="F52" s="824">
        <v>17663.491253644315</v>
      </c>
      <c r="G52" s="824">
        <v>13514.895043731778</v>
      </c>
      <c r="H52" s="824">
        <v>14071.639941690961</v>
      </c>
      <c r="I52" s="824">
        <v>8203.2274052478133</v>
      </c>
    </row>
    <row r="53" spans="1:9" s="164" customFormat="1" ht="21" customHeight="1">
      <c r="A53" s="158" t="s">
        <v>473</v>
      </c>
      <c r="B53" s="825">
        <v>0</v>
      </c>
      <c r="C53" s="825">
        <v>0</v>
      </c>
      <c r="D53" s="825">
        <v>0</v>
      </c>
      <c r="E53" s="825">
        <v>0</v>
      </c>
      <c r="F53" s="825">
        <v>0</v>
      </c>
      <c r="G53" s="825">
        <v>0</v>
      </c>
      <c r="H53" s="825">
        <v>0</v>
      </c>
      <c r="I53" s="825">
        <v>0</v>
      </c>
    </row>
    <row r="54" spans="1:9" s="164" customFormat="1" ht="21" customHeight="1">
      <c r="A54" s="158" t="s">
        <v>474</v>
      </c>
      <c r="B54" s="825">
        <v>0</v>
      </c>
      <c r="C54" s="825">
        <v>0</v>
      </c>
      <c r="D54" s="825">
        <v>0</v>
      </c>
      <c r="E54" s="825">
        <v>0</v>
      </c>
      <c r="F54" s="825">
        <v>0</v>
      </c>
      <c r="G54" s="825">
        <v>0</v>
      </c>
      <c r="H54" s="825">
        <v>0</v>
      </c>
      <c r="I54" s="825">
        <v>0</v>
      </c>
    </row>
    <row r="55" spans="1:9" s="164" customFormat="1" ht="21" customHeight="1">
      <c r="A55" s="158" t="s">
        <v>475</v>
      </c>
      <c r="B55" s="825">
        <v>0</v>
      </c>
      <c r="C55" s="825">
        <v>0</v>
      </c>
      <c r="D55" s="825">
        <v>0</v>
      </c>
      <c r="E55" s="825">
        <v>0</v>
      </c>
      <c r="F55" s="825">
        <v>0</v>
      </c>
      <c r="G55" s="825">
        <v>0</v>
      </c>
      <c r="H55" s="825">
        <v>0</v>
      </c>
      <c r="I55" s="825">
        <v>0</v>
      </c>
    </row>
    <row r="56" spans="1:9" s="164" customFormat="1" ht="21" customHeight="1">
      <c r="A56" s="158" t="s">
        <v>476</v>
      </c>
      <c r="B56" s="825">
        <v>60875.252510760401</v>
      </c>
      <c r="C56" s="825">
        <v>70650.895265423242</v>
      </c>
      <c r="D56" s="825">
        <v>67067.71902017291</v>
      </c>
      <c r="E56" s="825">
        <v>51640.959183673469</v>
      </c>
      <c r="F56" s="825">
        <v>17663.491253644315</v>
      </c>
      <c r="G56" s="825">
        <v>13514.895043731778</v>
      </c>
      <c r="H56" s="825">
        <v>14071.639941690961</v>
      </c>
      <c r="I56" s="825">
        <v>8203.2274052478133</v>
      </c>
    </row>
    <row r="57" spans="1:9" s="164" customFormat="1" ht="21" customHeight="1">
      <c r="A57" s="158" t="s">
        <v>477</v>
      </c>
      <c r="B57" s="825">
        <v>0</v>
      </c>
      <c r="C57" s="825">
        <v>0</v>
      </c>
      <c r="D57" s="825">
        <v>0</v>
      </c>
      <c r="E57" s="825">
        <v>0</v>
      </c>
      <c r="F57" s="825">
        <v>0</v>
      </c>
      <c r="G57" s="825">
        <v>0</v>
      </c>
      <c r="H57" s="825">
        <v>0</v>
      </c>
      <c r="I57" s="825">
        <v>0</v>
      </c>
    </row>
    <row r="58" spans="1:9" s="164" customFormat="1" ht="18.75" thickBot="1">
      <c r="A58" s="157" t="s">
        <v>478</v>
      </c>
      <c r="B58" s="825">
        <v>567412188.5968436</v>
      </c>
      <c r="C58" s="825">
        <v>785154003.77044475</v>
      </c>
      <c r="D58" s="825">
        <v>807205796.87031698</v>
      </c>
      <c r="E58" s="825">
        <v>1002565307.9183673</v>
      </c>
      <c r="F58" s="825">
        <v>1214400021.9344025</v>
      </c>
      <c r="G58" s="825">
        <v>1362256102.6209912</v>
      </c>
      <c r="H58" s="825">
        <v>1369618454.7988338</v>
      </c>
      <c r="I58" s="825">
        <v>1459341836.0918367</v>
      </c>
    </row>
    <row r="59" spans="1:9" ht="31.5" customHeight="1" thickTop="1" thickBot="1">
      <c r="A59" s="160" t="s">
        <v>479</v>
      </c>
      <c r="B59" s="823"/>
      <c r="C59" s="823"/>
      <c r="D59" s="823"/>
      <c r="E59" s="823"/>
      <c r="F59" s="823"/>
      <c r="G59" s="823"/>
      <c r="H59" s="823"/>
      <c r="I59" s="823"/>
    </row>
    <row r="60" spans="1:9" ht="30" customHeight="1" thickTop="1">
      <c r="A60" s="71" t="s">
        <v>480</v>
      </c>
      <c r="B60" s="826">
        <v>50077379.121951222</v>
      </c>
      <c r="C60" s="826">
        <v>53319026.929698706</v>
      </c>
      <c r="D60" s="826">
        <v>60886847.19020173</v>
      </c>
      <c r="E60" s="826">
        <v>68529780.396501452</v>
      </c>
      <c r="F60" s="826">
        <v>80160628.262390673</v>
      </c>
      <c r="G60" s="826">
        <v>78896122.629737616</v>
      </c>
      <c r="H60" s="826">
        <v>86783058.386297375</v>
      </c>
      <c r="I60" s="826">
        <v>86309443.161807582</v>
      </c>
    </row>
    <row r="61" spans="1:9" ht="21" customHeight="1">
      <c r="A61" s="68" t="s">
        <v>481</v>
      </c>
      <c r="B61" s="826">
        <v>-13011191.517934002</v>
      </c>
      <c r="C61" s="826">
        <v>-15192753.427546628</v>
      </c>
      <c r="D61" s="826">
        <v>-13916867.926512968</v>
      </c>
      <c r="E61" s="826">
        <v>-13863278.326530611</v>
      </c>
      <c r="F61" s="826">
        <v>-17169836.552478135</v>
      </c>
      <c r="G61" s="826">
        <v>-18583492.303206999</v>
      </c>
      <c r="H61" s="826">
        <v>-20419754.979591835</v>
      </c>
      <c r="I61" s="826">
        <v>-21233869.679300293</v>
      </c>
    </row>
    <row r="62" spans="1:9" ht="21.75" customHeight="1">
      <c r="A62" s="66" t="s">
        <v>482</v>
      </c>
      <c r="B62" s="826">
        <v>37066187.604017213</v>
      </c>
      <c r="C62" s="826">
        <v>38126273.502152078</v>
      </c>
      <c r="D62" s="826">
        <v>46969979.263688758</v>
      </c>
      <c r="E62" s="826">
        <v>54666502.069970846</v>
      </c>
      <c r="F62" s="826">
        <v>62990791.709912539</v>
      </c>
      <c r="G62" s="826">
        <v>60312630.326530613</v>
      </c>
      <c r="H62" s="826">
        <v>66363303.406705543</v>
      </c>
      <c r="I62" s="826">
        <v>65075573.482507288</v>
      </c>
    </row>
    <row r="63" spans="1:9">
      <c r="A63" s="71" t="s">
        <v>483</v>
      </c>
      <c r="B63" s="826">
        <v>8042364.4002869437</v>
      </c>
      <c r="C63" s="826">
        <v>7254184.8809182206</v>
      </c>
      <c r="D63" s="826">
        <v>6781222.0691642649</v>
      </c>
      <c r="E63" s="826">
        <v>5958809.279883381</v>
      </c>
      <c r="F63" s="826">
        <v>5313826.3775510211</v>
      </c>
      <c r="G63" s="826">
        <v>4453812.4358600583</v>
      </c>
      <c r="H63" s="826">
        <v>5010373.1763848402</v>
      </c>
      <c r="I63" s="826">
        <v>4406503.3411078723</v>
      </c>
    </row>
    <row r="64" spans="1:9">
      <c r="A64" s="68" t="s">
        <v>484</v>
      </c>
      <c r="B64" s="826">
        <v>-1719240.9167862267</v>
      </c>
      <c r="C64" s="826">
        <v>-1625632.9583931135</v>
      </c>
      <c r="D64" s="826">
        <v>-1161138.8847262249</v>
      </c>
      <c r="E64" s="826">
        <v>-1060252.8979591837</v>
      </c>
      <c r="F64" s="826">
        <v>-1186031.4620991254</v>
      </c>
      <c r="G64" s="826">
        <v>-1295341.024781341</v>
      </c>
      <c r="H64" s="826">
        <v>-1504742.1865889214</v>
      </c>
      <c r="I64" s="826">
        <v>-1787213.9577259475</v>
      </c>
    </row>
    <row r="65" spans="1:9">
      <c r="A65" s="72" t="s">
        <v>485</v>
      </c>
      <c r="B65" s="826">
        <v>43389311.087517932</v>
      </c>
      <c r="C65" s="826">
        <v>43754825.424677186</v>
      </c>
      <c r="D65" s="826">
        <v>52590062.4481268</v>
      </c>
      <c r="E65" s="826">
        <v>59565058.451895043</v>
      </c>
      <c r="F65" s="826">
        <v>67118586.625364438</v>
      </c>
      <c r="G65" s="826">
        <v>63471101.737609334</v>
      </c>
      <c r="H65" s="826">
        <v>69868934.396501452</v>
      </c>
      <c r="I65" s="826">
        <v>67694862.865889207</v>
      </c>
    </row>
    <row r="66" spans="1:9">
      <c r="A66" s="71" t="s">
        <v>486</v>
      </c>
      <c r="B66" s="826">
        <v>4800298.4375896696</v>
      </c>
      <c r="C66" s="826">
        <v>5640123.9196556667</v>
      </c>
      <c r="D66" s="826">
        <v>6900429.6282420745</v>
      </c>
      <c r="E66" s="826">
        <v>8256818.2274052473</v>
      </c>
      <c r="F66" s="826">
        <v>11863972.316326531</v>
      </c>
      <c r="G66" s="826">
        <v>13277861.849854229</v>
      </c>
      <c r="H66" s="826">
        <v>15551324.346938774</v>
      </c>
      <c r="I66" s="826">
        <v>11213133.734693877</v>
      </c>
    </row>
    <row r="67" spans="1:9">
      <c r="A67" s="71" t="s">
        <v>487</v>
      </c>
      <c r="B67" s="826">
        <v>-8698029.7905308474</v>
      </c>
      <c r="C67" s="826">
        <v>-9347417.50502152</v>
      </c>
      <c r="D67" s="826">
        <v>-13020887.729106629</v>
      </c>
      <c r="E67" s="826">
        <v>-14548142.125364432</v>
      </c>
      <c r="F67" s="826">
        <v>-19965964.75947522</v>
      </c>
      <c r="G67" s="826">
        <v>-15924221.574344024</v>
      </c>
      <c r="H67" s="826">
        <v>-19123976.64431487</v>
      </c>
      <c r="I67" s="826">
        <v>-15735124.495626824</v>
      </c>
    </row>
    <row r="68" spans="1:9">
      <c r="A68" s="66" t="s">
        <v>488</v>
      </c>
      <c r="B68" s="826">
        <v>39491579.734576754</v>
      </c>
      <c r="C68" s="826">
        <v>40047531.839311339</v>
      </c>
      <c r="D68" s="826">
        <v>46469604.347262248</v>
      </c>
      <c r="E68" s="826">
        <v>53273734.553935863</v>
      </c>
      <c r="F68" s="826">
        <v>59016594.182215743</v>
      </c>
      <c r="G68" s="826">
        <v>60824742.013119534</v>
      </c>
      <c r="H68" s="826">
        <v>66296282.099125363</v>
      </c>
      <c r="I68" s="826">
        <v>63172872.104956269</v>
      </c>
    </row>
    <row r="69" spans="1:9">
      <c r="A69" s="68" t="s">
        <v>489</v>
      </c>
      <c r="B69" s="826">
        <v>-28585324.777618363</v>
      </c>
      <c r="C69" s="826">
        <v>-33072924.325681493</v>
      </c>
      <c r="D69" s="826">
        <v>-38461503.874639764</v>
      </c>
      <c r="E69" s="826">
        <v>-44956030.516034983</v>
      </c>
      <c r="F69" s="826">
        <v>-51011644.040816329</v>
      </c>
      <c r="G69" s="826">
        <v>-52841934.285714284</v>
      </c>
      <c r="H69" s="826">
        <v>-59240619.234693877</v>
      </c>
      <c r="I69" s="826">
        <v>-58515957.10932944</v>
      </c>
    </row>
    <row r="70" spans="1:9">
      <c r="A70" s="72" t="s">
        <v>490</v>
      </c>
      <c r="B70" s="826">
        <v>10906254.956958393</v>
      </c>
      <c r="C70" s="826">
        <v>6974607.5136298416</v>
      </c>
      <c r="D70" s="826">
        <v>8008100.4726224784</v>
      </c>
      <c r="E70" s="826">
        <v>8317704.0379008753</v>
      </c>
      <c r="F70" s="826">
        <v>8004950.1413994171</v>
      </c>
      <c r="G70" s="826">
        <v>7982807.7274052473</v>
      </c>
      <c r="H70" s="826">
        <v>7055662.8644314865</v>
      </c>
      <c r="I70" s="826">
        <v>4656914.9956268221</v>
      </c>
    </row>
    <row r="71" spans="1:9">
      <c r="A71" s="72" t="s">
        <v>491</v>
      </c>
      <c r="B71" s="826">
        <v>-23752595.104734577</v>
      </c>
      <c r="C71" s="826">
        <v>184061.50215208033</v>
      </c>
      <c r="D71" s="826">
        <v>-1522490.9221902017</v>
      </c>
      <c r="E71" s="826">
        <v>-4016370.4693877553</v>
      </c>
      <c r="F71" s="826">
        <v>34069.011661807584</v>
      </c>
      <c r="G71" s="826">
        <v>47150.514577259477</v>
      </c>
      <c r="H71" s="826">
        <v>50405.002915451892</v>
      </c>
      <c r="I71" s="826">
        <v>33499.014577259477</v>
      </c>
    </row>
    <row r="72" spans="1:9">
      <c r="A72" s="73" t="s">
        <v>492</v>
      </c>
      <c r="B72" s="826">
        <v>-24184512.299856525</v>
      </c>
      <c r="C72" s="826">
        <v>48632.017216642751</v>
      </c>
      <c r="D72" s="826">
        <v>-1534346.3746397693</v>
      </c>
      <c r="E72" s="826">
        <v>-4028526.1909620995</v>
      </c>
      <c r="F72" s="826">
        <v>32071.039358600581</v>
      </c>
      <c r="G72" s="826">
        <v>45861.574344023327</v>
      </c>
      <c r="H72" s="826">
        <v>49010.820699708449</v>
      </c>
      <c r="I72" s="826">
        <v>32572.265306122448</v>
      </c>
    </row>
    <row r="73" spans="1:9">
      <c r="A73" s="73" t="s">
        <v>493</v>
      </c>
      <c r="B73" s="826">
        <v>431917.19512195123</v>
      </c>
      <c r="C73" s="826">
        <v>135429.48206599712</v>
      </c>
      <c r="D73" s="826">
        <v>11855.452449567723</v>
      </c>
      <c r="E73" s="826">
        <v>12155.721574344023</v>
      </c>
      <c r="F73" s="826">
        <v>1997.9723032069971</v>
      </c>
      <c r="G73" s="826">
        <v>1288.9402332361515</v>
      </c>
      <c r="H73" s="826">
        <v>1394.1822157434403</v>
      </c>
      <c r="I73" s="826">
        <v>926.7492711370262</v>
      </c>
    </row>
    <row r="74" spans="1:9">
      <c r="A74" s="66" t="s">
        <v>494</v>
      </c>
      <c r="B74" s="826">
        <v>20552893.23672884</v>
      </c>
      <c r="C74" s="826">
        <v>-163520.86370157817</v>
      </c>
      <c r="D74" s="826">
        <v>1423230.3141210375</v>
      </c>
      <c r="E74" s="826">
        <v>3762971.3396501457</v>
      </c>
      <c r="F74" s="826">
        <v>-53803.317784256564</v>
      </c>
      <c r="G74" s="826">
        <v>-33906.497084548108</v>
      </c>
      <c r="H74" s="826">
        <v>-44412.119533527701</v>
      </c>
      <c r="I74" s="826">
        <v>-39286.325072886299</v>
      </c>
    </row>
    <row r="75" spans="1:9">
      <c r="A75" s="66" t="s">
        <v>495</v>
      </c>
      <c r="B75" s="826">
        <v>20723879.513629843</v>
      </c>
      <c r="C75" s="826">
        <v>-88453.72883787661</v>
      </c>
      <c r="D75" s="826">
        <v>1429797.7276657061</v>
      </c>
      <c r="E75" s="826">
        <v>3770891.360058309</v>
      </c>
      <c r="F75" s="826">
        <v>-50155.991253644308</v>
      </c>
      <c r="G75" s="826">
        <v>-31812.039358600581</v>
      </c>
      <c r="H75" s="826">
        <v>-42227.123906705543</v>
      </c>
      <c r="I75" s="826">
        <v>-38620.214285714283</v>
      </c>
    </row>
    <row r="76" spans="1:9">
      <c r="A76" s="68" t="s">
        <v>496</v>
      </c>
      <c r="B76" s="826">
        <v>-170986.27690100431</v>
      </c>
      <c r="C76" s="826">
        <v>-75067.176470588238</v>
      </c>
      <c r="D76" s="826">
        <v>-6567.4135446685877</v>
      </c>
      <c r="E76" s="826">
        <v>-7920.0422740524782</v>
      </c>
      <c r="F76" s="826">
        <v>-3647.3265306122448</v>
      </c>
      <c r="G76" s="826">
        <v>-2094.4577259475218</v>
      </c>
      <c r="H76" s="826">
        <v>-2184.9956268221572</v>
      </c>
      <c r="I76" s="826">
        <v>-666.11078717201167</v>
      </c>
    </row>
    <row r="77" spans="1:9">
      <c r="A77" s="66" t="s">
        <v>497</v>
      </c>
      <c r="B77" s="826">
        <v>7706553.088952654</v>
      </c>
      <c r="C77" s="826">
        <v>6995148.152080344</v>
      </c>
      <c r="D77" s="826">
        <v>7908839.8645533137</v>
      </c>
      <c r="E77" s="826">
        <v>8064304.9081632653</v>
      </c>
      <c r="F77" s="826">
        <v>7985215.8352769688</v>
      </c>
      <c r="G77" s="826">
        <v>7996051.7448979588</v>
      </c>
      <c r="H77" s="826">
        <v>7061655.7478134111</v>
      </c>
      <c r="I77" s="826">
        <v>4651127.6851311959</v>
      </c>
    </row>
    <row r="78" spans="1:9">
      <c r="A78" s="74" t="s">
        <v>498</v>
      </c>
      <c r="B78" s="826">
        <v>-2349.4103299856529</v>
      </c>
      <c r="C78" s="826">
        <v>-33326.649928263985</v>
      </c>
      <c r="D78" s="826">
        <v>31500.965417867435</v>
      </c>
      <c r="E78" s="826">
        <v>-16104.99416909621</v>
      </c>
      <c r="F78" s="826">
        <v>-41744.253644314871</v>
      </c>
      <c r="G78" s="826">
        <v>427807.8586005831</v>
      </c>
      <c r="H78" s="826">
        <v>420208.46501457726</v>
      </c>
      <c r="I78" s="826">
        <v>-61899.400874635568</v>
      </c>
    </row>
    <row r="79" spans="1:9">
      <c r="A79" s="72" t="s">
        <v>499</v>
      </c>
      <c r="B79" s="826">
        <v>7704203.6786226686</v>
      </c>
      <c r="C79" s="826">
        <v>6961821.5021520797</v>
      </c>
      <c r="D79" s="826">
        <v>7940340.8299711812</v>
      </c>
      <c r="E79" s="826">
        <v>8048199.9139941689</v>
      </c>
      <c r="F79" s="826">
        <v>7943471.5816326523</v>
      </c>
      <c r="G79" s="826">
        <v>8423859.6034985427</v>
      </c>
      <c r="H79" s="826">
        <v>7481864.212827988</v>
      </c>
      <c r="I79" s="826">
        <v>4589228.2842565598</v>
      </c>
    </row>
    <row r="80" spans="1:9">
      <c r="A80" s="71" t="s">
        <v>500</v>
      </c>
      <c r="B80" s="826">
        <v>432065.58393113344</v>
      </c>
      <c r="C80" s="826">
        <v>64285.054519368729</v>
      </c>
      <c r="D80" s="826">
        <v>21138.448126801151</v>
      </c>
      <c r="E80" s="826">
        <v>108288.39504373178</v>
      </c>
      <c r="F80" s="826">
        <v>237112.82361516033</v>
      </c>
      <c r="G80" s="826">
        <v>-156732.00437317786</v>
      </c>
      <c r="H80" s="826">
        <v>-100906.74489795919</v>
      </c>
      <c r="I80" s="826">
        <v>-141282.87463556853</v>
      </c>
    </row>
    <row r="81" spans="1:9" ht="21" customHeight="1">
      <c r="A81" s="66" t="s">
        <v>501</v>
      </c>
      <c r="B81" s="826">
        <v>8136269.2625538018</v>
      </c>
      <c r="C81" s="826">
        <v>7026106.5566714499</v>
      </c>
      <c r="D81" s="826">
        <v>7961479.2780979825</v>
      </c>
      <c r="E81" s="826">
        <v>8156488.3090379005</v>
      </c>
      <c r="F81" s="826">
        <v>8180584.405247814</v>
      </c>
      <c r="G81" s="826">
        <v>8267127.5991253639</v>
      </c>
      <c r="H81" s="826">
        <v>7380957.4679300282</v>
      </c>
      <c r="I81" s="826">
        <v>4447945.4096209919</v>
      </c>
    </row>
    <row r="82" spans="1:9" ht="21" customHeight="1">
      <c r="A82" s="71" t="s">
        <v>502</v>
      </c>
      <c r="B82" s="826">
        <v>-3473417.3385939742</v>
      </c>
      <c r="C82" s="826">
        <v>-2.2955523672883789E-2</v>
      </c>
      <c r="D82" s="826">
        <v>134.64697406340059</v>
      </c>
      <c r="E82" s="826">
        <v>6.9970845481049565E-2</v>
      </c>
      <c r="F82" s="826">
        <v>0</v>
      </c>
      <c r="G82" s="826">
        <v>0</v>
      </c>
      <c r="H82" s="826">
        <v>0</v>
      </c>
      <c r="I82" s="826">
        <v>0</v>
      </c>
    </row>
    <row r="83" spans="1:9" ht="21" customHeight="1">
      <c r="A83" s="66" t="s">
        <v>503</v>
      </c>
      <c r="B83" s="826">
        <v>4662851.923959828</v>
      </c>
      <c r="C83" s="826">
        <v>7026106.5337159252</v>
      </c>
      <c r="D83" s="826">
        <v>7961613.925072046</v>
      </c>
      <c r="E83" s="826">
        <v>8156488.3790087467</v>
      </c>
      <c r="F83" s="826">
        <v>8180584.405247814</v>
      </c>
      <c r="G83" s="826">
        <v>8267127.5991253639</v>
      </c>
      <c r="H83" s="826">
        <v>7380957.4679300282</v>
      </c>
      <c r="I83" s="826">
        <v>4447945.4096209919</v>
      </c>
    </row>
    <row r="84" spans="1:9" ht="18" customHeight="1" thickBot="1">
      <c r="A84" s="71" t="s">
        <v>504</v>
      </c>
      <c r="B84" s="826">
        <v>-700942.51219512185</v>
      </c>
      <c r="C84" s="826">
        <v>-959354.17934002867</v>
      </c>
      <c r="D84" s="826">
        <v>-1174301.8645533142</v>
      </c>
      <c r="E84" s="826">
        <v>-984007.87317784259</v>
      </c>
      <c r="F84" s="826">
        <v>-1033204.2055393585</v>
      </c>
      <c r="G84" s="826">
        <v>-678393.47230320692</v>
      </c>
      <c r="H84" s="826">
        <v>-942742.94752186595</v>
      </c>
      <c r="I84" s="826">
        <v>-288947.28862973762</v>
      </c>
    </row>
    <row r="85" spans="1:9" ht="24" customHeight="1" thickTop="1" thickBot="1">
      <c r="A85" s="63" t="s">
        <v>505</v>
      </c>
      <c r="B85" s="823">
        <v>3961909.411764706</v>
      </c>
      <c r="C85" s="823">
        <v>6066752.354375896</v>
      </c>
      <c r="D85" s="823">
        <v>6787312.0605187323</v>
      </c>
      <c r="E85" s="823">
        <v>7172480.5058309045</v>
      </c>
      <c r="F85" s="823">
        <v>7147380.1997084552</v>
      </c>
      <c r="G85" s="823">
        <v>7588734.1268221578</v>
      </c>
      <c r="H85" s="823">
        <v>6438214.5204081628</v>
      </c>
      <c r="I85" s="823">
        <v>4158998.1209912538</v>
      </c>
    </row>
    <row r="86" spans="1:9" ht="15" customHeight="1" thickTop="1" thickBot="1">
      <c r="A86" s="161"/>
      <c r="B86" s="827"/>
      <c r="C86" s="827"/>
      <c r="D86" s="827"/>
      <c r="E86" s="827"/>
      <c r="F86" s="827"/>
      <c r="G86" s="827"/>
      <c r="H86" s="827"/>
      <c r="I86" s="827"/>
    </row>
    <row r="87" spans="1:9" ht="28.5" customHeight="1" thickTop="1">
      <c r="A87" s="162"/>
      <c r="B87" s="75"/>
      <c r="C87" s="75"/>
      <c r="D87" s="75"/>
      <c r="E87" s="75"/>
      <c r="F87" s="75"/>
      <c r="G87" s="75"/>
      <c r="H87" s="75"/>
    </row>
    <row r="88" spans="1:9">
      <c r="A88" s="162"/>
      <c r="B88" s="75"/>
      <c r="C88" s="75"/>
      <c r="D88" s="75"/>
      <c r="E88" s="75"/>
      <c r="F88" s="75"/>
      <c r="G88" s="75"/>
      <c r="H88" s="75"/>
    </row>
    <row r="89" spans="1:9" ht="19.5">
      <c r="A89" s="165"/>
      <c r="B89" s="75"/>
      <c r="C89" s="75"/>
      <c r="D89" s="75"/>
      <c r="E89" s="75"/>
      <c r="F89" s="75"/>
      <c r="G89" s="75"/>
      <c r="H89" s="75"/>
    </row>
    <row r="90" spans="1:9" ht="19.5">
      <c r="A90" s="165"/>
      <c r="B90" s="75"/>
      <c r="C90" s="75"/>
      <c r="D90" s="75"/>
      <c r="E90" s="75"/>
      <c r="F90" s="75"/>
      <c r="G90" s="75"/>
      <c r="H90" s="75"/>
    </row>
    <row r="91" spans="1:9" ht="19.5">
      <c r="A91" s="165"/>
      <c r="B91" s="75"/>
      <c r="C91" s="75"/>
      <c r="D91" s="75"/>
      <c r="E91" s="75"/>
      <c r="F91" s="75"/>
      <c r="G91" s="75"/>
      <c r="H91" s="75"/>
    </row>
    <row r="92" spans="1:9" ht="19.5">
      <c r="A92" s="166"/>
      <c r="B92" s="75"/>
      <c r="C92" s="75"/>
      <c r="D92" s="75"/>
      <c r="E92" s="75"/>
      <c r="F92" s="75"/>
      <c r="G92" s="75"/>
      <c r="H92" s="75"/>
    </row>
    <row r="93" spans="1:9" ht="19.5">
      <c r="A93" s="166"/>
      <c r="B93" s="75"/>
      <c r="C93" s="75"/>
      <c r="D93" s="75"/>
      <c r="E93" s="75"/>
      <c r="F93" s="75"/>
      <c r="G93" s="75"/>
      <c r="H93" s="75"/>
    </row>
    <row r="94" spans="1:9" ht="19.5">
      <c r="A94" s="167"/>
      <c r="B94" s="75"/>
      <c r="C94" s="75"/>
      <c r="D94" s="75"/>
      <c r="E94" s="75"/>
      <c r="F94" s="75"/>
      <c r="G94" s="75"/>
      <c r="H94" s="75"/>
    </row>
    <row r="95" spans="1:9" ht="19.5">
      <c r="A95" s="165"/>
      <c r="B95" s="75"/>
      <c r="C95" s="75"/>
      <c r="D95" s="75"/>
      <c r="E95" s="75"/>
      <c r="F95" s="75"/>
      <c r="G95" s="75"/>
      <c r="H95" s="75"/>
    </row>
    <row r="96" spans="1:9" ht="19.5">
      <c r="A96" s="165"/>
      <c r="B96" s="75"/>
      <c r="C96" s="75"/>
      <c r="D96" s="75"/>
      <c r="E96" s="75"/>
      <c r="F96" s="75"/>
      <c r="G96" s="75"/>
      <c r="H96" s="75"/>
    </row>
    <row r="97" spans="1:8" ht="19.5">
      <c r="A97" s="165"/>
      <c r="B97" s="75"/>
      <c r="C97" s="75"/>
      <c r="D97" s="75"/>
      <c r="E97" s="75"/>
      <c r="F97" s="75"/>
      <c r="G97" s="75"/>
      <c r="H97" s="75"/>
    </row>
    <row r="98" spans="1:8" ht="19.5">
      <c r="A98" s="165"/>
      <c r="B98" s="75"/>
      <c r="C98" s="75"/>
      <c r="D98" s="75"/>
      <c r="E98" s="75"/>
      <c r="F98" s="75"/>
      <c r="G98" s="75"/>
      <c r="H98" s="75"/>
    </row>
    <row r="99" spans="1:8" ht="19.5">
      <c r="A99" s="165"/>
      <c r="B99" s="75"/>
      <c r="C99" s="75"/>
      <c r="D99" s="75"/>
      <c r="E99" s="75"/>
      <c r="F99" s="75"/>
      <c r="G99" s="75"/>
      <c r="H99" s="75"/>
    </row>
    <row r="100" spans="1:8" ht="19.5">
      <c r="A100" s="168"/>
      <c r="B100" s="75"/>
      <c r="C100" s="75"/>
      <c r="D100" s="75"/>
      <c r="E100" s="75"/>
      <c r="F100" s="75"/>
      <c r="G100" s="75"/>
      <c r="H100" s="75"/>
    </row>
    <row r="101" spans="1:8">
      <c r="A101" s="169"/>
      <c r="B101" s="75"/>
      <c r="C101" s="75"/>
      <c r="D101" s="75"/>
      <c r="E101" s="75"/>
      <c r="F101" s="75"/>
      <c r="G101" s="75"/>
      <c r="H101" s="75"/>
    </row>
    <row r="102" spans="1:8">
      <c r="A102" s="169"/>
      <c r="B102" s="75"/>
      <c r="C102" s="75"/>
      <c r="D102" s="75"/>
      <c r="E102" s="75"/>
      <c r="F102" s="75"/>
      <c r="G102" s="75"/>
      <c r="H102" s="75"/>
    </row>
    <row r="103" spans="1:8">
      <c r="A103" s="169"/>
      <c r="B103" s="75"/>
      <c r="C103" s="75"/>
      <c r="D103" s="75"/>
      <c r="E103" s="75"/>
      <c r="F103" s="75"/>
      <c r="G103" s="75"/>
      <c r="H103" s="75"/>
    </row>
    <row r="104" spans="1:8">
      <c r="A104" s="169"/>
      <c r="B104" s="75"/>
      <c r="C104" s="75"/>
      <c r="D104" s="75"/>
      <c r="E104" s="75"/>
      <c r="F104" s="75"/>
      <c r="G104" s="75"/>
      <c r="H104" s="75"/>
    </row>
    <row r="105" spans="1:8">
      <c r="A105" s="169"/>
      <c r="B105" s="75"/>
      <c r="C105" s="75"/>
      <c r="D105" s="75"/>
      <c r="E105" s="75"/>
      <c r="F105" s="75"/>
      <c r="G105" s="75"/>
      <c r="H105" s="75"/>
    </row>
    <row r="106" spans="1:8">
      <c r="A106" s="169"/>
      <c r="B106" s="75"/>
      <c r="C106" s="75"/>
      <c r="D106" s="75"/>
      <c r="E106" s="75"/>
      <c r="F106" s="75"/>
      <c r="G106" s="75"/>
      <c r="H106" s="75"/>
    </row>
    <row r="107" spans="1:8">
      <c r="A107" s="170"/>
      <c r="B107" s="75"/>
      <c r="C107" s="75"/>
      <c r="D107" s="75"/>
      <c r="E107" s="75"/>
      <c r="F107" s="75"/>
      <c r="G107" s="75"/>
      <c r="H107" s="75"/>
    </row>
    <row r="108" spans="1:8">
      <c r="A108" s="170"/>
      <c r="B108" s="75"/>
      <c r="C108" s="75"/>
      <c r="D108" s="75"/>
      <c r="E108" s="75"/>
      <c r="F108" s="75"/>
      <c r="G108" s="75"/>
      <c r="H108" s="75"/>
    </row>
    <row r="109" spans="1:8" ht="19.5">
      <c r="A109" s="165"/>
      <c r="B109" s="75"/>
      <c r="C109" s="75"/>
      <c r="D109" s="75"/>
      <c r="E109" s="75"/>
      <c r="F109" s="75"/>
      <c r="G109" s="75"/>
      <c r="H109" s="75"/>
    </row>
    <row r="110" spans="1:8" ht="19.5">
      <c r="A110" s="165"/>
      <c r="B110" s="75"/>
      <c r="C110" s="75"/>
      <c r="D110" s="75"/>
      <c r="E110" s="75"/>
      <c r="F110" s="75"/>
      <c r="G110" s="75"/>
      <c r="H110" s="75"/>
    </row>
    <row r="111" spans="1:8" ht="19.5">
      <c r="A111" s="167"/>
      <c r="B111" s="75"/>
      <c r="C111" s="75"/>
      <c r="D111" s="75"/>
      <c r="E111" s="75"/>
      <c r="F111" s="75"/>
      <c r="G111" s="75"/>
      <c r="H111" s="75"/>
    </row>
    <row r="112" spans="1:8" ht="19.5">
      <c r="A112" s="167"/>
      <c r="B112" s="75"/>
      <c r="C112" s="75"/>
      <c r="D112" s="75"/>
      <c r="E112" s="75"/>
      <c r="F112" s="75"/>
      <c r="G112" s="75"/>
      <c r="H112" s="75"/>
    </row>
    <row r="113" spans="1:8" ht="19.5">
      <c r="A113" s="167"/>
      <c r="B113" s="75"/>
      <c r="C113" s="75"/>
      <c r="D113" s="75"/>
      <c r="E113" s="75"/>
      <c r="F113" s="75"/>
      <c r="G113" s="75"/>
      <c r="H113" s="75"/>
    </row>
    <row r="114" spans="1:8" ht="19.5">
      <c r="A114" s="165"/>
      <c r="B114" s="75"/>
      <c r="C114" s="75"/>
      <c r="D114" s="75"/>
      <c r="E114" s="75"/>
      <c r="F114" s="75"/>
      <c r="G114" s="75"/>
      <c r="H114" s="75"/>
    </row>
    <row r="115" spans="1:8" ht="19.5">
      <c r="A115" s="165"/>
      <c r="B115" s="75"/>
      <c r="C115" s="75"/>
      <c r="D115" s="75"/>
      <c r="E115" s="75"/>
      <c r="F115" s="75"/>
      <c r="G115" s="75"/>
      <c r="H115" s="75"/>
    </row>
    <row r="116" spans="1:8" ht="19.5">
      <c r="A116" s="165"/>
      <c r="B116" s="75"/>
      <c r="C116" s="75"/>
      <c r="D116" s="75"/>
      <c r="E116" s="75"/>
      <c r="F116" s="75"/>
      <c r="G116" s="75"/>
      <c r="H116" s="75"/>
    </row>
    <row r="117" spans="1:8" ht="19.5">
      <c r="A117" s="165"/>
      <c r="B117" s="75"/>
      <c r="C117" s="75"/>
      <c r="D117" s="75"/>
      <c r="E117" s="75"/>
      <c r="F117" s="75"/>
      <c r="G117" s="75"/>
      <c r="H117" s="75"/>
    </row>
    <row r="118" spans="1:8" ht="19.5">
      <c r="A118" s="165"/>
      <c r="B118" s="75"/>
      <c r="C118" s="75"/>
      <c r="D118" s="75"/>
      <c r="E118" s="75"/>
      <c r="F118" s="75"/>
      <c r="G118" s="75"/>
      <c r="H118" s="75"/>
    </row>
    <row r="119" spans="1:8" ht="19.5">
      <c r="A119" s="165"/>
      <c r="B119" s="75"/>
      <c r="C119" s="75"/>
      <c r="D119" s="75"/>
      <c r="E119" s="75"/>
      <c r="F119" s="75"/>
      <c r="G119" s="75"/>
      <c r="H119" s="75"/>
    </row>
    <row r="120" spans="1:8" ht="19.5">
      <c r="A120" s="165"/>
      <c r="B120" s="75"/>
      <c r="C120" s="75"/>
      <c r="D120" s="75"/>
      <c r="E120" s="75"/>
      <c r="F120" s="75"/>
      <c r="G120" s="75"/>
      <c r="H120" s="75"/>
    </row>
    <row r="121" spans="1:8" ht="19.5">
      <c r="A121" s="167"/>
      <c r="B121" s="75"/>
      <c r="C121" s="75"/>
      <c r="D121" s="75"/>
      <c r="E121" s="75"/>
      <c r="F121" s="75"/>
      <c r="G121" s="75"/>
      <c r="H121" s="75"/>
    </row>
    <row r="122" spans="1:8" ht="19.5">
      <c r="A122" s="165"/>
      <c r="B122" s="75"/>
      <c r="C122" s="75"/>
      <c r="D122" s="75"/>
      <c r="E122" s="75"/>
      <c r="F122" s="75"/>
      <c r="G122" s="75"/>
      <c r="H122" s="75"/>
    </row>
    <row r="123" spans="1:8" ht="19.5">
      <c r="A123" s="165"/>
      <c r="B123" s="75"/>
      <c r="C123" s="75"/>
      <c r="D123" s="75"/>
      <c r="E123" s="75"/>
      <c r="F123" s="75"/>
      <c r="G123" s="75"/>
      <c r="H123" s="75"/>
    </row>
    <row r="124" spans="1:8" ht="19.5">
      <c r="A124" s="165"/>
      <c r="B124" s="75"/>
      <c r="C124" s="75"/>
      <c r="D124" s="75"/>
      <c r="E124" s="75"/>
      <c r="F124" s="75"/>
      <c r="G124" s="75"/>
      <c r="H124" s="75"/>
    </row>
    <row r="125" spans="1:8" ht="19.5">
      <c r="A125" s="165"/>
      <c r="B125" s="75"/>
      <c r="C125" s="75"/>
      <c r="D125" s="75"/>
      <c r="E125" s="75"/>
      <c r="F125" s="75"/>
      <c r="G125" s="75"/>
      <c r="H125" s="75"/>
    </row>
    <row r="126" spans="1:8" ht="19.5">
      <c r="A126" s="165"/>
      <c r="B126" s="75"/>
      <c r="C126" s="75"/>
      <c r="D126" s="75"/>
      <c r="E126" s="75"/>
      <c r="F126" s="75"/>
      <c r="G126" s="75"/>
      <c r="H126" s="75"/>
    </row>
    <row r="127" spans="1:8" ht="19.5">
      <c r="A127" s="167"/>
      <c r="B127" s="75"/>
      <c r="C127" s="75"/>
      <c r="D127" s="75"/>
      <c r="E127" s="75"/>
      <c r="F127" s="75"/>
      <c r="G127" s="75"/>
      <c r="H127" s="75"/>
    </row>
    <row r="128" spans="1:8" ht="19.5">
      <c r="A128" s="165"/>
      <c r="B128" s="75"/>
      <c r="C128" s="75"/>
      <c r="D128" s="75"/>
      <c r="E128" s="75"/>
      <c r="F128" s="75"/>
      <c r="G128" s="75"/>
      <c r="H128" s="75"/>
    </row>
    <row r="129" spans="1:8" ht="19.5">
      <c r="A129" s="165"/>
      <c r="B129" s="75"/>
      <c r="C129" s="75"/>
      <c r="D129" s="75"/>
      <c r="E129" s="75"/>
      <c r="F129" s="75"/>
      <c r="G129" s="75"/>
      <c r="H129" s="75"/>
    </row>
    <row r="130" spans="1:8" ht="19.5">
      <c r="A130" s="165"/>
      <c r="B130" s="75"/>
      <c r="C130" s="75"/>
      <c r="D130" s="75"/>
      <c r="E130" s="75"/>
      <c r="F130" s="75"/>
      <c r="G130" s="75"/>
      <c r="H130" s="75"/>
    </row>
    <row r="131" spans="1:8" ht="19.5">
      <c r="A131" s="167"/>
      <c r="B131" s="75"/>
      <c r="C131" s="75"/>
      <c r="D131" s="75"/>
      <c r="E131" s="75"/>
      <c r="F131" s="75"/>
      <c r="G131" s="75"/>
      <c r="H131" s="75"/>
    </row>
    <row r="132" spans="1:8" ht="19.5">
      <c r="A132" s="165"/>
      <c r="B132" s="75"/>
      <c r="C132" s="75"/>
      <c r="D132" s="75"/>
      <c r="E132" s="75"/>
      <c r="F132" s="75"/>
      <c r="G132" s="75"/>
      <c r="H132" s="75"/>
    </row>
    <row r="133" spans="1:8" ht="19.5">
      <c r="A133" s="165"/>
      <c r="B133" s="75"/>
      <c r="C133" s="75"/>
      <c r="D133" s="75"/>
      <c r="E133" s="75"/>
      <c r="F133" s="75"/>
      <c r="G133" s="75"/>
      <c r="H133" s="75"/>
    </row>
    <row r="134" spans="1:8" ht="19.5">
      <c r="A134" s="165"/>
      <c r="B134" s="75"/>
      <c r="C134" s="75"/>
      <c r="D134" s="75"/>
      <c r="E134" s="75"/>
      <c r="F134" s="75"/>
      <c r="G134" s="75"/>
      <c r="H134" s="75"/>
    </row>
    <row r="135" spans="1:8" ht="19.5">
      <c r="A135" s="165"/>
      <c r="B135" s="75"/>
      <c r="C135" s="75"/>
      <c r="D135" s="75"/>
      <c r="E135" s="75"/>
      <c r="F135" s="75"/>
      <c r="G135" s="75"/>
      <c r="H135" s="75"/>
    </row>
    <row r="136" spans="1:8" ht="19.5">
      <c r="A136" s="167"/>
      <c r="B136" s="75"/>
      <c r="C136" s="75"/>
      <c r="D136" s="75"/>
      <c r="E136" s="75"/>
      <c r="F136" s="75"/>
      <c r="G136" s="75"/>
      <c r="H136" s="75"/>
    </row>
    <row r="137" spans="1:8" ht="19.5">
      <c r="A137" s="165"/>
      <c r="B137" s="75"/>
      <c r="C137" s="75"/>
      <c r="D137" s="75"/>
      <c r="E137" s="75"/>
      <c r="F137" s="75"/>
      <c r="G137" s="75"/>
      <c r="H137" s="75"/>
    </row>
    <row r="138" spans="1:8" ht="19.5">
      <c r="A138" s="165"/>
      <c r="B138" s="75"/>
      <c r="C138" s="75"/>
      <c r="D138" s="75"/>
      <c r="E138" s="75"/>
      <c r="F138" s="75"/>
      <c r="G138" s="75"/>
      <c r="H138" s="75"/>
    </row>
    <row r="139" spans="1:8" ht="19.5">
      <c r="A139" s="165"/>
      <c r="B139" s="75"/>
      <c r="C139" s="75"/>
      <c r="D139" s="75"/>
      <c r="E139" s="75"/>
      <c r="F139" s="75"/>
      <c r="G139" s="75"/>
      <c r="H139" s="75"/>
    </row>
    <row r="140" spans="1:8" ht="19.5">
      <c r="A140" s="165"/>
      <c r="B140" s="75"/>
      <c r="C140" s="75"/>
      <c r="D140" s="75"/>
      <c r="E140" s="75"/>
      <c r="F140" s="75"/>
      <c r="G140" s="75"/>
      <c r="H140" s="75"/>
    </row>
    <row r="141" spans="1:8" ht="19.5">
      <c r="A141" s="166"/>
      <c r="B141" s="75"/>
      <c r="C141" s="75"/>
      <c r="D141" s="75"/>
      <c r="E141" s="75"/>
      <c r="F141" s="75"/>
      <c r="G141" s="75"/>
      <c r="H141" s="75"/>
    </row>
    <row r="142" spans="1:8" ht="19.5">
      <c r="A142" s="166"/>
      <c r="B142" s="75"/>
      <c r="C142" s="75"/>
      <c r="D142" s="75"/>
      <c r="E142" s="75"/>
      <c r="F142" s="75"/>
      <c r="G142" s="75"/>
      <c r="H142" s="75"/>
    </row>
    <row r="143" spans="1:8" ht="19.5">
      <c r="A143" s="167"/>
      <c r="B143" s="75"/>
      <c r="C143" s="75"/>
      <c r="D143" s="75"/>
      <c r="E143" s="75"/>
      <c r="F143" s="75"/>
      <c r="G143" s="75"/>
      <c r="H143" s="75"/>
    </row>
    <row r="144" spans="1:8" ht="19.5">
      <c r="A144" s="165"/>
      <c r="B144" s="75"/>
      <c r="C144" s="75"/>
      <c r="D144" s="75"/>
      <c r="E144" s="75"/>
      <c r="F144" s="75"/>
      <c r="G144" s="75"/>
      <c r="H144" s="75"/>
    </row>
    <row r="145" spans="1:8" ht="19.5">
      <c r="A145" s="165"/>
      <c r="B145" s="75"/>
      <c r="C145" s="75"/>
      <c r="D145" s="75"/>
      <c r="E145" s="75"/>
      <c r="F145" s="75"/>
      <c r="G145" s="75"/>
      <c r="H145" s="75"/>
    </row>
    <row r="146" spans="1:8" ht="19.5">
      <c r="A146" s="171"/>
      <c r="B146" s="75"/>
      <c r="C146" s="75"/>
      <c r="D146" s="75"/>
      <c r="E146" s="75"/>
      <c r="F146" s="75"/>
      <c r="G146" s="75"/>
      <c r="H146" s="75"/>
    </row>
    <row r="147" spans="1:8" ht="19.5">
      <c r="A147" s="167"/>
      <c r="B147" s="75"/>
      <c r="C147" s="75"/>
      <c r="D147" s="75"/>
      <c r="E147" s="75"/>
      <c r="F147" s="75"/>
      <c r="G147" s="75"/>
      <c r="H147" s="75"/>
    </row>
    <row r="148" spans="1:8" ht="19.5">
      <c r="A148" s="165"/>
      <c r="B148" s="75"/>
      <c r="C148" s="75"/>
      <c r="D148" s="75"/>
      <c r="E148" s="75"/>
      <c r="F148" s="75"/>
      <c r="G148" s="75"/>
      <c r="H148" s="75"/>
    </row>
    <row r="149" spans="1:8" ht="19.5">
      <c r="A149" s="165"/>
      <c r="B149" s="75"/>
      <c r="C149" s="75"/>
      <c r="D149" s="75"/>
      <c r="E149" s="75"/>
      <c r="F149" s="75"/>
      <c r="G149" s="75"/>
      <c r="H149" s="75"/>
    </row>
    <row r="150" spans="1:8" ht="19.5">
      <c r="A150" s="165"/>
      <c r="B150" s="75"/>
      <c r="C150" s="75"/>
      <c r="D150" s="75"/>
      <c r="E150" s="75"/>
      <c r="F150" s="75"/>
      <c r="G150" s="75"/>
      <c r="H150" s="75"/>
    </row>
    <row r="151" spans="1:8" ht="19.5">
      <c r="A151" s="167"/>
      <c r="B151" s="75"/>
      <c r="C151" s="75"/>
      <c r="D151" s="75"/>
      <c r="E151" s="75"/>
      <c r="F151" s="75"/>
      <c r="G151" s="75"/>
      <c r="H151" s="75"/>
    </row>
    <row r="152" spans="1:8" ht="19.5">
      <c r="A152" s="165"/>
      <c r="B152" s="75"/>
      <c r="C152" s="75"/>
      <c r="D152" s="75"/>
      <c r="E152" s="75"/>
      <c r="F152" s="75"/>
      <c r="G152" s="75"/>
      <c r="H152" s="75"/>
    </row>
    <row r="153" spans="1:8" ht="19.5">
      <c r="A153" s="165"/>
      <c r="B153" s="75"/>
      <c r="C153" s="75"/>
      <c r="D153" s="75"/>
      <c r="E153" s="75"/>
      <c r="F153" s="75"/>
      <c r="G153" s="75"/>
      <c r="H153" s="75"/>
    </row>
    <row r="154" spans="1:8" ht="19.5">
      <c r="A154" s="165"/>
      <c r="B154" s="75"/>
      <c r="C154" s="75"/>
      <c r="D154" s="75"/>
      <c r="E154" s="75"/>
      <c r="F154" s="75"/>
      <c r="G154" s="75"/>
      <c r="H154" s="75"/>
    </row>
    <row r="155" spans="1:8" ht="19.5">
      <c r="A155" s="167"/>
      <c r="B155" s="75"/>
      <c r="C155" s="75"/>
      <c r="D155" s="75"/>
      <c r="E155" s="75"/>
      <c r="F155" s="75"/>
      <c r="G155" s="75"/>
      <c r="H155" s="75"/>
    </row>
    <row r="156" spans="1:8" ht="19.5">
      <c r="A156" s="165"/>
      <c r="B156" s="75"/>
      <c r="C156" s="75"/>
      <c r="D156" s="75"/>
      <c r="E156" s="75"/>
      <c r="F156" s="75"/>
      <c r="G156" s="75"/>
      <c r="H156" s="75"/>
    </row>
    <row r="157" spans="1:8" ht="19.5">
      <c r="A157" s="165"/>
      <c r="B157" s="75"/>
      <c r="C157" s="75"/>
      <c r="D157" s="75"/>
      <c r="E157" s="75"/>
      <c r="F157" s="75"/>
      <c r="G157" s="75"/>
      <c r="H157" s="75"/>
    </row>
    <row r="158" spans="1:8" ht="19.5">
      <c r="A158" s="165"/>
      <c r="B158" s="75"/>
      <c r="C158" s="75"/>
      <c r="D158" s="75"/>
      <c r="E158" s="75"/>
      <c r="F158" s="75"/>
      <c r="G158" s="75"/>
      <c r="H158" s="75"/>
    </row>
    <row r="159" spans="1:8" ht="19.5">
      <c r="A159" s="167"/>
      <c r="B159" s="75"/>
      <c r="C159" s="75"/>
      <c r="D159" s="75"/>
      <c r="E159" s="75"/>
      <c r="F159" s="75"/>
      <c r="G159" s="75"/>
      <c r="H159" s="75"/>
    </row>
    <row r="160" spans="1:8" ht="19.5">
      <c r="A160" s="165"/>
      <c r="B160" s="75"/>
      <c r="C160" s="75"/>
      <c r="D160" s="75"/>
      <c r="E160" s="75"/>
      <c r="F160" s="75"/>
      <c r="G160" s="75"/>
      <c r="H160" s="75"/>
    </row>
    <row r="161" spans="1:8" ht="19.5">
      <c r="A161" s="165"/>
      <c r="B161" s="75"/>
      <c r="C161" s="75"/>
      <c r="D161" s="75"/>
      <c r="E161" s="75"/>
      <c r="F161" s="75"/>
      <c r="G161" s="75"/>
      <c r="H161" s="75"/>
    </row>
    <row r="162" spans="1:8" ht="19.5">
      <c r="A162" s="165"/>
      <c r="B162" s="75"/>
      <c r="C162" s="75"/>
      <c r="D162" s="75"/>
      <c r="E162" s="75"/>
      <c r="F162" s="75"/>
      <c r="G162" s="75"/>
      <c r="H162" s="75"/>
    </row>
    <row r="163" spans="1:8" ht="19.5">
      <c r="A163" s="172"/>
      <c r="B163" s="75"/>
      <c r="C163" s="75"/>
      <c r="D163" s="75"/>
      <c r="E163" s="75"/>
      <c r="F163" s="75"/>
      <c r="G163" s="75"/>
      <c r="H163" s="75"/>
    </row>
    <row r="164" spans="1:8" ht="19.5">
      <c r="A164" s="172"/>
      <c r="B164" s="75"/>
      <c r="C164" s="75"/>
      <c r="D164" s="75"/>
      <c r="E164" s="75"/>
      <c r="F164" s="75"/>
      <c r="G164" s="75"/>
      <c r="H164" s="75"/>
    </row>
    <row r="165" spans="1:8" ht="19.5">
      <c r="A165" s="172"/>
      <c r="B165" s="75"/>
      <c r="C165" s="75"/>
      <c r="D165" s="75"/>
      <c r="E165" s="75"/>
      <c r="F165" s="75"/>
      <c r="G165" s="75"/>
      <c r="H165" s="75"/>
    </row>
    <row r="166" spans="1:8" ht="19.5">
      <c r="A166" s="168"/>
      <c r="B166" s="75"/>
      <c r="C166" s="75"/>
      <c r="D166" s="75"/>
      <c r="E166" s="75"/>
      <c r="F166" s="75"/>
      <c r="G166" s="75"/>
      <c r="H166" s="75"/>
    </row>
    <row r="167" spans="1:8" ht="19.5">
      <c r="A167" s="168"/>
      <c r="B167" s="75"/>
      <c r="C167" s="75"/>
      <c r="D167" s="75"/>
      <c r="E167" s="75"/>
      <c r="F167" s="75"/>
      <c r="G167" s="75"/>
      <c r="H167" s="75"/>
    </row>
    <row r="168" spans="1:8" ht="19.5">
      <c r="A168" s="167"/>
      <c r="B168" s="75"/>
      <c r="C168" s="75"/>
      <c r="D168" s="75"/>
      <c r="E168" s="75"/>
      <c r="F168" s="75"/>
      <c r="G168" s="75"/>
      <c r="H168" s="75"/>
    </row>
    <row r="169" spans="1:8" ht="19.5">
      <c r="A169" s="165"/>
      <c r="B169" s="75"/>
      <c r="C169" s="75"/>
      <c r="D169" s="75"/>
      <c r="E169" s="75"/>
      <c r="F169" s="75"/>
      <c r="G169" s="75"/>
      <c r="H169" s="75"/>
    </row>
    <row r="170" spans="1:8" ht="19.5">
      <c r="A170" s="165"/>
      <c r="B170" s="75"/>
      <c r="C170" s="75"/>
      <c r="D170" s="75"/>
      <c r="E170" s="75"/>
      <c r="F170" s="75"/>
      <c r="G170" s="75"/>
      <c r="H170" s="75"/>
    </row>
    <row r="171" spans="1:8" ht="19.5">
      <c r="A171" s="165"/>
      <c r="B171" s="75"/>
      <c r="C171" s="75"/>
      <c r="D171" s="75"/>
      <c r="E171" s="75"/>
      <c r="F171" s="75"/>
      <c r="G171" s="75"/>
      <c r="H171" s="75"/>
    </row>
    <row r="172" spans="1:8" ht="19.5">
      <c r="A172" s="165"/>
      <c r="B172" s="75"/>
      <c r="C172" s="75"/>
      <c r="D172" s="75"/>
      <c r="E172" s="75"/>
      <c r="F172" s="75"/>
      <c r="G172" s="75"/>
      <c r="H172" s="75"/>
    </row>
    <row r="173" spans="1:8" ht="19.5">
      <c r="A173" s="165"/>
      <c r="B173" s="75"/>
      <c r="C173" s="75"/>
      <c r="D173" s="75"/>
      <c r="E173" s="75"/>
      <c r="F173" s="75"/>
      <c r="G173" s="75"/>
      <c r="H173" s="75"/>
    </row>
    <row r="174" spans="1:8" ht="19.5">
      <c r="A174" s="167"/>
      <c r="B174" s="75"/>
      <c r="C174" s="75"/>
      <c r="D174" s="75"/>
      <c r="E174" s="75"/>
      <c r="F174" s="75"/>
      <c r="G174" s="75"/>
      <c r="H174" s="75"/>
    </row>
    <row r="175" spans="1:8" ht="19.5">
      <c r="A175" s="165"/>
      <c r="B175" s="75"/>
      <c r="C175" s="75"/>
      <c r="D175" s="75"/>
      <c r="E175" s="75"/>
      <c r="F175" s="75"/>
      <c r="G175" s="75"/>
      <c r="H175" s="75"/>
    </row>
    <row r="176" spans="1:8" ht="19.5">
      <c r="A176" s="165"/>
      <c r="B176" s="75"/>
      <c r="C176" s="75"/>
      <c r="D176" s="75"/>
      <c r="E176" s="75"/>
      <c r="F176" s="75"/>
      <c r="G176" s="75"/>
      <c r="H176" s="75"/>
    </row>
    <row r="177" spans="1:8" ht="19.5">
      <c r="A177" s="165"/>
      <c r="B177" s="75"/>
      <c r="C177" s="75"/>
      <c r="D177" s="75"/>
      <c r="E177" s="75"/>
      <c r="F177" s="75"/>
      <c r="G177" s="75"/>
      <c r="H177" s="75"/>
    </row>
    <row r="178" spans="1:8" ht="19.5">
      <c r="A178" s="165"/>
      <c r="B178" s="75"/>
      <c r="C178" s="75"/>
      <c r="D178" s="75"/>
      <c r="E178" s="75"/>
      <c r="F178" s="75"/>
      <c r="G178" s="75"/>
      <c r="H178" s="75"/>
    </row>
    <row r="179" spans="1:8" ht="19.5">
      <c r="A179" s="167"/>
      <c r="B179" s="75"/>
      <c r="C179" s="75"/>
      <c r="D179" s="75"/>
      <c r="E179" s="75"/>
      <c r="F179" s="75"/>
      <c r="G179" s="75"/>
      <c r="H179" s="75"/>
    </row>
    <row r="180" spans="1:8" ht="19.5">
      <c r="A180" s="167"/>
      <c r="B180" s="75"/>
      <c r="C180" s="75"/>
      <c r="D180" s="75"/>
      <c r="E180" s="75"/>
      <c r="F180" s="75"/>
      <c r="G180" s="75"/>
      <c r="H180" s="75"/>
    </row>
    <row r="181" spans="1:8" ht="19.5">
      <c r="A181" s="165"/>
      <c r="B181" s="75"/>
      <c r="C181" s="75"/>
      <c r="D181" s="75"/>
      <c r="E181" s="75"/>
      <c r="F181" s="75"/>
      <c r="G181" s="75"/>
      <c r="H181" s="75"/>
    </row>
    <row r="182" spans="1:8" ht="19.5">
      <c r="A182" s="165"/>
      <c r="B182" s="75"/>
      <c r="C182" s="75"/>
      <c r="D182" s="75"/>
      <c r="E182" s="75"/>
      <c r="F182" s="75"/>
      <c r="G182" s="75"/>
      <c r="H182" s="75"/>
    </row>
    <row r="183" spans="1:8" ht="19.5">
      <c r="A183" s="165"/>
      <c r="B183" s="75"/>
      <c r="C183" s="75"/>
      <c r="D183" s="75"/>
      <c r="E183" s="75"/>
      <c r="F183" s="75"/>
      <c r="G183" s="75"/>
      <c r="H183" s="75"/>
    </row>
    <row r="184" spans="1:8" ht="19.5">
      <c r="A184" s="167"/>
      <c r="B184" s="75"/>
      <c r="C184" s="75"/>
      <c r="D184" s="75"/>
      <c r="E184" s="75"/>
      <c r="F184" s="75"/>
      <c r="G184" s="75"/>
      <c r="H184" s="75"/>
    </row>
    <row r="185" spans="1:8" ht="19.5">
      <c r="A185" s="167"/>
      <c r="B185" s="75"/>
      <c r="C185" s="75"/>
      <c r="D185" s="75"/>
      <c r="E185" s="75"/>
      <c r="F185" s="75"/>
      <c r="G185" s="75"/>
      <c r="H185" s="75"/>
    </row>
    <row r="186" spans="1:8" ht="19.5">
      <c r="A186" s="167"/>
      <c r="B186" s="75"/>
      <c r="C186" s="75"/>
      <c r="D186" s="75"/>
      <c r="E186" s="75"/>
      <c r="F186" s="75"/>
      <c r="G186" s="75"/>
      <c r="H186" s="75"/>
    </row>
    <row r="187" spans="1:8" ht="19.5">
      <c r="A187" s="167"/>
      <c r="B187" s="75"/>
      <c r="C187" s="75"/>
      <c r="D187" s="75"/>
      <c r="E187" s="75"/>
      <c r="F187" s="75"/>
      <c r="G187" s="75"/>
      <c r="H187" s="75"/>
    </row>
    <row r="188" spans="1:8" ht="19.5">
      <c r="A188" s="167"/>
      <c r="B188" s="75"/>
      <c r="C188" s="75"/>
      <c r="D188" s="75"/>
      <c r="E188" s="75"/>
      <c r="F188" s="75"/>
      <c r="G188" s="75"/>
      <c r="H188" s="75"/>
    </row>
    <row r="189" spans="1:8" ht="19.5">
      <c r="A189" s="167"/>
      <c r="B189" s="75"/>
      <c r="C189" s="75"/>
      <c r="D189" s="75"/>
      <c r="E189" s="75"/>
      <c r="F189" s="75"/>
      <c r="G189" s="75"/>
      <c r="H189" s="75"/>
    </row>
    <row r="190" spans="1:8" ht="19.5">
      <c r="A190" s="165"/>
      <c r="B190" s="75"/>
      <c r="C190" s="75"/>
      <c r="D190" s="75"/>
      <c r="E190" s="75"/>
      <c r="F190" s="75"/>
      <c r="G190" s="75"/>
      <c r="H190" s="75"/>
    </row>
    <row r="191" spans="1:8" ht="19.5">
      <c r="A191" s="165"/>
      <c r="B191" s="75"/>
      <c r="C191" s="75"/>
      <c r="D191" s="75"/>
      <c r="E191" s="75"/>
      <c r="F191" s="75"/>
      <c r="G191" s="75"/>
      <c r="H191" s="75"/>
    </row>
    <row r="192" spans="1:8" ht="19.5">
      <c r="A192" s="165"/>
      <c r="B192" s="75"/>
      <c r="C192" s="75"/>
      <c r="D192" s="75"/>
      <c r="E192" s="75"/>
      <c r="F192" s="75"/>
      <c r="G192" s="75"/>
      <c r="H192" s="75"/>
    </row>
    <row r="193" spans="1:8" ht="19.5">
      <c r="A193" s="167"/>
      <c r="B193" s="75"/>
      <c r="C193" s="75"/>
      <c r="D193" s="75"/>
      <c r="E193" s="75"/>
      <c r="F193" s="75"/>
      <c r="G193" s="75"/>
      <c r="H193" s="75"/>
    </row>
    <row r="194" spans="1:8" ht="19.5">
      <c r="A194" s="165"/>
      <c r="B194" s="75"/>
      <c r="C194" s="75"/>
      <c r="D194" s="75"/>
      <c r="E194" s="75"/>
      <c r="F194" s="75"/>
      <c r="G194" s="75"/>
      <c r="H194" s="75"/>
    </row>
    <row r="195" spans="1:8" ht="19.5">
      <c r="A195" s="165"/>
      <c r="B195" s="75"/>
      <c r="C195" s="75"/>
      <c r="D195" s="75"/>
      <c r="E195" s="75"/>
      <c r="F195" s="75"/>
      <c r="G195" s="75"/>
      <c r="H195" s="75"/>
    </row>
    <row r="196" spans="1:8" ht="19.5">
      <c r="A196" s="173"/>
      <c r="B196" s="75"/>
      <c r="C196" s="75"/>
      <c r="D196" s="75"/>
      <c r="E196" s="75"/>
      <c r="F196" s="75"/>
      <c r="G196" s="75"/>
      <c r="H196" s="75"/>
    </row>
    <row r="197" spans="1:8" ht="19.5">
      <c r="A197" s="165"/>
      <c r="B197" s="75"/>
      <c r="C197" s="75"/>
      <c r="D197" s="75"/>
      <c r="E197" s="75"/>
      <c r="F197" s="75"/>
      <c r="G197" s="75"/>
      <c r="H197" s="75"/>
    </row>
    <row r="198" spans="1:8" ht="19.5">
      <c r="A198" s="167"/>
      <c r="B198" s="75"/>
      <c r="C198" s="75"/>
      <c r="D198" s="75"/>
      <c r="E198" s="75"/>
      <c r="F198" s="75"/>
      <c r="G198" s="75"/>
      <c r="H198" s="75"/>
    </row>
    <row r="199" spans="1:8" ht="19.5">
      <c r="A199" s="165"/>
      <c r="B199" s="75"/>
      <c r="C199" s="75"/>
      <c r="D199" s="75"/>
      <c r="E199" s="75"/>
      <c r="F199" s="75"/>
      <c r="G199" s="75"/>
      <c r="H199" s="75"/>
    </row>
    <row r="200" spans="1:8" ht="19.5">
      <c r="A200" s="165"/>
      <c r="B200" s="75"/>
      <c r="C200" s="75"/>
      <c r="D200" s="75"/>
      <c r="E200" s="75"/>
      <c r="F200" s="75"/>
      <c r="G200" s="75"/>
      <c r="H200" s="75"/>
    </row>
    <row r="201" spans="1:8" ht="19.5">
      <c r="A201" s="167"/>
      <c r="B201" s="75"/>
      <c r="C201" s="75"/>
      <c r="D201" s="75"/>
      <c r="E201" s="75"/>
      <c r="F201" s="75"/>
      <c r="G201" s="75"/>
      <c r="H201" s="75"/>
    </row>
    <row r="202" spans="1:8" ht="19.5">
      <c r="A202" s="165"/>
      <c r="B202" s="75"/>
      <c r="C202" s="75"/>
      <c r="D202" s="75"/>
      <c r="E202" s="75"/>
      <c r="F202" s="75"/>
      <c r="G202" s="75"/>
      <c r="H202" s="75"/>
    </row>
    <row r="203" spans="1:8" ht="19.5">
      <c r="A203" s="165"/>
      <c r="B203" s="75"/>
      <c r="C203" s="75"/>
      <c r="D203" s="75"/>
      <c r="E203" s="75"/>
      <c r="F203" s="75"/>
      <c r="G203" s="75"/>
      <c r="H203" s="75"/>
    </row>
    <row r="204" spans="1:8" ht="19.5">
      <c r="A204" s="167"/>
      <c r="B204" s="75"/>
      <c r="C204" s="75"/>
      <c r="D204" s="75"/>
      <c r="E204" s="75"/>
      <c r="F204" s="75"/>
      <c r="G204" s="75"/>
      <c r="H204" s="75"/>
    </row>
    <row r="205" spans="1:8" ht="19.5">
      <c r="A205" s="165"/>
      <c r="B205" s="75"/>
      <c r="C205" s="75"/>
      <c r="D205" s="75"/>
      <c r="E205" s="75"/>
      <c r="F205" s="75"/>
      <c r="G205" s="75"/>
      <c r="H205" s="75"/>
    </row>
    <row r="206" spans="1:8" ht="19.5">
      <c r="A206" s="165"/>
      <c r="B206" s="75"/>
      <c r="C206" s="75"/>
      <c r="D206" s="75"/>
      <c r="E206" s="75"/>
      <c r="F206" s="75"/>
      <c r="G206" s="75"/>
      <c r="H206" s="75"/>
    </row>
    <row r="207" spans="1:8" ht="19.5">
      <c r="A207" s="165"/>
      <c r="B207" s="75"/>
      <c r="C207" s="75"/>
      <c r="D207" s="75"/>
      <c r="E207" s="75"/>
      <c r="F207" s="75"/>
      <c r="G207" s="75"/>
      <c r="H207" s="75"/>
    </row>
    <row r="208" spans="1:8" ht="19.5">
      <c r="A208" s="165"/>
      <c r="B208" s="75"/>
      <c r="C208" s="75"/>
      <c r="D208" s="75"/>
      <c r="E208" s="75"/>
      <c r="F208" s="75"/>
      <c r="G208" s="75"/>
      <c r="H208" s="75"/>
    </row>
    <row r="209" spans="1:8" ht="19.5">
      <c r="A209" s="165"/>
      <c r="B209" s="75"/>
      <c r="C209" s="75"/>
      <c r="D209" s="75"/>
      <c r="E209" s="75"/>
      <c r="F209" s="75"/>
      <c r="G209" s="75"/>
      <c r="H209" s="75"/>
    </row>
    <row r="210" spans="1:8" ht="19.5">
      <c r="A210" s="165"/>
      <c r="B210" s="75"/>
      <c r="C210" s="75"/>
      <c r="D210" s="75"/>
      <c r="E210" s="75"/>
      <c r="F210" s="75"/>
      <c r="G210" s="75"/>
      <c r="H210" s="75"/>
    </row>
    <row r="211" spans="1:8" ht="19.5">
      <c r="A211" s="165"/>
      <c r="B211" s="75"/>
      <c r="C211" s="75"/>
      <c r="D211" s="75"/>
      <c r="E211" s="75"/>
      <c r="F211" s="75"/>
      <c r="G211" s="75"/>
      <c r="H211" s="75"/>
    </row>
    <row r="212" spans="1:8" ht="19.5">
      <c r="A212" s="165"/>
      <c r="B212" s="75"/>
      <c r="C212" s="75"/>
      <c r="D212" s="75"/>
      <c r="E212" s="75"/>
      <c r="F212" s="75"/>
      <c r="G212" s="75"/>
      <c r="H212" s="75"/>
    </row>
    <row r="213" spans="1:8" ht="19.5">
      <c r="A213" s="167"/>
      <c r="B213" s="75"/>
      <c r="C213" s="75"/>
      <c r="D213" s="75"/>
      <c r="E213" s="75"/>
      <c r="F213" s="75"/>
      <c r="G213" s="75"/>
      <c r="H213" s="75"/>
    </row>
    <row r="214" spans="1:8" ht="19.5">
      <c r="A214" s="165"/>
      <c r="B214" s="75"/>
      <c r="C214" s="75"/>
      <c r="D214" s="75"/>
      <c r="E214" s="75"/>
      <c r="F214" s="75"/>
      <c r="G214" s="75"/>
      <c r="H214" s="75"/>
    </row>
    <row r="215" spans="1:8" ht="19.5">
      <c r="A215" s="165"/>
      <c r="B215" s="75"/>
      <c r="C215" s="75"/>
      <c r="D215" s="75"/>
      <c r="E215" s="75"/>
      <c r="F215" s="75"/>
      <c r="G215" s="75"/>
      <c r="H215" s="75"/>
    </row>
    <row r="216" spans="1:8" ht="19.5">
      <c r="A216" s="165"/>
      <c r="B216" s="75"/>
      <c r="C216" s="75"/>
      <c r="D216" s="75"/>
      <c r="E216" s="75"/>
      <c r="F216" s="75"/>
      <c r="G216" s="75"/>
      <c r="H216" s="75"/>
    </row>
    <row r="217" spans="1:8" ht="19.5">
      <c r="A217" s="165"/>
      <c r="B217" s="75"/>
      <c r="C217" s="75"/>
      <c r="D217" s="75"/>
      <c r="E217" s="75"/>
      <c r="F217" s="75"/>
      <c r="G217" s="75"/>
      <c r="H217" s="75"/>
    </row>
    <row r="218" spans="1:8" ht="19.5">
      <c r="A218" s="165"/>
      <c r="B218" s="75"/>
      <c r="C218" s="75"/>
      <c r="D218" s="75"/>
      <c r="E218" s="75"/>
      <c r="F218" s="75"/>
      <c r="G218" s="75"/>
      <c r="H218" s="75"/>
    </row>
    <row r="219" spans="1:8" ht="19.5">
      <c r="A219" s="167"/>
      <c r="B219" s="75"/>
      <c r="C219" s="75"/>
      <c r="D219" s="75"/>
      <c r="E219" s="75"/>
      <c r="F219" s="75"/>
      <c r="G219" s="75"/>
      <c r="H219" s="75"/>
    </row>
    <row r="220" spans="1:8" ht="19.5">
      <c r="A220" s="165"/>
      <c r="B220" s="75"/>
      <c r="C220" s="75"/>
      <c r="D220" s="75"/>
      <c r="E220" s="75"/>
      <c r="F220" s="75"/>
      <c r="G220" s="75"/>
      <c r="H220" s="75"/>
    </row>
    <row r="221" spans="1:8" ht="19.5">
      <c r="A221" s="165"/>
      <c r="B221" s="75"/>
      <c r="C221" s="75"/>
      <c r="D221" s="75"/>
      <c r="E221" s="75"/>
      <c r="F221" s="75"/>
      <c r="G221" s="75"/>
      <c r="H221" s="75"/>
    </row>
    <row r="222" spans="1:8" ht="19.5">
      <c r="A222" s="167"/>
      <c r="B222" s="75"/>
      <c r="C222" s="75"/>
      <c r="D222" s="75"/>
      <c r="E222" s="75"/>
      <c r="F222" s="75"/>
      <c r="G222" s="75"/>
      <c r="H222" s="75"/>
    </row>
    <row r="223" spans="1:8" ht="19.5">
      <c r="A223" s="165"/>
      <c r="B223" s="75"/>
      <c r="C223" s="75"/>
      <c r="D223" s="75"/>
      <c r="E223" s="75"/>
      <c r="F223" s="75"/>
      <c r="G223" s="75"/>
      <c r="H223" s="75"/>
    </row>
    <row r="224" spans="1:8" ht="19.5">
      <c r="A224" s="165"/>
      <c r="B224" s="75"/>
      <c r="C224" s="75"/>
      <c r="D224" s="75"/>
      <c r="E224" s="75"/>
      <c r="F224" s="75"/>
      <c r="G224" s="75"/>
      <c r="H224" s="75"/>
    </row>
    <row r="225" spans="1:8" ht="19.5">
      <c r="A225" s="165"/>
      <c r="B225" s="75"/>
      <c r="C225" s="75"/>
      <c r="D225" s="75"/>
      <c r="E225" s="75"/>
      <c r="F225" s="75"/>
      <c r="G225" s="75"/>
      <c r="H225" s="75"/>
    </row>
    <row r="226" spans="1:8" ht="19.5">
      <c r="A226" s="174"/>
      <c r="B226" s="75"/>
      <c r="C226" s="75"/>
      <c r="D226" s="75"/>
      <c r="E226" s="75"/>
      <c r="F226" s="75"/>
      <c r="G226" s="75"/>
      <c r="H226" s="75"/>
    </row>
  </sheetData>
  <mergeCells count="5">
    <mergeCell ref="A1:I1"/>
    <mergeCell ref="A2:I2"/>
    <mergeCell ref="A3:I3"/>
    <mergeCell ref="A4:I4"/>
    <mergeCell ref="A5:I5"/>
  </mergeCells>
  <pageMargins left="0.88" right="0.75" top="0.76" bottom="0.56999999999999995" header="0.74" footer="0.22"/>
  <pageSetup scale="32" orientation="portrait" r:id="rId1"/>
  <headerFooter alignWithMargins="0"/>
</worksheet>
</file>

<file path=xl/worksheets/sheet51.xml><?xml version="1.0" encoding="utf-8"?>
<worksheet xmlns="http://schemas.openxmlformats.org/spreadsheetml/2006/main" xmlns:r="http://schemas.openxmlformats.org/officeDocument/2006/relationships">
  <sheetPr codeName="Sheet49">
    <pageSetUpPr fitToPage="1"/>
  </sheetPr>
  <dimension ref="A1:Z58"/>
  <sheetViews>
    <sheetView topLeftCell="C1" zoomScale="75" workbookViewId="0">
      <selection activeCell="M11" sqref="M11"/>
    </sheetView>
  </sheetViews>
  <sheetFormatPr defaultRowHeight="15"/>
  <cols>
    <col min="1" max="1" width="39.42578125" style="896" hidden="1" customWidth="1"/>
    <col min="2" max="2" width="36.85546875" style="896" hidden="1" customWidth="1"/>
    <col min="3" max="3" width="81.5703125" style="896" customWidth="1"/>
    <col min="4" max="11" width="13.140625" style="896" customWidth="1"/>
    <col min="12" max="12" width="4" style="896" customWidth="1"/>
    <col min="13" max="256" width="9.140625" style="896"/>
    <col min="257" max="258" width="0" style="896" hidden="1" customWidth="1"/>
    <col min="259" max="259" width="81.5703125" style="896" customWidth="1"/>
    <col min="260" max="267" width="13.140625" style="896" customWidth="1"/>
    <col min="268" max="268" width="4" style="896" customWidth="1"/>
    <col min="269" max="512" width="9.140625" style="896"/>
    <col min="513" max="514" width="0" style="896" hidden="1" customWidth="1"/>
    <col min="515" max="515" width="81.5703125" style="896" customWidth="1"/>
    <col min="516" max="523" width="13.140625" style="896" customWidth="1"/>
    <col min="524" max="524" width="4" style="896" customWidth="1"/>
    <col min="525" max="768" width="9.140625" style="896"/>
    <col min="769" max="770" width="0" style="896" hidden="1" customWidth="1"/>
    <col min="771" max="771" width="81.5703125" style="896" customWidth="1"/>
    <col min="772" max="779" width="13.140625" style="896" customWidth="1"/>
    <col min="780" max="780" width="4" style="896" customWidth="1"/>
    <col min="781" max="1024" width="9.140625" style="896"/>
    <col min="1025" max="1026" width="0" style="896" hidden="1" customWidth="1"/>
    <col min="1027" max="1027" width="81.5703125" style="896" customWidth="1"/>
    <col min="1028" max="1035" width="13.140625" style="896" customWidth="1"/>
    <col min="1036" max="1036" width="4" style="896" customWidth="1"/>
    <col min="1037" max="1280" width="9.140625" style="896"/>
    <col min="1281" max="1282" width="0" style="896" hidden="1" customWidth="1"/>
    <col min="1283" max="1283" width="81.5703125" style="896" customWidth="1"/>
    <col min="1284" max="1291" width="13.140625" style="896" customWidth="1"/>
    <col min="1292" max="1292" width="4" style="896" customWidth="1"/>
    <col min="1293" max="1536" width="9.140625" style="896"/>
    <col min="1537" max="1538" width="0" style="896" hidden="1" customWidth="1"/>
    <col min="1539" max="1539" width="81.5703125" style="896" customWidth="1"/>
    <col min="1540" max="1547" width="13.140625" style="896" customWidth="1"/>
    <col min="1548" max="1548" width="4" style="896" customWidth="1"/>
    <col min="1549" max="1792" width="9.140625" style="896"/>
    <col min="1793" max="1794" width="0" style="896" hidden="1" customWidth="1"/>
    <col min="1795" max="1795" width="81.5703125" style="896" customWidth="1"/>
    <col min="1796" max="1803" width="13.140625" style="896" customWidth="1"/>
    <col min="1804" max="1804" width="4" style="896" customWidth="1"/>
    <col min="1805" max="2048" width="9.140625" style="896"/>
    <col min="2049" max="2050" width="0" style="896" hidden="1" customWidth="1"/>
    <col min="2051" max="2051" width="81.5703125" style="896" customWidth="1"/>
    <col min="2052" max="2059" width="13.140625" style="896" customWidth="1"/>
    <col min="2060" max="2060" width="4" style="896" customWidth="1"/>
    <col min="2061" max="2304" width="9.140625" style="896"/>
    <col min="2305" max="2306" width="0" style="896" hidden="1" customWidth="1"/>
    <col min="2307" max="2307" width="81.5703125" style="896" customWidth="1"/>
    <col min="2308" max="2315" width="13.140625" style="896" customWidth="1"/>
    <col min="2316" max="2316" width="4" style="896" customWidth="1"/>
    <col min="2317" max="2560" width="9.140625" style="896"/>
    <col min="2561" max="2562" width="0" style="896" hidden="1" customWidth="1"/>
    <col min="2563" max="2563" width="81.5703125" style="896" customWidth="1"/>
    <col min="2564" max="2571" width="13.140625" style="896" customWidth="1"/>
    <col min="2572" max="2572" width="4" style="896" customWidth="1"/>
    <col min="2573" max="2816" width="9.140625" style="896"/>
    <col min="2817" max="2818" width="0" style="896" hidden="1" customWidth="1"/>
    <col min="2819" max="2819" width="81.5703125" style="896" customWidth="1"/>
    <col min="2820" max="2827" width="13.140625" style="896" customWidth="1"/>
    <col min="2828" max="2828" width="4" style="896" customWidth="1"/>
    <col min="2829" max="3072" width="9.140625" style="896"/>
    <col min="3073" max="3074" width="0" style="896" hidden="1" customWidth="1"/>
    <col min="3075" max="3075" width="81.5703125" style="896" customWidth="1"/>
    <col min="3076" max="3083" width="13.140625" style="896" customWidth="1"/>
    <col min="3084" max="3084" width="4" style="896" customWidth="1"/>
    <col min="3085" max="3328" width="9.140625" style="896"/>
    <col min="3329" max="3330" width="0" style="896" hidden="1" customWidth="1"/>
    <col min="3331" max="3331" width="81.5703125" style="896" customWidth="1"/>
    <col min="3332" max="3339" width="13.140625" style="896" customWidth="1"/>
    <col min="3340" max="3340" width="4" style="896" customWidth="1"/>
    <col min="3341" max="3584" width="9.140625" style="896"/>
    <col min="3585" max="3586" width="0" style="896" hidden="1" customWidth="1"/>
    <col min="3587" max="3587" width="81.5703125" style="896" customWidth="1"/>
    <col min="3588" max="3595" width="13.140625" style="896" customWidth="1"/>
    <col min="3596" max="3596" width="4" style="896" customWidth="1"/>
    <col min="3597" max="3840" width="9.140625" style="896"/>
    <col min="3841" max="3842" width="0" style="896" hidden="1" customWidth="1"/>
    <col min="3843" max="3843" width="81.5703125" style="896" customWidth="1"/>
    <col min="3844" max="3851" width="13.140625" style="896" customWidth="1"/>
    <col min="3852" max="3852" width="4" style="896" customWidth="1"/>
    <col min="3853" max="4096" width="9.140625" style="896"/>
    <col min="4097" max="4098" width="0" style="896" hidden="1" customWidth="1"/>
    <col min="4099" max="4099" width="81.5703125" style="896" customWidth="1"/>
    <col min="4100" max="4107" width="13.140625" style="896" customWidth="1"/>
    <col min="4108" max="4108" width="4" style="896" customWidth="1"/>
    <col min="4109" max="4352" width="9.140625" style="896"/>
    <col min="4353" max="4354" width="0" style="896" hidden="1" customWidth="1"/>
    <col min="4355" max="4355" width="81.5703125" style="896" customWidth="1"/>
    <col min="4356" max="4363" width="13.140625" style="896" customWidth="1"/>
    <col min="4364" max="4364" width="4" style="896" customWidth="1"/>
    <col min="4365" max="4608" width="9.140625" style="896"/>
    <col min="4609" max="4610" width="0" style="896" hidden="1" customWidth="1"/>
    <col min="4611" max="4611" width="81.5703125" style="896" customWidth="1"/>
    <col min="4612" max="4619" width="13.140625" style="896" customWidth="1"/>
    <col min="4620" max="4620" width="4" style="896" customWidth="1"/>
    <col min="4621" max="4864" width="9.140625" style="896"/>
    <col min="4865" max="4866" width="0" style="896" hidden="1" customWidth="1"/>
    <col min="4867" max="4867" width="81.5703125" style="896" customWidth="1"/>
    <col min="4868" max="4875" width="13.140625" style="896" customWidth="1"/>
    <col min="4876" max="4876" width="4" style="896" customWidth="1"/>
    <col min="4877" max="5120" width="9.140625" style="896"/>
    <col min="5121" max="5122" width="0" style="896" hidden="1" customWidth="1"/>
    <col min="5123" max="5123" width="81.5703125" style="896" customWidth="1"/>
    <col min="5124" max="5131" width="13.140625" style="896" customWidth="1"/>
    <col min="5132" max="5132" width="4" style="896" customWidth="1"/>
    <col min="5133" max="5376" width="9.140625" style="896"/>
    <col min="5377" max="5378" width="0" style="896" hidden="1" customWidth="1"/>
    <col min="5379" max="5379" width="81.5703125" style="896" customWidth="1"/>
    <col min="5380" max="5387" width="13.140625" style="896" customWidth="1"/>
    <col min="5388" max="5388" width="4" style="896" customWidth="1"/>
    <col min="5389" max="5632" width="9.140625" style="896"/>
    <col min="5633" max="5634" width="0" style="896" hidden="1" customWidth="1"/>
    <col min="5635" max="5635" width="81.5703125" style="896" customWidth="1"/>
    <col min="5636" max="5643" width="13.140625" style="896" customWidth="1"/>
    <col min="5644" max="5644" width="4" style="896" customWidth="1"/>
    <col min="5645" max="5888" width="9.140625" style="896"/>
    <col min="5889" max="5890" width="0" style="896" hidden="1" customWidth="1"/>
    <col min="5891" max="5891" width="81.5703125" style="896" customWidth="1"/>
    <col min="5892" max="5899" width="13.140625" style="896" customWidth="1"/>
    <col min="5900" max="5900" width="4" style="896" customWidth="1"/>
    <col min="5901" max="6144" width="9.140625" style="896"/>
    <col min="6145" max="6146" width="0" style="896" hidden="1" customWidth="1"/>
    <col min="6147" max="6147" width="81.5703125" style="896" customWidth="1"/>
    <col min="6148" max="6155" width="13.140625" style="896" customWidth="1"/>
    <col min="6156" max="6156" width="4" style="896" customWidth="1"/>
    <col min="6157" max="6400" width="9.140625" style="896"/>
    <col min="6401" max="6402" width="0" style="896" hidden="1" customWidth="1"/>
    <col min="6403" max="6403" width="81.5703125" style="896" customWidth="1"/>
    <col min="6404" max="6411" width="13.140625" style="896" customWidth="1"/>
    <col min="6412" max="6412" width="4" style="896" customWidth="1"/>
    <col min="6413" max="6656" width="9.140625" style="896"/>
    <col min="6657" max="6658" width="0" style="896" hidden="1" customWidth="1"/>
    <col min="6659" max="6659" width="81.5703125" style="896" customWidth="1"/>
    <col min="6660" max="6667" width="13.140625" style="896" customWidth="1"/>
    <col min="6668" max="6668" width="4" style="896" customWidth="1"/>
    <col min="6669" max="6912" width="9.140625" style="896"/>
    <col min="6913" max="6914" width="0" style="896" hidden="1" customWidth="1"/>
    <col min="6915" max="6915" width="81.5703125" style="896" customWidth="1"/>
    <col min="6916" max="6923" width="13.140625" style="896" customWidth="1"/>
    <col min="6924" max="6924" width="4" style="896" customWidth="1"/>
    <col min="6925" max="7168" width="9.140625" style="896"/>
    <col min="7169" max="7170" width="0" style="896" hidden="1" customWidth="1"/>
    <col min="7171" max="7171" width="81.5703125" style="896" customWidth="1"/>
    <col min="7172" max="7179" width="13.140625" style="896" customWidth="1"/>
    <col min="7180" max="7180" width="4" style="896" customWidth="1"/>
    <col min="7181" max="7424" width="9.140625" style="896"/>
    <col min="7425" max="7426" width="0" style="896" hidden="1" customWidth="1"/>
    <col min="7427" max="7427" width="81.5703125" style="896" customWidth="1"/>
    <col min="7428" max="7435" width="13.140625" style="896" customWidth="1"/>
    <col min="7436" max="7436" width="4" style="896" customWidth="1"/>
    <col min="7437" max="7680" width="9.140625" style="896"/>
    <col min="7681" max="7682" width="0" style="896" hidden="1" customWidth="1"/>
    <col min="7683" max="7683" width="81.5703125" style="896" customWidth="1"/>
    <col min="7684" max="7691" width="13.140625" style="896" customWidth="1"/>
    <col min="7692" max="7692" width="4" style="896" customWidth="1"/>
    <col min="7693" max="7936" width="9.140625" style="896"/>
    <col min="7937" max="7938" width="0" style="896" hidden="1" customWidth="1"/>
    <col min="7939" max="7939" width="81.5703125" style="896" customWidth="1"/>
    <col min="7940" max="7947" width="13.140625" style="896" customWidth="1"/>
    <col min="7948" max="7948" width="4" style="896" customWidth="1"/>
    <col min="7949" max="8192" width="9.140625" style="896"/>
    <col min="8193" max="8194" width="0" style="896" hidden="1" customWidth="1"/>
    <col min="8195" max="8195" width="81.5703125" style="896" customWidth="1"/>
    <col min="8196" max="8203" width="13.140625" style="896" customWidth="1"/>
    <col min="8204" max="8204" width="4" style="896" customWidth="1"/>
    <col min="8205" max="8448" width="9.140625" style="896"/>
    <col min="8449" max="8450" width="0" style="896" hidden="1" customWidth="1"/>
    <col min="8451" max="8451" width="81.5703125" style="896" customWidth="1"/>
    <col min="8452" max="8459" width="13.140625" style="896" customWidth="1"/>
    <col min="8460" max="8460" width="4" style="896" customWidth="1"/>
    <col min="8461" max="8704" width="9.140625" style="896"/>
    <col min="8705" max="8706" width="0" style="896" hidden="1" customWidth="1"/>
    <col min="8707" max="8707" width="81.5703125" style="896" customWidth="1"/>
    <col min="8708" max="8715" width="13.140625" style="896" customWidth="1"/>
    <col min="8716" max="8716" width="4" style="896" customWidth="1"/>
    <col min="8717" max="8960" width="9.140625" style="896"/>
    <col min="8961" max="8962" width="0" style="896" hidden="1" customWidth="1"/>
    <col min="8963" max="8963" width="81.5703125" style="896" customWidth="1"/>
    <col min="8964" max="8971" width="13.140625" style="896" customWidth="1"/>
    <col min="8972" max="8972" width="4" style="896" customWidth="1"/>
    <col min="8973" max="9216" width="9.140625" style="896"/>
    <col min="9217" max="9218" width="0" style="896" hidden="1" customWidth="1"/>
    <col min="9219" max="9219" width="81.5703125" style="896" customWidth="1"/>
    <col min="9220" max="9227" width="13.140625" style="896" customWidth="1"/>
    <col min="9228" max="9228" width="4" style="896" customWidth="1"/>
    <col min="9229" max="9472" width="9.140625" style="896"/>
    <col min="9473" max="9474" width="0" style="896" hidden="1" customWidth="1"/>
    <col min="9475" max="9475" width="81.5703125" style="896" customWidth="1"/>
    <col min="9476" max="9483" width="13.140625" style="896" customWidth="1"/>
    <col min="9484" max="9484" width="4" style="896" customWidth="1"/>
    <col min="9485" max="9728" width="9.140625" style="896"/>
    <col min="9729" max="9730" width="0" style="896" hidden="1" customWidth="1"/>
    <col min="9731" max="9731" width="81.5703125" style="896" customWidth="1"/>
    <col min="9732" max="9739" width="13.140625" style="896" customWidth="1"/>
    <col min="9740" max="9740" width="4" style="896" customWidth="1"/>
    <col min="9741" max="9984" width="9.140625" style="896"/>
    <col min="9985" max="9986" width="0" style="896" hidden="1" customWidth="1"/>
    <col min="9987" max="9987" width="81.5703125" style="896" customWidth="1"/>
    <col min="9988" max="9995" width="13.140625" style="896" customWidth="1"/>
    <col min="9996" max="9996" width="4" style="896" customWidth="1"/>
    <col min="9997" max="10240" width="9.140625" style="896"/>
    <col min="10241" max="10242" width="0" style="896" hidden="1" customWidth="1"/>
    <col min="10243" max="10243" width="81.5703125" style="896" customWidth="1"/>
    <col min="10244" max="10251" width="13.140625" style="896" customWidth="1"/>
    <col min="10252" max="10252" width="4" style="896" customWidth="1"/>
    <col min="10253" max="10496" width="9.140625" style="896"/>
    <col min="10497" max="10498" width="0" style="896" hidden="1" customWidth="1"/>
    <col min="10499" max="10499" width="81.5703125" style="896" customWidth="1"/>
    <col min="10500" max="10507" width="13.140625" style="896" customWidth="1"/>
    <col min="10508" max="10508" width="4" style="896" customWidth="1"/>
    <col min="10509" max="10752" width="9.140625" style="896"/>
    <col min="10753" max="10754" width="0" style="896" hidden="1" customWidth="1"/>
    <col min="10755" max="10755" width="81.5703125" style="896" customWidth="1"/>
    <col min="10756" max="10763" width="13.140625" style="896" customWidth="1"/>
    <col min="10764" max="10764" width="4" style="896" customWidth="1"/>
    <col min="10765" max="11008" width="9.140625" style="896"/>
    <col min="11009" max="11010" width="0" style="896" hidden="1" customWidth="1"/>
    <col min="11011" max="11011" width="81.5703125" style="896" customWidth="1"/>
    <col min="11012" max="11019" width="13.140625" style="896" customWidth="1"/>
    <col min="11020" max="11020" width="4" style="896" customWidth="1"/>
    <col min="11021" max="11264" width="9.140625" style="896"/>
    <col min="11265" max="11266" width="0" style="896" hidden="1" customWidth="1"/>
    <col min="11267" max="11267" width="81.5703125" style="896" customWidth="1"/>
    <col min="11268" max="11275" width="13.140625" style="896" customWidth="1"/>
    <col min="11276" max="11276" width="4" style="896" customWidth="1"/>
    <col min="11277" max="11520" width="9.140625" style="896"/>
    <col min="11521" max="11522" width="0" style="896" hidden="1" customWidth="1"/>
    <col min="11523" max="11523" width="81.5703125" style="896" customWidth="1"/>
    <col min="11524" max="11531" width="13.140625" style="896" customWidth="1"/>
    <col min="11532" max="11532" width="4" style="896" customWidth="1"/>
    <col min="11533" max="11776" width="9.140625" style="896"/>
    <col min="11777" max="11778" width="0" style="896" hidden="1" customWidth="1"/>
    <col min="11779" max="11779" width="81.5703125" style="896" customWidth="1"/>
    <col min="11780" max="11787" width="13.140625" style="896" customWidth="1"/>
    <col min="11788" max="11788" width="4" style="896" customWidth="1"/>
    <col min="11789" max="12032" width="9.140625" style="896"/>
    <col min="12033" max="12034" width="0" style="896" hidden="1" customWidth="1"/>
    <col min="12035" max="12035" width="81.5703125" style="896" customWidth="1"/>
    <col min="12036" max="12043" width="13.140625" style="896" customWidth="1"/>
    <col min="12044" max="12044" width="4" style="896" customWidth="1"/>
    <col min="12045" max="12288" width="9.140625" style="896"/>
    <col min="12289" max="12290" width="0" style="896" hidden="1" customWidth="1"/>
    <col min="12291" max="12291" width="81.5703125" style="896" customWidth="1"/>
    <col min="12292" max="12299" width="13.140625" style="896" customWidth="1"/>
    <col min="12300" max="12300" width="4" style="896" customWidth="1"/>
    <col min="12301" max="12544" width="9.140625" style="896"/>
    <col min="12545" max="12546" width="0" style="896" hidden="1" customWidth="1"/>
    <col min="12547" max="12547" width="81.5703125" style="896" customWidth="1"/>
    <col min="12548" max="12555" width="13.140625" style="896" customWidth="1"/>
    <col min="12556" max="12556" width="4" style="896" customWidth="1"/>
    <col min="12557" max="12800" width="9.140625" style="896"/>
    <col min="12801" max="12802" width="0" style="896" hidden="1" customWidth="1"/>
    <col min="12803" max="12803" width="81.5703125" style="896" customWidth="1"/>
    <col min="12804" max="12811" width="13.140625" style="896" customWidth="1"/>
    <col min="12812" max="12812" width="4" style="896" customWidth="1"/>
    <col min="12813" max="13056" width="9.140625" style="896"/>
    <col min="13057" max="13058" width="0" style="896" hidden="1" customWidth="1"/>
    <col min="13059" max="13059" width="81.5703125" style="896" customWidth="1"/>
    <col min="13060" max="13067" width="13.140625" style="896" customWidth="1"/>
    <col min="13068" max="13068" width="4" style="896" customWidth="1"/>
    <col min="13069" max="13312" width="9.140625" style="896"/>
    <col min="13313" max="13314" width="0" style="896" hidden="1" customWidth="1"/>
    <col min="13315" max="13315" width="81.5703125" style="896" customWidth="1"/>
    <col min="13316" max="13323" width="13.140625" style="896" customWidth="1"/>
    <col min="13324" max="13324" width="4" style="896" customWidth="1"/>
    <col min="13325" max="13568" width="9.140625" style="896"/>
    <col min="13569" max="13570" width="0" style="896" hidden="1" customWidth="1"/>
    <col min="13571" max="13571" width="81.5703125" style="896" customWidth="1"/>
    <col min="13572" max="13579" width="13.140625" style="896" customWidth="1"/>
    <col min="13580" max="13580" width="4" style="896" customWidth="1"/>
    <col min="13581" max="13824" width="9.140625" style="896"/>
    <col min="13825" max="13826" width="0" style="896" hidden="1" customWidth="1"/>
    <col min="13827" max="13827" width="81.5703125" style="896" customWidth="1"/>
    <col min="13828" max="13835" width="13.140625" style="896" customWidth="1"/>
    <col min="13836" max="13836" width="4" style="896" customWidth="1"/>
    <col min="13837" max="14080" width="9.140625" style="896"/>
    <col min="14081" max="14082" width="0" style="896" hidden="1" customWidth="1"/>
    <col min="14083" max="14083" width="81.5703125" style="896" customWidth="1"/>
    <col min="14084" max="14091" width="13.140625" style="896" customWidth="1"/>
    <col min="14092" max="14092" width="4" style="896" customWidth="1"/>
    <col min="14093" max="14336" width="9.140625" style="896"/>
    <col min="14337" max="14338" width="0" style="896" hidden="1" customWidth="1"/>
    <col min="14339" max="14339" width="81.5703125" style="896" customWidth="1"/>
    <col min="14340" max="14347" width="13.140625" style="896" customWidth="1"/>
    <col min="14348" max="14348" width="4" style="896" customWidth="1"/>
    <col min="14349" max="14592" width="9.140625" style="896"/>
    <col min="14593" max="14594" width="0" style="896" hidden="1" customWidth="1"/>
    <col min="14595" max="14595" width="81.5703125" style="896" customWidth="1"/>
    <col min="14596" max="14603" width="13.140625" style="896" customWidth="1"/>
    <col min="14604" max="14604" width="4" style="896" customWidth="1"/>
    <col min="14605" max="14848" width="9.140625" style="896"/>
    <col min="14849" max="14850" width="0" style="896" hidden="1" customWidth="1"/>
    <col min="14851" max="14851" width="81.5703125" style="896" customWidth="1"/>
    <col min="14852" max="14859" width="13.140625" style="896" customWidth="1"/>
    <col min="14860" max="14860" width="4" style="896" customWidth="1"/>
    <col min="14861" max="15104" width="9.140625" style="896"/>
    <col min="15105" max="15106" width="0" style="896" hidden="1" customWidth="1"/>
    <col min="15107" max="15107" width="81.5703125" style="896" customWidth="1"/>
    <col min="15108" max="15115" width="13.140625" style="896" customWidth="1"/>
    <col min="15116" max="15116" width="4" style="896" customWidth="1"/>
    <col min="15117" max="15360" width="9.140625" style="896"/>
    <col min="15361" max="15362" width="0" style="896" hidden="1" customWidth="1"/>
    <col min="15363" max="15363" width="81.5703125" style="896" customWidth="1"/>
    <col min="15364" max="15371" width="13.140625" style="896" customWidth="1"/>
    <col min="15372" max="15372" width="4" style="896" customWidth="1"/>
    <col min="15373" max="15616" width="9.140625" style="896"/>
    <col min="15617" max="15618" width="0" style="896" hidden="1" customWidth="1"/>
    <col min="15619" max="15619" width="81.5703125" style="896" customWidth="1"/>
    <col min="15620" max="15627" width="13.140625" style="896" customWidth="1"/>
    <col min="15628" max="15628" width="4" style="896" customWidth="1"/>
    <col min="15629" max="15872" width="9.140625" style="896"/>
    <col min="15873" max="15874" width="0" style="896" hidden="1" customWidth="1"/>
    <col min="15875" max="15875" width="81.5703125" style="896" customWidth="1"/>
    <col min="15876" max="15883" width="13.140625" style="896" customWidth="1"/>
    <col min="15884" max="15884" width="4" style="896" customWidth="1"/>
    <col min="15885" max="16128" width="9.140625" style="896"/>
    <col min="16129" max="16130" width="0" style="896" hidden="1" customWidth="1"/>
    <col min="16131" max="16131" width="81.5703125" style="896" customWidth="1"/>
    <col min="16132" max="16139" width="13.140625" style="896" customWidth="1"/>
    <col min="16140" max="16140" width="4" style="896" customWidth="1"/>
    <col min="16141" max="16384" width="9.140625" style="896"/>
  </cols>
  <sheetData>
    <row r="1" spans="1:12" s="176" customFormat="1">
      <c r="A1" s="615"/>
      <c r="B1" s="615"/>
      <c r="C1" s="175"/>
      <c r="D1" s="615"/>
      <c r="E1" s="615"/>
      <c r="F1" s="615"/>
      <c r="G1" s="615"/>
      <c r="H1" s="615"/>
      <c r="I1" s="615"/>
      <c r="J1" s="615"/>
      <c r="K1" s="615"/>
    </row>
    <row r="2" spans="1:12" s="176" customFormat="1" ht="28.5" customHeight="1">
      <c r="A2" s="1216" t="s">
        <v>1326</v>
      </c>
      <c r="B2" s="1216"/>
      <c r="C2" s="1216"/>
      <c r="D2" s="1216"/>
      <c r="E2" s="1216"/>
      <c r="F2" s="1216"/>
      <c r="G2" s="1216"/>
      <c r="H2" s="1216"/>
      <c r="I2" s="1216"/>
      <c r="J2" s="1216"/>
      <c r="K2" s="1216"/>
    </row>
    <row r="3" spans="1:12" s="176" customFormat="1" ht="28.5" customHeight="1">
      <c r="A3" s="615"/>
      <c r="B3" s="615"/>
      <c r="C3" s="177" t="s">
        <v>514</v>
      </c>
      <c r="D3" s="616"/>
      <c r="E3" s="616"/>
      <c r="F3" s="616"/>
      <c r="G3" s="616"/>
      <c r="H3" s="616"/>
      <c r="I3" s="616"/>
      <c r="J3" s="616"/>
      <c r="K3" s="616"/>
    </row>
    <row r="4" spans="1:12" s="176" customFormat="1" ht="30">
      <c r="A4" s="1217"/>
      <c r="B4" s="1218"/>
      <c r="C4" s="1218"/>
      <c r="D4" s="1218"/>
      <c r="E4" s="1218"/>
      <c r="F4" s="1218"/>
      <c r="G4" s="1218"/>
      <c r="H4" s="1218"/>
      <c r="I4" s="1218"/>
      <c r="J4" s="1218"/>
      <c r="K4" s="1218"/>
    </row>
    <row r="5" spans="1:12" s="179" customFormat="1" ht="12.75" customHeight="1" thickBot="1">
      <c r="A5" s="178"/>
      <c r="B5" s="617"/>
      <c r="C5" s="617"/>
      <c r="D5" s="617"/>
      <c r="E5" s="617"/>
      <c r="F5" s="617"/>
      <c r="G5" s="617"/>
      <c r="H5" s="617"/>
      <c r="I5" s="617"/>
      <c r="J5" s="617"/>
      <c r="K5" s="617"/>
    </row>
    <row r="6" spans="1:12" s="180" customFormat="1" ht="27.75" customHeight="1" thickTop="1" thickBot="1">
      <c r="C6" s="181"/>
      <c r="D6" s="182" t="s">
        <v>436</v>
      </c>
      <c r="E6" s="182" t="s">
        <v>437</v>
      </c>
      <c r="F6" s="182" t="s">
        <v>438</v>
      </c>
      <c r="G6" s="182" t="s">
        <v>439</v>
      </c>
      <c r="H6" s="182" t="s">
        <v>440</v>
      </c>
      <c r="I6" s="182" t="s">
        <v>1482</v>
      </c>
      <c r="J6" s="183" t="s">
        <v>441</v>
      </c>
      <c r="K6" s="183" t="s">
        <v>1483</v>
      </c>
      <c r="L6" s="184" t="s">
        <v>515</v>
      </c>
    </row>
    <row r="7" spans="1:12" ht="14.25" customHeight="1" thickTop="1" thickBot="1">
      <c r="C7" s="185"/>
      <c r="D7" s="185"/>
      <c r="E7" s="185"/>
      <c r="F7" s="185"/>
      <c r="G7" s="185"/>
      <c r="H7" s="185"/>
      <c r="I7" s="185"/>
      <c r="J7" s="185"/>
      <c r="K7" s="185"/>
    </row>
    <row r="8" spans="1:12" s="186" customFormat="1" ht="24" customHeight="1" thickTop="1" thickBot="1">
      <c r="B8" s="948"/>
      <c r="C8" s="187" t="s">
        <v>321</v>
      </c>
      <c r="D8" s="949"/>
      <c r="E8" s="949"/>
      <c r="F8" s="949"/>
      <c r="G8" s="949"/>
      <c r="H8" s="949"/>
      <c r="I8" s="949"/>
      <c r="J8" s="188"/>
      <c r="K8" s="188"/>
      <c r="L8" s="189"/>
    </row>
    <row r="9" spans="1:12" ht="22.5" customHeight="1" thickTop="1">
      <c r="A9" s="896" t="s">
        <v>516</v>
      </c>
      <c r="B9" s="1" t="s">
        <v>517</v>
      </c>
      <c r="C9" s="2" t="s">
        <v>518</v>
      </c>
      <c r="D9" s="190">
        <v>9.5299999999999996E-2</v>
      </c>
      <c r="E9" s="190">
        <v>9.74E-2</v>
      </c>
      <c r="F9" s="190">
        <v>9.0300000000000005E-2</v>
      </c>
      <c r="G9" s="190">
        <v>0.123</v>
      </c>
      <c r="H9" s="190">
        <v>0.10780000000000001</v>
      </c>
      <c r="I9" s="190">
        <v>0.104</v>
      </c>
      <c r="J9" s="190">
        <v>0.11269999999999999</v>
      </c>
      <c r="K9" s="190">
        <v>0.112</v>
      </c>
    </row>
    <row r="10" spans="1:12" ht="22.5" customHeight="1">
      <c r="A10" s="896" t="s">
        <v>516</v>
      </c>
      <c r="B10" s="1" t="s">
        <v>519</v>
      </c>
      <c r="C10" s="2" t="s">
        <v>520</v>
      </c>
      <c r="D10" s="190">
        <v>0.70620000000000005</v>
      </c>
      <c r="E10" s="190">
        <v>0.65849999999999997</v>
      </c>
      <c r="F10" s="190">
        <v>0.69120000000000004</v>
      </c>
      <c r="G10" s="190">
        <v>0.72140000000000004</v>
      </c>
      <c r="H10" s="190">
        <v>0.7198</v>
      </c>
      <c r="I10" s="190">
        <v>0.72060000000000002</v>
      </c>
      <c r="J10" s="190">
        <v>0.70909999999999995</v>
      </c>
      <c r="K10" s="190">
        <v>0.71319999999999995</v>
      </c>
    </row>
    <row r="11" spans="1:12" ht="41.25" customHeight="1" thickBot="1">
      <c r="B11" s="3"/>
      <c r="C11" s="2"/>
      <c r="D11" s="191"/>
      <c r="E11" s="191"/>
      <c r="F11" s="191"/>
      <c r="G11" s="191"/>
      <c r="H11" s="191"/>
      <c r="I11" s="191"/>
      <c r="J11" s="191"/>
      <c r="K11" s="191"/>
    </row>
    <row r="12" spans="1:12" s="65" customFormat="1" ht="24" customHeight="1" thickTop="1" thickBot="1">
      <c r="B12" s="950"/>
      <c r="C12" s="187" t="s">
        <v>324</v>
      </c>
      <c r="D12" s="949"/>
      <c r="E12" s="949"/>
      <c r="F12" s="949"/>
      <c r="G12" s="949"/>
      <c r="H12" s="949"/>
      <c r="I12" s="949"/>
      <c r="J12" s="188"/>
      <c r="K12" s="188"/>
      <c r="L12" s="192"/>
    </row>
    <row r="13" spans="1:12" s="180" customFormat="1" ht="32.25" customHeight="1" thickTop="1">
      <c r="A13" s="180" t="s">
        <v>516</v>
      </c>
      <c r="B13" s="4" t="s">
        <v>521</v>
      </c>
      <c r="C13" s="5" t="s">
        <v>522</v>
      </c>
      <c r="D13" s="193">
        <v>0.77710000000000001</v>
      </c>
      <c r="E13" s="193">
        <v>0.79039999999999999</v>
      </c>
      <c r="F13" s="193">
        <v>0.79379999999999995</v>
      </c>
      <c r="G13" s="193">
        <v>0.79920000000000002</v>
      </c>
      <c r="H13" s="193">
        <v>0.77710000000000001</v>
      </c>
      <c r="I13" s="193">
        <v>0.76559999999999995</v>
      </c>
      <c r="J13" s="193">
        <v>0.77139999999999997</v>
      </c>
      <c r="K13" s="193">
        <v>0.74250000000000005</v>
      </c>
    </row>
    <row r="14" spans="1:12" s="150" customFormat="1" ht="23.25" customHeight="1">
      <c r="A14" s="150" t="s">
        <v>516</v>
      </c>
      <c r="B14" s="6" t="s">
        <v>523</v>
      </c>
      <c r="C14" s="7" t="s">
        <v>524</v>
      </c>
      <c r="D14" s="194"/>
      <c r="E14" s="195">
        <v>0.79039999999999999</v>
      </c>
      <c r="F14" s="195">
        <v>0.79379999999999995</v>
      </c>
      <c r="G14" s="195">
        <v>0.79920000000000002</v>
      </c>
      <c r="H14" s="195">
        <v>0.77710000000000001</v>
      </c>
      <c r="I14" s="195">
        <v>0.76559999999999995</v>
      </c>
      <c r="J14" s="195">
        <v>0.77139999999999997</v>
      </c>
      <c r="K14" s="195">
        <v>0.74250000000000005</v>
      </c>
    </row>
    <row r="15" spans="1:12" s="150" customFormat="1" ht="23.25" customHeight="1">
      <c r="B15" s="6"/>
      <c r="C15" s="7" t="s">
        <v>525</v>
      </c>
      <c r="D15" s="195">
        <v>4.1000000000000003E-3</v>
      </c>
      <c r="E15" s="195">
        <v>0.01</v>
      </c>
      <c r="F15" s="195">
        <v>1.03E-2</v>
      </c>
      <c r="G15" s="195">
        <v>1.2800000000000001E-2</v>
      </c>
      <c r="H15" s="195">
        <v>4.0500000000000001E-2</v>
      </c>
      <c r="I15" s="195">
        <v>5.1900000000000002E-2</v>
      </c>
      <c r="J15" s="195">
        <v>4.9299999999999997E-2</v>
      </c>
      <c r="K15" s="195">
        <v>7.6100000000000001E-2</v>
      </c>
    </row>
    <row r="16" spans="1:12" s="150" customFormat="1" ht="41.25" customHeight="1" thickBot="1">
      <c r="A16" s="150" t="s">
        <v>516</v>
      </c>
      <c r="B16" s="6" t="s">
        <v>526</v>
      </c>
      <c r="C16" s="7" t="s">
        <v>527</v>
      </c>
      <c r="D16" s="195">
        <v>4.7999999999999996E-3</v>
      </c>
      <c r="E16" s="195">
        <v>3.0999999999999999E-3</v>
      </c>
      <c r="F16" s="195">
        <v>1.1000000000000001E-3</v>
      </c>
      <c r="G16" s="195">
        <v>2.9999999999999997E-4</v>
      </c>
      <c r="H16" s="195">
        <v>2.9999999999999997E-4</v>
      </c>
      <c r="I16" s="195">
        <v>2.9999999999999997E-4</v>
      </c>
      <c r="J16" s="195">
        <v>2.9999999999999997E-4</v>
      </c>
      <c r="K16" s="195">
        <v>2.0000000000000001E-4</v>
      </c>
    </row>
    <row r="17" spans="1:26" s="65" customFormat="1" ht="24" customHeight="1" thickTop="1" thickBot="1">
      <c r="B17" s="950"/>
      <c r="C17" s="187" t="s">
        <v>528</v>
      </c>
      <c r="D17" s="949"/>
      <c r="E17" s="949"/>
      <c r="F17" s="949"/>
      <c r="G17" s="949"/>
      <c r="H17" s="949"/>
      <c r="I17" s="949"/>
      <c r="J17" s="188"/>
      <c r="K17" s="188"/>
      <c r="L17" s="192"/>
    </row>
    <row r="18" spans="1:26" s="180" customFormat="1" ht="32.25" customHeight="1" thickTop="1">
      <c r="A18" s="180" t="s">
        <v>516</v>
      </c>
      <c r="B18" s="4" t="s">
        <v>529</v>
      </c>
      <c r="C18" s="5" t="s">
        <v>530</v>
      </c>
      <c r="D18" s="193">
        <v>5.5500000000000001E-2</v>
      </c>
      <c r="E18" s="193">
        <v>6.7299999999999999E-2</v>
      </c>
      <c r="F18" s="193">
        <v>6.1100000000000002E-2</v>
      </c>
      <c r="G18" s="193">
        <v>0.1346</v>
      </c>
      <c r="H18" s="193">
        <v>0.16200000000000001</v>
      </c>
      <c r="I18" s="193">
        <v>0.14319999999999999</v>
      </c>
      <c r="J18" s="193">
        <v>0.13619999999999999</v>
      </c>
      <c r="K18" s="193">
        <v>0.1038</v>
      </c>
    </row>
    <row r="19" spans="1:26" s="150" customFormat="1" ht="23.25" customHeight="1">
      <c r="A19" s="150" t="s">
        <v>516</v>
      </c>
      <c r="B19" s="6" t="s">
        <v>531</v>
      </c>
      <c r="C19" s="7" t="s">
        <v>532</v>
      </c>
      <c r="D19" s="195">
        <v>0.94450000000000001</v>
      </c>
      <c r="E19" s="195">
        <v>0.93269999999999997</v>
      </c>
      <c r="F19" s="195">
        <v>0.93889999999999996</v>
      </c>
      <c r="G19" s="195">
        <v>0.86539999999999995</v>
      </c>
      <c r="H19" s="195">
        <v>0.83799999999999997</v>
      </c>
      <c r="I19" s="195">
        <v>0.85680000000000001</v>
      </c>
      <c r="J19" s="195">
        <v>0.86380000000000001</v>
      </c>
      <c r="K19" s="195">
        <v>0.8962</v>
      </c>
    </row>
    <row r="20" spans="1:26" s="150" customFormat="1" ht="41.25" customHeight="1" thickBot="1">
      <c r="A20" s="150" t="s">
        <v>516</v>
      </c>
      <c r="B20" s="6" t="s">
        <v>533</v>
      </c>
      <c r="C20" s="7" t="s">
        <v>534</v>
      </c>
      <c r="D20" s="196">
        <v>489.83249999999998</v>
      </c>
      <c r="E20" s="196">
        <v>457.73419999999999</v>
      </c>
      <c r="F20" s="196">
        <v>487.39139999999998</v>
      </c>
      <c r="G20" s="196">
        <v>549.42200000000003</v>
      </c>
      <c r="H20" s="196">
        <v>575.66020000000003</v>
      </c>
      <c r="I20" s="196">
        <v>599.05740000000003</v>
      </c>
      <c r="J20" s="196">
        <v>599.9674</v>
      </c>
      <c r="K20" s="196">
        <v>586.04</v>
      </c>
      <c r="L20" s="197"/>
      <c r="M20" s="197"/>
      <c r="N20" s="197"/>
      <c r="O20" s="197"/>
      <c r="P20" s="197"/>
      <c r="Q20" s="197"/>
      <c r="R20" s="197"/>
      <c r="S20" s="197"/>
      <c r="T20" s="197"/>
      <c r="U20" s="197"/>
      <c r="V20" s="197"/>
      <c r="W20" s="197"/>
      <c r="X20" s="197"/>
      <c r="Y20" s="197"/>
      <c r="Z20" s="197"/>
    </row>
    <row r="21" spans="1:26" s="65" customFormat="1" ht="24" customHeight="1" thickTop="1" thickBot="1">
      <c r="B21" s="950"/>
      <c r="C21" s="187" t="s">
        <v>535</v>
      </c>
      <c r="D21" s="949"/>
      <c r="E21" s="949"/>
      <c r="F21" s="949"/>
      <c r="G21" s="949"/>
      <c r="H21" s="949"/>
      <c r="I21" s="949"/>
      <c r="J21" s="188"/>
      <c r="K21" s="188"/>
      <c r="L21" s="192"/>
    </row>
    <row r="22" spans="1:26" s="180" customFormat="1" ht="32.25" customHeight="1" thickTop="1">
      <c r="A22" s="180" t="s">
        <v>516</v>
      </c>
      <c r="B22" s="4" t="s">
        <v>536</v>
      </c>
      <c r="C22" s="5" t="s">
        <v>537</v>
      </c>
      <c r="D22" s="193">
        <v>0.97489999999999999</v>
      </c>
      <c r="E22" s="193">
        <v>0.97650000000000003</v>
      </c>
      <c r="F22" s="193">
        <v>0.97909999999999997</v>
      </c>
      <c r="G22" s="193">
        <v>0.98129999999999995</v>
      </c>
      <c r="H22" s="193">
        <v>0.98099999999999998</v>
      </c>
      <c r="I22" s="193">
        <v>0.97789999999999999</v>
      </c>
      <c r="J22" s="193">
        <v>0.98280000000000001</v>
      </c>
      <c r="K22" s="193">
        <v>0.97799999999999998</v>
      </c>
    </row>
    <row r="23" spans="1:26" s="150" customFormat="1" ht="23.25" customHeight="1">
      <c r="A23" s="150" t="s">
        <v>516</v>
      </c>
      <c r="B23" s="6" t="s">
        <v>538</v>
      </c>
      <c r="C23" s="7" t="s">
        <v>539</v>
      </c>
      <c r="D23" s="195">
        <v>3.5200000000000002E-2</v>
      </c>
      <c r="E23" s="195">
        <v>2.9100000000000001E-2</v>
      </c>
      <c r="F23" s="195">
        <v>2.41E-2</v>
      </c>
      <c r="G23" s="195">
        <v>1.77E-2</v>
      </c>
      <c r="H23" s="195">
        <v>1.54E-2</v>
      </c>
      <c r="I23" s="195">
        <v>1.83E-2</v>
      </c>
      <c r="J23" s="195">
        <v>1.8800000000000001E-2</v>
      </c>
      <c r="K23" s="195">
        <v>2.4899999999999999E-2</v>
      </c>
    </row>
    <row r="24" spans="1:26" s="150" customFormat="1" ht="23.25" customHeight="1">
      <c r="A24" s="150" t="s">
        <v>516</v>
      </c>
      <c r="B24" s="6" t="s">
        <v>540</v>
      </c>
      <c r="C24" s="7" t="s">
        <v>541</v>
      </c>
      <c r="D24" s="195">
        <v>2.5100000000000001E-2</v>
      </c>
      <c r="E24" s="195">
        <v>2.35E-2</v>
      </c>
      <c r="F24" s="195">
        <v>2.0899999999999998E-2</v>
      </c>
      <c r="G24" s="195">
        <v>1.8700000000000001E-2</v>
      </c>
      <c r="H24" s="195">
        <v>1.9E-2</v>
      </c>
      <c r="I24" s="195">
        <v>2.2100000000000002E-2</v>
      </c>
      <c r="J24" s="195">
        <v>1.72E-2</v>
      </c>
      <c r="K24" s="195">
        <v>2.1999999999999999E-2</v>
      </c>
    </row>
    <row r="25" spans="1:26" s="150" customFormat="1" ht="23.25" customHeight="1">
      <c r="A25" s="150" t="s">
        <v>516</v>
      </c>
      <c r="B25" s="6" t="s">
        <v>542</v>
      </c>
      <c r="C25" s="7" t="s">
        <v>543</v>
      </c>
      <c r="D25" s="195">
        <v>2.92E-2</v>
      </c>
      <c r="E25" s="195">
        <v>2.41E-2</v>
      </c>
      <c r="F25" s="195">
        <v>1.9599999999999999E-2</v>
      </c>
      <c r="G25" s="195">
        <v>1.41E-2</v>
      </c>
      <c r="H25" s="195">
        <v>1.26E-2</v>
      </c>
      <c r="I25" s="195">
        <v>1.5100000000000001E-2</v>
      </c>
      <c r="J25" s="195">
        <v>1.6199999999999999E-2</v>
      </c>
      <c r="K25" s="195">
        <v>2.18E-2</v>
      </c>
    </row>
    <row r="26" spans="1:26" s="150" customFormat="1" ht="23.25" customHeight="1">
      <c r="A26" s="150" t="s">
        <v>516</v>
      </c>
      <c r="B26" s="6" t="s">
        <v>544</v>
      </c>
      <c r="C26" s="7" t="s">
        <v>545</v>
      </c>
      <c r="D26" s="195">
        <v>0.1913</v>
      </c>
      <c r="E26" s="195">
        <v>0.1938</v>
      </c>
      <c r="F26" s="195">
        <v>0.2031</v>
      </c>
      <c r="G26" s="195">
        <v>0.2185</v>
      </c>
      <c r="H26" s="195">
        <v>0.19850000000000001</v>
      </c>
      <c r="I26" s="195">
        <v>0.19420000000000001</v>
      </c>
      <c r="J26" s="195">
        <v>0.1527</v>
      </c>
      <c r="K26" s="195">
        <v>0.1429</v>
      </c>
    </row>
    <row r="27" spans="1:26" s="150" customFormat="1" ht="23.25" customHeight="1">
      <c r="A27" s="150" t="s">
        <v>516</v>
      </c>
      <c r="B27" s="6" t="s">
        <v>546</v>
      </c>
      <c r="C27" s="7" t="s">
        <v>547</v>
      </c>
      <c r="D27" s="195">
        <v>8.2000000000000007E-3</v>
      </c>
      <c r="E27" s="195">
        <v>8.2000000000000007E-3</v>
      </c>
      <c r="F27" s="195">
        <v>8.0999999999999996E-3</v>
      </c>
      <c r="G27" s="195">
        <v>7.9000000000000008E-3</v>
      </c>
      <c r="H27" s="195">
        <v>8.0000000000000002E-3</v>
      </c>
      <c r="I27" s="195">
        <v>7.9000000000000008E-3</v>
      </c>
      <c r="J27" s="195">
        <v>8.0999999999999996E-3</v>
      </c>
      <c r="K27" s="195">
        <v>8.2000000000000007E-3</v>
      </c>
    </row>
    <row r="28" spans="1:26" s="150" customFormat="1" ht="23.25" customHeight="1">
      <c r="A28" s="150" t="s">
        <v>516</v>
      </c>
      <c r="B28" s="6" t="s">
        <v>548</v>
      </c>
      <c r="C28" s="7" t="s">
        <v>549</v>
      </c>
      <c r="D28" s="195">
        <v>8.4900000000000003E-2</v>
      </c>
      <c r="E28" s="195">
        <v>8.0399999999999999E-2</v>
      </c>
      <c r="F28" s="195">
        <v>7.6499999999999999E-2</v>
      </c>
      <c r="G28" s="195">
        <v>7.2499999999999995E-2</v>
      </c>
      <c r="H28" s="195">
        <v>7.4999999999999997E-2</v>
      </c>
      <c r="I28" s="195">
        <v>7.0699999999999999E-2</v>
      </c>
      <c r="J28" s="195">
        <v>7.0699999999999999E-2</v>
      </c>
      <c r="K28" s="195">
        <v>7.2900000000000006E-2</v>
      </c>
    </row>
    <row r="29" spans="1:26" s="150" customFormat="1" ht="23.25" customHeight="1">
      <c r="A29" s="150" t="s">
        <v>516</v>
      </c>
      <c r="B29" s="6" t="s">
        <v>550</v>
      </c>
      <c r="C29" s="7" t="s">
        <v>551</v>
      </c>
      <c r="D29" s="195">
        <v>0.93179999999999996</v>
      </c>
      <c r="E29" s="195">
        <v>0.94589999999999996</v>
      </c>
      <c r="F29" s="195">
        <v>0.95350000000000001</v>
      </c>
      <c r="G29" s="195">
        <v>0.95930000000000004</v>
      </c>
      <c r="H29" s="195">
        <v>0.95809999999999995</v>
      </c>
      <c r="I29" s="195">
        <v>0.95530000000000004</v>
      </c>
      <c r="J29" s="195">
        <v>0.96709999999999996</v>
      </c>
      <c r="K29" s="195">
        <v>0.95340000000000003</v>
      </c>
    </row>
    <row r="30" spans="1:26" s="150" customFormat="1" ht="23.25" customHeight="1">
      <c r="A30" s="150" t="s">
        <v>516</v>
      </c>
      <c r="B30" s="6" t="s">
        <v>552</v>
      </c>
      <c r="C30" s="7" t="s">
        <v>553</v>
      </c>
      <c r="D30" s="195">
        <v>2.52E-2</v>
      </c>
      <c r="E30" s="195">
        <v>1.8499999999999999E-2</v>
      </c>
      <c r="F30" s="195">
        <v>1.9300000000000001E-2</v>
      </c>
      <c r="G30" s="195">
        <v>1.7500000000000002E-2</v>
      </c>
      <c r="H30" s="195">
        <v>1.9E-2</v>
      </c>
      <c r="I30" s="195">
        <v>2.2100000000000002E-2</v>
      </c>
      <c r="J30" s="195">
        <v>1.4500000000000001E-2</v>
      </c>
      <c r="K30" s="195">
        <v>2.3900000000000001E-2</v>
      </c>
    </row>
    <row r="31" spans="1:26" s="150" customFormat="1" ht="23.25" customHeight="1">
      <c r="A31" s="150" t="s">
        <v>516</v>
      </c>
      <c r="B31" s="6" t="s">
        <v>554</v>
      </c>
      <c r="C31" s="7" t="s">
        <v>555</v>
      </c>
      <c r="D31" s="195">
        <v>1.9E-3</v>
      </c>
      <c r="E31" s="195">
        <v>0</v>
      </c>
      <c r="F31" s="195">
        <v>0</v>
      </c>
      <c r="G31" s="195">
        <v>0</v>
      </c>
      <c r="H31" s="195">
        <v>0</v>
      </c>
      <c r="I31" s="195">
        <v>0</v>
      </c>
      <c r="J31" s="195">
        <v>0</v>
      </c>
      <c r="K31" s="198">
        <v>0</v>
      </c>
    </row>
    <row r="32" spans="1:26" s="150" customFormat="1" ht="23.25" customHeight="1">
      <c r="A32" s="150" t="s">
        <v>516</v>
      </c>
      <c r="B32" s="6" t="s">
        <v>556</v>
      </c>
      <c r="C32" s="7" t="s">
        <v>557</v>
      </c>
      <c r="D32" s="195">
        <v>1.3299999999999999E-2</v>
      </c>
      <c r="E32" s="195">
        <v>8.3999999999999995E-3</v>
      </c>
      <c r="F32" s="195">
        <v>4.1000000000000003E-3</v>
      </c>
      <c r="G32" s="195">
        <v>4.1999999999999997E-3</v>
      </c>
      <c r="H32" s="195">
        <v>3.8E-3</v>
      </c>
      <c r="I32" s="195">
        <v>4.5999999999999999E-3</v>
      </c>
      <c r="J32" s="195">
        <v>2.8E-3</v>
      </c>
      <c r="K32" s="195">
        <v>5.0000000000000001E-3</v>
      </c>
    </row>
    <row r="33" spans="1:12" s="150" customFormat="1" ht="23.25" customHeight="1">
      <c r="A33" s="150" t="s">
        <v>516</v>
      </c>
      <c r="B33" s="6" t="s">
        <v>558</v>
      </c>
      <c r="C33" s="7" t="s">
        <v>559</v>
      </c>
      <c r="D33" s="195">
        <v>6.9999999999999999E-4</v>
      </c>
      <c r="E33" s="195">
        <v>5.0000000000000001E-4</v>
      </c>
      <c r="F33" s="195">
        <v>0</v>
      </c>
      <c r="G33" s="195">
        <v>0</v>
      </c>
      <c r="H33" s="195">
        <v>0</v>
      </c>
      <c r="I33" s="195">
        <v>0</v>
      </c>
      <c r="J33" s="195">
        <v>0</v>
      </c>
      <c r="K33" s="198">
        <v>0</v>
      </c>
    </row>
    <row r="34" spans="1:12" s="150" customFormat="1" ht="23.25" customHeight="1">
      <c r="A34" s="150" t="s">
        <v>516</v>
      </c>
      <c r="B34" s="6" t="s">
        <v>560</v>
      </c>
      <c r="C34" s="7" t="s">
        <v>561</v>
      </c>
      <c r="D34" s="195">
        <v>3.8999999999999998E-3</v>
      </c>
      <c r="E34" s="195">
        <v>4.5999999999999999E-3</v>
      </c>
      <c r="F34" s="195">
        <v>3.3E-3</v>
      </c>
      <c r="G34" s="195">
        <v>1.8E-3</v>
      </c>
      <c r="H34" s="195">
        <v>1.4E-3</v>
      </c>
      <c r="I34" s="195">
        <v>1.8E-3</v>
      </c>
      <c r="J34" s="195">
        <v>1.1000000000000001E-3</v>
      </c>
      <c r="K34" s="195">
        <v>1.5E-3</v>
      </c>
    </row>
    <row r="35" spans="1:12" s="150" customFormat="1" ht="23.25" customHeight="1">
      <c r="A35" s="150" t="s">
        <v>516</v>
      </c>
      <c r="B35" s="6" t="s">
        <v>562</v>
      </c>
      <c r="C35" s="7" t="s">
        <v>563</v>
      </c>
      <c r="D35" s="195">
        <v>0</v>
      </c>
      <c r="E35" s="195">
        <v>0</v>
      </c>
      <c r="F35" s="195">
        <v>1.1999999999999999E-3</v>
      </c>
      <c r="G35" s="195">
        <v>1E-3</v>
      </c>
      <c r="H35" s="195">
        <v>1.4E-3</v>
      </c>
      <c r="I35" s="195">
        <v>1.2999999999999999E-3</v>
      </c>
      <c r="J35" s="195">
        <v>1.2999999999999999E-3</v>
      </c>
      <c r="K35" s="195">
        <v>1.8E-3</v>
      </c>
    </row>
    <row r="36" spans="1:12" s="150" customFormat="1" ht="41.25" customHeight="1" thickBot="1">
      <c r="A36" s="150" t="s">
        <v>516</v>
      </c>
      <c r="B36" s="8" t="s">
        <v>564</v>
      </c>
      <c r="C36" s="7" t="s">
        <v>565</v>
      </c>
      <c r="D36" s="195">
        <v>2.3199999999999998E-2</v>
      </c>
      <c r="E36" s="195">
        <v>2.2100000000000002E-2</v>
      </c>
      <c r="F36" s="195">
        <v>1.8599999999999998E-2</v>
      </c>
      <c r="G36" s="195">
        <v>1.61E-2</v>
      </c>
      <c r="H36" s="195">
        <v>1.6299999999999999E-2</v>
      </c>
      <c r="I36" s="195">
        <v>1.4999999999999999E-2</v>
      </c>
      <c r="J36" s="195">
        <v>1.3100000000000001E-2</v>
      </c>
      <c r="K36" s="195">
        <v>1.46E-2</v>
      </c>
    </row>
    <row r="37" spans="1:12" s="65" customFormat="1" ht="24" customHeight="1" thickTop="1" thickBot="1">
      <c r="B37" s="950"/>
      <c r="C37" s="187" t="s">
        <v>347</v>
      </c>
      <c r="D37" s="949"/>
      <c r="E37" s="949"/>
      <c r="F37" s="949"/>
      <c r="G37" s="949"/>
      <c r="H37" s="949"/>
      <c r="I37" s="949"/>
      <c r="J37" s="188"/>
      <c r="K37" s="188"/>
      <c r="L37" s="192"/>
    </row>
    <row r="38" spans="1:12" s="180" customFormat="1" ht="31.5" customHeight="1" thickTop="1">
      <c r="A38" s="180" t="s">
        <v>516</v>
      </c>
      <c r="B38" s="4" t="s">
        <v>566</v>
      </c>
      <c r="C38" s="5" t="s">
        <v>567</v>
      </c>
      <c r="D38" s="193">
        <v>0.24079999999999999</v>
      </c>
      <c r="E38" s="193">
        <v>0.2467</v>
      </c>
      <c r="F38" s="193">
        <v>0.24030000000000001</v>
      </c>
      <c r="G38" s="193">
        <v>0.33479999999999999</v>
      </c>
      <c r="H38" s="193">
        <v>0.31540000000000001</v>
      </c>
      <c r="I38" s="193">
        <v>0.32879999999999998</v>
      </c>
      <c r="J38" s="193">
        <v>0.3427</v>
      </c>
      <c r="K38" s="193">
        <v>0.35370000000000001</v>
      </c>
    </row>
    <row r="39" spans="1:12" s="150" customFormat="1" ht="22.5" customHeight="1">
      <c r="A39" s="150" t="s">
        <v>516</v>
      </c>
      <c r="B39" s="6" t="s">
        <v>568</v>
      </c>
      <c r="C39" s="7" t="s">
        <v>569</v>
      </c>
      <c r="D39" s="195">
        <v>0.58099999999999996</v>
      </c>
      <c r="E39" s="195">
        <v>0.72330000000000005</v>
      </c>
      <c r="F39" s="195">
        <v>0.65559999999999996</v>
      </c>
      <c r="G39" s="195">
        <v>0.6119</v>
      </c>
      <c r="H39" s="195">
        <v>0.66990000000000005</v>
      </c>
      <c r="I39" s="195">
        <v>0.72489999999999999</v>
      </c>
      <c r="J39" s="195">
        <v>0.73740000000000006</v>
      </c>
      <c r="K39" s="195">
        <v>0.75749999999999995</v>
      </c>
    </row>
    <row r="40" spans="1:12" s="150" customFormat="1" ht="22.5" customHeight="1">
      <c r="A40" s="150" t="s">
        <v>516</v>
      </c>
      <c r="B40" s="6" t="s">
        <v>570</v>
      </c>
      <c r="C40" s="7" t="s">
        <v>571</v>
      </c>
      <c r="D40" s="195">
        <v>0.2767</v>
      </c>
      <c r="E40" s="195">
        <v>0.33689999999999998</v>
      </c>
      <c r="F40" s="195">
        <v>0.28970000000000001</v>
      </c>
      <c r="G40" s="195">
        <v>0.26250000000000001</v>
      </c>
      <c r="H40" s="195">
        <v>0.26529999999999998</v>
      </c>
      <c r="I40" s="195">
        <v>0.26529999999999998</v>
      </c>
      <c r="J40" s="195">
        <v>0.2792</v>
      </c>
      <c r="K40" s="195">
        <v>0.27589999999999998</v>
      </c>
    </row>
    <row r="41" spans="1:12" s="150" customFormat="1" ht="40.5" customHeight="1" thickBot="1">
      <c r="A41" s="150" t="s">
        <v>516</v>
      </c>
      <c r="B41" s="6" t="s">
        <v>572</v>
      </c>
      <c r="C41" s="7" t="s">
        <v>573</v>
      </c>
      <c r="D41" s="195">
        <v>0.23</v>
      </c>
      <c r="E41" s="195">
        <v>0.28560000000000002</v>
      </c>
      <c r="F41" s="195">
        <v>0.24640000000000001</v>
      </c>
      <c r="G41" s="195">
        <v>0.2248</v>
      </c>
      <c r="H41" s="195">
        <v>0.22889999999999999</v>
      </c>
      <c r="I41" s="195">
        <v>0.2293</v>
      </c>
      <c r="J41" s="195">
        <v>0.24249999999999999</v>
      </c>
      <c r="K41" s="195">
        <v>0.23980000000000001</v>
      </c>
    </row>
    <row r="42" spans="1:12" s="65" customFormat="1" ht="24" customHeight="1" thickTop="1" thickBot="1">
      <c r="B42" s="950"/>
      <c r="C42" s="187" t="s">
        <v>352</v>
      </c>
      <c r="D42" s="949"/>
      <c r="E42" s="949"/>
      <c r="F42" s="949"/>
      <c r="G42" s="949"/>
      <c r="H42" s="949"/>
      <c r="I42" s="949"/>
      <c r="J42" s="188"/>
      <c r="K42" s="188"/>
      <c r="L42" s="192"/>
    </row>
    <row r="43" spans="1:12" s="180" customFormat="1" ht="31.5" customHeight="1" thickTop="1">
      <c r="A43" s="180" t="s">
        <v>516</v>
      </c>
      <c r="B43" s="4" t="s">
        <v>574</v>
      </c>
      <c r="C43" s="5" t="s">
        <v>575</v>
      </c>
      <c r="D43" s="193">
        <v>0.16889999999999999</v>
      </c>
      <c r="E43" s="193">
        <v>0.15229999999999999</v>
      </c>
      <c r="F43" s="193">
        <v>0.14949999999999999</v>
      </c>
      <c r="G43" s="193">
        <v>0.14380000000000001</v>
      </c>
      <c r="H43" s="193">
        <v>0.13719999999999999</v>
      </c>
      <c r="I43" s="193">
        <v>0.1356</v>
      </c>
      <c r="J43" s="193">
        <v>0.13139999999999999</v>
      </c>
      <c r="K43" s="193">
        <v>0.1308</v>
      </c>
    </row>
    <row r="44" spans="1:12" s="150" customFormat="1" ht="22.5" customHeight="1">
      <c r="A44" s="150" t="s">
        <v>516</v>
      </c>
      <c r="B44" s="6" t="s">
        <v>576</v>
      </c>
      <c r="C44" s="7" t="s">
        <v>577</v>
      </c>
      <c r="D44" s="195">
        <v>0.16889999999999999</v>
      </c>
      <c r="E44" s="195">
        <v>0.15229999999999999</v>
      </c>
      <c r="F44" s="195">
        <v>0.14940000000000001</v>
      </c>
      <c r="G44" s="195">
        <v>0.14380000000000001</v>
      </c>
      <c r="H44" s="195">
        <v>0.13719999999999999</v>
      </c>
      <c r="I44" s="195">
        <v>0.1356</v>
      </c>
      <c r="J44" s="195">
        <v>0.13139999999999999</v>
      </c>
      <c r="K44" s="195">
        <v>0.1308</v>
      </c>
    </row>
    <row r="45" spans="1:12" s="150" customFormat="1" ht="22.5" customHeight="1">
      <c r="A45" s="150" t="s">
        <v>516</v>
      </c>
      <c r="B45" s="6" t="s">
        <v>578</v>
      </c>
      <c r="C45" s="7" t="s">
        <v>579</v>
      </c>
      <c r="D45" s="195">
        <v>0.1109</v>
      </c>
      <c r="E45" s="195">
        <v>0.10730000000000001</v>
      </c>
      <c r="F45" s="195">
        <v>0.1022</v>
      </c>
      <c r="G45" s="195">
        <v>9.8900000000000002E-2</v>
      </c>
      <c r="H45" s="195">
        <v>0.1052</v>
      </c>
      <c r="I45" s="195">
        <v>0.1237</v>
      </c>
      <c r="J45" s="195">
        <v>9.7600000000000006E-2</v>
      </c>
      <c r="K45" s="195">
        <v>0.12620000000000001</v>
      </c>
    </row>
    <row r="46" spans="1:12" s="150" customFormat="1" ht="22.5" customHeight="1">
      <c r="A46" s="150" t="s">
        <v>516</v>
      </c>
      <c r="B46" s="6" t="s">
        <v>580</v>
      </c>
      <c r="C46" s="7" t="s">
        <v>581</v>
      </c>
      <c r="D46" s="195">
        <v>2.98E-2</v>
      </c>
      <c r="E46" s="195">
        <v>2.58E-2</v>
      </c>
      <c r="F46" s="195">
        <v>2.3900000000000001E-2</v>
      </c>
      <c r="G46" s="195">
        <v>2.0400000000000001E-2</v>
      </c>
      <c r="H46" s="195">
        <v>1.7000000000000001E-2</v>
      </c>
      <c r="I46" s="195">
        <v>1.9900000000000001E-2</v>
      </c>
      <c r="J46" s="195">
        <v>1.6299999999999999E-2</v>
      </c>
      <c r="K46" s="195">
        <v>2.0400000000000001E-2</v>
      </c>
    </row>
    <row r="47" spans="1:12" s="150" customFormat="1" ht="22.5" customHeight="1">
      <c r="A47" s="150" t="s">
        <v>516</v>
      </c>
      <c r="B47" s="6" t="s">
        <v>582</v>
      </c>
      <c r="C47" s="7" t="s">
        <v>583</v>
      </c>
      <c r="D47" s="195">
        <v>3.4000000000000002E-2</v>
      </c>
      <c r="E47" s="195">
        <v>2.9700000000000001E-2</v>
      </c>
      <c r="F47" s="195">
        <v>2.47E-2</v>
      </c>
      <c r="G47" s="195">
        <v>2.18E-2</v>
      </c>
      <c r="H47" s="195">
        <v>2.5000000000000001E-2</v>
      </c>
      <c r="I47" s="195">
        <v>3.56E-2</v>
      </c>
      <c r="J47" s="195">
        <v>2.24E-2</v>
      </c>
      <c r="K47" s="195">
        <v>3.7600000000000001E-2</v>
      </c>
    </row>
    <row r="48" spans="1:12" s="150" customFormat="1" ht="40.5" customHeight="1" thickBot="1">
      <c r="A48" s="150" t="s">
        <v>516</v>
      </c>
      <c r="B48" s="6" t="s">
        <v>584</v>
      </c>
      <c r="C48" s="7" t="s">
        <v>585</v>
      </c>
      <c r="D48" s="195">
        <v>0.23200000000000001</v>
      </c>
      <c r="E48" s="195">
        <v>0.22020000000000001</v>
      </c>
      <c r="F48" s="195">
        <v>0.20710000000000001</v>
      </c>
      <c r="G48" s="195">
        <v>0.2</v>
      </c>
      <c r="H48" s="195">
        <v>0.19370000000000001</v>
      </c>
      <c r="I48" s="195">
        <v>0.19450000000000001</v>
      </c>
      <c r="J48" s="195">
        <v>0.19309999999999999</v>
      </c>
      <c r="K48" s="195">
        <v>0.1951</v>
      </c>
    </row>
    <row r="49" spans="1:12" s="186" customFormat="1" ht="24" customHeight="1" thickTop="1" thickBot="1">
      <c r="B49" s="948"/>
      <c r="C49" s="187" t="s">
        <v>586</v>
      </c>
      <c r="D49" s="949"/>
      <c r="E49" s="949"/>
      <c r="F49" s="949"/>
      <c r="G49" s="949"/>
      <c r="H49" s="949"/>
      <c r="I49" s="949"/>
      <c r="J49" s="188"/>
      <c r="K49" s="188"/>
      <c r="L49" s="189"/>
    </row>
    <row r="50" spans="1:12" s="180" customFormat="1" ht="31.5" customHeight="1" thickTop="1">
      <c r="A50" s="180" t="s">
        <v>516</v>
      </c>
      <c r="B50" s="4" t="s">
        <v>587</v>
      </c>
      <c r="C50" s="5" t="s">
        <v>588</v>
      </c>
      <c r="D50" s="193">
        <v>0.86309999999999998</v>
      </c>
      <c r="E50" s="193">
        <v>0.86880000000000002</v>
      </c>
      <c r="F50" s="193">
        <v>0.87070000000000003</v>
      </c>
      <c r="G50" s="193">
        <v>0.84150000000000003</v>
      </c>
      <c r="H50" s="193">
        <v>0.85780000000000001</v>
      </c>
      <c r="I50" s="193">
        <v>0.86180000000000001</v>
      </c>
      <c r="J50" s="193">
        <v>0.85580000000000001</v>
      </c>
      <c r="K50" s="193">
        <v>0.85419999999999996</v>
      </c>
    </row>
    <row r="51" spans="1:12" s="150" customFormat="1" ht="22.5" customHeight="1">
      <c r="A51" s="150" t="s">
        <v>516</v>
      </c>
      <c r="B51" s="6" t="s">
        <v>589</v>
      </c>
      <c r="C51" s="7" t="s">
        <v>590</v>
      </c>
      <c r="D51" s="195">
        <v>0.93479999999999996</v>
      </c>
      <c r="E51" s="195">
        <v>0.93640000000000001</v>
      </c>
      <c r="F51" s="195">
        <v>0.93679999999999997</v>
      </c>
      <c r="G51" s="195">
        <v>0.93720000000000003</v>
      </c>
      <c r="H51" s="195">
        <v>0.93489999999999995</v>
      </c>
      <c r="I51" s="195">
        <v>0.93089999999999995</v>
      </c>
      <c r="J51" s="195">
        <v>0.93020000000000003</v>
      </c>
      <c r="K51" s="195">
        <v>0.92559999999999998</v>
      </c>
    </row>
    <row r="52" spans="1:12" s="150" customFormat="1" ht="22.5" customHeight="1">
      <c r="A52" s="150" t="s">
        <v>516</v>
      </c>
      <c r="B52" s="6" t="s">
        <v>591</v>
      </c>
      <c r="C52" s="7" t="s">
        <v>592</v>
      </c>
      <c r="D52" s="195">
        <v>0.111</v>
      </c>
      <c r="E52" s="195">
        <v>9.4500000000000001E-2</v>
      </c>
      <c r="F52" s="195">
        <v>9.2700000000000005E-2</v>
      </c>
      <c r="G52" s="195">
        <v>4.8599999999999997E-2</v>
      </c>
      <c r="H52" s="195">
        <v>6.3399999999999998E-2</v>
      </c>
      <c r="I52" s="195">
        <v>7.0999999999999994E-2</v>
      </c>
      <c r="J52" s="195">
        <v>5.9299999999999999E-2</v>
      </c>
      <c r="K52" s="195">
        <v>6.1800000000000001E-2</v>
      </c>
    </row>
    <row r="53" spans="1:12" s="150" customFormat="1" ht="22.5" customHeight="1">
      <c r="A53" s="150" t="s">
        <v>516</v>
      </c>
      <c r="B53" s="6" t="s">
        <v>593</v>
      </c>
      <c r="C53" s="7" t="s">
        <v>594</v>
      </c>
      <c r="D53" s="195">
        <v>0.81020000000000003</v>
      </c>
      <c r="E53" s="195">
        <v>0.86150000000000004</v>
      </c>
      <c r="F53" s="195">
        <v>0.86550000000000005</v>
      </c>
      <c r="G53" s="195">
        <v>1.1025</v>
      </c>
      <c r="H53" s="195">
        <v>1.0364</v>
      </c>
      <c r="I53" s="195">
        <v>1.0196000000000001</v>
      </c>
      <c r="J53" s="195">
        <v>1.0971</v>
      </c>
      <c r="K53" s="195">
        <v>1.1144000000000001</v>
      </c>
    </row>
    <row r="54" spans="1:12" ht="15.75" thickBot="1">
      <c r="C54" s="199"/>
      <c r="D54" s="199"/>
      <c r="E54" s="199"/>
      <c r="F54" s="199"/>
      <c r="G54" s="199"/>
      <c r="H54" s="199"/>
      <c r="I54" s="199"/>
      <c r="J54" s="199"/>
      <c r="K54" s="199"/>
      <c r="L54" s="176"/>
    </row>
    <row r="55" spans="1:12" ht="19.5" customHeight="1" thickTop="1">
      <c r="A55" s="200" t="s">
        <v>515</v>
      </c>
      <c r="B55" s="3" t="s">
        <v>515</v>
      </c>
      <c r="C55" s="152" t="s">
        <v>364</v>
      </c>
      <c r="D55" s="140"/>
      <c r="E55" s="201"/>
      <c r="F55" s="201"/>
      <c r="G55" s="201"/>
      <c r="H55" s="201"/>
      <c r="I55" s="201"/>
    </row>
    <row r="56" spans="1:12" ht="33.75" customHeight="1">
      <c r="C56" s="1219" t="s">
        <v>365</v>
      </c>
      <c r="D56" s="1219"/>
      <c r="E56" s="1219"/>
      <c r="F56" s="1219"/>
      <c r="G56" s="1219"/>
      <c r="H56" s="1219"/>
      <c r="I56" s="1219"/>
      <c r="J56" s="1219"/>
      <c r="K56" s="1219"/>
    </row>
    <row r="57" spans="1:12" ht="33.75" customHeight="1">
      <c r="C57" s="1219" t="s">
        <v>366</v>
      </c>
      <c r="D57" s="1219"/>
      <c r="E57" s="1219"/>
      <c r="F57" s="1219"/>
      <c r="G57" s="1219"/>
      <c r="H57" s="1219"/>
      <c r="I57" s="1219"/>
      <c r="J57" s="1219"/>
      <c r="K57" s="1219"/>
    </row>
    <row r="58" spans="1:12">
      <c r="C58" s="96" t="s">
        <v>595</v>
      </c>
      <c r="D58" s="202"/>
      <c r="E58" s="201"/>
      <c r="F58" s="201"/>
      <c r="G58" s="201"/>
      <c r="H58" s="201"/>
      <c r="I58" s="201"/>
    </row>
  </sheetData>
  <mergeCells count="4">
    <mergeCell ref="A2:K2"/>
    <mergeCell ref="A4:K4"/>
    <mergeCell ref="C56:K56"/>
    <mergeCell ref="C57:K57"/>
  </mergeCells>
  <pageMargins left="0.93" right="0.62" top="0.77" bottom="0.56999999999999995" header="0.5" footer="0.5"/>
  <pageSetup scale="47" orientation="portrait" r:id="rId1"/>
  <headerFooter alignWithMargins="0"/>
</worksheet>
</file>

<file path=xl/worksheets/sheet52.xml><?xml version="1.0" encoding="utf-8"?>
<worksheet xmlns="http://schemas.openxmlformats.org/spreadsheetml/2006/main" xmlns:r="http://schemas.openxmlformats.org/officeDocument/2006/relationships">
  <sheetPr codeName="Sheet50">
    <pageSetUpPr fitToPage="1"/>
  </sheetPr>
  <dimension ref="A1:L79"/>
  <sheetViews>
    <sheetView topLeftCell="C1" zoomScale="65" zoomScaleNormal="65" workbookViewId="0">
      <selection activeCell="H11" sqref="H11"/>
    </sheetView>
  </sheetViews>
  <sheetFormatPr defaultRowHeight="12.75"/>
  <cols>
    <col min="1" max="2" width="9.140625" style="951" hidden="1" customWidth="1"/>
    <col min="3" max="3" width="124.140625" style="204" customWidth="1"/>
    <col min="4" max="11" width="16.85546875" style="204" customWidth="1"/>
    <col min="12" max="12" width="3.85546875" style="204" bestFit="1" customWidth="1"/>
    <col min="13" max="256" width="9.140625" style="204"/>
    <col min="257" max="258" width="0" style="204" hidden="1" customWidth="1"/>
    <col min="259" max="259" width="124.140625" style="204" customWidth="1"/>
    <col min="260" max="267" width="16.85546875" style="204" customWidth="1"/>
    <col min="268" max="268" width="3.85546875" style="204" bestFit="1" customWidth="1"/>
    <col min="269" max="512" width="9.140625" style="204"/>
    <col min="513" max="514" width="0" style="204" hidden="1" customWidth="1"/>
    <col min="515" max="515" width="124.140625" style="204" customWidth="1"/>
    <col min="516" max="523" width="16.85546875" style="204" customWidth="1"/>
    <col min="524" max="524" width="3.85546875" style="204" bestFit="1" customWidth="1"/>
    <col min="525" max="768" width="9.140625" style="204"/>
    <col min="769" max="770" width="0" style="204" hidden="1" customWidth="1"/>
    <col min="771" max="771" width="124.140625" style="204" customWidth="1"/>
    <col min="772" max="779" width="16.85546875" style="204" customWidth="1"/>
    <col min="780" max="780" width="3.85546875" style="204" bestFit="1" customWidth="1"/>
    <col min="781" max="1024" width="9.140625" style="204"/>
    <col min="1025" max="1026" width="0" style="204" hidden="1" customWidth="1"/>
    <col min="1027" max="1027" width="124.140625" style="204" customWidth="1"/>
    <col min="1028" max="1035" width="16.85546875" style="204" customWidth="1"/>
    <col min="1036" max="1036" width="3.85546875" style="204" bestFit="1" customWidth="1"/>
    <col min="1037" max="1280" width="9.140625" style="204"/>
    <col min="1281" max="1282" width="0" style="204" hidden="1" customWidth="1"/>
    <col min="1283" max="1283" width="124.140625" style="204" customWidth="1"/>
    <col min="1284" max="1291" width="16.85546875" style="204" customWidth="1"/>
    <col min="1292" max="1292" width="3.85546875" style="204" bestFit="1" customWidth="1"/>
    <col min="1293" max="1536" width="9.140625" style="204"/>
    <col min="1537" max="1538" width="0" style="204" hidden="1" customWidth="1"/>
    <col min="1539" max="1539" width="124.140625" style="204" customWidth="1"/>
    <col min="1540" max="1547" width="16.85546875" style="204" customWidth="1"/>
    <col min="1548" max="1548" width="3.85546875" style="204" bestFit="1" customWidth="1"/>
    <col min="1549" max="1792" width="9.140625" style="204"/>
    <col min="1793" max="1794" width="0" style="204" hidden="1" customWidth="1"/>
    <col min="1795" max="1795" width="124.140625" style="204" customWidth="1"/>
    <col min="1796" max="1803" width="16.85546875" style="204" customWidth="1"/>
    <col min="1804" max="1804" width="3.85546875" style="204" bestFit="1" customWidth="1"/>
    <col min="1805" max="2048" width="9.140625" style="204"/>
    <col min="2049" max="2050" width="0" style="204" hidden="1" customWidth="1"/>
    <col min="2051" max="2051" width="124.140625" style="204" customWidth="1"/>
    <col min="2052" max="2059" width="16.85546875" style="204" customWidth="1"/>
    <col min="2060" max="2060" width="3.85546875" style="204" bestFit="1" customWidth="1"/>
    <col min="2061" max="2304" width="9.140625" style="204"/>
    <col min="2305" max="2306" width="0" style="204" hidden="1" customWidth="1"/>
    <col min="2307" max="2307" width="124.140625" style="204" customWidth="1"/>
    <col min="2308" max="2315" width="16.85546875" style="204" customWidth="1"/>
    <col min="2316" max="2316" width="3.85546875" style="204" bestFit="1" customWidth="1"/>
    <col min="2317" max="2560" width="9.140625" style="204"/>
    <col min="2561" max="2562" width="0" style="204" hidden="1" customWidth="1"/>
    <col min="2563" max="2563" width="124.140625" style="204" customWidth="1"/>
    <col min="2564" max="2571" width="16.85546875" style="204" customWidth="1"/>
    <col min="2572" max="2572" width="3.85546875" style="204" bestFit="1" customWidth="1"/>
    <col min="2573" max="2816" width="9.140625" style="204"/>
    <col min="2817" max="2818" width="0" style="204" hidden="1" customWidth="1"/>
    <col min="2819" max="2819" width="124.140625" style="204" customWidth="1"/>
    <col min="2820" max="2827" width="16.85546875" style="204" customWidth="1"/>
    <col min="2828" max="2828" width="3.85546875" style="204" bestFit="1" customWidth="1"/>
    <col min="2829" max="3072" width="9.140625" style="204"/>
    <col min="3073" max="3074" width="0" style="204" hidden="1" customWidth="1"/>
    <col min="3075" max="3075" width="124.140625" style="204" customWidth="1"/>
    <col min="3076" max="3083" width="16.85546875" style="204" customWidth="1"/>
    <col min="3084" max="3084" width="3.85546875" style="204" bestFit="1" customWidth="1"/>
    <col min="3085" max="3328" width="9.140625" style="204"/>
    <col min="3329" max="3330" width="0" style="204" hidden="1" customWidth="1"/>
    <col min="3331" max="3331" width="124.140625" style="204" customWidth="1"/>
    <col min="3332" max="3339" width="16.85546875" style="204" customWidth="1"/>
    <col min="3340" max="3340" width="3.85546875" style="204" bestFit="1" customWidth="1"/>
    <col min="3341" max="3584" width="9.140625" style="204"/>
    <col min="3585" max="3586" width="0" style="204" hidden="1" customWidth="1"/>
    <col min="3587" max="3587" width="124.140625" style="204" customWidth="1"/>
    <col min="3588" max="3595" width="16.85546875" style="204" customWidth="1"/>
    <col min="3596" max="3596" width="3.85546875" style="204" bestFit="1" customWidth="1"/>
    <col min="3597" max="3840" width="9.140625" style="204"/>
    <col min="3841" max="3842" width="0" style="204" hidden="1" customWidth="1"/>
    <col min="3843" max="3843" width="124.140625" style="204" customWidth="1"/>
    <col min="3844" max="3851" width="16.85546875" style="204" customWidth="1"/>
    <col min="3852" max="3852" width="3.85546875" style="204" bestFit="1" customWidth="1"/>
    <col min="3853" max="4096" width="9.140625" style="204"/>
    <col min="4097" max="4098" width="0" style="204" hidden="1" customWidth="1"/>
    <col min="4099" max="4099" width="124.140625" style="204" customWidth="1"/>
    <col min="4100" max="4107" width="16.85546875" style="204" customWidth="1"/>
    <col min="4108" max="4108" width="3.85546875" style="204" bestFit="1" customWidth="1"/>
    <col min="4109" max="4352" width="9.140625" style="204"/>
    <col min="4353" max="4354" width="0" style="204" hidden="1" customWidth="1"/>
    <col min="4355" max="4355" width="124.140625" style="204" customWidth="1"/>
    <col min="4356" max="4363" width="16.85546875" style="204" customWidth="1"/>
    <col min="4364" max="4364" width="3.85546875" style="204" bestFit="1" customWidth="1"/>
    <col min="4365" max="4608" width="9.140625" style="204"/>
    <col min="4609" max="4610" width="0" style="204" hidden="1" customWidth="1"/>
    <col min="4611" max="4611" width="124.140625" style="204" customWidth="1"/>
    <col min="4612" max="4619" width="16.85546875" style="204" customWidth="1"/>
    <col min="4620" max="4620" width="3.85546875" style="204" bestFit="1" customWidth="1"/>
    <col min="4621" max="4864" width="9.140625" style="204"/>
    <col min="4865" max="4866" width="0" style="204" hidden="1" customWidth="1"/>
    <col min="4867" max="4867" width="124.140625" style="204" customWidth="1"/>
    <col min="4868" max="4875" width="16.85546875" style="204" customWidth="1"/>
    <col min="4876" max="4876" width="3.85546875" style="204" bestFit="1" customWidth="1"/>
    <col min="4877" max="5120" width="9.140625" style="204"/>
    <col min="5121" max="5122" width="0" style="204" hidden="1" customWidth="1"/>
    <col min="5123" max="5123" width="124.140625" style="204" customWidth="1"/>
    <col min="5124" max="5131" width="16.85546875" style="204" customWidth="1"/>
    <col min="5132" max="5132" width="3.85546875" style="204" bestFit="1" customWidth="1"/>
    <col min="5133" max="5376" width="9.140625" style="204"/>
    <col min="5377" max="5378" width="0" style="204" hidden="1" customWidth="1"/>
    <col min="5379" max="5379" width="124.140625" style="204" customWidth="1"/>
    <col min="5380" max="5387" width="16.85546875" style="204" customWidth="1"/>
    <col min="5388" max="5388" width="3.85546875" style="204" bestFit="1" customWidth="1"/>
    <col min="5389" max="5632" width="9.140625" style="204"/>
    <col min="5633" max="5634" width="0" style="204" hidden="1" customWidth="1"/>
    <col min="5635" max="5635" width="124.140625" style="204" customWidth="1"/>
    <col min="5636" max="5643" width="16.85546875" style="204" customWidth="1"/>
    <col min="5644" max="5644" width="3.85546875" style="204" bestFit="1" customWidth="1"/>
    <col min="5645" max="5888" width="9.140625" style="204"/>
    <col min="5889" max="5890" width="0" style="204" hidden="1" customWidth="1"/>
    <col min="5891" max="5891" width="124.140625" style="204" customWidth="1"/>
    <col min="5892" max="5899" width="16.85546875" style="204" customWidth="1"/>
    <col min="5900" max="5900" width="3.85546875" style="204" bestFit="1" customWidth="1"/>
    <col min="5901" max="6144" width="9.140625" style="204"/>
    <col min="6145" max="6146" width="0" style="204" hidden="1" customWidth="1"/>
    <col min="6147" max="6147" width="124.140625" style="204" customWidth="1"/>
    <col min="6148" max="6155" width="16.85546875" style="204" customWidth="1"/>
    <col min="6156" max="6156" width="3.85546875" style="204" bestFit="1" customWidth="1"/>
    <col min="6157" max="6400" width="9.140625" style="204"/>
    <col min="6401" max="6402" width="0" style="204" hidden="1" customWidth="1"/>
    <col min="6403" max="6403" width="124.140625" style="204" customWidth="1"/>
    <col min="6404" max="6411" width="16.85546875" style="204" customWidth="1"/>
    <col min="6412" max="6412" width="3.85546875" style="204" bestFit="1" customWidth="1"/>
    <col min="6413" max="6656" width="9.140625" style="204"/>
    <col min="6657" max="6658" width="0" style="204" hidden="1" customWidth="1"/>
    <col min="6659" max="6659" width="124.140625" style="204" customWidth="1"/>
    <col min="6660" max="6667" width="16.85546875" style="204" customWidth="1"/>
    <col min="6668" max="6668" width="3.85546875" style="204" bestFit="1" customWidth="1"/>
    <col min="6669" max="6912" width="9.140625" style="204"/>
    <col min="6913" max="6914" width="0" style="204" hidden="1" customWidth="1"/>
    <col min="6915" max="6915" width="124.140625" style="204" customWidth="1"/>
    <col min="6916" max="6923" width="16.85546875" style="204" customWidth="1"/>
    <col min="6924" max="6924" width="3.85546875" style="204" bestFit="1" customWidth="1"/>
    <col min="6925" max="7168" width="9.140625" style="204"/>
    <col min="7169" max="7170" width="0" style="204" hidden="1" customWidth="1"/>
    <col min="7171" max="7171" width="124.140625" style="204" customWidth="1"/>
    <col min="7172" max="7179" width="16.85546875" style="204" customWidth="1"/>
    <col min="7180" max="7180" width="3.85546875" style="204" bestFit="1" customWidth="1"/>
    <col min="7181" max="7424" width="9.140625" style="204"/>
    <col min="7425" max="7426" width="0" style="204" hidden="1" customWidth="1"/>
    <col min="7427" max="7427" width="124.140625" style="204" customWidth="1"/>
    <col min="7428" max="7435" width="16.85546875" style="204" customWidth="1"/>
    <col min="7436" max="7436" width="3.85546875" style="204" bestFit="1" customWidth="1"/>
    <col min="7437" max="7680" width="9.140625" style="204"/>
    <col min="7681" max="7682" width="0" style="204" hidden="1" customWidth="1"/>
    <col min="7683" max="7683" width="124.140625" style="204" customWidth="1"/>
    <col min="7684" max="7691" width="16.85546875" style="204" customWidth="1"/>
    <col min="7692" max="7692" width="3.85546875" style="204" bestFit="1" customWidth="1"/>
    <col min="7693" max="7936" width="9.140625" style="204"/>
    <col min="7937" max="7938" width="0" style="204" hidden="1" customWidth="1"/>
    <col min="7939" max="7939" width="124.140625" style="204" customWidth="1"/>
    <col min="7940" max="7947" width="16.85546875" style="204" customWidth="1"/>
    <col min="7948" max="7948" width="3.85546875" style="204" bestFit="1" customWidth="1"/>
    <col min="7949" max="8192" width="9.140625" style="204"/>
    <col min="8193" max="8194" width="0" style="204" hidden="1" customWidth="1"/>
    <col min="8195" max="8195" width="124.140625" style="204" customWidth="1"/>
    <col min="8196" max="8203" width="16.85546875" style="204" customWidth="1"/>
    <col min="8204" max="8204" width="3.85546875" style="204" bestFit="1" customWidth="1"/>
    <col min="8205" max="8448" width="9.140625" style="204"/>
    <col min="8449" max="8450" width="0" style="204" hidden="1" customWidth="1"/>
    <col min="8451" max="8451" width="124.140625" style="204" customWidth="1"/>
    <col min="8452" max="8459" width="16.85546875" style="204" customWidth="1"/>
    <col min="8460" max="8460" width="3.85546875" style="204" bestFit="1" customWidth="1"/>
    <col min="8461" max="8704" width="9.140625" style="204"/>
    <col min="8705" max="8706" width="0" style="204" hidden="1" customWidth="1"/>
    <col min="8707" max="8707" width="124.140625" style="204" customWidth="1"/>
    <col min="8708" max="8715" width="16.85546875" style="204" customWidth="1"/>
    <col min="8716" max="8716" width="3.85546875" style="204" bestFit="1" customWidth="1"/>
    <col min="8717" max="8960" width="9.140625" style="204"/>
    <col min="8961" max="8962" width="0" style="204" hidden="1" customWidth="1"/>
    <col min="8963" max="8963" width="124.140625" style="204" customWidth="1"/>
    <col min="8964" max="8971" width="16.85546875" style="204" customWidth="1"/>
    <col min="8972" max="8972" width="3.85546875" style="204" bestFit="1" customWidth="1"/>
    <col min="8973" max="9216" width="9.140625" style="204"/>
    <col min="9217" max="9218" width="0" style="204" hidden="1" customWidth="1"/>
    <col min="9219" max="9219" width="124.140625" style="204" customWidth="1"/>
    <col min="9220" max="9227" width="16.85546875" style="204" customWidth="1"/>
    <col min="9228" max="9228" width="3.85546875" style="204" bestFit="1" customWidth="1"/>
    <col min="9229" max="9472" width="9.140625" style="204"/>
    <col min="9473" max="9474" width="0" style="204" hidden="1" customWidth="1"/>
    <col min="9475" max="9475" width="124.140625" style="204" customWidth="1"/>
    <col min="9476" max="9483" width="16.85546875" style="204" customWidth="1"/>
    <col min="9484" max="9484" width="3.85546875" style="204" bestFit="1" customWidth="1"/>
    <col min="9485" max="9728" width="9.140625" style="204"/>
    <col min="9729" max="9730" width="0" style="204" hidden="1" customWidth="1"/>
    <col min="9731" max="9731" width="124.140625" style="204" customWidth="1"/>
    <col min="9732" max="9739" width="16.85546875" style="204" customWidth="1"/>
    <col min="9740" max="9740" width="3.85546875" style="204" bestFit="1" customWidth="1"/>
    <col min="9741" max="9984" width="9.140625" style="204"/>
    <col min="9985" max="9986" width="0" style="204" hidden="1" customWidth="1"/>
    <col min="9987" max="9987" width="124.140625" style="204" customWidth="1"/>
    <col min="9988" max="9995" width="16.85546875" style="204" customWidth="1"/>
    <col min="9996" max="9996" width="3.85546875" style="204" bestFit="1" customWidth="1"/>
    <col min="9997" max="10240" width="9.140625" style="204"/>
    <col min="10241" max="10242" width="0" style="204" hidden="1" customWidth="1"/>
    <col min="10243" max="10243" width="124.140625" style="204" customWidth="1"/>
    <col min="10244" max="10251" width="16.85546875" style="204" customWidth="1"/>
    <col min="10252" max="10252" width="3.85546875" style="204" bestFit="1" customWidth="1"/>
    <col min="10253" max="10496" width="9.140625" style="204"/>
    <col min="10497" max="10498" width="0" style="204" hidden="1" customWidth="1"/>
    <col min="10499" max="10499" width="124.140625" style="204" customWidth="1"/>
    <col min="10500" max="10507" width="16.85546875" style="204" customWidth="1"/>
    <col min="10508" max="10508" width="3.85546875" style="204" bestFit="1" customWidth="1"/>
    <col min="10509" max="10752" width="9.140625" style="204"/>
    <col min="10753" max="10754" width="0" style="204" hidden="1" customWidth="1"/>
    <col min="10755" max="10755" width="124.140625" style="204" customWidth="1"/>
    <col min="10756" max="10763" width="16.85546875" style="204" customWidth="1"/>
    <col min="10764" max="10764" width="3.85546875" style="204" bestFit="1" customWidth="1"/>
    <col min="10765" max="11008" width="9.140625" style="204"/>
    <col min="11009" max="11010" width="0" style="204" hidden="1" customWidth="1"/>
    <col min="11011" max="11011" width="124.140625" style="204" customWidth="1"/>
    <col min="11012" max="11019" width="16.85546875" style="204" customWidth="1"/>
    <col min="11020" max="11020" width="3.85546875" style="204" bestFit="1" customWidth="1"/>
    <col min="11021" max="11264" width="9.140625" style="204"/>
    <col min="11265" max="11266" width="0" style="204" hidden="1" customWidth="1"/>
    <col min="11267" max="11267" width="124.140625" style="204" customWidth="1"/>
    <col min="11268" max="11275" width="16.85546875" style="204" customWidth="1"/>
    <col min="11276" max="11276" width="3.85546875" style="204" bestFit="1" customWidth="1"/>
    <col min="11277" max="11520" width="9.140625" style="204"/>
    <col min="11521" max="11522" width="0" style="204" hidden="1" customWidth="1"/>
    <col min="11523" max="11523" width="124.140625" style="204" customWidth="1"/>
    <col min="11524" max="11531" width="16.85546875" style="204" customWidth="1"/>
    <col min="11532" max="11532" width="3.85546875" style="204" bestFit="1" customWidth="1"/>
    <col min="11533" max="11776" width="9.140625" style="204"/>
    <col min="11777" max="11778" width="0" style="204" hidden="1" customWidth="1"/>
    <col min="11779" max="11779" width="124.140625" style="204" customWidth="1"/>
    <col min="11780" max="11787" width="16.85546875" style="204" customWidth="1"/>
    <col min="11788" max="11788" width="3.85546875" style="204" bestFit="1" customWidth="1"/>
    <col min="11789" max="12032" width="9.140625" style="204"/>
    <col min="12033" max="12034" width="0" style="204" hidden="1" customWidth="1"/>
    <col min="12035" max="12035" width="124.140625" style="204" customWidth="1"/>
    <col min="12036" max="12043" width="16.85546875" style="204" customWidth="1"/>
    <col min="12044" max="12044" width="3.85546875" style="204" bestFit="1" customWidth="1"/>
    <col min="12045" max="12288" width="9.140625" style="204"/>
    <col min="12289" max="12290" width="0" style="204" hidden="1" customWidth="1"/>
    <col min="12291" max="12291" width="124.140625" style="204" customWidth="1"/>
    <col min="12292" max="12299" width="16.85546875" style="204" customWidth="1"/>
    <col min="12300" max="12300" width="3.85546875" style="204" bestFit="1" customWidth="1"/>
    <col min="12301" max="12544" width="9.140625" style="204"/>
    <col min="12545" max="12546" width="0" style="204" hidden="1" customWidth="1"/>
    <col min="12547" max="12547" width="124.140625" style="204" customWidth="1"/>
    <col min="12548" max="12555" width="16.85546875" style="204" customWidth="1"/>
    <col min="12556" max="12556" width="3.85546875" style="204" bestFit="1" customWidth="1"/>
    <col min="12557" max="12800" width="9.140625" style="204"/>
    <col min="12801" max="12802" width="0" style="204" hidden="1" customWidth="1"/>
    <col min="12803" max="12803" width="124.140625" style="204" customWidth="1"/>
    <col min="12804" max="12811" width="16.85546875" style="204" customWidth="1"/>
    <col min="12812" max="12812" width="3.85546875" style="204" bestFit="1" customWidth="1"/>
    <col min="12813" max="13056" width="9.140625" style="204"/>
    <col min="13057" max="13058" width="0" style="204" hidden="1" customWidth="1"/>
    <col min="13059" max="13059" width="124.140625" style="204" customWidth="1"/>
    <col min="13060" max="13067" width="16.85546875" style="204" customWidth="1"/>
    <col min="13068" max="13068" width="3.85546875" style="204" bestFit="1" customWidth="1"/>
    <col min="13069" max="13312" width="9.140625" style="204"/>
    <col min="13313" max="13314" width="0" style="204" hidden="1" customWidth="1"/>
    <col min="13315" max="13315" width="124.140625" style="204" customWidth="1"/>
    <col min="13316" max="13323" width="16.85546875" style="204" customWidth="1"/>
    <col min="13324" max="13324" width="3.85546875" style="204" bestFit="1" customWidth="1"/>
    <col min="13325" max="13568" width="9.140625" style="204"/>
    <col min="13569" max="13570" width="0" style="204" hidden="1" customWidth="1"/>
    <col min="13571" max="13571" width="124.140625" style="204" customWidth="1"/>
    <col min="13572" max="13579" width="16.85546875" style="204" customWidth="1"/>
    <col min="13580" max="13580" width="3.85546875" style="204" bestFit="1" customWidth="1"/>
    <col min="13581" max="13824" width="9.140625" style="204"/>
    <col min="13825" max="13826" width="0" style="204" hidden="1" customWidth="1"/>
    <col min="13827" max="13827" width="124.140625" style="204" customWidth="1"/>
    <col min="13828" max="13835" width="16.85546875" style="204" customWidth="1"/>
    <col min="13836" max="13836" width="3.85546875" style="204" bestFit="1" customWidth="1"/>
    <col min="13837" max="14080" width="9.140625" style="204"/>
    <col min="14081" max="14082" width="0" style="204" hidden="1" customWidth="1"/>
    <col min="14083" max="14083" width="124.140625" style="204" customWidth="1"/>
    <col min="14084" max="14091" width="16.85546875" style="204" customWidth="1"/>
    <col min="14092" max="14092" width="3.85546875" style="204" bestFit="1" customWidth="1"/>
    <col min="14093" max="14336" width="9.140625" style="204"/>
    <col min="14337" max="14338" width="0" style="204" hidden="1" customWidth="1"/>
    <col min="14339" max="14339" width="124.140625" style="204" customWidth="1"/>
    <col min="14340" max="14347" width="16.85546875" style="204" customWidth="1"/>
    <col min="14348" max="14348" width="3.85546875" style="204" bestFit="1" customWidth="1"/>
    <col min="14349" max="14592" width="9.140625" style="204"/>
    <col min="14593" max="14594" width="0" style="204" hidden="1" customWidth="1"/>
    <col min="14595" max="14595" width="124.140625" style="204" customWidth="1"/>
    <col min="14596" max="14603" width="16.85546875" style="204" customWidth="1"/>
    <col min="14604" max="14604" width="3.85546875" style="204" bestFit="1" customWidth="1"/>
    <col min="14605" max="14848" width="9.140625" style="204"/>
    <col min="14849" max="14850" width="0" style="204" hidden="1" customWidth="1"/>
    <col min="14851" max="14851" width="124.140625" style="204" customWidth="1"/>
    <col min="14852" max="14859" width="16.85546875" style="204" customWidth="1"/>
    <col min="14860" max="14860" width="3.85546875" style="204" bestFit="1" customWidth="1"/>
    <col min="14861" max="15104" width="9.140625" style="204"/>
    <col min="15105" max="15106" width="0" style="204" hidden="1" customWidth="1"/>
    <col min="15107" max="15107" width="124.140625" style="204" customWidth="1"/>
    <col min="15108" max="15115" width="16.85546875" style="204" customWidth="1"/>
    <col min="15116" max="15116" width="3.85546875" style="204" bestFit="1" customWidth="1"/>
    <col min="15117" max="15360" width="9.140625" style="204"/>
    <col min="15361" max="15362" width="0" style="204" hidden="1" customWidth="1"/>
    <col min="15363" max="15363" width="124.140625" style="204" customWidth="1"/>
    <col min="15364" max="15371" width="16.85546875" style="204" customWidth="1"/>
    <col min="15372" max="15372" width="3.85546875" style="204" bestFit="1" customWidth="1"/>
    <col min="15373" max="15616" width="9.140625" style="204"/>
    <col min="15617" max="15618" width="0" style="204" hidden="1" customWidth="1"/>
    <col min="15619" max="15619" width="124.140625" style="204" customWidth="1"/>
    <col min="15620" max="15627" width="16.85546875" style="204" customWidth="1"/>
    <col min="15628" max="15628" width="3.85546875" style="204" bestFit="1" customWidth="1"/>
    <col min="15629" max="15872" width="9.140625" style="204"/>
    <col min="15873" max="15874" width="0" style="204" hidden="1" customWidth="1"/>
    <col min="15875" max="15875" width="124.140625" style="204" customWidth="1"/>
    <col min="15876" max="15883" width="16.85546875" style="204" customWidth="1"/>
    <col min="15884" max="15884" width="3.85546875" style="204" bestFit="1" customWidth="1"/>
    <col min="15885" max="16128" width="9.140625" style="204"/>
    <col min="16129" max="16130" width="0" style="204" hidden="1" customWidth="1"/>
    <col min="16131" max="16131" width="124.140625" style="204" customWidth="1"/>
    <col min="16132" max="16139" width="16.85546875" style="204" customWidth="1"/>
    <col min="16140" max="16140" width="3.85546875" style="204" bestFit="1" customWidth="1"/>
    <col min="16141" max="16384" width="9.140625" style="204"/>
  </cols>
  <sheetData>
    <row r="1" spans="1:12" ht="26.25">
      <c r="A1" s="891"/>
      <c r="B1" s="891"/>
      <c r="C1" s="887"/>
      <c r="D1" s="887"/>
      <c r="E1" s="887"/>
      <c r="F1" s="887"/>
      <c r="G1" s="887"/>
      <c r="H1" s="887"/>
      <c r="I1" s="887"/>
      <c r="J1" s="887"/>
      <c r="K1" s="887"/>
    </row>
    <row r="2" spans="1:12" ht="33" customHeight="1">
      <c r="A2" s="1218" t="s">
        <v>1326</v>
      </c>
      <c r="B2" s="1218"/>
      <c r="C2" s="1218"/>
      <c r="D2" s="1218"/>
      <c r="E2" s="1218"/>
      <c r="F2" s="1218"/>
      <c r="G2" s="1218"/>
      <c r="H2" s="1218"/>
      <c r="I2" s="1218"/>
      <c r="J2" s="1218"/>
      <c r="K2" s="1218"/>
    </row>
    <row r="3" spans="1:12" ht="33" customHeight="1">
      <c r="A3" s="891"/>
      <c r="B3" s="891"/>
      <c r="C3" s="1218" t="s">
        <v>514</v>
      </c>
      <c r="D3" s="1218"/>
      <c r="E3" s="1218"/>
      <c r="F3" s="1218"/>
      <c r="G3" s="1218"/>
      <c r="H3" s="1218"/>
      <c r="I3" s="1218"/>
      <c r="J3" s="1218"/>
      <c r="K3" s="1218"/>
    </row>
    <row r="4" spans="1:12" s="214" customFormat="1" ht="30">
      <c r="A4" s="1217"/>
      <c r="B4" s="1218"/>
      <c r="C4" s="1218"/>
      <c r="D4" s="1218"/>
      <c r="E4" s="1218"/>
      <c r="F4" s="1218"/>
      <c r="G4" s="1218"/>
      <c r="H4" s="1218"/>
      <c r="I4" s="1218"/>
      <c r="J4" s="1218"/>
      <c r="K4" s="1218"/>
    </row>
    <row r="5" spans="1:12" s="618" customFormat="1" ht="14.25" customHeight="1" thickBot="1">
      <c r="A5" s="203"/>
      <c r="B5" s="203"/>
    </row>
    <row r="6" spans="1:12" ht="29.25" customHeight="1" thickTop="1" thickBot="1">
      <c r="B6" s="952"/>
      <c r="C6" s="205"/>
      <c r="D6" s="206" t="s">
        <v>436</v>
      </c>
      <c r="E6" s="206" t="s">
        <v>437</v>
      </c>
      <c r="F6" s="206" t="s">
        <v>438</v>
      </c>
      <c r="G6" s="206" t="s">
        <v>439</v>
      </c>
      <c r="H6" s="206" t="s">
        <v>440</v>
      </c>
      <c r="I6" s="206" t="s">
        <v>1482</v>
      </c>
      <c r="J6" s="207" t="s">
        <v>441</v>
      </c>
      <c r="K6" s="207" t="s">
        <v>1483</v>
      </c>
      <c r="L6" s="208" t="s">
        <v>515</v>
      </c>
    </row>
    <row r="7" spans="1:12" ht="14.25" customHeight="1" thickTop="1" thickBot="1">
      <c r="C7" s="209"/>
      <c r="D7" s="209"/>
      <c r="E7" s="209"/>
      <c r="F7" s="209"/>
      <c r="G7" s="209"/>
      <c r="H7" s="209"/>
      <c r="I7" s="209"/>
      <c r="J7" s="209"/>
      <c r="K7" s="209"/>
    </row>
    <row r="8" spans="1:12" s="210" customFormat="1" ht="24" customHeight="1" thickTop="1" thickBot="1">
      <c r="A8" s="953"/>
      <c r="B8" s="954"/>
      <c r="C8" s="211" t="s">
        <v>367</v>
      </c>
      <c r="D8" s="955"/>
      <c r="E8" s="955"/>
      <c r="F8" s="955"/>
      <c r="G8" s="955"/>
      <c r="H8" s="955"/>
      <c r="I8" s="955"/>
      <c r="J8" s="181"/>
      <c r="K8" s="181"/>
      <c r="L8" s="212"/>
    </row>
    <row r="9" spans="1:12" s="210" customFormat="1" ht="27" customHeight="1" thickTop="1">
      <c r="A9" s="953" t="s">
        <v>516</v>
      </c>
      <c r="B9" s="4" t="s">
        <v>596</v>
      </c>
      <c r="C9" s="9" t="s">
        <v>597</v>
      </c>
      <c r="D9" s="213">
        <v>8.7300000000000003E-2</v>
      </c>
      <c r="E9" s="213">
        <v>8.1299999999999997E-2</v>
      </c>
      <c r="F9" s="213">
        <v>8.4500000000000006E-2</v>
      </c>
      <c r="G9" s="213">
        <v>8.5099999999999995E-2</v>
      </c>
      <c r="H9" s="213">
        <v>8.6099999999999996E-2</v>
      </c>
      <c r="I9" s="213">
        <v>8.1000000000000003E-2</v>
      </c>
      <c r="J9" s="213">
        <v>8.0699999999999994E-2</v>
      </c>
      <c r="K9" s="213">
        <v>8.0299999999999996E-2</v>
      </c>
    </row>
    <row r="10" spans="1:12" s="214" customFormat="1" ht="23.25" customHeight="1">
      <c r="A10" s="956" t="s">
        <v>516</v>
      </c>
      <c r="B10" s="6" t="s">
        <v>598</v>
      </c>
      <c r="C10" s="10" t="s">
        <v>599</v>
      </c>
      <c r="D10" s="215">
        <v>0.1022</v>
      </c>
      <c r="E10" s="215">
        <v>9.3399999999999997E-2</v>
      </c>
      <c r="F10" s="215">
        <v>9.4700000000000006E-2</v>
      </c>
      <c r="G10" s="215">
        <v>9.2700000000000005E-2</v>
      </c>
      <c r="H10" s="215">
        <v>9.1700000000000004E-2</v>
      </c>
      <c r="I10" s="215">
        <v>8.5199999999999998E-2</v>
      </c>
      <c r="J10" s="215">
        <v>8.4900000000000003E-2</v>
      </c>
      <c r="K10" s="215">
        <v>8.3500000000000005E-2</v>
      </c>
    </row>
    <row r="11" spans="1:12" s="214" customFormat="1" ht="23.25" customHeight="1">
      <c r="A11" s="956" t="s">
        <v>516</v>
      </c>
      <c r="B11" s="6" t="s">
        <v>600</v>
      </c>
      <c r="C11" s="10" t="s">
        <v>601</v>
      </c>
      <c r="D11" s="215">
        <v>9.2999999999999999E-2</v>
      </c>
      <c r="E11" s="215">
        <v>8.5400000000000004E-2</v>
      </c>
      <c r="F11" s="215">
        <v>8.3599999999999994E-2</v>
      </c>
      <c r="G11" s="215">
        <v>8.2900000000000001E-2</v>
      </c>
      <c r="H11" s="215">
        <v>8.0699999999999994E-2</v>
      </c>
      <c r="I11" s="215">
        <v>8.1699999999999995E-2</v>
      </c>
      <c r="J11" s="215">
        <v>8.0600000000000005E-2</v>
      </c>
      <c r="K11" s="215">
        <v>7.8E-2</v>
      </c>
    </row>
    <row r="12" spans="1:12" s="214" customFormat="1" ht="23.25" customHeight="1">
      <c r="A12" s="956" t="s">
        <v>516</v>
      </c>
      <c r="B12" s="6" t="s">
        <v>602</v>
      </c>
      <c r="C12" s="10" t="s">
        <v>603</v>
      </c>
      <c r="D12" s="215">
        <v>2.5700000000000001E-2</v>
      </c>
      <c r="E12" s="215">
        <v>1.49E-2</v>
      </c>
      <c r="F12" s="215">
        <v>1.44E-2</v>
      </c>
      <c r="G12" s="215">
        <v>1.29E-2</v>
      </c>
      <c r="H12" s="215">
        <v>1.09E-2</v>
      </c>
      <c r="I12" s="215">
        <v>1.0699999999999999E-2</v>
      </c>
      <c r="J12" s="215">
        <v>8.6E-3</v>
      </c>
      <c r="K12" s="215">
        <v>5.7000000000000002E-3</v>
      </c>
    </row>
    <row r="13" spans="1:12" s="214" customFormat="1" ht="23.25" customHeight="1">
      <c r="A13" s="956" t="s">
        <v>516</v>
      </c>
      <c r="B13" s="6" t="s">
        <v>604</v>
      </c>
      <c r="C13" s="10" t="s">
        <v>605</v>
      </c>
      <c r="D13" s="215">
        <v>1.0999999999999999E-2</v>
      </c>
      <c r="E13" s="215">
        <v>1.4999999999999999E-2</v>
      </c>
      <c r="F13" s="215">
        <v>1.43E-2</v>
      </c>
      <c r="G13" s="215">
        <v>1.2699999999999999E-2</v>
      </c>
      <c r="H13" s="215">
        <v>1.12E-2</v>
      </c>
      <c r="I13" s="215">
        <v>1.11E-2</v>
      </c>
      <c r="J13" s="215">
        <v>8.9999999999999993E-3</v>
      </c>
      <c r="K13" s="215">
        <v>5.4999999999999997E-3</v>
      </c>
    </row>
    <row r="14" spans="1:12" s="214" customFormat="1" ht="23.25" customHeight="1">
      <c r="A14" s="956" t="s">
        <v>516</v>
      </c>
      <c r="B14" s="6" t="s">
        <v>606</v>
      </c>
      <c r="C14" s="10" t="s">
        <v>607</v>
      </c>
      <c r="D14" s="215">
        <v>9.2999999999999992E-3</v>
      </c>
      <c r="E14" s="215">
        <v>1.29E-2</v>
      </c>
      <c r="F14" s="215">
        <v>1.2200000000000001E-2</v>
      </c>
      <c r="G14" s="215">
        <v>1.12E-2</v>
      </c>
      <c r="H14" s="215">
        <v>9.7999999999999997E-3</v>
      </c>
      <c r="I14" s="215">
        <v>1.0200000000000001E-2</v>
      </c>
      <c r="J14" s="215">
        <v>7.7999999999999996E-3</v>
      </c>
      <c r="K14" s="215">
        <v>5.1000000000000004E-3</v>
      </c>
    </row>
    <row r="15" spans="1:12" s="214" customFormat="1" ht="18.75" thickBot="1">
      <c r="A15" s="956" t="s">
        <v>516</v>
      </c>
      <c r="B15" s="6" t="s">
        <v>608</v>
      </c>
      <c r="C15" s="10" t="s">
        <v>609</v>
      </c>
      <c r="D15" s="215">
        <v>5.8299999999999998E-2</v>
      </c>
      <c r="E15" s="215">
        <v>8.1000000000000003E-2</v>
      </c>
      <c r="F15" s="215">
        <v>8.1000000000000003E-2</v>
      </c>
      <c r="G15" s="215">
        <v>7.6200000000000004E-2</v>
      </c>
      <c r="H15" s="215">
        <v>6.9699999999999998E-2</v>
      </c>
      <c r="I15" s="215">
        <v>7.4800000000000005E-2</v>
      </c>
      <c r="J15" s="215">
        <v>5.8299999999999998E-2</v>
      </c>
      <c r="K15" s="215">
        <v>3.9199999999999999E-2</v>
      </c>
    </row>
    <row r="16" spans="1:12" s="216" customFormat="1" ht="24" customHeight="1" thickTop="1" thickBot="1">
      <c r="A16" s="957"/>
      <c r="B16" s="958"/>
      <c r="C16" s="211" t="s">
        <v>375</v>
      </c>
      <c r="D16" s="955"/>
      <c r="E16" s="955"/>
      <c r="F16" s="955"/>
      <c r="G16" s="955"/>
      <c r="H16" s="955"/>
      <c r="I16" s="955"/>
      <c r="J16" s="181"/>
      <c r="K16" s="181"/>
      <c r="L16" s="217"/>
    </row>
    <row r="17" spans="1:12" s="210" customFormat="1" ht="26.25" customHeight="1" thickTop="1">
      <c r="A17" s="953" t="s">
        <v>516</v>
      </c>
      <c r="B17" s="4" t="s">
        <v>610</v>
      </c>
      <c r="C17" s="9" t="s">
        <v>611</v>
      </c>
      <c r="D17" s="213">
        <v>0.1179</v>
      </c>
      <c r="E17" s="213">
        <v>0.1138</v>
      </c>
      <c r="F17" s="213">
        <v>0.1096</v>
      </c>
      <c r="G17" s="213">
        <v>0.1067</v>
      </c>
      <c r="H17" s="213">
        <v>0.1096</v>
      </c>
      <c r="I17" s="213">
        <v>0.106</v>
      </c>
      <c r="J17" s="213">
        <v>0.1055</v>
      </c>
      <c r="K17" s="213">
        <v>0.1065</v>
      </c>
    </row>
    <row r="18" spans="1:12" s="214" customFormat="1" ht="24" customHeight="1">
      <c r="A18" s="956" t="s">
        <v>516</v>
      </c>
      <c r="B18" s="6" t="s">
        <v>612</v>
      </c>
      <c r="C18" s="10" t="s">
        <v>613</v>
      </c>
      <c r="D18" s="215">
        <v>-3.0599999999999999E-2</v>
      </c>
      <c r="E18" s="215">
        <v>-3.2399999999999998E-2</v>
      </c>
      <c r="F18" s="215">
        <v>-2.5100000000000001E-2</v>
      </c>
      <c r="G18" s="215">
        <v>-2.1600000000000001E-2</v>
      </c>
      <c r="H18" s="215">
        <v>-2.35E-2</v>
      </c>
      <c r="I18" s="215">
        <v>-2.5000000000000001E-2</v>
      </c>
      <c r="J18" s="215">
        <v>-2.4799999999999999E-2</v>
      </c>
      <c r="K18" s="215">
        <v>-2.6200000000000001E-2</v>
      </c>
    </row>
    <row r="19" spans="1:12" s="214" customFormat="1" ht="24" customHeight="1">
      <c r="A19" s="956" t="s">
        <v>516</v>
      </c>
      <c r="B19" s="6" t="s">
        <v>614</v>
      </c>
      <c r="C19" s="10" t="s">
        <v>615</v>
      </c>
      <c r="D19" s="215">
        <v>3.8899999999999997E-2</v>
      </c>
      <c r="E19" s="215">
        <v>4.1200000000000001E-2</v>
      </c>
      <c r="F19" s="215">
        <v>3.15E-2</v>
      </c>
      <c r="G19" s="215">
        <v>2.7E-2</v>
      </c>
      <c r="H19" s="215">
        <v>2.92E-2</v>
      </c>
      <c r="I19" s="215">
        <v>3.1E-2</v>
      </c>
      <c r="J19" s="215">
        <v>3.0700000000000002E-2</v>
      </c>
      <c r="K19" s="215">
        <v>3.2500000000000001E-2</v>
      </c>
    </row>
    <row r="20" spans="1:12" s="214" customFormat="1" ht="24" customHeight="1">
      <c r="A20" s="956" t="s">
        <v>516</v>
      </c>
      <c r="B20" s="6" t="s">
        <v>616</v>
      </c>
      <c r="C20" s="10" t="s">
        <v>617</v>
      </c>
      <c r="D20" s="215">
        <v>-1.5699999999999999E-2</v>
      </c>
      <c r="E20" s="215">
        <v>0</v>
      </c>
      <c r="F20" s="215">
        <v>-2.0000000000000001E-4</v>
      </c>
      <c r="G20" s="215">
        <v>-4.0000000000000002E-4</v>
      </c>
      <c r="H20" s="215">
        <v>0</v>
      </c>
      <c r="I20" s="215">
        <v>0</v>
      </c>
      <c r="J20" s="215">
        <v>0</v>
      </c>
      <c r="K20" s="215">
        <v>0</v>
      </c>
    </row>
    <row r="21" spans="1:12" s="214" customFormat="1" ht="24" customHeight="1">
      <c r="A21" s="956" t="s">
        <v>516</v>
      </c>
      <c r="B21" s="6" t="s">
        <v>618</v>
      </c>
      <c r="C21" s="10" t="s">
        <v>619</v>
      </c>
      <c r="D21" s="215">
        <v>-9.1999999999999998E-3</v>
      </c>
      <c r="E21" s="215">
        <v>-7.9000000000000008E-3</v>
      </c>
      <c r="F21" s="215">
        <v>-1.0999999999999999E-2</v>
      </c>
      <c r="G21" s="215">
        <v>-9.7999999999999997E-3</v>
      </c>
      <c r="H21" s="215">
        <v>-1.11E-2</v>
      </c>
      <c r="I21" s="215">
        <v>-3.5999999999999999E-3</v>
      </c>
      <c r="J21" s="215">
        <v>-4.3E-3</v>
      </c>
      <c r="K21" s="215">
        <v>-5.5999999999999999E-3</v>
      </c>
    </row>
    <row r="22" spans="1:12" s="214" customFormat="1" ht="24" customHeight="1">
      <c r="A22" s="956" t="s">
        <v>516</v>
      </c>
      <c r="B22" s="6" t="s">
        <v>620</v>
      </c>
      <c r="C22" s="10" t="s">
        <v>621</v>
      </c>
      <c r="D22" s="215">
        <v>1.49E-2</v>
      </c>
      <c r="E22" s="215">
        <v>1.2E-2</v>
      </c>
      <c r="F22" s="215">
        <v>1.01E-2</v>
      </c>
      <c r="G22" s="215">
        <v>7.6E-3</v>
      </c>
      <c r="H22" s="215">
        <v>5.5999999999999999E-3</v>
      </c>
      <c r="I22" s="215">
        <v>4.1999999999999997E-3</v>
      </c>
      <c r="J22" s="215">
        <v>4.3E-3</v>
      </c>
      <c r="K22" s="215">
        <v>3.2000000000000002E-3</v>
      </c>
    </row>
    <row r="23" spans="1:12" s="214" customFormat="1" ht="24" customHeight="1">
      <c r="A23" s="956" t="s">
        <v>516</v>
      </c>
      <c r="B23" s="6" t="s">
        <v>622</v>
      </c>
      <c r="C23" s="10" t="s">
        <v>623</v>
      </c>
      <c r="D23" s="215">
        <v>-6.7299999999999999E-2</v>
      </c>
      <c r="E23" s="215">
        <v>-7.0599999999999996E-2</v>
      </c>
      <c r="F23" s="215">
        <v>-6.9199999999999998E-2</v>
      </c>
      <c r="G23" s="215">
        <v>-7.0000000000000007E-2</v>
      </c>
      <c r="H23" s="215">
        <v>-6.9699999999999998E-2</v>
      </c>
      <c r="I23" s="215">
        <v>-7.0999999999999994E-2</v>
      </c>
      <c r="J23" s="215">
        <v>-7.1999999999999995E-2</v>
      </c>
      <c r="K23" s="215">
        <v>-7.22E-2</v>
      </c>
    </row>
    <row r="24" spans="1:12" s="214" customFormat="1" ht="24" customHeight="1">
      <c r="A24" s="956" t="s">
        <v>516</v>
      </c>
      <c r="B24" s="6" t="s">
        <v>624</v>
      </c>
      <c r="C24" s="10" t="s">
        <v>625</v>
      </c>
      <c r="D24" s="215">
        <v>1E-3</v>
      </c>
      <c r="E24" s="215">
        <v>1E-4</v>
      </c>
      <c r="F24" s="215">
        <v>1E-4</v>
      </c>
      <c r="G24" s="215">
        <v>1E-4</v>
      </c>
      <c r="H24" s="215">
        <v>2.9999999999999997E-4</v>
      </c>
      <c r="I24" s="215">
        <v>4.0000000000000002E-4</v>
      </c>
      <c r="J24" s="215">
        <v>4.0000000000000002E-4</v>
      </c>
      <c r="K24" s="215">
        <v>-2.9999999999999997E-4</v>
      </c>
    </row>
    <row r="25" spans="1:12" s="214" customFormat="1" ht="18.75" thickBot="1">
      <c r="A25" s="956" t="s">
        <v>516</v>
      </c>
      <c r="B25" s="6" t="s">
        <v>626</v>
      </c>
      <c r="C25" s="10" t="s">
        <v>627</v>
      </c>
      <c r="D25" s="215">
        <v>0.13400000000000001</v>
      </c>
      <c r="E25" s="215">
        <v>0.1331</v>
      </c>
      <c r="F25" s="215">
        <v>0.12670000000000001</v>
      </c>
      <c r="G25" s="215">
        <v>0.12089999999999999</v>
      </c>
      <c r="H25" s="215">
        <v>0.11600000000000001</v>
      </c>
      <c r="I25" s="215">
        <v>0.1115</v>
      </c>
      <c r="J25" s="215">
        <v>0.11210000000000001</v>
      </c>
      <c r="K25" s="215">
        <v>0.1182</v>
      </c>
    </row>
    <row r="26" spans="1:12" s="216" customFormat="1" ht="24.75" customHeight="1" thickTop="1" thickBot="1">
      <c r="A26" s="957"/>
      <c r="B26" s="959"/>
      <c r="C26" s="211" t="s">
        <v>385</v>
      </c>
      <c r="D26" s="955"/>
      <c r="E26" s="955"/>
      <c r="F26" s="955"/>
      <c r="G26" s="955"/>
      <c r="H26" s="955"/>
      <c r="I26" s="955"/>
      <c r="J26" s="181"/>
      <c r="K26" s="181"/>
      <c r="L26" s="217"/>
    </row>
    <row r="27" spans="1:12" s="210" customFormat="1" ht="27" customHeight="1" thickTop="1">
      <c r="A27" s="953" t="s">
        <v>516</v>
      </c>
      <c r="B27" s="4" t="s">
        <v>628</v>
      </c>
      <c r="C27" s="9" t="s">
        <v>629</v>
      </c>
      <c r="D27" s="213">
        <v>0.1444</v>
      </c>
      <c r="E27" s="213">
        <v>0.15</v>
      </c>
      <c r="F27" s="213">
        <v>0.1497</v>
      </c>
      <c r="G27" s="213">
        <v>0.1404</v>
      </c>
      <c r="H27" s="213">
        <v>0.1404</v>
      </c>
      <c r="I27" s="213">
        <v>0.13700000000000001</v>
      </c>
      <c r="J27" s="213">
        <v>0.13730000000000001</v>
      </c>
      <c r="K27" s="213">
        <v>0.13930000000000001</v>
      </c>
    </row>
    <row r="28" spans="1:12" s="214" customFormat="1" ht="23.25" customHeight="1">
      <c r="A28" s="956" t="s">
        <v>516</v>
      </c>
      <c r="B28" s="6" t="s">
        <v>630</v>
      </c>
      <c r="C28" s="10" t="s">
        <v>631</v>
      </c>
      <c r="D28" s="215">
        <v>0.1077</v>
      </c>
      <c r="E28" s="215">
        <v>0.10589999999999999</v>
      </c>
      <c r="F28" s="215">
        <v>0.1057</v>
      </c>
      <c r="G28" s="215">
        <v>0.109</v>
      </c>
      <c r="H28" s="215">
        <v>0.11119999999999999</v>
      </c>
      <c r="I28" s="215">
        <v>0.1145</v>
      </c>
      <c r="J28" s="215">
        <v>0.11020000000000001</v>
      </c>
      <c r="K28" s="215">
        <v>0.1021</v>
      </c>
    </row>
    <row r="29" spans="1:12" s="214" customFormat="1" ht="23.25" customHeight="1">
      <c r="A29" s="956" t="s">
        <v>516</v>
      </c>
      <c r="B29" s="6" t="s">
        <v>632</v>
      </c>
      <c r="C29" s="10" t="s">
        <v>633</v>
      </c>
      <c r="D29" s="215">
        <v>0.3584</v>
      </c>
      <c r="E29" s="215">
        <v>0.28470000000000001</v>
      </c>
      <c r="F29" s="215">
        <v>0.2873</v>
      </c>
      <c r="G29" s="215">
        <v>0.21809999999999999</v>
      </c>
      <c r="H29" s="215">
        <v>0.26140000000000002</v>
      </c>
      <c r="I29" s="215">
        <v>0.20660000000000001</v>
      </c>
      <c r="J29" s="215">
        <v>0.24540000000000001</v>
      </c>
      <c r="K29" s="215">
        <v>0.22839999999999999</v>
      </c>
    </row>
    <row r="30" spans="1:12" s="214" customFormat="1" ht="23.25" customHeight="1">
      <c r="A30" s="956" t="s">
        <v>516</v>
      </c>
      <c r="B30" s="6" t="s">
        <v>634</v>
      </c>
      <c r="C30" s="10" t="s">
        <v>635</v>
      </c>
      <c r="D30" s="215">
        <v>0.36499999999999999</v>
      </c>
      <c r="E30" s="215">
        <v>0.21560000000000001</v>
      </c>
      <c r="F30" s="215">
        <v>0.22700000000000001</v>
      </c>
      <c r="G30" s="215">
        <v>0.2099</v>
      </c>
      <c r="H30" s="215">
        <v>0.22389999999999999</v>
      </c>
      <c r="I30" s="215">
        <v>0.16930000000000001</v>
      </c>
      <c r="J30" s="215">
        <v>0.1983</v>
      </c>
      <c r="K30" s="215">
        <v>0.22159999999999999</v>
      </c>
    </row>
    <row r="31" spans="1:12" s="214" customFormat="1" ht="23.25" customHeight="1">
      <c r="A31" s="956" t="s">
        <v>516</v>
      </c>
      <c r="B31" s="6" t="s">
        <v>636</v>
      </c>
      <c r="C31" s="10" t="s">
        <v>637</v>
      </c>
      <c r="D31" s="215">
        <v>0.1145</v>
      </c>
      <c r="E31" s="215">
        <v>8.72E-2</v>
      </c>
      <c r="F31" s="215">
        <v>3.04E-2</v>
      </c>
      <c r="G31" s="215">
        <v>5.7000000000000002E-3</v>
      </c>
      <c r="H31" s="215">
        <v>1.5900000000000001E-2</v>
      </c>
      <c r="I31" s="215">
        <v>1.8700000000000001E-2</v>
      </c>
      <c r="J31" s="215">
        <v>2.0299999999999999E-2</v>
      </c>
      <c r="K31" s="215">
        <v>1.84E-2</v>
      </c>
    </row>
    <row r="32" spans="1:12" s="214" customFormat="1" ht="23.25" customHeight="1">
      <c r="A32" s="956" t="s">
        <v>516</v>
      </c>
      <c r="B32" s="6" t="s">
        <v>638</v>
      </c>
      <c r="C32" s="10" t="s">
        <v>639</v>
      </c>
      <c r="D32" s="215">
        <v>2.06E-2</v>
      </c>
      <c r="E32" s="215">
        <v>3.4000000000000002E-2</v>
      </c>
      <c r="F32" s="215">
        <v>1.32E-2</v>
      </c>
      <c r="G32" s="215">
        <v>6.1999999999999998E-3</v>
      </c>
      <c r="H32" s="215">
        <v>4.5999999999999999E-3</v>
      </c>
      <c r="I32" s="215">
        <v>4.0000000000000001E-3</v>
      </c>
      <c r="J32" s="215">
        <v>4.0000000000000001E-3</v>
      </c>
      <c r="K32" s="215">
        <v>6.1999999999999998E-3</v>
      </c>
    </row>
    <row r="33" spans="1:12" s="214" customFormat="1" ht="23.25" customHeight="1">
      <c r="A33" s="956" t="s">
        <v>516</v>
      </c>
      <c r="B33" s="6" t="s">
        <v>640</v>
      </c>
      <c r="C33" s="10" t="s">
        <v>641</v>
      </c>
      <c r="D33" s="215">
        <v>5.11E-2</v>
      </c>
      <c r="E33" s="215">
        <v>6.54E-2</v>
      </c>
      <c r="F33" s="215">
        <v>2.3599999999999999E-2</v>
      </c>
      <c r="G33" s="215">
        <v>5.8999999999999999E-3</v>
      </c>
      <c r="H33" s="215">
        <v>1.1599999999999999E-2</v>
      </c>
      <c r="I33" s="215">
        <v>1.38E-2</v>
      </c>
      <c r="J33" s="215">
        <v>1.4500000000000001E-2</v>
      </c>
      <c r="K33" s="215">
        <v>1.35E-2</v>
      </c>
    </row>
    <row r="34" spans="1:12" s="214" customFormat="1" ht="23.25" customHeight="1">
      <c r="A34" s="956" t="s">
        <v>516</v>
      </c>
      <c r="B34" s="6" t="s">
        <v>642</v>
      </c>
      <c r="C34" s="10" t="s">
        <v>643</v>
      </c>
      <c r="D34" s="215">
        <v>0</v>
      </c>
      <c r="E34" s="215">
        <v>0</v>
      </c>
      <c r="F34" s="215">
        <v>0</v>
      </c>
      <c r="G34" s="215">
        <v>0</v>
      </c>
      <c r="H34" s="215">
        <v>0</v>
      </c>
      <c r="I34" s="215">
        <v>0</v>
      </c>
      <c r="J34" s="215">
        <v>0</v>
      </c>
      <c r="K34" s="215">
        <v>0</v>
      </c>
    </row>
    <row r="35" spans="1:12" s="214" customFormat="1" ht="23.25" customHeight="1">
      <c r="A35" s="956" t="s">
        <v>516</v>
      </c>
      <c r="B35" s="6" t="s">
        <v>644</v>
      </c>
      <c r="C35" s="10" t="s">
        <v>645</v>
      </c>
      <c r="D35" s="215">
        <v>2.1499999999999998E-2</v>
      </c>
      <c r="E35" s="215">
        <v>1.8499999999999999E-2</v>
      </c>
      <c r="F35" s="215">
        <v>8.8000000000000005E-3</v>
      </c>
      <c r="G35" s="215">
        <v>6.7999999999999996E-3</v>
      </c>
      <c r="H35" s="215">
        <v>7.4000000000000003E-3</v>
      </c>
      <c r="I35" s="215">
        <v>7.6E-3</v>
      </c>
      <c r="J35" s="215">
        <v>7.4000000000000003E-3</v>
      </c>
      <c r="K35" s="215">
        <v>9.9000000000000008E-3</v>
      </c>
    </row>
    <row r="36" spans="1:12" s="214" customFormat="1" ht="23.25" customHeight="1">
      <c r="A36" s="956" t="s">
        <v>516</v>
      </c>
      <c r="B36" s="6" t="s">
        <v>646</v>
      </c>
      <c r="C36" s="10" t="s">
        <v>647</v>
      </c>
      <c r="D36" s="215">
        <v>5.4899999999999997E-2</v>
      </c>
      <c r="E36" s="215">
        <v>6.3399999999999998E-2</v>
      </c>
      <c r="F36" s="215">
        <v>5.0799999999999998E-2</v>
      </c>
      <c r="G36" s="215">
        <v>4.1200000000000001E-2</v>
      </c>
      <c r="H36" s="215">
        <v>4.4900000000000002E-2</v>
      </c>
      <c r="I36" s="215">
        <v>4.7100000000000003E-2</v>
      </c>
      <c r="J36" s="215">
        <v>4.7100000000000003E-2</v>
      </c>
      <c r="K36" s="215">
        <v>4.6800000000000001E-2</v>
      </c>
    </row>
    <row r="37" spans="1:12" s="214" customFormat="1" ht="23.25" customHeight="1">
      <c r="A37" s="956"/>
      <c r="B37" s="6"/>
      <c r="C37" s="10" t="s">
        <v>648</v>
      </c>
      <c r="D37" s="215"/>
      <c r="E37" s="215">
        <v>0</v>
      </c>
      <c r="F37" s="215">
        <v>0</v>
      </c>
      <c r="G37" s="215">
        <v>0</v>
      </c>
      <c r="H37" s="215">
        <v>0</v>
      </c>
      <c r="I37" s="215">
        <v>0</v>
      </c>
      <c r="J37" s="215">
        <v>0</v>
      </c>
      <c r="K37" s="215">
        <v>0</v>
      </c>
    </row>
    <row r="38" spans="1:12" s="214" customFormat="1" ht="18.75" thickBot="1">
      <c r="A38" s="956" t="s">
        <v>516</v>
      </c>
      <c r="B38" s="6" t="s">
        <v>649</v>
      </c>
      <c r="C38" s="10" t="s">
        <v>650</v>
      </c>
      <c r="D38" s="215">
        <v>0</v>
      </c>
      <c r="E38" s="215">
        <v>0</v>
      </c>
      <c r="F38" s="215">
        <v>8.9999999999999998E-4</v>
      </c>
      <c r="G38" s="215">
        <v>3.3E-3</v>
      </c>
      <c r="H38" s="215">
        <v>3.4299999999999997E-2</v>
      </c>
      <c r="I38" s="215">
        <v>7.17E-2</v>
      </c>
      <c r="J38" s="215">
        <v>7.0999999999999994E-2</v>
      </c>
      <c r="K38" s="215">
        <v>0.1079</v>
      </c>
    </row>
    <row r="39" spans="1:12" s="216" customFormat="1" ht="24" customHeight="1" thickTop="1" thickBot="1">
      <c r="A39" s="957"/>
      <c r="B39" s="960"/>
      <c r="C39" s="211" t="s">
        <v>398</v>
      </c>
      <c r="D39" s="955"/>
      <c r="E39" s="955"/>
      <c r="F39" s="955"/>
      <c r="G39" s="955"/>
      <c r="H39" s="955"/>
      <c r="I39" s="955"/>
      <c r="J39" s="181"/>
      <c r="K39" s="181"/>
      <c r="L39" s="217"/>
    </row>
    <row r="40" spans="1:12" s="216" customFormat="1" ht="24.75" customHeight="1" thickTop="1" thickBot="1">
      <c r="A40" s="957"/>
      <c r="B40" s="959"/>
      <c r="C40" s="211" t="s">
        <v>399</v>
      </c>
      <c r="D40" s="955"/>
      <c r="E40" s="955"/>
      <c r="F40" s="955"/>
      <c r="G40" s="955"/>
      <c r="H40" s="955"/>
      <c r="I40" s="955"/>
      <c r="J40" s="181"/>
      <c r="K40" s="181"/>
      <c r="L40" s="217"/>
    </row>
    <row r="41" spans="1:12" s="210" customFormat="1" ht="27" customHeight="1" thickTop="1">
      <c r="A41" s="953" t="s">
        <v>516</v>
      </c>
      <c r="B41" s="4" t="s">
        <v>651</v>
      </c>
      <c r="C41" s="9" t="s">
        <v>652</v>
      </c>
      <c r="D41" s="213">
        <v>6.7299999999999999E-2</v>
      </c>
      <c r="E41" s="213">
        <v>7.0599999999999996E-2</v>
      </c>
      <c r="F41" s="213">
        <v>6.9199999999999998E-2</v>
      </c>
      <c r="G41" s="213">
        <v>7.0000000000000007E-2</v>
      </c>
      <c r="H41" s="213">
        <v>6.9699999999999998E-2</v>
      </c>
      <c r="I41" s="213">
        <v>7.0999999999999994E-2</v>
      </c>
      <c r="J41" s="213">
        <v>7.1999999999999995E-2</v>
      </c>
      <c r="K41" s="213">
        <v>7.22E-2</v>
      </c>
    </row>
    <row r="42" spans="1:12" s="214" customFormat="1" ht="23.25" customHeight="1">
      <c r="A42" s="956" t="s">
        <v>516</v>
      </c>
      <c r="B42" s="6" t="s">
        <v>653</v>
      </c>
      <c r="C42" s="10" t="s">
        <v>654</v>
      </c>
      <c r="D42" s="215">
        <v>7.8100000000000003E-2</v>
      </c>
      <c r="E42" s="215">
        <v>8.1500000000000003E-2</v>
      </c>
      <c r="F42" s="215">
        <v>7.9600000000000004E-2</v>
      </c>
      <c r="G42" s="215">
        <v>8.1799999999999998E-2</v>
      </c>
      <c r="H42" s="215">
        <v>8.2000000000000003E-2</v>
      </c>
      <c r="I42" s="215">
        <v>8.2500000000000004E-2</v>
      </c>
      <c r="J42" s="215">
        <v>8.4099999999999994E-2</v>
      </c>
      <c r="K42" s="215">
        <v>8.4500000000000006E-2</v>
      </c>
    </row>
    <row r="43" spans="1:12" s="214" customFormat="1" ht="23.25" customHeight="1">
      <c r="A43" s="956" t="s">
        <v>516</v>
      </c>
      <c r="B43" s="6" t="s">
        <v>655</v>
      </c>
      <c r="C43" s="10" t="s">
        <v>656</v>
      </c>
      <c r="D43" s="215">
        <v>9.1499999999999998E-2</v>
      </c>
      <c r="E43" s="215">
        <v>9.8100000000000007E-2</v>
      </c>
      <c r="F43" s="215">
        <v>9.7000000000000003E-2</v>
      </c>
      <c r="G43" s="215">
        <v>9.3799999999999994E-2</v>
      </c>
      <c r="H43" s="215">
        <v>9.1700000000000004E-2</v>
      </c>
      <c r="I43" s="215">
        <v>9.35E-2</v>
      </c>
      <c r="J43" s="215">
        <v>9.5799999999999996E-2</v>
      </c>
      <c r="K43" s="215">
        <v>9.6600000000000005E-2</v>
      </c>
    </row>
    <row r="44" spans="1:12" s="214" customFormat="1" ht="18.75" thickBot="1">
      <c r="A44" s="956" t="s">
        <v>516</v>
      </c>
      <c r="B44" s="6" t="s">
        <v>657</v>
      </c>
      <c r="C44" s="10" t="s">
        <v>658</v>
      </c>
      <c r="D44" s="215">
        <v>9.0399999999999994E-2</v>
      </c>
      <c r="E44" s="215">
        <v>9.5000000000000001E-2</v>
      </c>
      <c r="F44" s="215">
        <v>9.2200000000000004E-2</v>
      </c>
      <c r="G44" s="215">
        <v>9.2600000000000002E-2</v>
      </c>
      <c r="H44" s="215">
        <v>9.3299999999999994E-2</v>
      </c>
      <c r="I44" s="215">
        <v>9.7000000000000003E-2</v>
      </c>
      <c r="J44" s="215">
        <v>9.8000000000000004E-2</v>
      </c>
      <c r="K44" s="215">
        <v>0.10050000000000001</v>
      </c>
    </row>
    <row r="45" spans="1:12" s="216" customFormat="1" ht="24" customHeight="1" thickTop="1" thickBot="1">
      <c r="A45" s="957"/>
      <c r="B45" s="959"/>
      <c r="C45" s="211" t="s">
        <v>404</v>
      </c>
      <c r="D45" s="955"/>
      <c r="E45" s="955"/>
      <c r="F45" s="955"/>
      <c r="G45" s="955"/>
      <c r="H45" s="955"/>
      <c r="I45" s="955"/>
      <c r="J45" s="181"/>
      <c r="K45" s="181"/>
      <c r="L45" s="217"/>
    </row>
    <row r="46" spans="1:12" s="218" customFormat="1" ht="27" customHeight="1" thickTop="1">
      <c r="A46" s="961" t="s">
        <v>516</v>
      </c>
      <c r="B46" s="4" t="s">
        <v>659</v>
      </c>
      <c r="C46" s="9" t="s">
        <v>660</v>
      </c>
      <c r="D46" s="213">
        <v>0.52839999999999998</v>
      </c>
      <c r="E46" s="213">
        <v>0.53569999999999995</v>
      </c>
      <c r="F46" s="213">
        <v>0.54379999999999995</v>
      </c>
      <c r="G46" s="213">
        <v>0.55100000000000005</v>
      </c>
      <c r="H46" s="213">
        <v>0.55049999999999999</v>
      </c>
      <c r="I46" s="213">
        <v>0.55689999999999995</v>
      </c>
      <c r="J46" s="213">
        <v>0.55989999999999995</v>
      </c>
      <c r="K46" s="213">
        <v>0.56310000000000004</v>
      </c>
    </row>
    <row r="47" spans="1:12" ht="23.25" customHeight="1">
      <c r="A47" s="951" t="s">
        <v>516</v>
      </c>
      <c r="B47" s="1" t="s">
        <v>661</v>
      </c>
      <c r="C47" s="11" t="s">
        <v>662</v>
      </c>
      <c r="D47" s="219">
        <v>5.1200000000000002E-2</v>
      </c>
      <c r="E47" s="219">
        <v>4.9599999999999998E-2</v>
      </c>
      <c r="F47" s="219">
        <v>4.9299999999999997E-2</v>
      </c>
      <c r="G47" s="219">
        <v>4.7E-2</v>
      </c>
      <c r="H47" s="219">
        <v>4.5999999999999999E-2</v>
      </c>
      <c r="I47" s="219">
        <v>4.5999999999999999E-2</v>
      </c>
      <c r="J47" s="219">
        <v>4.4999999999999998E-2</v>
      </c>
      <c r="K47" s="219">
        <v>4.2900000000000001E-2</v>
      </c>
    </row>
    <row r="48" spans="1:12" ht="23.25" customHeight="1">
      <c r="A48" s="951" t="s">
        <v>516</v>
      </c>
      <c r="B48" s="1" t="s">
        <v>663</v>
      </c>
      <c r="C48" s="11" t="s">
        <v>664</v>
      </c>
      <c r="D48" s="219">
        <v>0.4204</v>
      </c>
      <c r="E48" s="219">
        <v>0.41470000000000001</v>
      </c>
      <c r="F48" s="219">
        <v>0.40689999999999998</v>
      </c>
      <c r="G48" s="219">
        <v>0.40200000000000002</v>
      </c>
      <c r="H48" s="219">
        <v>0.40350000000000003</v>
      </c>
      <c r="I48" s="219">
        <v>0.39710000000000001</v>
      </c>
      <c r="J48" s="219">
        <v>0.39510000000000001</v>
      </c>
      <c r="K48" s="219">
        <v>0.39400000000000002</v>
      </c>
    </row>
    <row r="49" spans="1:12" ht="23.25" customHeight="1">
      <c r="A49" s="951" t="s">
        <v>516</v>
      </c>
      <c r="B49" s="1" t="s">
        <v>665</v>
      </c>
      <c r="C49" s="11" t="s">
        <v>666</v>
      </c>
      <c r="D49" s="219">
        <v>0.53839999999999999</v>
      </c>
      <c r="E49" s="219">
        <v>0.54590000000000005</v>
      </c>
      <c r="F49" s="219">
        <v>0.5625</v>
      </c>
      <c r="G49" s="219">
        <v>0.59109999999999996</v>
      </c>
      <c r="H49" s="219">
        <v>0.56059999999999999</v>
      </c>
      <c r="I49" s="219">
        <v>0.58709999999999996</v>
      </c>
      <c r="J49" s="219">
        <v>0.58120000000000005</v>
      </c>
      <c r="K49" s="219">
        <v>0.59650000000000003</v>
      </c>
    </row>
    <row r="50" spans="1:12" ht="18.75" thickBot="1">
      <c r="C50" s="220"/>
      <c r="D50" s="219"/>
      <c r="E50" s="219"/>
      <c r="F50" s="219"/>
      <c r="G50" s="219"/>
      <c r="H50" s="219"/>
      <c r="I50" s="219"/>
      <c r="J50" s="219"/>
      <c r="K50" s="219"/>
    </row>
    <row r="51" spans="1:12" s="210" customFormat="1" ht="24" customHeight="1" thickTop="1" thickBot="1">
      <c r="A51" s="953"/>
      <c r="B51" s="962"/>
      <c r="C51" s="211" t="s">
        <v>409</v>
      </c>
      <c r="D51" s="955"/>
      <c r="E51" s="955"/>
      <c r="F51" s="955"/>
      <c r="G51" s="955"/>
      <c r="H51" s="955"/>
      <c r="I51" s="955"/>
      <c r="J51" s="181"/>
      <c r="K51" s="181"/>
      <c r="L51" s="212"/>
    </row>
    <row r="52" spans="1:12" s="216" customFormat="1" ht="18.75" thickTop="1">
      <c r="A52" s="221"/>
      <c r="B52" s="960"/>
      <c r="C52" s="963"/>
      <c r="D52" s="219"/>
      <c r="E52" s="219"/>
      <c r="F52" s="219"/>
      <c r="G52" s="219"/>
      <c r="H52" s="219"/>
      <c r="I52" s="219"/>
      <c r="J52" s="219"/>
      <c r="K52" s="219"/>
      <c r="L52" s="217"/>
    </row>
    <row r="53" spans="1:12" s="210" customFormat="1" ht="23.25" customHeight="1">
      <c r="A53" s="953" t="s">
        <v>516</v>
      </c>
      <c r="B53" s="4" t="s">
        <v>667</v>
      </c>
      <c r="C53" s="9" t="s">
        <v>668</v>
      </c>
      <c r="D53" s="213">
        <v>9.9599999999999994E-2</v>
      </c>
      <c r="E53" s="213">
        <v>9.2899999999999996E-2</v>
      </c>
      <c r="F53" s="213">
        <v>9.4899999999999998E-2</v>
      </c>
      <c r="G53" s="213">
        <v>9.2899999999999996E-2</v>
      </c>
      <c r="H53" s="213">
        <v>9.0999999999999998E-2</v>
      </c>
      <c r="I53" s="213">
        <v>8.5000000000000006E-2</v>
      </c>
      <c r="J53" s="213">
        <v>8.4599999999999995E-2</v>
      </c>
      <c r="K53" s="213">
        <v>8.3199999999999996E-2</v>
      </c>
    </row>
    <row r="54" spans="1:12" s="210" customFormat="1" ht="24.75" customHeight="1">
      <c r="A54" s="953" t="s">
        <v>516</v>
      </c>
      <c r="B54" s="4" t="s">
        <v>669</v>
      </c>
      <c r="C54" s="9" t="s">
        <v>670</v>
      </c>
      <c r="D54" s="213">
        <v>8.43E-2</v>
      </c>
      <c r="E54" s="213">
        <v>8.0500000000000002E-2</v>
      </c>
      <c r="F54" s="213">
        <v>8.4099999999999994E-2</v>
      </c>
      <c r="G54" s="213">
        <v>8.4699999999999998E-2</v>
      </c>
      <c r="H54" s="213">
        <v>8.5199999999999998E-2</v>
      </c>
      <c r="I54" s="213">
        <v>8.0600000000000005E-2</v>
      </c>
      <c r="J54" s="213">
        <v>8.0199999999999994E-2</v>
      </c>
      <c r="K54" s="213">
        <v>7.9699999999999993E-2</v>
      </c>
    </row>
    <row r="55" spans="1:12" s="210" customFormat="1" ht="24.75" customHeight="1">
      <c r="A55" s="953" t="s">
        <v>516</v>
      </c>
      <c r="B55" s="4" t="s">
        <v>671</v>
      </c>
      <c r="C55" s="9" t="s">
        <v>672</v>
      </c>
      <c r="D55" s="213">
        <v>9.35E-2</v>
      </c>
      <c r="E55" s="213">
        <v>9.2100000000000001E-2</v>
      </c>
      <c r="F55" s="213">
        <v>9.5200000000000007E-2</v>
      </c>
      <c r="G55" s="213">
        <v>9.8900000000000002E-2</v>
      </c>
      <c r="H55" s="213">
        <v>9.9900000000000003E-2</v>
      </c>
      <c r="I55" s="213">
        <v>9.3899999999999997E-2</v>
      </c>
      <c r="J55" s="213">
        <v>9.3799999999999994E-2</v>
      </c>
      <c r="K55" s="213">
        <v>9.3600000000000003E-2</v>
      </c>
    </row>
    <row r="56" spans="1:12" s="210" customFormat="1" ht="24.75" customHeight="1">
      <c r="A56" s="953" t="s">
        <v>516</v>
      </c>
      <c r="B56" s="4" t="s">
        <v>673</v>
      </c>
      <c r="C56" s="9" t="s">
        <v>674</v>
      </c>
      <c r="D56" s="213">
        <v>0.1236</v>
      </c>
      <c r="E56" s="213">
        <v>0.1241</v>
      </c>
      <c r="F56" s="213">
        <v>0.1195</v>
      </c>
      <c r="G56" s="213">
        <v>0.12</v>
      </c>
      <c r="H56" s="213">
        <v>0.1232</v>
      </c>
      <c r="I56" s="213">
        <v>0.1187</v>
      </c>
      <c r="J56" s="213">
        <v>0.11840000000000001</v>
      </c>
      <c r="K56" s="213">
        <v>0.1196</v>
      </c>
    </row>
    <row r="57" spans="1:12" s="210" customFormat="1" ht="24.75" customHeight="1">
      <c r="A57" s="953" t="s">
        <v>516</v>
      </c>
      <c r="B57" s="4" t="s">
        <v>675</v>
      </c>
      <c r="C57" s="9" t="s">
        <v>676</v>
      </c>
      <c r="D57" s="213">
        <v>-3.0200000000000001E-2</v>
      </c>
      <c r="E57" s="213">
        <v>-3.2000000000000001E-2</v>
      </c>
      <c r="F57" s="213">
        <v>-2.4400000000000002E-2</v>
      </c>
      <c r="G57" s="213">
        <v>-2.1100000000000001E-2</v>
      </c>
      <c r="H57" s="213">
        <v>-2.3300000000000001E-2</v>
      </c>
      <c r="I57" s="213">
        <v>-2.4799999999999999E-2</v>
      </c>
      <c r="J57" s="213">
        <v>-2.46E-2</v>
      </c>
      <c r="K57" s="213">
        <v>-2.5999999999999999E-2</v>
      </c>
    </row>
    <row r="58" spans="1:12" s="210" customFormat="1" ht="24.75" customHeight="1">
      <c r="A58" s="953" t="s">
        <v>516</v>
      </c>
      <c r="B58" s="4" t="s">
        <v>677</v>
      </c>
      <c r="C58" s="9" t="s">
        <v>678</v>
      </c>
      <c r="D58" s="213">
        <v>-9.1999999999999998E-3</v>
      </c>
      <c r="E58" s="213">
        <v>-1.1599999999999999E-2</v>
      </c>
      <c r="F58" s="213">
        <v>-1.11E-2</v>
      </c>
      <c r="G58" s="213">
        <v>-1.4200000000000001E-2</v>
      </c>
      <c r="H58" s="213">
        <v>-1.47E-2</v>
      </c>
      <c r="I58" s="213">
        <v>-1.34E-2</v>
      </c>
      <c r="J58" s="213">
        <v>-1.3599999999999999E-2</v>
      </c>
      <c r="K58" s="213">
        <v>-1.38E-2</v>
      </c>
    </row>
    <row r="59" spans="1:12" s="210" customFormat="1" ht="24.75" customHeight="1" thickBot="1">
      <c r="A59" s="953" t="s">
        <v>516</v>
      </c>
      <c r="B59" s="4" t="s">
        <v>679</v>
      </c>
      <c r="C59" s="9" t="s">
        <v>680</v>
      </c>
      <c r="D59" s="213">
        <v>1.5299999999999999E-2</v>
      </c>
      <c r="E59" s="213">
        <v>1.24E-2</v>
      </c>
      <c r="F59" s="213">
        <v>1.0800000000000001E-2</v>
      </c>
      <c r="G59" s="213">
        <v>8.0999999999999996E-3</v>
      </c>
      <c r="H59" s="213">
        <v>5.4999999999999997E-3</v>
      </c>
      <c r="I59" s="213">
        <v>4.0000000000000001E-3</v>
      </c>
      <c r="J59" s="213">
        <v>4.1000000000000003E-3</v>
      </c>
      <c r="K59" s="213">
        <v>3.0000000000000001E-3</v>
      </c>
    </row>
    <row r="60" spans="1:12" s="216" customFormat="1" ht="44.25" customHeight="1" thickTop="1" thickBot="1">
      <c r="A60" s="957"/>
      <c r="B60" s="957"/>
      <c r="C60" s="211" t="s">
        <v>681</v>
      </c>
      <c r="D60" s="211"/>
      <c r="E60" s="211"/>
      <c r="F60" s="211"/>
      <c r="G60" s="211"/>
      <c r="H60" s="211"/>
      <c r="I60" s="211"/>
      <c r="J60" s="211"/>
      <c r="K60" s="211"/>
      <c r="L60" s="217"/>
    </row>
    <row r="61" spans="1:12" s="210" customFormat="1" ht="24" customHeight="1" thickTop="1">
      <c r="A61" s="953" t="s">
        <v>516</v>
      </c>
      <c r="B61" s="4" t="s">
        <v>667</v>
      </c>
      <c r="C61" s="9" t="s">
        <v>668</v>
      </c>
      <c r="D61" s="213">
        <v>9.9599999999999994E-2</v>
      </c>
      <c r="E61" s="213">
        <v>9.2899999999999996E-2</v>
      </c>
      <c r="F61" s="213">
        <v>9.4899999999999998E-2</v>
      </c>
      <c r="G61" s="213">
        <v>9.2899999999999996E-2</v>
      </c>
      <c r="H61" s="213">
        <v>9.0999999999999998E-2</v>
      </c>
      <c r="I61" s="213">
        <v>8.5000000000000006E-2</v>
      </c>
      <c r="J61" s="213">
        <v>8.4599999999999995E-2</v>
      </c>
      <c r="K61" s="213">
        <v>8.3199999999999996E-2</v>
      </c>
      <c r="L61" s="212"/>
    </row>
    <row r="62" spans="1:12" s="210" customFormat="1" ht="27" customHeight="1">
      <c r="A62" s="953" t="s">
        <v>516</v>
      </c>
      <c r="B62" s="4" t="s">
        <v>682</v>
      </c>
      <c r="C62" s="9" t="s">
        <v>683</v>
      </c>
      <c r="D62" s="213">
        <v>-5.7000000000000002E-3</v>
      </c>
      <c r="E62" s="213">
        <v>-6.6E-3</v>
      </c>
      <c r="F62" s="213">
        <v>-9.7999999999999997E-3</v>
      </c>
      <c r="G62" s="213">
        <v>-8.8999999999999999E-3</v>
      </c>
      <c r="H62" s="213">
        <v>-0.01</v>
      </c>
      <c r="I62" s="213">
        <v>-2.8999999999999998E-3</v>
      </c>
      <c r="J62" s="213">
        <v>-3.5999999999999999E-3</v>
      </c>
      <c r="K62" s="213">
        <v>-4.7999999999999996E-3</v>
      </c>
    </row>
    <row r="63" spans="1:12" s="214" customFormat="1" ht="23.25" customHeight="1">
      <c r="A63" s="956" t="s">
        <v>516</v>
      </c>
      <c r="B63" s="6" t="s">
        <v>684</v>
      </c>
      <c r="C63" s="10" t="s">
        <v>685</v>
      </c>
      <c r="D63" s="215">
        <v>-6.7299999999999999E-2</v>
      </c>
      <c r="E63" s="215">
        <v>-7.0599999999999996E-2</v>
      </c>
      <c r="F63" s="215">
        <v>-6.9199999999999998E-2</v>
      </c>
      <c r="G63" s="215">
        <v>-7.0000000000000007E-2</v>
      </c>
      <c r="H63" s="215">
        <v>-6.9699999999999998E-2</v>
      </c>
      <c r="I63" s="215">
        <v>-7.0999999999999994E-2</v>
      </c>
      <c r="J63" s="215">
        <v>-7.1999999999999995E-2</v>
      </c>
      <c r="K63" s="215">
        <v>-7.22E-2</v>
      </c>
    </row>
    <row r="64" spans="1:12" s="214" customFormat="1" ht="23.25" customHeight="1">
      <c r="A64" s="956" t="s">
        <v>516</v>
      </c>
      <c r="B64" s="6" t="s">
        <v>686</v>
      </c>
      <c r="C64" s="10" t="s">
        <v>687</v>
      </c>
      <c r="D64" s="215">
        <v>0</v>
      </c>
      <c r="E64" s="215">
        <v>-1E-4</v>
      </c>
      <c r="F64" s="215">
        <v>1E-4</v>
      </c>
      <c r="G64" s="215">
        <v>0</v>
      </c>
      <c r="H64" s="215">
        <v>-1E-4</v>
      </c>
      <c r="I64" s="215">
        <v>5.9999999999999995E-4</v>
      </c>
      <c r="J64" s="215">
        <v>5.0000000000000001E-4</v>
      </c>
      <c r="K64" s="215">
        <v>-1E-4</v>
      </c>
    </row>
    <row r="65" spans="1:12" s="214" customFormat="1" ht="23.25" customHeight="1">
      <c r="A65" s="956" t="s">
        <v>516</v>
      </c>
      <c r="B65" s="6" t="s">
        <v>688</v>
      </c>
      <c r="C65" s="10" t="s">
        <v>689</v>
      </c>
      <c r="D65" s="215">
        <v>1E-3</v>
      </c>
      <c r="E65" s="215">
        <v>1E-4</v>
      </c>
      <c r="F65" s="215">
        <v>0</v>
      </c>
      <c r="G65" s="215">
        <v>2.0000000000000001E-4</v>
      </c>
      <c r="H65" s="215">
        <v>2.9999999999999997E-4</v>
      </c>
      <c r="I65" s="215">
        <v>-2.0000000000000001E-4</v>
      </c>
      <c r="J65" s="215">
        <v>-1E-4</v>
      </c>
      <c r="K65" s="215">
        <v>-2.0000000000000001E-4</v>
      </c>
    </row>
    <row r="66" spans="1:12" s="214" customFormat="1" ht="18.75" thickBot="1">
      <c r="A66" s="956"/>
      <c r="B66" s="6"/>
      <c r="C66" s="10" t="s">
        <v>690</v>
      </c>
      <c r="D66" s="215">
        <v>-1.5699999999999999E-2</v>
      </c>
      <c r="E66" s="215">
        <v>0</v>
      </c>
      <c r="F66" s="215">
        <v>-2.0000000000000001E-4</v>
      </c>
      <c r="G66" s="215">
        <v>-4.0000000000000002E-4</v>
      </c>
      <c r="H66" s="215">
        <v>0</v>
      </c>
      <c r="I66" s="215">
        <v>0</v>
      </c>
      <c r="J66" s="215">
        <v>0</v>
      </c>
      <c r="K66" s="215">
        <v>0</v>
      </c>
    </row>
    <row r="67" spans="1:12" s="210" customFormat="1" ht="24.75" customHeight="1" thickTop="1" thickBot="1">
      <c r="A67" s="953" t="s">
        <v>516</v>
      </c>
      <c r="B67" s="4" t="s">
        <v>691</v>
      </c>
      <c r="C67" s="211" t="s">
        <v>692</v>
      </c>
      <c r="D67" s="964">
        <v>1.0999999999999999E-2</v>
      </c>
      <c r="E67" s="964">
        <v>1.4999999999999999E-2</v>
      </c>
      <c r="F67" s="964">
        <v>1.43E-2</v>
      </c>
      <c r="G67" s="964">
        <v>1.2699999999999999E-2</v>
      </c>
      <c r="H67" s="964">
        <v>1.12E-2</v>
      </c>
      <c r="I67" s="964">
        <v>1.11E-2</v>
      </c>
      <c r="J67" s="222">
        <v>8.9999999999999993E-3</v>
      </c>
      <c r="K67" s="222">
        <v>5.4999999999999997E-3</v>
      </c>
      <c r="L67" s="212"/>
    </row>
    <row r="68" spans="1:12" ht="4.5" hidden="1" customHeight="1" thickTop="1">
      <c r="A68" s="951" t="s">
        <v>515</v>
      </c>
      <c r="B68" s="12" t="s">
        <v>515</v>
      </c>
      <c r="C68" s="223"/>
      <c r="D68" s="223"/>
      <c r="E68" s="223"/>
      <c r="F68" s="223"/>
      <c r="G68" s="223"/>
      <c r="H68" s="223"/>
      <c r="I68" s="223"/>
      <c r="J68" s="223"/>
      <c r="K68" s="223"/>
    </row>
    <row r="69" spans="1:12" ht="14.25" thickTop="1" thickBot="1">
      <c r="A69" s="965"/>
      <c r="B69" s="965"/>
      <c r="C69" s="619"/>
      <c r="D69" s="619"/>
      <c r="E69" s="619"/>
      <c r="F69" s="619"/>
      <c r="G69" s="619"/>
      <c r="H69" s="619"/>
      <c r="I69" s="619"/>
      <c r="J69" s="619"/>
      <c r="K69" s="619"/>
      <c r="L69" s="620"/>
    </row>
    <row r="70" spans="1:12" ht="23.25" customHeight="1">
      <c r="C70" s="162" t="s">
        <v>424</v>
      </c>
    </row>
    <row r="71" spans="1:12" ht="15">
      <c r="C71" s="162" t="s">
        <v>693</v>
      </c>
    </row>
    <row r="72" spans="1:12" ht="15">
      <c r="C72" s="162" t="s">
        <v>694</v>
      </c>
    </row>
    <row r="73" spans="1:12" ht="15">
      <c r="C73" s="162" t="s">
        <v>427</v>
      </c>
    </row>
    <row r="74" spans="1:12" ht="15">
      <c r="C74" s="162" t="s">
        <v>428</v>
      </c>
    </row>
    <row r="75" spans="1:12" ht="15">
      <c r="C75" s="162" t="s">
        <v>429</v>
      </c>
    </row>
    <row r="76" spans="1:12" ht="15">
      <c r="C76" s="162" t="s">
        <v>695</v>
      </c>
    </row>
    <row r="77" spans="1:12" ht="15">
      <c r="C77" s="162" t="s">
        <v>431</v>
      </c>
    </row>
    <row r="78" spans="1:12" ht="15">
      <c r="C78" s="162" t="s">
        <v>432</v>
      </c>
    </row>
    <row r="79" spans="1:12" ht="15">
      <c r="C79" s="162" t="s">
        <v>433</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3.xml><?xml version="1.0" encoding="utf-8"?>
<worksheet xmlns="http://schemas.openxmlformats.org/spreadsheetml/2006/main" xmlns:r="http://schemas.openxmlformats.org/officeDocument/2006/relationships">
  <sheetPr codeName="Sheet35"/>
  <dimension ref="A1:P200"/>
  <sheetViews>
    <sheetView topLeftCell="A2" zoomScale="50" workbookViewId="0">
      <selection activeCell="G12" sqref="G12"/>
    </sheetView>
  </sheetViews>
  <sheetFormatPr defaultRowHeight="15"/>
  <cols>
    <col min="1" max="1" width="60.85546875" style="122" customWidth="1"/>
    <col min="2" max="2" width="23.28515625" style="893" bestFit="1" customWidth="1"/>
    <col min="3" max="10" width="21.28515625" style="893" customWidth="1"/>
    <col min="11" max="11" width="21.28515625" style="126" customWidth="1"/>
    <col min="12" max="15" width="21.28515625" style="893" customWidth="1"/>
    <col min="16" max="16" width="3.85546875" style="250" customWidth="1"/>
    <col min="17" max="17" width="13.85546875" style="893" bestFit="1" customWidth="1"/>
    <col min="18" max="18" width="11.140625" style="893" bestFit="1" customWidth="1"/>
    <col min="19" max="256" width="9.140625" style="893"/>
    <col min="257" max="257" width="60.85546875" style="893" customWidth="1"/>
    <col min="258" max="271" width="21.28515625" style="893" customWidth="1"/>
    <col min="272" max="272" width="3.85546875" style="893" customWidth="1"/>
    <col min="273" max="273" width="13.85546875" style="893" bestFit="1" customWidth="1"/>
    <col min="274" max="274" width="11.140625" style="893" bestFit="1" customWidth="1"/>
    <col min="275" max="512" width="9.140625" style="893"/>
    <col min="513" max="513" width="60.85546875" style="893" customWidth="1"/>
    <col min="514" max="527" width="21.28515625" style="893" customWidth="1"/>
    <col min="528" max="528" width="3.85546875" style="893" customWidth="1"/>
    <col min="529" max="529" width="13.85546875" style="893" bestFit="1" customWidth="1"/>
    <col min="530" max="530" width="11.140625" style="893" bestFit="1" customWidth="1"/>
    <col min="531" max="768" width="9.140625" style="893"/>
    <col min="769" max="769" width="60.85546875" style="893" customWidth="1"/>
    <col min="770" max="783" width="21.28515625" style="893" customWidth="1"/>
    <col min="784" max="784" width="3.85546875" style="893" customWidth="1"/>
    <col min="785" max="785" width="13.85546875" style="893" bestFit="1" customWidth="1"/>
    <col min="786" max="786" width="11.140625" style="893" bestFit="1" customWidth="1"/>
    <col min="787" max="1024" width="9.140625" style="893"/>
    <col min="1025" max="1025" width="60.85546875" style="893" customWidth="1"/>
    <col min="1026" max="1039" width="21.28515625" style="893" customWidth="1"/>
    <col min="1040" max="1040" width="3.85546875" style="893" customWidth="1"/>
    <col min="1041" max="1041" width="13.85546875" style="893" bestFit="1" customWidth="1"/>
    <col min="1042" max="1042" width="11.140625" style="893" bestFit="1" customWidth="1"/>
    <col min="1043" max="1280" width="9.140625" style="893"/>
    <col min="1281" max="1281" width="60.85546875" style="893" customWidth="1"/>
    <col min="1282" max="1295" width="21.28515625" style="893" customWidth="1"/>
    <col min="1296" max="1296" width="3.85546875" style="893" customWidth="1"/>
    <col min="1297" max="1297" width="13.85546875" style="893" bestFit="1" customWidth="1"/>
    <col min="1298" max="1298" width="11.140625" style="893" bestFit="1" customWidth="1"/>
    <col min="1299" max="1536" width="9.140625" style="893"/>
    <col min="1537" max="1537" width="60.85546875" style="893" customWidth="1"/>
    <col min="1538" max="1551" width="21.28515625" style="893" customWidth="1"/>
    <col min="1552" max="1552" width="3.85546875" style="893" customWidth="1"/>
    <col min="1553" max="1553" width="13.85546875" style="893" bestFit="1" customWidth="1"/>
    <col min="1554" max="1554" width="11.140625" style="893" bestFit="1" customWidth="1"/>
    <col min="1555" max="1792" width="9.140625" style="893"/>
    <col min="1793" max="1793" width="60.85546875" style="893" customWidth="1"/>
    <col min="1794" max="1807" width="21.28515625" style="893" customWidth="1"/>
    <col min="1808" max="1808" width="3.85546875" style="893" customWidth="1"/>
    <col min="1809" max="1809" width="13.85546875" style="893" bestFit="1" customWidth="1"/>
    <col min="1810" max="1810" width="11.140625" style="893" bestFit="1" customWidth="1"/>
    <col min="1811" max="2048" width="9.140625" style="893"/>
    <col min="2049" max="2049" width="60.85546875" style="893" customWidth="1"/>
    <col min="2050" max="2063" width="21.28515625" style="893" customWidth="1"/>
    <col min="2064" max="2064" width="3.85546875" style="893" customWidth="1"/>
    <col min="2065" max="2065" width="13.85546875" style="893" bestFit="1" customWidth="1"/>
    <col min="2066" max="2066" width="11.140625" style="893" bestFit="1" customWidth="1"/>
    <col min="2067" max="2304" width="9.140625" style="893"/>
    <col min="2305" max="2305" width="60.85546875" style="893" customWidth="1"/>
    <col min="2306" max="2319" width="21.28515625" style="893" customWidth="1"/>
    <col min="2320" max="2320" width="3.85546875" style="893" customWidth="1"/>
    <col min="2321" max="2321" width="13.85546875" style="893" bestFit="1" customWidth="1"/>
    <col min="2322" max="2322" width="11.140625" style="893" bestFit="1" customWidth="1"/>
    <col min="2323" max="2560" width="9.140625" style="893"/>
    <col min="2561" max="2561" width="60.85546875" style="893" customWidth="1"/>
    <col min="2562" max="2575" width="21.28515625" style="893" customWidth="1"/>
    <col min="2576" max="2576" width="3.85546875" style="893" customWidth="1"/>
    <col min="2577" max="2577" width="13.85546875" style="893" bestFit="1" customWidth="1"/>
    <col min="2578" max="2578" width="11.140625" style="893" bestFit="1" customWidth="1"/>
    <col min="2579" max="2816" width="9.140625" style="893"/>
    <col min="2817" max="2817" width="60.85546875" style="893" customWidth="1"/>
    <col min="2818" max="2831" width="21.28515625" style="893" customWidth="1"/>
    <col min="2832" max="2832" width="3.85546875" style="893" customWidth="1"/>
    <col min="2833" max="2833" width="13.85546875" style="893" bestFit="1" customWidth="1"/>
    <col min="2834" max="2834" width="11.140625" style="893" bestFit="1" customWidth="1"/>
    <col min="2835" max="3072" width="9.140625" style="893"/>
    <col min="3073" max="3073" width="60.85546875" style="893" customWidth="1"/>
    <col min="3074" max="3087" width="21.28515625" style="893" customWidth="1"/>
    <col min="3088" max="3088" width="3.85546875" style="893" customWidth="1"/>
    <col min="3089" max="3089" width="13.85546875" style="893" bestFit="1" customWidth="1"/>
    <col min="3090" max="3090" width="11.140625" style="893" bestFit="1" customWidth="1"/>
    <col min="3091" max="3328" width="9.140625" style="893"/>
    <col min="3329" max="3329" width="60.85546875" style="893" customWidth="1"/>
    <col min="3330" max="3343" width="21.28515625" style="893" customWidth="1"/>
    <col min="3344" max="3344" width="3.85546875" style="893" customWidth="1"/>
    <col min="3345" max="3345" width="13.85546875" style="893" bestFit="1" customWidth="1"/>
    <col min="3346" max="3346" width="11.140625" style="893" bestFit="1" customWidth="1"/>
    <col min="3347" max="3584" width="9.140625" style="893"/>
    <col min="3585" max="3585" width="60.85546875" style="893" customWidth="1"/>
    <col min="3586" max="3599" width="21.28515625" style="893" customWidth="1"/>
    <col min="3600" max="3600" width="3.85546875" style="893" customWidth="1"/>
    <col min="3601" max="3601" width="13.85546875" style="893" bestFit="1" customWidth="1"/>
    <col min="3602" max="3602" width="11.140625" style="893" bestFit="1" customWidth="1"/>
    <col min="3603" max="3840" width="9.140625" style="893"/>
    <col min="3841" max="3841" width="60.85546875" style="893" customWidth="1"/>
    <col min="3842" max="3855" width="21.28515625" style="893" customWidth="1"/>
    <col min="3856" max="3856" width="3.85546875" style="893" customWidth="1"/>
    <col min="3857" max="3857" width="13.85546875" style="893" bestFit="1" customWidth="1"/>
    <col min="3858" max="3858" width="11.140625" style="893" bestFit="1" customWidth="1"/>
    <col min="3859" max="4096" width="9.140625" style="893"/>
    <col min="4097" max="4097" width="60.85546875" style="893" customWidth="1"/>
    <col min="4098" max="4111" width="21.28515625" style="893" customWidth="1"/>
    <col min="4112" max="4112" width="3.85546875" style="893" customWidth="1"/>
    <col min="4113" max="4113" width="13.85546875" style="893" bestFit="1" customWidth="1"/>
    <col min="4114" max="4114" width="11.140625" style="893" bestFit="1" customWidth="1"/>
    <col min="4115" max="4352" width="9.140625" style="893"/>
    <col min="4353" max="4353" width="60.85546875" style="893" customWidth="1"/>
    <col min="4354" max="4367" width="21.28515625" style="893" customWidth="1"/>
    <col min="4368" max="4368" width="3.85546875" style="893" customWidth="1"/>
    <col min="4369" max="4369" width="13.85546875" style="893" bestFit="1" customWidth="1"/>
    <col min="4370" max="4370" width="11.140625" style="893" bestFit="1" customWidth="1"/>
    <col min="4371" max="4608" width="9.140625" style="893"/>
    <col min="4609" max="4609" width="60.85546875" style="893" customWidth="1"/>
    <col min="4610" max="4623" width="21.28515625" style="893" customWidth="1"/>
    <col min="4624" max="4624" width="3.85546875" style="893" customWidth="1"/>
    <col min="4625" max="4625" width="13.85546875" style="893" bestFit="1" customWidth="1"/>
    <col min="4626" max="4626" width="11.140625" style="893" bestFit="1" customWidth="1"/>
    <col min="4627" max="4864" width="9.140625" style="893"/>
    <col min="4865" max="4865" width="60.85546875" style="893" customWidth="1"/>
    <col min="4866" max="4879" width="21.28515625" style="893" customWidth="1"/>
    <col min="4880" max="4880" width="3.85546875" style="893" customWidth="1"/>
    <col min="4881" max="4881" width="13.85546875" style="893" bestFit="1" customWidth="1"/>
    <col min="4882" max="4882" width="11.140625" style="893" bestFit="1" customWidth="1"/>
    <col min="4883" max="5120" width="9.140625" style="893"/>
    <col min="5121" max="5121" width="60.85546875" style="893" customWidth="1"/>
    <col min="5122" max="5135" width="21.28515625" style="893" customWidth="1"/>
    <col min="5136" max="5136" width="3.85546875" style="893" customWidth="1"/>
    <col min="5137" max="5137" width="13.85546875" style="893" bestFit="1" customWidth="1"/>
    <col min="5138" max="5138" width="11.140625" style="893" bestFit="1" customWidth="1"/>
    <col min="5139" max="5376" width="9.140625" style="893"/>
    <col min="5377" max="5377" width="60.85546875" style="893" customWidth="1"/>
    <col min="5378" max="5391" width="21.28515625" style="893" customWidth="1"/>
    <col min="5392" max="5392" width="3.85546875" style="893" customWidth="1"/>
    <col min="5393" max="5393" width="13.85546875" style="893" bestFit="1" customWidth="1"/>
    <col min="5394" max="5394" width="11.140625" style="893" bestFit="1" customWidth="1"/>
    <col min="5395" max="5632" width="9.140625" style="893"/>
    <col min="5633" max="5633" width="60.85546875" style="893" customWidth="1"/>
    <col min="5634" max="5647" width="21.28515625" style="893" customWidth="1"/>
    <col min="5648" max="5648" width="3.85546875" style="893" customWidth="1"/>
    <col min="5649" max="5649" width="13.85546875" style="893" bestFit="1" customWidth="1"/>
    <col min="5650" max="5650" width="11.140625" style="893" bestFit="1" customWidth="1"/>
    <col min="5651" max="5888" width="9.140625" style="893"/>
    <col min="5889" max="5889" width="60.85546875" style="893" customWidth="1"/>
    <col min="5890" max="5903" width="21.28515625" style="893" customWidth="1"/>
    <col min="5904" max="5904" width="3.85546875" style="893" customWidth="1"/>
    <col min="5905" max="5905" width="13.85546875" style="893" bestFit="1" customWidth="1"/>
    <col min="5906" max="5906" width="11.140625" style="893" bestFit="1" customWidth="1"/>
    <col min="5907" max="6144" width="9.140625" style="893"/>
    <col min="6145" max="6145" width="60.85546875" style="893" customWidth="1"/>
    <col min="6146" max="6159" width="21.28515625" style="893" customWidth="1"/>
    <col min="6160" max="6160" width="3.85546875" style="893" customWidth="1"/>
    <col min="6161" max="6161" width="13.85546875" style="893" bestFit="1" customWidth="1"/>
    <col min="6162" max="6162" width="11.140625" style="893" bestFit="1" customWidth="1"/>
    <col min="6163" max="6400" width="9.140625" style="893"/>
    <col min="6401" max="6401" width="60.85546875" style="893" customWidth="1"/>
    <col min="6402" max="6415" width="21.28515625" style="893" customWidth="1"/>
    <col min="6416" max="6416" width="3.85546875" style="893" customWidth="1"/>
    <col min="6417" max="6417" width="13.85546875" style="893" bestFit="1" customWidth="1"/>
    <col min="6418" max="6418" width="11.140625" style="893" bestFit="1" customWidth="1"/>
    <col min="6419" max="6656" width="9.140625" style="893"/>
    <col min="6657" max="6657" width="60.85546875" style="893" customWidth="1"/>
    <col min="6658" max="6671" width="21.28515625" style="893" customWidth="1"/>
    <col min="6672" max="6672" width="3.85546875" style="893" customWidth="1"/>
    <col min="6673" max="6673" width="13.85546875" style="893" bestFit="1" customWidth="1"/>
    <col min="6674" max="6674" width="11.140625" style="893" bestFit="1" customWidth="1"/>
    <col min="6675" max="6912" width="9.140625" style="893"/>
    <col min="6913" max="6913" width="60.85546875" style="893" customWidth="1"/>
    <col min="6914" max="6927" width="21.28515625" style="893" customWidth="1"/>
    <col min="6928" max="6928" width="3.85546875" style="893" customWidth="1"/>
    <col min="6929" max="6929" width="13.85546875" style="893" bestFit="1" customWidth="1"/>
    <col min="6930" max="6930" width="11.140625" style="893" bestFit="1" customWidth="1"/>
    <col min="6931" max="7168" width="9.140625" style="893"/>
    <col min="7169" max="7169" width="60.85546875" style="893" customWidth="1"/>
    <col min="7170" max="7183" width="21.28515625" style="893" customWidth="1"/>
    <col min="7184" max="7184" width="3.85546875" style="893" customWidth="1"/>
    <col min="7185" max="7185" width="13.85546875" style="893" bestFit="1" customWidth="1"/>
    <col min="7186" max="7186" width="11.140625" style="893" bestFit="1" customWidth="1"/>
    <col min="7187" max="7424" width="9.140625" style="893"/>
    <col min="7425" max="7425" width="60.85546875" style="893" customWidth="1"/>
    <col min="7426" max="7439" width="21.28515625" style="893" customWidth="1"/>
    <col min="7440" max="7440" width="3.85546875" style="893" customWidth="1"/>
    <col min="7441" max="7441" width="13.85546875" style="893" bestFit="1" customWidth="1"/>
    <col min="7442" max="7442" width="11.140625" style="893" bestFit="1" customWidth="1"/>
    <col min="7443" max="7680" width="9.140625" style="893"/>
    <col min="7681" max="7681" width="60.85546875" style="893" customWidth="1"/>
    <col min="7682" max="7695" width="21.28515625" style="893" customWidth="1"/>
    <col min="7696" max="7696" width="3.85546875" style="893" customWidth="1"/>
    <col min="7697" max="7697" width="13.85546875" style="893" bestFit="1" customWidth="1"/>
    <col min="7698" max="7698" width="11.140625" style="893" bestFit="1" customWidth="1"/>
    <col min="7699" max="7936" width="9.140625" style="893"/>
    <col min="7937" max="7937" width="60.85546875" style="893" customWidth="1"/>
    <col min="7938" max="7951" width="21.28515625" style="893" customWidth="1"/>
    <col min="7952" max="7952" width="3.85546875" style="893" customWidth="1"/>
    <col min="7953" max="7953" width="13.85546875" style="893" bestFit="1" customWidth="1"/>
    <col min="7954" max="7954" width="11.140625" style="893" bestFit="1" customWidth="1"/>
    <col min="7955" max="8192" width="9.140625" style="893"/>
    <col min="8193" max="8193" width="60.85546875" style="893" customWidth="1"/>
    <col min="8194" max="8207" width="21.28515625" style="893" customWidth="1"/>
    <col min="8208" max="8208" width="3.85546875" style="893" customWidth="1"/>
    <col min="8209" max="8209" width="13.85546875" style="893" bestFit="1" customWidth="1"/>
    <col min="8210" max="8210" width="11.140625" style="893" bestFit="1" customWidth="1"/>
    <col min="8211" max="8448" width="9.140625" style="893"/>
    <col min="8449" max="8449" width="60.85546875" style="893" customWidth="1"/>
    <col min="8450" max="8463" width="21.28515625" style="893" customWidth="1"/>
    <col min="8464" max="8464" width="3.85546875" style="893" customWidth="1"/>
    <col min="8465" max="8465" width="13.85546875" style="893" bestFit="1" customWidth="1"/>
    <col min="8466" max="8466" width="11.140625" style="893" bestFit="1" customWidth="1"/>
    <col min="8467" max="8704" width="9.140625" style="893"/>
    <col min="8705" max="8705" width="60.85546875" style="893" customWidth="1"/>
    <col min="8706" max="8719" width="21.28515625" style="893" customWidth="1"/>
    <col min="8720" max="8720" width="3.85546875" style="893" customWidth="1"/>
    <col min="8721" max="8721" width="13.85546875" style="893" bestFit="1" customWidth="1"/>
    <col min="8722" max="8722" width="11.140625" style="893" bestFit="1" customWidth="1"/>
    <col min="8723" max="8960" width="9.140625" style="893"/>
    <col min="8961" max="8961" width="60.85546875" style="893" customWidth="1"/>
    <col min="8962" max="8975" width="21.28515625" style="893" customWidth="1"/>
    <col min="8976" max="8976" width="3.85546875" style="893" customWidth="1"/>
    <col min="8977" max="8977" width="13.85546875" style="893" bestFit="1" customWidth="1"/>
    <col min="8978" max="8978" width="11.140625" style="893" bestFit="1" customWidth="1"/>
    <col min="8979" max="9216" width="9.140625" style="893"/>
    <col min="9217" max="9217" width="60.85546875" style="893" customWidth="1"/>
    <col min="9218" max="9231" width="21.28515625" style="893" customWidth="1"/>
    <col min="9232" max="9232" width="3.85546875" style="893" customWidth="1"/>
    <col min="9233" max="9233" width="13.85546875" style="893" bestFit="1" customWidth="1"/>
    <col min="9234" max="9234" width="11.140625" style="893" bestFit="1" customWidth="1"/>
    <col min="9235" max="9472" width="9.140625" style="893"/>
    <col min="9473" max="9473" width="60.85546875" style="893" customWidth="1"/>
    <col min="9474" max="9487" width="21.28515625" style="893" customWidth="1"/>
    <col min="9488" max="9488" width="3.85546875" style="893" customWidth="1"/>
    <col min="9489" max="9489" width="13.85546875" style="893" bestFit="1" customWidth="1"/>
    <col min="9490" max="9490" width="11.140625" style="893" bestFit="1" customWidth="1"/>
    <col min="9491" max="9728" width="9.140625" style="893"/>
    <col min="9729" max="9729" width="60.85546875" style="893" customWidth="1"/>
    <col min="9730" max="9743" width="21.28515625" style="893" customWidth="1"/>
    <col min="9744" max="9744" width="3.85546875" style="893" customWidth="1"/>
    <col min="9745" max="9745" width="13.85546875" style="893" bestFit="1" customWidth="1"/>
    <col min="9746" max="9746" width="11.140625" style="893" bestFit="1" customWidth="1"/>
    <col min="9747" max="9984" width="9.140625" style="893"/>
    <col min="9985" max="9985" width="60.85546875" style="893" customWidth="1"/>
    <col min="9986" max="9999" width="21.28515625" style="893" customWidth="1"/>
    <col min="10000" max="10000" width="3.85546875" style="893" customWidth="1"/>
    <col min="10001" max="10001" width="13.85546875" style="893" bestFit="1" customWidth="1"/>
    <col min="10002" max="10002" width="11.140625" style="893" bestFit="1" customWidth="1"/>
    <col min="10003" max="10240" width="9.140625" style="893"/>
    <col min="10241" max="10241" width="60.85546875" style="893" customWidth="1"/>
    <col min="10242" max="10255" width="21.28515625" style="893" customWidth="1"/>
    <col min="10256" max="10256" width="3.85546875" style="893" customWidth="1"/>
    <col min="10257" max="10257" width="13.85546875" style="893" bestFit="1" customWidth="1"/>
    <col min="10258" max="10258" width="11.140625" style="893" bestFit="1" customWidth="1"/>
    <col min="10259" max="10496" width="9.140625" style="893"/>
    <col min="10497" max="10497" width="60.85546875" style="893" customWidth="1"/>
    <col min="10498" max="10511" width="21.28515625" style="893" customWidth="1"/>
    <col min="10512" max="10512" width="3.85546875" style="893" customWidth="1"/>
    <col min="10513" max="10513" width="13.85546875" style="893" bestFit="1" customWidth="1"/>
    <col min="10514" max="10514" width="11.140625" style="893" bestFit="1" customWidth="1"/>
    <col min="10515" max="10752" width="9.140625" style="893"/>
    <col min="10753" max="10753" width="60.85546875" style="893" customWidth="1"/>
    <col min="10754" max="10767" width="21.28515625" style="893" customWidth="1"/>
    <col min="10768" max="10768" width="3.85546875" style="893" customWidth="1"/>
    <col min="10769" max="10769" width="13.85546875" style="893" bestFit="1" customWidth="1"/>
    <col min="10770" max="10770" width="11.140625" style="893" bestFit="1" customWidth="1"/>
    <col min="10771" max="11008" width="9.140625" style="893"/>
    <col min="11009" max="11009" width="60.85546875" style="893" customWidth="1"/>
    <col min="11010" max="11023" width="21.28515625" style="893" customWidth="1"/>
    <col min="11024" max="11024" width="3.85546875" style="893" customWidth="1"/>
    <col min="11025" max="11025" width="13.85546875" style="893" bestFit="1" customWidth="1"/>
    <col min="11026" max="11026" width="11.140625" style="893" bestFit="1" customWidth="1"/>
    <col min="11027" max="11264" width="9.140625" style="893"/>
    <col min="11265" max="11265" width="60.85546875" style="893" customWidth="1"/>
    <col min="11266" max="11279" width="21.28515625" style="893" customWidth="1"/>
    <col min="11280" max="11280" width="3.85546875" style="893" customWidth="1"/>
    <col min="11281" max="11281" width="13.85546875" style="893" bestFit="1" customWidth="1"/>
    <col min="11282" max="11282" width="11.140625" style="893" bestFit="1" customWidth="1"/>
    <col min="11283" max="11520" width="9.140625" style="893"/>
    <col min="11521" max="11521" width="60.85546875" style="893" customWidth="1"/>
    <col min="11522" max="11535" width="21.28515625" style="893" customWidth="1"/>
    <col min="11536" max="11536" width="3.85546875" style="893" customWidth="1"/>
    <col min="11537" max="11537" width="13.85546875" style="893" bestFit="1" customWidth="1"/>
    <col min="11538" max="11538" width="11.140625" style="893" bestFit="1" customWidth="1"/>
    <col min="11539" max="11776" width="9.140625" style="893"/>
    <col min="11777" max="11777" width="60.85546875" style="893" customWidth="1"/>
    <col min="11778" max="11791" width="21.28515625" style="893" customWidth="1"/>
    <col min="11792" max="11792" width="3.85546875" style="893" customWidth="1"/>
    <col min="11793" max="11793" width="13.85546875" style="893" bestFit="1" customWidth="1"/>
    <col min="11794" max="11794" width="11.140625" style="893" bestFit="1" customWidth="1"/>
    <col min="11795" max="12032" width="9.140625" style="893"/>
    <col min="12033" max="12033" width="60.85546875" style="893" customWidth="1"/>
    <col min="12034" max="12047" width="21.28515625" style="893" customWidth="1"/>
    <col min="12048" max="12048" width="3.85546875" style="893" customWidth="1"/>
    <col min="12049" max="12049" width="13.85546875" style="893" bestFit="1" customWidth="1"/>
    <col min="12050" max="12050" width="11.140625" style="893" bestFit="1" customWidth="1"/>
    <col min="12051" max="12288" width="9.140625" style="893"/>
    <col min="12289" max="12289" width="60.85546875" style="893" customWidth="1"/>
    <col min="12290" max="12303" width="21.28515625" style="893" customWidth="1"/>
    <col min="12304" max="12304" width="3.85546875" style="893" customWidth="1"/>
    <col min="12305" max="12305" width="13.85546875" style="893" bestFit="1" customWidth="1"/>
    <col min="12306" max="12306" width="11.140625" style="893" bestFit="1" customWidth="1"/>
    <col min="12307" max="12544" width="9.140625" style="893"/>
    <col min="12545" max="12545" width="60.85546875" style="893" customWidth="1"/>
    <col min="12546" max="12559" width="21.28515625" style="893" customWidth="1"/>
    <col min="12560" max="12560" width="3.85546875" style="893" customWidth="1"/>
    <col min="12561" max="12561" width="13.85546875" style="893" bestFit="1" customWidth="1"/>
    <col min="12562" max="12562" width="11.140625" style="893" bestFit="1" customWidth="1"/>
    <col min="12563" max="12800" width="9.140625" style="893"/>
    <col min="12801" max="12801" width="60.85546875" style="893" customWidth="1"/>
    <col min="12802" max="12815" width="21.28515625" style="893" customWidth="1"/>
    <col min="12816" max="12816" width="3.85546875" style="893" customWidth="1"/>
    <col min="12817" max="12817" width="13.85546875" style="893" bestFit="1" customWidth="1"/>
    <col min="12818" max="12818" width="11.140625" style="893" bestFit="1" customWidth="1"/>
    <col min="12819" max="13056" width="9.140625" style="893"/>
    <col min="13057" max="13057" width="60.85546875" style="893" customWidth="1"/>
    <col min="13058" max="13071" width="21.28515625" style="893" customWidth="1"/>
    <col min="13072" max="13072" width="3.85546875" style="893" customWidth="1"/>
    <col min="13073" max="13073" width="13.85546875" style="893" bestFit="1" customWidth="1"/>
    <col min="13074" max="13074" width="11.140625" style="893" bestFit="1" customWidth="1"/>
    <col min="13075" max="13312" width="9.140625" style="893"/>
    <col min="13313" max="13313" width="60.85546875" style="893" customWidth="1"/>
    <col min="13314" max="13327" width="21.28515625" style="893" customWidth="1"/>
    <col min="13328" max="13328" width="3.85546875" style="893" customWidth="1"/>
    <col min="13329" max="13329" width="13.85546875" style="893" bestFit="1" customWidth="1"/>
    <col min="13330" max="13330" width="11.140625" style="893" bestFit="1" customWidth="1"/>
    <col min="13331" max="13568" width="9.140625" style="893"/>
    <col min="13569" max="13569" width="60.85546875" style="893" customWidth="1"/>
    <col min="13570" max="13583" width="21.28515625" style="893" customWidth="1"/>
    <col min="13584" max="13584" width="3.85546875" style="893" customWidth="1"/>
    <col min="13585" max="13585" width="13.85546875" style="893" bestFit="1" customWidth="1"/>
    <col min="13586" max="13586" width="11.140625" style="893" bestFit="1" customWidth="1"/>
    <col min="13587" max="13824" width="9.140625" style="893"/>
    <col min="13825" max="13825" width="60.85546875" style="893" customWidth="1"/>
    <col min="13826" max="13839" width="21.28515625" style="893" customWidth="1"/>
    <col min="13840" max="13840" width="3.85546875" style="893" customWidth="1"/>
    <col min="13841" max="13841" width="13.85546875" style="893" bestFit="1" customWidth="1"/>
    <col min="13842" max="13842" width="11.140625" style="893" bestFit="1" customWidth="1"/>
    <col min="13843" max="14080" width="9.140625" style="893"/>
    <col min="14081" max="14081" width="60.85546875" style="893" customWidth="1"/>
    <col min="14082" max="14095" width="21.28515625" style="893" customWidth="1"/>
    <col min="14096" max="14096" width="3.85546875" style="893" customWidth="1"/>
    <col min="14097" max="14097" width="13.85546875" style="893" bestFit="1" customWidth="1"/>
    <col min="14098" max="14098" width="11.140625" style="893" bestFit="1" customWidth="1"/>
    <col min="14099" max="14336" width="9.140625" style="893"/>
    <col min="14337" max="14337" width="60.85546875" style="893" customWidth="1"/>
    <col min="14338" max="14351" width="21.28515625" style="893" customWidth="1"/>
    <col min="14352" max="14352" width="3.85546875" style="893" customWidth="1"/>
    <col min="14353" max="14353" width="13.85546875" style="893" bestFit="1" customWidth="1"/>
    <col min="14354" max="14354" width="11.140625" style="893" bestFit="1" customWidth="1"/>
    <col min="14355" max="14592" width="9.140625" style="893"/>
    <col min="14593" max="14593" width="60.85546875" style="893" customWidth="1"/>
    <col min="14594" max="14607" width="21.28515625" style="893" customWidth="1"/>
    <col min="14608" max="14608" width="3.85546875" style="893" customWidth="1"/>
    <col min="14609" max="14609" width="13.85546875" style="893" bestFit="1" customWidth="1"/>
    <col min="14610" max="14610" width="11.140625" style="893" bestFit="1" customWidth="1"/>
    <col min="14611" max="14848" width="9.140625" style="893"/>
    <col min="14849" max="14849" width="60.85546875" style="893" customWidth="1"/>
    <col min="14850" max="14863" width="21.28515625" style="893" customWidth="1"/>
    <col min="14864" max="14864" width="3.85546875" style="893" customWidth="1"/>
    <col min="14865" max="14865" width="13.85546875" style="893" bestFit="1" customWidth="1"/>
    <col min="14866" max="14866" width="11.140625" style="893" bestFit="1" customWidth="1"/>
    <col min="14867" max="15104" width="9.140625" style="893"/>
    <col min="15105" max="15105" width="60.85546875" style="893" customWidth="1"/>
    <col min="15106" max="15119" width="21.28515625" style="893" customWidth="1"/>
    <col min="15120" max="15120" width="3.85546875" style="893" customWidth="1"/>
    <col min="15121" max="15121" width="13.85546875" style="893" bestFit="1" customWidth="1"/>
    <col min="15122" max="15122" width="11.140625" style="893" bestFit="1" customWidth="1"/>
    <col min="15123" max="15360" width="9.140625" style="893"/>
    <col min="15361" max="15361" width="60.85546875" style="893" customWidth="1"/>
    <col min="15362" max="15375" width="21.28515625" style="893" customWidth="1"/>
    <col min="15376" max="15376" width="3.85546875" style="893" customWidth="1"/>
    <col min="15377" max="15377" width="13.85546875" style="893" bestFit="1" customWidth="1"/>
    <col min="15378" max="15378" width="11.140625" style="893" bestFit="1" customWidth="1"/>
    <col min="15379" max="15616" width="9.140625" style="893"/>
    <col min="15617" max="15617" width="60.85546875" style="893" customWidth="1"/>
    <col min="15618" max="15631" width="21.28515625" style="893" customWidth="1"/>
    <col min="15632" max="15632" width="3.85546875" style="893" customWidth="1"/>
    <col min="15633" max="15633" width="13.85546875" style="893" bestFit="1" customWidth="1"/>
    <col min="15634" max="15634" width="11.140625" style="893" bestFit="1" customWidth="1"/>
    <col min="15635" max="15872" width="9.140625" style="893"/>
    <col min="15873" max="15873" width="60.85546875" style="893" customWidth="1"/>
    <col min="15874" max="15887" width="21.28515625" style="893" customWidth="1"/>
    <col min="15888" max="15888" width="3.85546875" style="893" customWidth="1"/>
    <col min="15889" max="15889" width="13.85546875" style="893" bestFit="1" customWidth="1"/>
    <col min="15890" max="15890" width="11.140625" style="893" bestFit="1" customWidth="1"/>
    <col min="15891" max="16128" width="9.140625" style="893"/>
    <col min="16129" max="16129" width="60.85546875" style="893" customWidth="1"/>
    <col min="16130" max="16143" width="21.28515625" style="893" customWidth="1"/>
    <col min="16144" max="16144" width="3.85546875" style="893" customWidth="1"/>
    <col min="16145" max="16145" width="13.85546875" style="893" bestFit="1" customWidth="1"/>
    <col min="16146" max="16146" width="11.140625" style="893" bestFit="1" customWidth="1"/>
    <col min="16147" max="16384" width="9.140625" style="893"/>
  </cols>
  <sheetData>
    <row r="1" spans="1:15" s="893" customFormat="1" ht="20.25" hidden="1" customHeight="1">
      <c r="A1" s="224"/>
      <c r="B1" s="225"/>
      <c r="C1" s="225"/>
      <c r="D1" s="225"/>
      <c r="E1" s="225"/>
      <c r="F1" s="225"/>
      <c r="G1" s="225"/>
      <c r="H1" s="225"/>
      <c r="I1" s="225"/>
      <c r="J1" s="225"/>
      <c r="K1" s="126"/>
    </row>
    <row r="2" spans="1:15" s="893" customFormat="1" ht="60" customHeight="1">
      <c r="A2" s="1174" t="s">
        <v>932</v>
      </c>
      <c r="B2" s="1174"/>
      <c r="C2" s="1174"/>
      <c r="D2" s="1174"/>
      <c r="E2" s="1174"/>
      <c r="F2" s="1174"/>
      <c r="G2" s="1174"/>
      <c r="H2" s="1174"/>
      <c r="I2" s="1174"/>
      <c r="J2" s="1174"/>
      <c r="K2" s="1174"/>
      <c r="L2" s="1174"/>
      <c r="M2" s="1174"/>
      <c r="N2" s="1174"/>
      <c r="O2" s="1174"/>
    </row>
    <row r="3" spans="1:15" s="893" customFormat="1" ht="47.25" customHeight="1">
      <c r="A3" s="1174" t="s">
        <v>696</v>
      </c>
      <c r="B3" s="1174"/>
      <c r="C3" s="1174"/>
      <c r="D3" s="1174"/>
      <c r="E3" s="1174"/>
      <c r="F3" s="1174"/>
      <c r="G3" s="1174"/>
      <c r="H3" s="1174"/>
      <c r="I3" s="1174"/>
      <c r="J3" s="1174"/>
      <c r="K3" s="1174"/>
      <c r="L3" s="1174"/>
      <c r="M3" s="1174"/>
      <c r="N3" s="1174"/>
      <c r="O3" s="1174"/>
    </row>
    <row r="4" spans="1:15" s="893" customFormat="1" ht="47.25" customHeight="1">
      <c r="A4" s="1174" t="s">
        <v>1480</v>
      </c>
      <c r="B4" s="1174"/>
      <c r="C4" s="1174"/>
      <c r="D4" s="1174"/>
      <c r="E4" s="1174"/>
      <c r="F4" s="1174"/>
      <c r="G4" s="1174"/>
      <c r="H4" s="1174"/>
      <c r="I4" s="1174"/>
      <c r="J4" s="1174"/>
      <c r="K4" s="1174"/>
      <c r="L4" s="1174"/>
      <c r="M4" s="1174"/>
      <c r="N4" s="1174"/>
      <c r="O4" s="1174"/>
    </row>
    <row r="5" spans="1:15" s="180" customFormat="1" ht="41.25" customHeight="1">
      <c r="A5" s="1176" t="s">
        <v>697</v>
      </c>
      <c r="B5" s="1176"/>
      <c r="C5" s="1176"/>
      <c r="D5" s="1176"/>
      <c r="E5" s="1176"/>
      <c r="F5" s="1176"/>
      <c r="G5" s="1176"/>
      <c r="H5" s="1176"/>
      <c r="I5" s="1176"/>
      <c r="J5" s="1176"/>
      <c r="K5" s="1176"/>
      <c r="L5" s="1176"/>
      <c r="M5" s="1176"/>
      <c r="N5" s="1176"/>
      <c r="O5" s="1176"/>
    </row>
    <row r="6" spans="1:15" s="893" customFormat="1" ht="3" customHeight="1">
      <c r="A6" s="681"/>
      <c r="B6" s="629"/>
      <c r="C6" s="629"/>
      <c r="D6" s="629"/>
      <c r="E6" s="629"/>
      <c r="F6" s="629"/>
      <c r="G6" s="629"/>
      <c r="H6" s="629"/>
      <c r="I6" s="629"/>
      <c r="J6" s="629"/>
      <c r="K6" s="629"/>
      <c r="L6" s="629"/>
      <c r="M6" s="629"/>
      <c r="N6" s="629"/>
      <c r="O6" s="629"/>
    </row>
    <row r="7" spans="1:15" s="893" customFormat="1" ht="11.25" customHeight="1" thickBot="1">
      <c r="A7" s="122"/>
      <c r="K7" s="126"/>
    </row>
    <row r="8" spans="1:15" s="65" customFormat="1" ht="51.75" customHeight="1" thickTop="1" thickBot="1">
      <c r="A8" s="227"/>
      <c r="B8" s="228" t="s">
        <v>902</v>
      </c>
      <c r="C8" s="228" t="s">
        <v>903</v>
      </c>
      <c r="D8" s="228" t="s">
        <v>904</v>
      </c>
      <c r="E8" s="228" t="s">
        <v>905</v>
      </c>
      <c r="F8" s="228" t="s">
        <v>906</v>
      </c>
      <c r="G8" s="228" t="s">
        <v>907</v>
      </c>
      <c r="H8" s="228" t="s">
        <v>908</v>
      </c>
      <c r="I8" s="228" t="s">
        <v>909</v>
      </c>
      <c r="J8" s="228" t="s">
        <v>910</v>
      </c>
      <c r="K8" s="228" t="s">
        <v>911</v>
      </c>
      <c r="L8" s="228" t="s">
        <v>912</v>
      </c>
      <c r="M8" s="228" t="s">
        <v>913</v>
      </c>
      <c r="N8" s="228" t="s">
        <v>914</v>
      </c>
      <c r="O8" s="228" t="s">
        <v>915</v>
      </c>
    </row>
    <row r="9" spans="1:15" s="682" customFormat="1" ht="36.75" customHeight="1" thickTop="1" thickBot="1">
      <c r="A9" s="402" t="s">
        <v>698</v>
      </c>
      <c r="B9" s="1013">
        <v>0.18779999999999999</v>
      </c>
      <c r="C9" s="1013">
        <v>0.1202</v>
      </c>
      <c r="D9" s="1013">
        <v>0.19270000000000001</v>
      </c>
      <c r="E9" s="1013">
        <v>0.37940000000000002</v>
      </c>
      <c r="F9" s="1013">
        <v>0.38519999999999999</v>
      </c>
      <c r="G9" s="1013">
        <v>0.27679999999999999</v>
      </c>
      <c r="H9" s="1013">
        <v>0.2097</v>
      </c>
      <c r="I9" s="1013">
        <v>0.28689999999999999</v>
      </c>
      <c r="J9" s="1013">
        <v>0.21179999999999999</v>
      </c>
      <c r="K9" s="1013">
        <v>0.217</v>
      </c>
      <c r="L9" s="1013">
        <v>0.39710000000000001</v>
      </c>
      <c r="M9" s="1013">
        <v>0.20780000000000001</v>
      </c>
      <c r="N9" s="1013">
        <v>0.23580000000000001</v>
      </c>
      <c r="O9" s="1013">
        <v>0.1598</v>
      </c>
    </row>
    <row r="10" spans="1:15" s="893" customFormat="1" ht="39.75" customHeight="1" thickTop="1">
      <c r="A10" s="403" t="s">
        <v>699</v>
      </c>
      <c r="B10" s="1014">
        <v>398516165</v>
      </c>
      <c r="C10" s="1014">
        <v>184405492.78</v>
      </c>
      <c r="D10" s="1014">
        <v>131850317.51000001</v>
      </c>
      <c r="E10" s="1014">
        <v>32606860.48</v>
      </c>
      <c r="F10" s="1014">
        <v>24679240.57</v>
      </c>
      <c r="G10" s="1014">
        <v>42148384.710000001</v>
      </c>
      <c r="H10" s="1014">
        <v>17302563.239999998</v>
      </c>
      <c r="I10" s="1014">
        <v>22396451.460000001</v>
      </c>
      <c r="J10" s="1014">
        <v>10132835.119999999</v>
      </c>
      <c r="K10" s="1014">
        <v>8111162.1299999999</v>
      </c>
      <c r="L10" s="1014">
        <v>11316448.529999999</v>
      </c>
      <c r="M10" s="1014">
        <v>5293596.6900000004</v>
      </c>
      <c r="N10" s="1014">
        <v>20155190.719999999</v>
      </c>
      <c r="O10" s="1014">
        <v>21324328.539999999</v>
      </c>
    </row>
    <row r="11" spans="1:15" s="893" customFormat="1" ht="39.75" customHeight="1">
      <c r="A11" s="403" t="s">
        <v>700</v>
      </c>
      <c r="B11" s="1014">
        <v>0</v>
      </c>
      <c r="C11" s="1014">
        <v>0</v>
      </c>
      <c r="D11" s="1014">
        <v>0</v>
      </c>
      <c r="E11" s="1014">
        <v>0</v>
      </c>
      <c r="F11" s="1014">
        <v>0</v>
      </c>
      <c r="G11" s="1014">
        <v>0</v>
      </c>
      <c r="H11" s="1014">
        <v>0</v>
      </c>
      <c r="I11" s="1014">
        <v>0</v>
      </c>
      <c r="J11" s="1014">
        <v>0</v>
      </c>
      <c r="K11" s="1014">
        <v>0</v>
      </c>
      <c r="L11" s="1014">
        <v>0</v>
      </c>
      <c r="M11" s="1014">
        <v>0</v>
      </c>
      <c r="N11" s="1014">
        <v>0</v>
      </c>
      <c r="O11" s="1014">
        <v>0</v>
      </c>
    </row>
    <row r="12" spans="1:15" s="669" customFormat="1" ht="39.75" customHeight="1">
      <c r="A12" s="403" t="s">
        <v>701</v>
      </c>
      <c r="B12" s="1014">
        <v>129776514.12</v>
      </c>
      <c r="C12" s="1014">
        <v>47719287.140000001</v>
      </c>
      <c r="D12" s="1014">
        <v>3082416.76</v>
      </c>
      <c r="E12" s="1014">
        <v>15949638.390000001</v>
      </c>
      <c r="F12" s="1014">
        <v>2979937.59</v>
      </c>
      <c r="G12" s="1014">
        <v>9218622.5299999993</v>
      </c>
      <c r="H12" s="1014">
        <v>9090806.4000000004</v>
      </c>
      <c r="I12" s="1014">
        <v>13815808.529999999</v>
      </c>
      <c r="J12" s="1014">
        <v>20436805.190000001</v>
      </c>
      <c r="K12" s="1014">
        <v>6132955.6200000001</v>
      </c>
      <c r="L12" s="1014">
        <v>3490511.75</v>
      </c>
      <c r="M12" s="1014">
        <v>254689.66</v>
      </c>
      <c r="N12" s="1014">
        <v>2386158.02</v>
      </c>
      <c r="O12" s="1014">
        <v>1479731.23</v>
      </c>
    </row>
    <row r="13" spans="1:15" s="669" customFormat="1" ht="39.75" customHeight="1">
      <c r="A13" s="403" t="s">
        <v>702</v>
      </c>
      <c r="B13" s="1014">
        <v>155902478.86000001</v>
      </c>
      <c r="C13" s="1014">
        <v>62581122.460000001</v>
      </c>
      <c r="D13" s="1014">
        <v>48002754</v>
      </c>
      <c r="E13" s="1014">
        <v>31362925.120000001</v>
      </c>
      <c r="F13" s="1014">
        <v>54063712.68</v>
      </c>
      <c r="G13" s="1014">
        <v>43822743.009999998</v>
      </c>
      <c r="H13" s="1014">
        <v>19173053.739999998</v>
      </c>
      <c r="I13" s="1014">
        <v>37665854.640000001</v>
      </c>
      <c r="J13" s="1014">
        <v>11934198.66</v>
      </c>
      <c r="K13" s="1014">
        <v>851427.81</v>
      </c>
      <c r="L13" s="1014">
        <v>11939715.42</v>
      </c>
      <c r="M13" s="1014">
        <v>10184442.27</v>
      </c>
      <c r="N13" s="1014">
        <v>46985930.770000003</v>
      </c>
      <c r="O13" s="1014">
        <v>22573760.449999999</v>
      </c>
    </row>
    <row r="14" spans="1:15" s="669" customFormat="1" ht="39.75" customHeight="1">
      <c r="A14" s="403" t="s">
        <v>703</v>
      </c>
      <c r="B14" s="1014">
        <v>84450611.079999998</v>
      </c>
      <c r="C14" s="1014">
        <v>85567326.819999993</v>
      </c>
      <c r="D14" s="1014">
        <v>14062734.18</v>
      </c>
      <c r="E14" s="1014">
        <v>0</v>
      </c>
      <c r="F14" s="1014">
        <v>0</v>
      </c>
      <c r="G14" s="1014">
        <v>0</v>
      </c>
      <c r="H14" s="1014">
        <v>0</v>
      </c>
      <c r="I14" s="1014">
        <v>0</v>
      </c>
      <c r="J14" s="1014">
        <v>9568322.3100000005</v>
      </c>
      <c r="K14" s="1014">
        <v>0</v>
      </c>
      <c r="L14" s="1014">
        <v>0</v>
      </c>
      <c r="M14" s="1014">
        <v>0</v>
      </c>
      <c r="N14" s="1014">
        <v>0</v>
      </c>
      <c r="O14" s="1014">
        <v>0</v>
      </c>
    </row>
    <row r="15" spans="1:15" s="669" customFormat="1" ht="39.75" customHeight="1" thickBot="1">
      <c r="A15" s="403" t="s">
        <v>704</v>
      </c>
      <c r="B15" s="1014">
        <v>868963394.5</v>
      </c>
      <c r="C15" s="1014">
        <v>522508005.83999997</v>
      </c>
      <c r="D15" s="1014">
        <v>297864700.62</v>
      </c>
      <c r="E15" s="1014">
        <v>56673228.020000003</v>
      </c>
      <c r="F15" s="1014">
        <v>77664658.290000007</v>
      </c>
      <c r="G15" s="1014">
        <v>162997281.33000001</v>
      </c>
      <c r="H15" s="1014">
        <v>125178636.69</v>
      </c>
      <c r="I15" s="1014">
        <v>103747678.81999999</v>
      </c>
      <c r="J15" s="1014">
        <v>116652774.52</v>
      </c>
      <c r="K15" s="1014">
        <v>91868024.989999995</v>
      </c>
      <c r="L15" s="1014">
        <v>61495316.520000003</v>
      </c>
      <c r="M15" s="1014">
        <v>49303839.57</v>
      </c>
      <c r="N15" s="1014">
        <v>94452487.719999999</v>
      </c>
      <c r="O15" s="1014">
        <v>82556536.959999993</v>
      </c>
    </row>
    <row r="16" spans="1:15" s="233" customFormat="1" ht="36.75" customHeight="1" thickTop="1" thickBot="1">
      <c r="A16" s="234" t="s">
        <v>705</v>
      </c>
      <c r="B16" s="830">
        <v>1637609163.5599999</v>
      </c>
      <c r="C16" s="830">
        <v>902781235.03999996</v>
      </c>
      <c r="D16" s="830">
        <v>494862923.06999999</v>
      </c>
      <c r="E16" s="830">
        <v>136592652.00999999</v>
      </c>
      <c r="F16" s="830">
        <v>159387549.13</v>
      </c>
      <c r="G16" s="830">
        <v>258187031.58000001</v>
      </c>
      <c r="H16" s="830">
        <v>170745060.06999999</v>
      </c>
      <c r="I16" s="830">
        <v>177625793.44999999</v>
      </c>
      <c r="J16" s="830">
        <v>168724935.80000001</v>
      </c>
      <c r="K16" s="830">
        <v>106963570.55</v>
      </c>
      <c r="L16" s="830">
        <v>88241992.219999999</v>
      </c>
      <c r="M16" s="830">
        <v>65036568.189999998</v>
      </c>
      <c r="N16" s="830">
        <v>163979767.22999999</v>
      </c>
      <c r="O16" s="830">
        <v>127934357.18000001</v>
      </c>
    </row>
    <row r="17" spans="1:15" s="669" customFormat="1" ht="36.75" customHeight="1" thickTop="1">
      <c r="A17" s="403" t="s">
        <v>706</v>
      </c>
      <c r="B17" s="1014">
        <v>1036207895.064</v>
      </c>
      <c r="C17" s="1014">
        <v>627517919.61300004</v>
      </c>
      <c r="D17" s="1014">
        <v>333029611.60699999</v>
      </c>
      <c r="E17" s="1014">
        <v>75544618.258000001</v>
      </c>
      <c r="F17" s="1014">
        <v>105292502.148</v>
      </c>
      <c r="G17" s="1014">
        <v>186752377.34099999</v>
      </c>
      <c r="H17" s="1014">
        <v>136583324.84</v>
      </c>
      <c r="I17" s="1014">
        <v>125343767.846</v>
      </c>
      <c r="J17" s="1014">
        <v>133883476.6205</v>
      </c>
      <c r="K17" s="1014">
        <v>93520330.018999994</v>
      </c>
      <c r="L17" s="1014">
        <v>68163276.579999998</v>
      </c>
      <c r="M17" s="1014">
        <v>54446998.637000002</v>
      </c>
      <c r="N17" s="1014">
        <v>118422684.70900001</v>
      </c>
      <c r="O17" s="1014">
        <v>94139363.430999994</v>
      </c>
    </row>
    <row r="18" spans="1:15" s="238" customFormat="1" ht="36.75" customHeight="1" thickBot="1">
      <c r="A18" s="237" t="s">
        <v>707</v>
      </c>
      <c r="B18" s="832">
        <v>0.63280000000000003</v>
      </c>
      <c r="C18" s="832">
        <v>0.69510000000000005</v>
      </c>
      <c r="D18" s="832">
        <v>0.67300000000000004</v>
      </c>
      <c r="E18" s="832">
        <v>0.55310000000000004</v>
      </c>
      <c r="F18" s="832">
        <v>0.66059999999999997</v>
      </c>
      <c r="G18" s="832">
        <v>0.72330000000000005</v>
      </c>
      <c r="H18" s="832">
        <v>0.79990000000000006</v>
      </c>
      <c r="I18" s="832">
        <v>0.70569999999999999</v>
      </c>
      <c r="J18" s="832">
        <v>0.79349999999999998</v>
      </c>
      <c r="K18" s="832">
        <v>0.87429999999999997</v>
      </c>
      <c r="L18" s="832">
        <v>0.77249999999999996</v>
      </c>
      <c r="M18" s="832">
        <v>0.83720000000000006</v>
      </c>
      <c r="N18" s="832">
        <v>0.72219999999999995</v>
      </c>
      <c r="O18" s="832">
        <v>0.73580000000000001</v>
      </c>
    </row>
    <row r="19" spans="1:15" s="669" customFormat="1" ht="36.75" customHeight="1" thickTop="1" thickBot="1">
      <c r="A19" s="358" t="s">
        <v>708</v>
      </c>
      <c r="B19" s="1015">
        <v>103620789.5064</v>
      </c>
      <c r="C19" s="1015">
        <v>62751791.961300001</v>
      </c>
      <c r="D19" s="1015">
        <v>33302961.160700001</v>
      </c>
      <c r="E19" s="1015">
        <v>7554461.8257999998</v>
      </c>
      <c r="F19" s="1015">
        <v>10529250.2148</v>
      </c>
      <c r="G19" s="1015">
        <v>18675237.734099999</v>
      </c>
      <c r="H19" s="1015">
        <v>13658332.483999999</v>
      </c>
      <c r="I19" s="1015">
        <v>12534376.784600001</v>
      </c>
      <c r="J19" s="1015">
        <v>13388347.6621</v>
      </c>
      <c r="K19" s="1015">
        <v>9352033.0019000005</v>
      </c>
      <c r="L19" s="1015">
        <v>6816327.6579999998</v>
      </c>
      <c r="M19" s="1015">
        <v>5444699.8636999996</v>
      </c>
      <c r="N19" s="1015">
        <v>11842268.470899999</v>
      </c>
      <c r="O19" s="1015">
        <v>9413936.3431000002</v>
      </c>
    </row>
    <row r="20" spans="1:15" s="669" customFormat="1" ht="36.75" customHeight="1" thickTop="1">
      <c r="A20" s="249" t="s">
        <v>709</v>
      </c>
      <c r="B20" s="1014">
        <v>162127433</v>
      </c>
      <c r="C20" s="1014">
        <v>72685991</v>
      </c>
      <c r="D20" s="1014">
        <v>57846037</v>
      </c>
      <c r="E20" s="1014">
        <v>31288220</v>
      </c>
      <c r="F20" s="1014">
        <v>37421779</v>
      </c>
      <c r="G20" s="1014">
        <v>51694214</v>
      </c>
      <c r="H20" s="1014">
        <v>27079416</v>
      </c>
      <c r="I20" s="1014">
        <v>35741523</v>
      </c>
      <c r="J20" s="1014">
        <v>28362099</v>
      </c>
      <c r="K20" s="1014">
        <v>20297144</v>
      </c>
      <c r="L20" s="1014">
        <v>25772605</v>
      </c>
      <c r="M20" s="1014">
        <v>11343756</v>
      </c>
      <c r="N20" s="1014">
        <v>25962119</v>
      </c>
      <c r="O20" s="1014">
        <v>14847043</v>
      </c>
    </row>
    <row r="21" spans="1:15" s="669" customFormat="1" ht="36.75" customHeight="1">
      <c r="A21" s="249" t="s">
        <v>710</v>
      </c>
      <c r="B21" s="1014">
        <v>0</v>
      </c>
      <c r="C21" s="1014">
        <v>0</v>
      </c>
      <c r="D21" s="1014">
        <v>0</v>
      </c>
      <c r="E21" s="1014">
        <v>0</v>
      </c>
      <c r="F21" s="1014">
        <v>0</v>
      </c>
      <c r="G21" s="1014">
        <v>0</v>
      </c>
      <c r="H21" s="1014">
        <v>0</v>
      </c>
      <c r="I21" s="1014">
        <v>0</v>
      </c>
      <c r="J21" s="1014">
        <v>0</v>
      </c>
      <c r="K21" s="1014">
        <v>0</v>
      </c>
      <c r="L21" s="1014">
        <v>0</v>
      </c>
      <c r="M21" s="1014">
        <v>0</v>
      </c>
      <c r="N21" s="1014">
        <v>0</v>
      </c>
      <c r="O21" s="1014">
        <v>845</v>
      </c>
    </row>
    <row r="22" spans="1:15" s="669" customFormat="1" ht="36.75" customHeight="1">
      <c r="A22" s="360" t="s">
        <v>711</v>
      </c>
      <c r="B22" s="1014">
        <v>0</v>
      </c>
      <c r="C22" s="1014">
        <v>0</v>
      </c>
      <c r="D22" s="1014">
        <v>0</v>
      </c>
      <c r="E22" s="1014">
        <v>0</v>
      </c>
      <c r="F22" s="1014">
        <v>0</v>
      </c>
      <c r="G22" s="1014">
        <v>0</v>
      </c>
      <c r="H22" s="1014">
        <v>0</v>
      </c>
      <c r="I22" s="1014">
        <v>0</v>
      </c>
      <c r="J22" s="1014">
        <v>0</v>
      </c>
      <c r="K22" s="1014">
        <v>0</v>
      </c>
      <c r="L22" s="1014">
        <v>0</v>
      </c>
      <c r="M22" s="1014">
        <v>0</v>
      </c>
      <c r="N22" s="1014">
        <v>0</v>
      </c>
      <c r="O22" s="1014">
        <v>0</v>
      </c>
    </row>
    <row r="23" spans="1:15" s="669" customFormat="1" ht="36.75" customHeight="1" thickBot="1">
      <c r="A23" s="249" t="s">
        <v>712</v>
      </c>
      <c r="B23" s="1014">
        <v>0</v>
      </c>
      <c r="C23" s="1014">
        <v>0</v>
      </c>
      <c r="D23" s="1014">
        <v>0</v>
      </c>
      <c r="E23" s="1014">
        <v>2629778</v>
      </c>
      <c r="F23" s="1014">
        <v>0</v>
      </c>
      <c r="G23" s="1014">
        <v>0</v>
      </c>
      <c r="H23" s="1014">
        <v>0</v>
      </c>
      <c r="I23" s="1014">
        <v>0</v>
      </c>
      <c r="J23" s="1014">
        <v>0</v>
      </c>
      <c r="K23" s="1014">
        <v>0</v>
      </c>
      <c r="L23" s="1014">
        <v>0</v>
      </c>
      <c r="M23" s="1014">
        <v>354156</v>
      </c>
      <c r="N23" s="1014">
        <v>0</v>
      </c>
      <c r="O23" s="1014">
        <v>0</v>
      </c>
    </row>
    <row r="24" spans="1:15" s="669" customFormat="1" ht="36.75" customHeight="1" thickTop="1" thickBot="1">
      <c r="A24" s="358" t="s">
        <v>713</v>
      </c>
      <c r="B24" s="1015">
        <v>162127433</v>
      </c>
      <c r="C24" s="1015">
        <v>72685991</v>
      </c>
      <c r="D24" s="1015">
        <v>57846037</v>
      </c>
      <c r="E24" s="1015">
        <v>28658442</v>
      </c>
      <c r="F24" s="1015">
        <v>37421779</v>
      </c>
      <c r="G24" s="1015">
        <v>51694214</v>
      </c>
      <c r="H24" s="1015">
        <v>27079416</v>
      </c>
      <c r="I24" s="1015">
        <v>35741523</v>
      </c>
      <c r="J24" s="1015">
        <v>28362099</v>
      </c>
      <c r="K24" s="1015">
        <v>20297144</v>
      </c>
      <c r="L24" s="1015">
        <v>25772605</v>
      </c>
      <c r="M24" s="1015">
        <v>10989600</v>
      </c>
      <c r="N24" s="1015">
        <v>25962119</v>
      </c>
      <c r="O24" s="1015">
        <v>14846198</v>
      </c>
    </row>
    <row r="25" spans="1:15" s="669" customFormat="1" ht="36.75" customHeight="1" thickTop="1">
      <c r="A25" s="249" t="s">
        <v>714</v>
      </c>
      <c r="B25" s="1014">
        <v>0</v>
      </c>
      <c r="C25" s="1014">
        <v>0</v>
      </c>
      <c r="D25" s="1014">
        <v>0</v>
      </c>
      <c r="E25" s="1014">
        <v>0</v>
      </c>
      <c r="F25" s="1014">
        <v>0</v>
      </c>
      <c r="G25" s="1014">
        <v>0</v>
      </c>
      <c r="H25" s="1014">
        <v>0</v>
      </c>
      <c r="I25" s="1014">
        <v>0</v>
      </c>
      <c r="J25" s="1014">
        <v>0</v>
      </c>
      <c r="K25" s="1014">
        <v>0</v>
      </c>
      <c r="L25" s="1014">
        <v>0</v>
      </c>
      <c r="M25" s="1014">
        <v>0</v>
      </c>
      <c r="N25" s="1014">
        <v>0</v>
      </c>
      <c r="O25" s="1014">
        <v>0</v>
      </c>
    </row>
    <row r="26" spans="1:15" s="669" customFormat="1" ht="36.75" customHeight="1">
      <c r="A26" s="249" t="s">
        <v>715</v>
      </c>
      <c r="B26" s="1014">
        <v>0</v>
      </c>
      <c r="C26" s="1014">
        <v>0</v>
      </c>
      <c r="D26" s="1014">
        <v>0</v>
      </c>
      <c r="E26" s="1014">
        <v>0</v>
      </c>
      <c r="F26" s="1014">
        <v>0</v>
      </c>
      <c r="G26" s="1014">
        <v>0</v>
      </c>
      <c r="H26" s="1014">
        <v>0</v>
      </c>
      <c r="I26" s="1014">
        <v>0</v>
      </c>
      <c r="J26" s="1014">
        <v>0</v>
      </c>
      <c r="K26" s="1014">
        <v>0</v>
      </c>
      <c r="L26" s="1014">
        <v>0</v>
      </c>
      <c r="M26" s="1014">
        <v>0</v>
      </c>
      <c r="N26" s="1014">
        <v>0</v>
      </c>
      <c r="O26" s="1014">
        <v>0</v>
      </c>
    </row>
    <row r="27" spans="1:15" s="670" customFormat="1" ht="36.75" customHeight="1">
      <c r="A27" s="249" t="s">
        <v>716</v>
      </c>
      <c r="B27" s="1014">
        <v>0</v>
      </c>
      <c r="C27" s="1014">
        <v>0</v>
      </c>
      <c r="D27" s="1014">
        <v>0</v>
      </c>
      <c r="E27" s="1014">
        <v>0</v>
      </c>
      <c r="F27" s="1014">
        <v>0</v>
      </c>
      <c r="G27" s="1014">
        <v>0</v>
      </c>
      <c r="H27" s="1014">
        <v>0</v>
      </c>
      <c r="I27" s="1014">
        <v>0</v>
      </c>
      <c r="J27" s="1014">
        <v>0</v>
      </c>
      <c r="K27" s="1014">
        <v>0</v>
      </c>
      <c r="L27" s="1014">
        <v>0</v>
      </c>
      <c r="M27" s="1014">
        <v>0</v>
      </c>
      <c r="N27" s="1014">
        <v>0</v>
      </c>
      <c r="O27" s="1014">
        <v>0</v>
      </c>
    </row>
    <row r="28" spans="1:15" s="669" customFormat="1" ht="36.75" customHeight="1">
      <c r="A28" s="249" t="s">
        <v>717</v>
      </c>
      <c r="B28" s="1014">
        <v>0</v>
      </c>
      <c r="C28" s="1014">
        <v>0</v>
      </c>
      <c r="D28" s="1014">
        <v>0</v>
      </c>
      <c r="E28" s="1014">
        <v>0</v>
      </c>
      <c r="F28" s="1014">
        <v>0</v>
      </c>
      <c r="G28" s="1014">
        <v>0</v>
      </c>
      <c r="H28" s="1014">
        <v>0</v>
      </c>
      <c r="I28" s="1014">
        <v>0</v>
      </c>
      <c r="J28" s="1014">
        <v>0</v>
      </c>
      <c r="K28" s="1014">
        <v>0</v>
      </c>
      <c r="L28" s="1014">
        <v>0</v>
      </c>
      <c r="M28" s="1014">
        <v>0</v>
      </c>
      <c r="N28" s="1014">
        <v>0</v>
      </c>
      <c r="O28" s="1014">
        <v>0</v>
      </c>
    </row>
    <row r="29" spans="1:15" s="625" customFormat="1" ht="36.75" customHeight="1">
      <c r="A29" s="361" t="s">
        <v>718</v>
      </c>
      <c r="B29" s="1014">
        <v>32495695</v>
      </c>
      <c r="C29" s="1014">
        <v>2745511</v>
      </c>
      <c r="D29" s="1014">
        <v>6318982</v>
      </c>
      <c r="E29" s="1014">
        <v>0</v>
      </c>
      <c r="F29" s="1014">
        <v>3131986</v>
      </c>
      <c r="G29" s="1014">
        <v>0</v>
      </c>
      <c r="H29" s="1014">
        <v>1560777</v>
      </c>
      <c r="I29" s="1014">
        <v>213410</v>
      </c>
      <c r="J29" s="1014">
        <v>0</v>
      </c>
      <c r="K29" s="1014">
        <v>0</v>
      </c>
      <c r="L29" s="1014">
        <v>1292987</v>
      </c>
      <c r="M29" s="1014">
        <v>322523</v>
      </c>
      <c r="N29" s="1014">
        <v>1964001</v>
      </c>
      <c r="O29" s="1014">
        <v>200000</v>
      </c>
    </row>
    <row r="30" spans="1:15" s="671" customFormat="1" ht="36.75" customHeight="1" thickBot="1">
      <c r="A30" s="361" t="s">
        <v>719</v>
      </c>
      <c r="B30" s="1014">
        <v>0</v>
      </c>
      <c r="C30" s="1014">
        <v>0</v>
      </c>
      <c r="D30" s="1014">
        <v>0</v>
      </c>
      <c r="E30" s="1014">
        <v>0</v>
      </c>
      <c r="F30" s="1014">
        <v>0</v>
      </c>
      <c r="G30" s="1014">
        <v>0</v>
      </c>
      <c r="H30" s="1014">
        <v>0</v>
      </c>
      <c r="I30" s="1014">
        <v>0</v>
      </c>
      <c r="J30" s="1014">
        <v>0</v>
      </c>
      <c r="K30" s="1014">
        <v>0</v>
      </c>
      <c r="L30" s="1014">
        <v>0</v>
      </c>
      <c r="M30" s="1014">
        <v>0</v>
      </c>
      <c r="N30" s="1014">
        <v>0</v>
      </c>
      <c r="O30" s="1014">
        <v>0</v>
      </c>
    </row>
    <row r="31" spans="1:15" s="1016" customFormat="1" ht="36.75" customHeight="1" thickTop="1" thickBot="1">
      <c r="A31" s="404" t="s">
        <v>721</v>
      </c>
      <c r="B31" s="1015">
        <v>0</v>
      </c>
      <c r="C31" s="1015">
        <v>0</v>
      </c>
      <c r="D31" s="1015">
        <v>0</v>
      </c>
      <c r="E31" s="1015">
        <v>0</v>
      </c>
      <c r="F31" s="1015">
        <v>0</v>
      </c>
      <c r="G31" s="1015">
        <v>0</v>
      </c>
      <c r="H31" s="1015">
        <v>0</v>
      </c>
      <c r="I31" s="1015">
        <v>0</v>
      </c>
      <c r="J31" s="1015">
        <v>0</v>
      </c>
      <c r="K31" s="1015">
        <v>0</v>
      </c>
      <c r="L31" s="1015">
        <v>0</v>
      </c>
      <c r="M31" s="1015">
        <v>0</v>
      </c>
      <c r="N31" s="1015">
        <v>0</v>
      </c>
      <c r="O31" s="1015">
        <v>0</v>
      </c>
    </row>
    <row r="32" spans="1:15" s="327" customFormat="1" ht="36.75" customHeight="1" thickTop="1">
      <c r="A32" s="361" t="s">
        <v>720</v>
      </c>
      <c r="B32" s="1014">
        <v>32495695</v>
      </c>
      <c r="C32" s="1014">
        <v>2745511</v>
      </c>
      <c r="D32" s="1014">
        <v>6318982</v>
      </c>
      <c r="E32" s="1014">
        <v>0</v>
      </c>
      <c r="F32" s="1014">
        <v>3131986</v>
      </c>
      <c r="G32" s="1014">
        <v>0</v>
      </c>
      <c r="H32" s="1014">
        <v>1560777</v>
      </c>
      <c r="I32" s="1014">
        <v>213410</v>
      </c>
      <c r="J32" s="1014">
        <v>0</v>
      </c>
      <c r="K32" s="1014">
        <v>0</v>
      </c>
      <c r="L32" s="1014">
        <v>1292987</v>
      </c>
      <c r="M32" s="1014">
        <v>322523</v>
      </c>
      <c r="N32" s="1014">
        <v>1964001</v>
      </c>
      <c r="O32" s="1014">
        <v>200000</v>
      </c>
    </row>
    <row r="33" spans="1:15" s="669" customFormat="1" ht="36.75" customHeight="1" thickBot="1">
      <c r="A33" s="361" t="s">
        <v>722</v>
      </c>
      <c r="B33" s="1014">
        <v>0</v>
      </c>
      <c r="C33" s="1014">
        <v>0</v>
      </c>
      <c r="D33" s="1014">
        <v>0</v>
      </c>
      <c r="E33" s="1014">
        <v>0</v>
      </c>
      <c r="F33" s="1014">
        <v>0</v>
      </c>
      <c r="G33" s="1014">
        <v>0</v>
      </c>
      <c r="H33" s="1014">
        <v>0</v>
      </c>
      <c r="I33" s="1014">
        <v>0</v>
      </c>
      <c r="J33" s="1014">
        <v>0</v>
      </c>
      <c r="K33" s="1014">
        <v>0</v>
      </c>
      <c r="L33" s="1014">
        <v>0</v>
      </c>
      <c r="M33" s="1014">
        <v>0</v>
      </c>
      <c r="N33" s="1014">
        <v>0</v>
      </c>
      <c r="O33" s="1014">
        <v>0</v>
      </c>
    </row>
    <row r="34" spans="1:15" s="669" customFormat="1" ht="36.75" customHeight="1" thickTop="1" thickBot="1">
      <c r="A34" s="358" t="s">
        <v>723</v>
      </c>
      <c r="B34" s="1015">
        <v>194623128</v>
      </c>
      <c r="C34" s="1015">
        <v>75431502</v>
      </c>
      <c r="D34" s="1015">
        <v>64165019</v>
      </c>
      <c r="E34" s="1015">
        <v>28658442</v>
      </c>
      <c r="F34" s="1015">
        <v>40553765</v>
      </c>
      <c r="G34" s="1015">
        <v>51694214</v>
      </c>
      <c r="H34" s="1015">
        <v>28640193</v>
      </c>
      <c r="I34" s="1015">
        <v>35954933</v>
      </c>
      <c r="J34" s="1015">
        <v>28362099</v>
      </c>
      <c r="K34" s="1015">
        <v>20297144</v>
      </c>
      <c r="L34" s="1015">
        <v>27065592</v>
      </c>
      <c r="M34" s="1015">
        <v>11312123</v>
      </c>
      <c r="N34" s="1015">
        <v>27926120</v>
      </c>
      <c r="O34" s="1015">
        <v>15046198</v>
      </c>
    </row>
    <row r="35" spans="1:15" s="893" customFormat="1" ht="41.25" customHeight="1" thickTop="1">
      <c r="A35" s="249" t="s">
        <v>724</v>
      </c>
      <c r="B35" s="1014">
        <v>91002338.493599996</v>
      </c>
      <c r="C35" s="1014">
        <v>12679710.038699999</v>
      </c>
      <c r="D35" s="1014">
        <v>30862057.839299999</v>
      </c>
      <c r="E35" s="1014">
        <v>21103980.174199998</v>
      </c>
      <c r="F35" s="1014">
        <v>30024514.7852</v>
      </c>
      <c r="G35" s="1014">
        <v>33018976.265900001</v>
      </c>
      <c r="H35" s="1014">
        <v>14981860.516000001</v>
      </c>
      <c r="I35" s="1014">
        <v>23420556.215399999</v>
      </c>
      <c r="J35" s="1014">
        <v>14973751.338</v>
      </c>
      <c r="K35" s="1014">
        <v>10945110.9981</v>
      </c>
      <c r="L35" s="1014">
        <v>20249264.342</v>
      </c>
      <c r="M35" s="1014">
        <v>5867423.1363000004</v>
      </c>
      <c r="N35" s="1014">
        <v>16083851.529100001</v>
      </c>
      <c r="O35" s="1014">
        <v>5632261.6568999998</v>
      </c>
    </row>
    <row r="36" spans="1:15" s="683" customFormat="1" ht="41.25" customHeight="1">
      <c r="A36" s="405" t="s">
        <v>725</v>
      </c>
      <c r="B36" s="1017">
        <v>0.32740000000000002</v>
      </c>
      <c r="C36" s="1017">
        <v>0.33410000000000001</v>
      </c>
      <c r="D36" s="1017">
        <v>0.30430000000000001</v>
      </c>
      <c r="E36" s="1017">
        <v>0.1497</v>
      </c>
      <c r="F36" s="1017">
        <v>0.12909999999999999</v>
      </c>
      <c r="G36" s="1017">
        <v>0.1018</v>
      </c>
      <c r="H36" s="1017">
        <v>8.5000000000000006E-2</v>
      </c>
      <c r="I36" s="1017">
        <v>6.1600000000000002E-2</v>
      </c>
      <c r="J36" s="1017">
        <v>9.8100000000000007E-2</v>
      </c>
      <c r="K36" s="1017">
        <v>8.14E-2</v>
      </c>
      <c r="L36" s="1017">
        <v>0.1016</v>
      </c>
      <c r="M36" s="1017">
        <v>0.21360000000000001</v>
      </c>
      <c r="N36" s="1017">
        <v>8.2600000000000007E-2</v>
      </c>
      <c r="O36" s="1017">
        <v>0.1308</v>
      </c>
    </row>
    <row r="37" spans="1:15" s="893" customFormat="1" ht="6" customHeight="1" thickBot="1">
      <c r="A37" s="247"/>
      <c r="B37" s="248"/>
      <c r="C37" s="248"/>
      <c r="D37" s="248"/>
      <c r="E37" s="248"/>
      <c r="F37" s="248"/>
      <c r="G37" s="248"/>
      <c r="H37" s="248"/>
      <c r="I37" s="248"/>
      <c r="J37" s="248"/>
      <c r="K37" s="248"/>
      <c r="L37" s="248"/>
      <c r="M37" s="248"/>
      <c r="N37" s="248"/>
      <c r="O37" s="248"/>
    </row>
    <row r="38" spans="1:15" s="893" customFormat="1" ht="28.5" customHeight="1" thickTop="1">
      <c r="A38" s="406" t="s">
        <v>726</v>
      </c>
      <c r="K38" s="126"/>
    </row>
    <row r="39" spans="1:15" s="893" customFormat="1" ht="15.75">
      <c r="A39" s="406"/>
      <c r="K39" s="126"/>
    </row>
    <row r="40" spans="1:15" s="893" customFormat="1">
      <c r="A40" s="122"/>
      <c r="K40" s="126"/>
    </row>
    <row r="41" spans="1:15" s="893" customFormat="1">
      <c r="A41" s="122"/>
      <c r="K41" s="126"/>
    </row>
    <row r="42" spans="1:15" s="893" customFormat="1">
      <c r="A42" s="122"/>
      <c r="B42" s="132"/>
      <c r="C42" s="132"/>
      <c r="D42" s="132"/>
      <c r="E42" s="132"/>
      <c r="F42" s="132"/>
      <c r="G42" s="132"/>
      <c r="H42" s="132"/>
      <c r="I42" s="132"/>
      <c r="J42" s="132"/>
      <c r="K42" s="132"/>
      <c r="L42" s="132"/>
      <c r="M42" s="132"/>
      <c r="N42" s="132"/>
      <c r="O42" s="132"/>
    </row>
    <row r="43" spans="1:15" s="893" customFormat="1">
      <c r="A43" s="122"/>
      <c r="B43" s="132"/>
      <c r="C43" s="132"/>
      <c r="D43" s="132"/>
      <c r="E43" s="132"/>
      <c r="F43" s="132"/>
      <c r="G43" s="132"/>
      <c r="H43" s="132"/>
      <c r="I43" s="132"/>
      <c r="J43" s="132"/>
      <c r="K43" s="132"/>
      <c r="L43" s="132"/>
      <c r="M43" s="132"/>
      <c r="N43" s="132"/>
      <c r="O43" s="132"/>
    </row>
    <row r="44" spans="1:15" s="893" customFormat="1">
      <c r="A44" s="122"/>
      <c r="K44" s="126"/>
    </row>
    <row r="45" spans="1:15" s="893" customFormat="1">
      <c r="A45" s="122"/>
      <c r="K45" s="126"/>
    </row>
    <row r="46" spans="1:15" s="893" customFormat="1">
      <c r="A46" s="122"/>
      <c r="K46" s="126"/>
    </row>
    <row r="47" spans="1:15" s="893" customFormat="1">
      <c r="A47" s="122"/>
      <c r="K47" s="126"/>
    </row>
    <row r="48" spans="1:15" s="893" customFormat="1">
      <c r="A48" s="122"/>
      <c r="K48" s="126"/>
    </row>
    <row r="49" spans="1:11" s="893" customFormat="1">
      <c r="A49" s="122"/>
      <c r="K49" s="126"/>
    </row>
    <row r="50" spans="1:11" s="893" customFormat="1">
      <c r="A50" s="122"/>
      <c r="K50" s="126"/>
    </row>
    <row r="51" spans="1:11" s="893" customFormat="1">
      <c r="A51" s="122"/>
      <c r="K51" s="126"/>
    </row>
    <row r="52" spans="1:11" s="893" customFormat="1">
      <c r="A52" s="122"/>
      <c r="K52" s="126"/>
    </row>
    <row r="53" spans="1:11" s="893" customFormat="1">
      <c r="A53" s="122"/>
      <c r="K53" s="126"/>
    </row>
    <row r="54" spans="1:11" s="893" customFormat="1">
      <c r="A54" s="122"/>
      <c r="K54" s="126"/>
    </row>
    <row r="55" spans="1:11" s="893" customFormat="1">
      <c r="A55" s="122"/>
      <c r="K55" s="126"/>
    </row>
    <row r="56" spans="1:11" s="893" customFormat="1">
      <c r="A56" s="122"/>
      <c r="K56" s="126"/>
    </row>
    <row r="57" spans="1:11" s="893" customFormat="1">
      <c r="A57" s="122"/>
      <c r="K57" s="126"/>
    </row>
    <row r="58" spans="1:11" s="893" customFormat="1">
      <c r="A58" s="122"/>
      <c r="K58" s="126"/>
    </row>
    <row r="59" spans="1:11" s="893" customFormat="1">
      <c r="A59" s="122"/>
      <c r="K59" s="126"/>
    </row>
    <row r="60" spans="1:11" s="893" customFormat="1">
      <c r="A60" s="122"/>
      <c r="K60" s="126"/>
    </row>
    <row r="61" spans="1:11" s="893" customFormat="1">
      <c r="A61" s="122"/>
      <c r="K61" s="126"/>
    </row>
    <row r="62" spans="1:11" s="893" customFormat="1">
      <c r="A62" s="122"/>
      <c r="K62" s="126"/>
    </row>
    <row r="63" spans="1:11" s="893" customFormat="1">
      <c r="A63" s="122"/>
      <c r="K63" s="126"/>
    </row>
    <row r="64" spans="1:11" s="893" customFormat="1">
      <c r="A64" s="122"/>
      <c r="K64" s="126"/>
    </row>
    <row r="65" spans="1:11" s="893" customFormat="1">
      <c r="A65" s="122"/>
      <c r="K65" s="126"/>
    </row>
    <row r="66" spans="1:11" s="893" customFormat="1">
      <c r="A66" s="122"/>
      <c r="K66" s="126"/>
    </row>
    <row r="67" spans="1:11" s="893" customFormat="1">
      <c r="A67" s="122"/>
      <c r="K67" s="126"/>
    </row>
    <row r="68" spans="1:11" s="893" customFormat="1">
      <c r="A68" s="122"/>
      <c r="K68" s="126"/>
    </row>
    <row r="69" spans="1:11" s="893" customFormat="1">
      <c r="A69" s="122"/>
      <c r="K69" s="126"/>
    </row>
    <row r="70" spans="1:11" s="893" customFormat="1">
      <c r="A70" s="122"/>
      <c r="K70" s="126"/>
    </row>
    <row r="71" spans="1:11" s="893" customFormat="1">
      <c r="A71" s="122"/>
      <c r="K71" s="126"/>
    </row>
    <row r="72" spans="1:11" s="893" customFormat="1">
      <c r="A72" s="122"/>
      <c r="K72" s="126"/>
    </row>
    <row r="73" spans="1:11" s="893" customFormat="1">
      <c r="A73" s="122"/>
      <c r="K73" s="126"/>
    </row>
    <row r="74" spans="1:11" s="893" customFormat="1">
      <c r="A74" s="122"/>
      <c r="K74" s="126"/>
    </row>
    <row r="75" spans="1:11" s="893" customFormat="1">
      <c r="A75" s="122"/>
      <c r="K75" s="126"/>
    </row>
    <row r="76" spans="1:11" s="893" customFormat="1">
      <c r="A76" s="122"/>
      <c r="K76" s="126"/>
    </row>
    <row r="77" spans="1:11" s="893" customFormat="1">
      <c r="A77" s="122"/>
      <c r="K77" s="126"/>
    </row>
    <row r="78" spans="1:11" s="893" customFormat="1">
      <c r="A78" s="122"/>
      <c r="K78" s="126"/>
    </row>
    <row r="79" spans="1:11" s="893" customFormat="1">
      <c r="A79" s="122"/>
      <c r="K79" s="126"/>
    </row>
    <row r="80" spans="1:11" s="893" customFormat="1">
      <c r="A80" s="122"/>
      <c r="K80" s="126"/>
    </row>
    <row r="81" spans="1:11" s="893" customFormat="1">
      <c r="A81" s="122"/>
      <c r="K81" s="126"/>
    </row>
    <row r="82" spans="1:11" s="893" customFormat="1">
      <c r="A82" s="122"/>
      <c r="K82" s="126"/>
    </row>
    <row r="83" spans="1:11" s="893" customFormat="1">
      <c r="A83" s="122"/>
      <c r="K83" s="126"/>
    </row>
    <row r="84" spans="1:11" s="893" customFormat="1">
      <c r="A84" s="122"/>
      <c r="K84" s="126"/>
    </row>
    <row r="85" spans="1:11" s="893" customFormat="1">
      <c r="A85" s="122"/>
      <c r="K85" s="126"/>
    </row>
    <row r="86" spans="1:11" s="893" customFormat="1">
      <c r="A86" s="122"/>
      <c r="K86" s="126"/>
    </row>
    <row r="87" spans="1:11" s="893" customFormat="1">
      <c r="A87" s="122"/>
      <c r="K87" s="126"/>
    </row>
    <row r="88" spans="1:11" s="893" customFormat="1">
      <c r="A88" s="122"/>
      <c r="K88" s="126"/>
    </row>
    <row r="89" spans="1:11" s="893" customFormat="1">
      <c r="A89" s="122"/>
      <c r="K89" s="126"/>
    </row>
    <row r="90" spans="1:11" s="893" customFormat="1">
      <c r="A90" s="122"/>
      <c r="K90" s="126"/>
    </row>
    <row r="91" spans="1:11" s="893" customFormat="1">
      <c r="A91" s="122"/>
      <c r="K91" s="126"/>
    </row>
    <row r="92" spans="1:11" s="893" customFormat="1">
      <c r="A92" s="122"/>
      <c r="K92" s="126"/>
    </row>
    <row r="93" spans="1:11" s="893" customFormat="1">
      <c r="A93" s="122"/>
      <c r="K93" s="126"/>
    </row>
    <row r="94" spans="1:11" s="893" customFormat="1">
      <c r="A94" s="122"/>
      <c r="K94" s="126"/>
    </row>
    <row r="95" spans="1:11" s="893" customFormat="1">
      <c r="A95" s="122"/>
      <c r="K95" s="126"/>
    </row>
    <row r="96" spans="1:11" s="893" customFormat="1">
      <c r="A96" s="122"/>
      <c r="K96" s="126"/>
    </row>
    <row r="97" spans="1:11" s="893" customFormat="1">
      <c r="A97" s="122"/>
      <c r="K97" s="126"/>
    </row>
    <row r="98" spans="1:11" s="893" customFormat="1">
      <c r="A98" s="122"/>
      <c r="K98" s="126"/>
    </row>
    <row r="99" spans="1:11" s="893" customFormat="1">
      <c r="A99" s="122"/>
      <c r="K99" s="126"/>
    </row>
    <row r="100" spans="1:11" s="893" customFormat="1">
      <c r="A100" s="122"/>
      <c r="K100" s="126"/>
    </row>
    <row r="101" spans="1:11" s="893" customFormat="1">
      <c r="A101" s="122"/>
      <c r="K101" s="126"/>
    </row>
    <row r="102" spans="1:11" s="893" customFormat="1">
      <c r="A102" s="122"/>
      <c r="K102" s="126"/>
    </row>
    <row r="103" spans="1:11" s="893" customFormat="1">
      <c r="A103" s="122"/>
      <c r="K103" s="126"/>
    </row>
    <row r="104" spans="1:11" s="893" customFormat="1">
      <c r="A104" s="122"/>
      <c r="K104" s="126"/>
    </row>
    <row r="105" spans="1:11" s="893" customFormat="1">
      <c r="A105" s="122"/>
      <c r="K105" s="126"/>
    </row>
    <row r="106" spans="1:11" s="893" customFormat="1">
      <c r="A106" s="122"/>
      <c r="K106" s="126"/>
    </row>
    <row r="107" spans="1:11" s="893" customFormat="1">
      <c r="A107" s="122"/>
      <c r="K107" s="126"/>
    </row>
    <row r="108" spans="1:11" s="893" customFormat="1">
      <c r="A108" s="122"/>
      <c r="K108" s="126"/>
    </row>
    <row r="109" spans="1:11" s="893" customFormat="1">
      <c r="A109" s="122"/>
      <c r="K109" s="126"/>
    </row>
    <row r="110" spans="1:11" s="893" customFormat="1">
      <c r="A110" s="122"/>
      <c r="K110" s="126"/>
    </row>
    <row r="111" spans="1:11" s="893" customFormat="1">
      <c r="A111" s="122"/>
      <c r="K111" s="126"/>
    </row>
    <row r="112" spans="1:11" s="893" customFormat="1">
      <c r="A112" s="122"/>
      <c r="K112" s="126"/>
    </row>
    <row r="113" spans="1:11" s="893" customFormat="1">
      <c r="A113" s="122"/>
      <c r="K113" s="126"/>
    </row>
    <row r="114" spans="1:11" s="893" customFormat="1">
      <c r="A114" s="122"/>
      <c r="K114" s="126"/>
    </row>
    <row r="115" spans="1:11" s="893" customFormat="1">
      <c r="A115" s="122"/>
      <c r="K115" s="126"/>
    </row>
    <row r="116" spans="1:11" s="893" customFormat="1">
      <c r="A116" s="122"/>
      <c r="K116" s="126"/>
    </row>
    <row r="117" spans="1:11" s="893" customFormat="1">
      <c r="A117" s="122"/>
      <c r="K117" s="126"/>
    </row>
    <row r="118" spans="1:11" s="893" customFormat="1">
      <c r="A118" s="122"/>
      <c r="K118" s="126"/>
    </row>
    <row r="119" spans="1:11" s="893" customFormat="1">
      <c r="A119" s="122"/>
      <c r="K119" s="126"/>
    </row>
    <row r="120" spans="1:11" s="893" customFormat="1">
      <c r="A120" s="122"/>
      <c r="K120" s="126"/>
    </row>
    <row r="121" spans="1:11" s="893" customFormat="1">
      <c r="A121" s="122"/>
      <c r="K121" s="126"/>
    </row>
    <row r="122" spans="1:11" s="893" customFormat="1">
      <c r="A122" s="122"/>
      <c r="K122" s="126"/>
    </row>
    <row r="123" spans="1:11" s="893" customFormat="1">
      <c r="A123" s="122"/>
      <c r="K123" s="126"/>
    </row>
    <row r="124" spans="1:11" s="893" customFormat="1">
      <c r="A124" s="122"/>
      <c r="K124" s="126"/>
    </row>
    <row r="125" spans="1:11" s="893" customFormat="1">
      <c r="A125" s="122"/>
      <c r="K125" s="126"/>
    </row>
    <row r="126" spans="1:11" s="893" customFormat="1">
      <c r="A126" s="122"/>
      <c r="K126" s="126"/>
    </row>
    <row r="127" spans="1:11" s="893" customFormat="1">
      <c r="A127" s="122"/>
      <c r="K127" s="126"/>
    </row>
    <row r="128" spans="1:11" s="893" customFormat="1">
      <c r="A128" s="122"/>
      <c r="K128" s="126"/>
    </row>
    <row r="129" spans="1:11" s="893" customFormat="1">
      <c r="A129" s="122"/>
      <c r="K129" s="126"/>
    </row>
    <row r="130" spans="1:11" s="893" customFormat="1">
      <c r="A130" s="122"/>
      <c r="K130" s="126"/>
    </row>
    <row r="131" spans="1:11" s="893" customFormat="1">
      <c r="A131" s="122"/>
      <c r="K131" s="126"/>
    </row>
    <row r="132" spans="1:11" s="893" customFormat="1">
      <c r="A132" s="122"/>
      <c r="K132" s="126"/>
    </row>
    <row r="133" spans="1:11" s="893" customFormat="1">
      <c r="A133" s="122"/>
      <c r="K133" s="126"/>
    </row>
    <row r="134" spans="1:11" s="893" customFormat="1">
      <c r="A134" s="122"/>
      <c r="K134" s="126"/>
    </row>
    <row r="135" spans="1:11" s="893" customFormat="1">
      <c r="A135" s="122"/>
      <c r="K135" s="126"/>
    </row>
    <row r="136" spans="1:11" s="893" customFormat="1">
      <c r="A136" s="122"/>
      <c r="K136" s="126"/>
    </row>
    <row r="137" spans="1:11" s="893" customFormat="1">
      <c r="A137" s="122"/>
      <c r="K137" s="126"/>
    </row>
    <row r="138" spans="1:11" s="893" customFormat="1">
      <c r="A138" s="122"/>
      <c r="K138" s="126"/>
    </row>
    <row r="139" spans="1:11" s="893" customFormat="1">
      <c r="A139" s="122"/>
      <c r="K139" s="126"/>
    </row>
    <row r="140" spans="1:11" s="893" customFormat="1">
      <c r="A140" s="122"/>
      <c r="K140" s="126"/>
    </row>
    <row r="141" spans="1:11" s="893" customFormat="1">
      <c r="A141" s="122"/>
      <c r="K141" s="126"/>
    </row>
    <row r="142" spans="1:11" s="893" customFormat="1">
      <c r="A142" s="122"/>
      <c r="K142" s="126"/>
    </row>
    <row r="143" spans="1:11" s="893" customFormat="1">
      <c r="A143" s="122"/>
      <c r="K143" s="126"/>
    </row>
    <row r="144" spans="1:11" s="893" customFormat="1">
      <c r="A144" s="122"/>
      <c r="K144" s="126"/>
    </row>
    <row r="145" spans="1:11" s="893" customFormat="1">
      <c r="A145" s="122"/>
      <c r="K145" s="126"/>
    </row>
    <row r="146" spans="1:11" s="893" customFormat="1">
      <c r="A146" s="122"/>
      <c r="K146" s="126"/>
    </row>
    <row r="147" spans="1:11" s="893" customFormat="1">
      <c r="A147" s="122"/>
      <c r="K147" s="126"/>
    </row>
    <row r="148" spans="1:11" s="893" customFormat="1">
      <c r="A148" s="122"/>
      <c r="K148" s="126"/>
    </row>
    <row r="149" spans="1:11" s="893" customFormat="1">
      <c r="A149" s="122"/>
      <c r="K149" s="126"/>
    </row>
    <row r="150" spans="1:11" s="893" customFormat="1">
      <c r="A150" s="122"/>
      <c r="K150" s="126"/>
    </row>
    <row r="151" spans="1:11" s="893" customFormat="1">
      <c r="A151" s="122"/>
      <c r="K151" s="126"/>
    </row>
    <row r="152" spans="1:11" s="893" customFormat="1">
      <c r="A152" s="122"/>
      <c r="K152" s="126"/>
    </row>
    <row r="153" spans="1:11" s="893" customFormat="1">
      <c r="A153" s="122"/>
      <c r="K153" s="126"/>
    </row>
    <row r="154" spans="1:11" s="893" customFormat="1">
      <c r="A154" s="122"/>
      <c r="K154" s="126"/>
    </row>
    <row r="155" spans="1:11" s="893" customFormat="1">
      <c r="A155" s="122"/>
      <c r="K155" s="126"/>
    </row>
    <row r="156" spans="1:11" s="893" customFormat="1">
      <c r="A156" s="122"/>
      <c r="K156" s="126"/>
    </row>
    <row r="157" spans="1:11" s="893" customFormat="1">
      <c r="A157" s="122"/>
      <c r="K157" s="126"/>
    </row>
    <row r="158" spans="1:11" s="893" customFormat="1">
      <c r="A158" s="122"/>
      <c r="K158" s="126"/>
    </row>
    <row r="159" spans="1:11" s="893" customFormat="1">
      <c r="A159" s="122"/>
      <c r="K159" s="126"/>
    </row>
    <row r="160" spans="1:11" s="893" customFormat="1">
      <c r="A160" s="122"/>
      <c r="K160" s="126"/>
    </row>
    <row r="161" spans="1:11" s="893" customFormat="1">
      <c r="A161" s="122"/>
      <c r="K161" s="126"/>
    </row>
    <row r="162" spans="1:11" s="893" customFormat="1">
      <c r="A162" s="122"/>
      <c r="K162" s="126"/>
    </row>
    <row r="163" spans="1:11" s="893" customFormat="1">
      <c r="A163" s="122"/>
      <c r="K163" s="126"/>
    </row>
    <row r="164" spans="1:11" s="893" customFormat="1">
      <c r="A164" s="122"/>
      <c r="K164" s="126"/>
    </row>
    <row r="165" spans="1:11" s="893" customFormat="1">
      <c r="A165" s="122"/>
      <c r="K165" s="126"/>
    </row>
    <row r="166" spans="1:11" s="893" customFormat="1">
      <c r="A166" s="122"/>
      <c r="K166" s="126"/>
    </row>
    <row r="167" spans="1:11" s="893" customFormat="1">
      <c r="A167" s="122"/>
      <c r="K167" s="126"/>
    </row>
    <row r="168" spans="1:11" s="893" customFormat="1">
      <c r="A168" s="122"/>
      <c r="K168" s="126"/>
    </row>
    <row r="169" spans="1:11" s="893" customFormat="1">
      <c r="A169" s="122"/>
      <c r="K169" s="126"/>
    </row>
    <row r="170" spans="1:11" s="893" customFormat="1">
      <c r="A170" s="122"/>
      <c r="K170" s="126"/>
    </row>
    <row r="171" spans="1:11" s="893" customFormat="1">
      <c r="A171" s="122"/>
      <c r="K171" s="126"/>
    </row>
    <row r="172" spans="1:11" s="893" customFormat="1">
      <c r="A172" s="122"/>
      <c r="K172" s="126"/>
    </row>
    <row r="173" spans="1:11" s="893" customFormat="1">
      <c r="A173" s="122"/>
      <c r="K173" s="126"/>
    </row>
    <row r="174" spans="1:11" s="893" customFormat="1">
      <c r="A174" s="122"/>
      <c r="K174" s="126"/>
    </row>
    <row r="175" spans="1:11" s="893" customFormat="1">
      <c r="A175" s="122"/>
      <c r="K175" s="126"/>
    </row>
    <row r="176" spans="1:11" s="893" customFormat="1">
      <c r="A176" s="122"/>
      <c r="K176" s="126"/>
    </row>
    <row r="177" spans="1:11" s="893" customFormat="1">
      <c r="A177" s="122"/>
      <c r="K177" s="126"/>
    </row>
    <row r="178" spans="1:11" s="893" customFormat="1">
      <c r="A178" s="122"/>
      <c r="K178" s="126"/>
    </row>
    <row r="179" spans="1:11" s="893" customFormat="1">
      <c r="A179" s="122"/>
      <c r="K179" s="126"/>
    </row>
    <row r="180" spans="1:11" s="893" customFormat="1">
      <c r="A180" s="122"/>
      <c r="K180" s="126"/>
    </row>
    <row r="181" spans="1:11" s="893" customFormat="1">
      <c r="A181" s="122"/>
      <c r="K181" s="126"/>
    </row>
    <row r="182" spans="1:11" s="893" customFormat="1">
      <c r="A182" s="122"/>
      <c r="K182" s="126"/>
    </row>
    <row r="183" spans="1:11" s="893" customFormat="1">
      <c r="A183" s="122"/>
      <c r="K183" s="126"/>
    </row>
    <row r="184" spans="1:11" s="893" customFormat="1">
      <c r="A184" s="122"/>
      <c r="K184" s="126"/>
    </row>
    <row r="185" spans="1:11" s="893" customFormat="1">
      <c r="A185" s="122"/>
      <c r="K185" s="126"/>
    </row>
    <row r="186" spans="1:11" s="893" customFormat="1">
      <c r="A186" s="122"/>
      <c r="K186" s="126"/>
    </row>
    <row r="187" spans="1:11" s="893" customFormat="1">
      <c r="A187" s="122"/>
      <c r="K187" s="126"/>
    </row>
    <row r="188" spans="1:11" s="893" customFormat="1">
      <c r="A188" s="122"/>
      <c r="K188" s="126"/>
    </row>
    <row r="189" spans="1:11" s="893" customFormat="1">
      <c r="A189" s="122"/>
      <c r="K189" s="126"/>
    </row>
    <row r="190" spans="1:11" s="893" customFormat="1">
      <c r="A190" s="122"/>
      <c r="K190" s="126"/>
    </row>
    <row r="191" spans="1:11" s="893" customFormat="1">
      <c r="A191" s="122"/>
      <c r="K191" s="126"/>
    </row>
    <row r="192" spans="1:11" s="893" customFormat="1">
      <c r="A192" s="122"/>
      <c r="K192" s="126"/>
    </row>
    <row r="193" spans="1:11" s="893" customFormat="1">
      <c r="A193" s="122"/>
      <c r="K193" s="126"/>
    </row>
    <row r="194" spans="1:11" s="893" customFormat="1">
      <c r="A194" s="122"/>
      <c r="K194" s="126"/>
    </row>
    <row r="195" spans="1:11" s="893" customFormat="1">
      <c r="A195" s="122"/>
      <c r="K195" s="126"/>
    </row>
    <row r="196" spans="1:11" s="893" customFormat="1">
      <c r="A196" s="122"/>
      <c r="K196" s="126"/>
    </row>
    <row r="197" spans="1:11" s="893" customFormat="1">
      <c r="A197" s="122"/>
      <c r="K197" s="126"/>
    </row>
    <row r="198" spans="1:11" s="893" customFormat="1">
      <c r="A198" s="122"/>
      <c r="K198" s="126"/>
    </row>
    <row r="199" spans="1:11" s="893" customFormat="1">
      <c r="A199" s="122"/>
      <c r="K199" s="126"/>
    </row>
    <row r="200" spans="1:11" s="893" customFormat="1">
      <c r="A200" s="122"/>
      <c r="K200" s="126"/>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4.xml><?xml version="1.0" encoding="utf-8"?>
<worksheet xmlns="http://schemas.openxmlformats.org/spreadsheetml/2006/main" xmlns:r="http://schemas.openxmlformats.org/officeDocument/2006/relationships">
  <sheetPr codeName="Sheet36"/>
  <dimension ref="A1:O200"/>
  <sheetViews>
    <sheetView topLeftCell="A2" zoomScale="48" zoomScaleNormal="48" workbookViewId="0">
      <selection activeCell="H13" sqref="H13"/>
    </sheetView>
  </sheetViews>
  <sheetFormatPr defaultColWidth="9.140625" defaultRowHeight="15"/>
  <cols>
    <col min="1" max="1" width="59.42578125" style="122" customWidth="1"/>
    <col min="2" max="10" width="21.5703125" style="893" customWidth="1"/>
    <col min="11" max="13" width="21.5703125" style="126" customWidth="1"/>
    <col min="14" max="14" width="23.7109375" style="126" customWidth="1"/>
    <col min="15" max="15" width="3.85546875" style="250" customWidth="1"/>
    <col min="16" max="16" width="13.85546875" style="893" bestFit="1" customWidth="1"/>
    <col min="17" max="17" width="11.140625" style="893" bestFit="1" customWidth="1"/>
    <col min="18" max="256" width="9.140625" style="893"/>
    <col min="257" max="257" width="59.42578125" style="893" customWidth="1"/>
    <col min="258" max="269" width="21.5703125" style="893" customWidth="1"/>
    <col min="270" max="270" width="20.140625" style="893" customWidth="1"/>
    <col min="271" max="271" width="3.85546875" style="893" customWidth="1"/>
    <col min="272" max="272" width="13.85546875" style="893" bestFit="1" customWidth="1"/>
    <col min="273" max="273" width="11.140625" style="893" bestFit="1" customWidth="1"/>
    <col min="274" max="512" width="9.140625" style="893"/>
    <col min="513" max="513" width="59.42578125" style="893" customWidth="1"/>
    <col min="514" max="525" width="21.5703125" style="893" customWidth="1"/>
    <col min="526" max="526" width="20.140625" style="893" customWidth="1"/>
    <col min="527" max="527" width="3.85546875" style="893" customWidth="1"/>
    <col min="528" max="528" width="13.85546875" style="893" bestFit="1" customWidth="1"/>
    <col min="529" max="529" width="11.140625" style="893" bestFit="1" customWidth="1"/>
    <col min="530" max="768" width="9.140625" style="893"/>
    <col min="769" max="769" width="59.42578125" style="893" customWidth="1"/>
    <col min="770" max="781" width="21.5703125" style="893" customWidth="1"/>
    <col min="782" max="782" width="20.140625" style="893" customWidth="1"/>
    <col min="783" max="783" width="3.85546875" style="893" customWidth="1"/>
    <col min="784" max="784" width="13.85546875" style="893" bestFit="1" customWidth="1"/>
    <col min="785" max="785" width="11.140625" style="893" bestFit="1" customWidth="1"/>
    <col min="786" max="1024" width="9.140625" style="893"/>
    <col min="1025" max="1025" width="59.42578125" style="893" customWidth="1"/>
    <col min="1026" max="1037" width="21.5703125" style="893" customWidth="1"/>
    <col min="1038" max="1038" width="20.140625" style="893" customWidth="1"/>
    <col min="1039" max="1039" width="3.85546875" style="893" customWidth="1"/>
    <col min="1040" max="1040" width="13.85546875" style="893" bestFit="1" customWidth="1"/>
    <col min="1041" max="1041" width="11.140625" style="893" bestFit="1" customWidth="1"/>
    <col min="1042" max="1280" width="9.140625" style="893"/>
    <col min="1281" max="1281" width="59.42578125" style="893" customWidth="1"/>
    <col min="1282" max="1293" width="21.5703125" style="893" customWidth="1"/>
    <col min="1294" max="1294" width="20.140625" style="893" customWidth="1"/>
    <col min="1295" max="1295" width="3.85546875" style="893" customWidth="1"/>
    <col min="1296" max="1296" width="13.85546875" style="893" bestFit="1" customWidth="1"/>
    <col min="1297" max="1297" width="11.140625" style="893" bestFit="1" customWidth="1"/>
    <col min="1298" max="1536" width="9.140625" style="893"/>
    <col min="1537" max="1537" width="59.42578125" style="893" customWidth="1"/>
    <col min="1538" max="1549" width="21.5703125" style="893" customWidth="1"/>
    <col min="1550" max="1550" width="20.140625" style="893" customWidth="1"/>
    <col min="1551" max="1551" width="3.85546875" style="893" customWidth="1"/>
    <col min="1552" max="1552" width="13.85546875" style="893" bestFit="1" customWidth="1"/>
    <col min="1553" max="1553" width="11.140625" style="893" bestFit="1" customWidth="1"/>
    <col min="1554" max="1792" width="9.140625" style="893"/>
    <col min="1793" max="1793" width="59.42578125" style="893" customWidth="1"/>
    <col min="1794" max="1805" width="21.5703125" style="893" customWidth="1"/>
    <col min="1806" max="1806" width="20.140625" style="893" customWidth="1"/>
    <col min="1807" max="1807" width="3.85546875" style="893" customWidth="1"/>
    <col min="1808" max="1808" width="13.85546875" style="893" bestFit="1" customWidth="1"/>
    <col min="1809" max="1809" width="11.140625" style="893" bestFit="1" customWidth="1"/>
    <col min="1810" max="2048" width="9.140625" style="893"/>
    <col min="2049" max="2049" width="59.42578125" style="893" customWidth="1"/>
    <col min="2050" max="2061" width="21.5703125" style="893" customWidth="1"/>
    <col min="2062" max="2062" width="20.140625" style="893" customWidth="1"/>
    <col min="2063" max="2063" width="3.85546875" style="893" customWidth="1"/>
    <col min="2064" max="2064" width="13.85546875" style="893" bestFit="1" customWidth="1"/>
    <col min="2065" max="2065" width="11.140625" style="893" bestFit="1" customWidth="1"/>
    <col min="2066" max="2304" width="9.140625" style="893"/>
    <col min="2305" max="2305" width="59.42578125" style="893" customWidth="1"/>
    <col min="2306" max="2317" width="21.5703125" style="893" customWidth="1"/>
    <col min="2318" max="2318" width="20.140625" style="893" customWidth="1"/>
    <col min="2319" max="2319" width="3.85546875" style="893" customWidth="1"/>
    <col min="2320" max="2320" width="13.85546875" style="893" bestFit="1" customWidth="1"/>
    <col min="2321" max="2321" width="11.140625" style="893" bestFit="1" customWidth="1"/>
    <col min="2322" max="2560" width="9.140625" style="893"/>
    <col min="2561" max="2561" width="59.42578125" style="893" customWidth="1"/>
    <col min="2562" max="2573" width="21.5703125" style="893" customWidth="1"/>
    <col min="2574" max="2574" width="20.140625" style="893" customWidth="1"/>
    <col min="2575" max="2575" width="3.85546875" style="893" customWidth="1"/>
    <col min="2576" max="2576" width="13.85546875" style="893" bestFit="1" customWidth="1"/>
    <col min="2577" max="2577" width="11.140625" style="893" bestFit="1" customWidth="1"/>
    <col min="2578" max="2816" width="9.140625" style="893"/>
    <col min="2817" max="2817" width="59.42578125" style="893" customWidth="1"/>
    <col min="2818" max="2829" width="21.5703125" style="893" customWidth="1"/>
    <col min="2830" max="2830" width="20.140625" style="893" customWidth="1"/>
    <col min="2831" max="2831" width="3.85546875" style="893" customWidth="1"/>
    <col min="2832" max="2832" width="13.85546875" style="893" bestFit="1" customWidth="1"/>
    <col min="2833" max="2833" width="11.140625" style="893" bestFit="1" customWidth="1"/>
    <col min="2834" max="3072" width="9.140625" style="893"/>
    <col min="3073" max="3073" width="59.42578125" style="893" customWidth="1"/>
    <col min="3074" max="3085" width="21.5703125" style="893" customWidth="1"/>
    <col min="3086" max="3086" width="20.140625" style="893" customWidth="1"/>
    <col min="3087" max="3087" width="3.85546875" style="893" customWidth="1"/>
    <col min="3088" max="3088" width="13.85546875" style="893" bestFit="1" customWidth="1"/>
    <col min="3089" max="3089" width="11.140625" style="893" bestFit="1" customWidth="1"/>
    <col min="3090" max="3328" width="9.140625" style="893"/>
    <col min="3329" max="3329" width="59.42578125" style="893" customWidth="1"/>
    <col min="3330" max="3341" width="21.5703125" style="893" customWidth="1"/>
    <col min="3342" max="3342" width="20.140625" style="893" customWidth="1"/>
    <col min="3343" max="3343" width="3.85546875" style="893" customWidth="1"/>
    <col min="3344" max="3344" width="13.85546875" style="893" bestFit="1" customWidth="1"/>
    <col min="3345" max="3345" width="11.140625" style="893" bestFit="1" customWidth="1"/>
    <col min="3346" max="3584" width="9.140625" style="893"/>
    <col min="3585" max="3585" width="59.42578125" style="893" customWidth="1"/>
    <col min="3586" max="3597" width="21.5703125" style="893" customWidth="1"/>
    <col min="3598" max="3598" width="20.140625" style="893" customWidth="1"/>
    <col min="3599" max="3599" width="3.85546875" style="893" customWidth="1"/>
    <col min="3600" max="3600" width="13.85546875" style="893" bestFit="1" customWidth="1"/>
    <col min="3601" max="3601" width="11.140625" style="893" bestFit="1" customWidth="1"/>
    <col min="3602" max="3840" width="9.140625" style="893"/>
    <col min="3841" max="3841" width="59.42578125" style="893" customWidth="1"/>
    <col min="3842" max="3853" width="21.5703125" style="893" customWidth="1"/>
    <col min="3854" max="3854" width="20.140625" style="893" customWidth="1"/>
    <col min="3855" max="3855" width="3.85546875" style="893" customWidth="1"/>
    <col min="3856" max="3856" width="13.85546875" style="893" bestFit="1" customWidth="1"/>
    <col min="3857" max="3857" width="11.140625" style="893" bestFit="1" customWidth="1"/>
    <col min="3858" max="4096" width="9.140625" style="893"/>
    <col min="4097" max="4097" width="59.42578125" style="893" customWidth="1"/>
    <col min="4098" max="4109" width="21.5703125" style="893" customWidth="1"/>
    <col min="4110" max="4110" width="20.140625" style="893" customWidth="1"/>
    <col min="4111" max="4111" width="3.85546875" style="893" customWidth="1"/>
    <col min="4112" max="4112" width="13.85546875" style="893" bestFit="1" customWidth="1"/>
    <col min="4113" max="4113" width="11.140625" style="893" bestFit="1" customWidth="1"/>
    <col min="4114" max="4352" width="9.140625" style="893"/>
    <col min="4353" max="4353" width="59.42578125" style="893" customWidth="1"/>
    <col min="4354" max="4365" width="21.5703125" style="893" customWidth="1"/>
    <col min="4366" max="4366" width="20.140625" style="893" customWidth="1"/>
    <col min="4367" max="4367" width="3.85546875" style="893" customWidth="1"/>
    <col min="4368" max="4368" width="13.85546875" style="893" bestFit="1" customWidth="1"/>
    <col min="4369" max="4369" width="11.140625" style="893" bestFit="1" customWidth="1"/>
    <col min="4370" max="4608" width="9.140625" style="893"/>
    <col min="4609" max="4609" width="59.42578125" style="893" customWidth="1"/>
    <col min="4610" max="4621" width="21.5703125" style="893" customWidth="1"/>
    <col min="4622" max="4622" width="20.140625" style="893" customWidth="1"/>
    <col min="4623" max="4623" width="3.85546875" style="893" customWidth="1"/>
    <col min="4624" max="4624" width="13.85546875" style="893" bestFit="1" customWidth="1"/>
    <col min="4625" max="4625" width="11.140625" style="893" bestFit="1" customWidth="1"/>
    <col min="4626" max="4864" width="9.140625" style="893"/>
    <col min="4865" max="4865" width="59.42578125" style="893" customWidth="1"/>
    <col min="4866" max="4877" width="21.5703125" style="893" customWidth="1"/>
    <col min="4878" max="4878" width="20.140625" style="893" customWidth="1"/>
    <col min="4879" max="4879" width="3.85546875" style="893" customWidth="1"/>
    <col min="4880" max="4880" width="13.85546875" style="893" bestFit="1" customWidth="1"/>
    <col min="4881" max="4881" width="11.140625" style="893" bestFit="1" customWidth="1"/>
    <col min="4882" max="5120" width="9.140625" style="893"/>
    <col min="5121" max="5121" width="59.42578125" style="893" customWidth="1"/>
    <col min="5122" max="5133" width="21.5703125" style="893" customWidth="1"/>
    <col min="5134" max="5134" width="20.140625" style="893" customWidth="1"/>
    <col min="5135" max="5135" width="3.85546875" style="893" customWidth="1"/>
    <col min="5136" max="5136" width="13.85546875" style="893" bestFit="1" customWidth="1"/>
    <col min="5137" max="5137" width="11.140625" style="893" bestFit="1" customWidth="1"/>
    <col min="5138" max="5376" width="9.140625" style="893"/>
    <col min="5377" max="5377" width="59.42578125" style="893" customWidth="1"/>
    <col min="5378" max="5389" width="21.5703125" style="893" customWidth="1"/>
    <col min="5390" max="5390" width="20.140625" style="893" customWidth="1"/>
    <col min="5391" max="5391" width="3.85546875" style="893" customWidth="1"/>
    <col min="5392" max="5392" width="13.85546875" style="893" bestFit="1" customWidth="1"/>
    <col min="5393" max="5393" width="11.140625" style="893" bestFit="1" customWidth="1"/>
    <col min="5394" max="5632" width="9.140625" style="893"/>
    <col min="5633" max="5633" width="59.42578125" style="893" customWidth="1"/>
    <col min="5634" max="5645" width="21.5703125" style="893" customWidth="1"/>
    <col min="5646" max="5646" width="20.140625" style="893" customWidth="1"/>
    <col min="5647" max="5647" width="3.85546875" style="893" customWidth="1"/>
    <col min="5648" max="5648" width="13.85546875" style="893" bestFit="1" customWidth="1"/>
    <col min="5649" max="5649" width="11.140625" style="893" bestFit="1" customWidth="1"/>
    <col min="5650" max="5888" width="9.140625" style="893"/>
    <col min="5889" max="5889" width="59.42578125" style="893" customWidth="1"/>
    <col min="5890" max="5901" width="21.5703125" style="893" customWidth="1"/>
    <col min="5902" max="5902" width="20.140625" style="893" customWidth="1"/>
    <col min="5903" max="5903" width="3.85546875" style="893" customWidth="1"/>
    <col min="5904" max="5904" width="13.85546875" style="893" bestFit="1" customWidth="1"/>
    <col min="5905" max="5905" width="11.140625" style="893" bestFit="1" customWidth="1"/>
    <col min="5906" max="6144" width="9.140625" style="893"/>
    <col min="6145" max="6145" width="59.42578125" style="893" customWidth="1"/>
    <col min="6146" max="6157" width="21.5703125" style="893" customWidth="1"/>
    <col min="6158" max="6158" width="20.140625" style="893" customWidth="1"/>
    <col min="6159" max="6159" width="3.85546875" style="893" customWidth="1"/>
    <col min="6160" max="6160" width="13.85546875" style="893" bestFit="1" customWidth="1"/>
    <col min="6161" max="6161" width="11.140625" style="893" bestFit="1" customWidth="1"/>
    <col min="6162" max="6400" width="9.140625" style="893"/>
    <col min="6401" max="6401" width="59.42578125" style="893" customWidth="1"/>
    <col min="6402" max="6413" width="21.5703125" style="893" customWidth="1"/>
    <col min="6414" max="6414" width="20.140625" style="893" customWidth="1"/>
    <col min="6415" max="6415" width="3.85546875" style="893" customWidth="1"/>
    <col min="6416" max="6416" width="13.85546875" style="893" bestFit="1" customWidth="1"/>
    <col min="6417" max="6417" width="11.140625" style="893" bestFit="1" customWidth="1"/>
    <col min="6418" max="6656" width="9.140625" style="893"/>
    <col min="6657" max="6657" width="59.42578125" style="893" customWidth="1"/>
    <col min="6658" max="6669" width="21.5703125" style="893" customWidth="1"/>
    <col min="6670" max="6670" width="20.140625" style="893" customWidth="1"/>
    <col min="6671" max="6671" width="3.85546875" style="893" customWidth="1"/>
    <col min="6672" max="6672" width="13.85546875" style="893" bestFit="1" customWidth="1"/>
    <col min="6673" max="6673" width="11.140625" style="893" bestFit="1" customWidth="1"/>
    <col min="6674" max="6912" width="9.140625" style="893"/>
    <col min="6913" max="6913" width="59.42578125" style="893" customWidth="1"/>
    <col min="6914" max="6925" width="21.5703125" style="893" customWidth="1"/>
    <col min="6926" max="6926" width="20.140625" style="893" customWidth="1"/>
    <col min="6927" max="6927" width="3.85546875" style="893" customWidth="1"/>
    <col min="6928" max="6928" width="13.85546875" style="893" bestFit="1" customWidth="1"/>
    <col min="6929" max="6929" width="11.140625" style="893" bestFit="1" customWidth="1"/>
    <col min="6930" max="7168" width="9.140625" style="893"/>
    <col min="7169" max="7169" width="59.42578125" style="893" customWidth="1"/>
    <col min="7170" max="7181" width="21.5703125" style="893" customWidth="1"/>
    <col min="7182" max="7182" width="20.140625" style="893" customWidth="1"/>
    <col min="7183" max="7183" width="3.85546875" style="893" customWidth="1"/>
    <col min="7184" max="7184" width="13.85546875" style="893" bestFit="1" customWidth="1"/>
    <col min="7185" max="7185" width="11.140625" style="893" bestFit="1" customWidth="1"/>
    <col min="7186" max="7424" width="9.140625" style="893"/>
    <col min="7425" max="7425" width="59.42578125" style="893" customWidth="1"/>
    <col min="7426" max="7437" width="21.5703125" style="893" customWidth="1"/>
    <col min="7438" max="7438" width="20.140625" style="893" customWidth="1"/>
    <col min="7439" max="7439" width="3.85546875" style="893" customWidth="1"/>
    <col min="7440" max="7440" width="13.85546875" style="893" bestFit="1" customWidth="1"/>
    <col min="7441" max="7441" width="11.140625" style="893" bestFit="1" customWidth="1"/>
    <col min="7442" max="7680" width="9.140625" style="893"/>
    <col min="7681" max="7681" width="59.42578125" style="893" customWidth="1"/>
    <col min="7682" max="7693" width="21.5703125" style="893" customWidth="1"/>
    <col min="7694" max="7694" width="20.140625" style="893" customWidth="1"/>
    <col min="7695" max="7695" width="3.85546875" style="893" customWidth="1"/>
    <col min="7696" max="7696" width="13.85546875" style="893" bestFit="1" customWidth="1"/>
    <col min="7697" max="7697" width="11.140625" style="893" bestFit="1" customWidth="1"/>
    <col min="7698" max="7936" width="9.140625" style="893"/>
    <col min="7937" max="7937" width="59.42578125" style="893" customWidth="1"/>
    <col min="7938" max="7949" width="21.5703125" style="893" customWidth="1"/>
    <col min="7950" max="7950" width="20.140625" style="893" customWidth="1"/>
    <col min="7951" max="7951" width="3.85546875" style="893" customWidth="1"/>
    <col min="7952" max="7952" width="13.85546875" style="893" bestFit="1" customWidth="1"/>
    <col min="7953" max="7953" width="11.140625" style="893" bestFit="1" customWidth="1"/>
    <col min="7954" max="8192" width="9.140625" style="893"/>
    <col min="8193" max="8193" width="59.42578125" style="893" customWidth="1"/>
    <col min="8194" max="8205" width="21.5703125" style="893" customWidth="1"/>
    <col min="8206" max="8206" width="20.140625" style="893" customWidth="1"/>
    <col min="8207" max="8207" width="3.85546875" style="893" customWidth="1"/>
    <col min="8208" max="8208" width="13.85546875" style="893" bestFit="1" customWidth="1"/>
    <col min="8209" max="8209" width="11.140625" style="893" bestFit="1" customWidth="1"/>
    <col min="8210" max="8448" width="9.140625" style="893"/>
    <col min="8449" max="8449" width="59.42578125" style="893" customWidth="1"/>
    <col min="8450" max="8461" width="21.5703125" style="893" customWidth="1"/>
    <col min="8462" max="8462" width="20.140625" style="893" customWidth="1"/>
    <col min="8463" max="8463" width="3.85546875" style="893" customWidth="1"/>
    <col min="8464" max="8464" width="13.85546875" style="893" bestFit="1" customWidth="1"/>
    <col min="8465" max="8465" width="11.140625" style="893" bestFit="1" customWidth="1"/>
    <col min="8466" max="8704" width="9.140625" style="893"/>
    <col min="8705" max="8705" width="59.42578125" style="893" customWidth="1"/>
    <col min="8706" max="8717" width="21.5703125" style="893" customWidth="1"/>
    <col min="8718" max="8718" width="20.140625" style="893" customWidth="1"/>
    <col min="8719" max="8719" width="3.85546875" style="893" customWidth="1"/>
    <col min="8720" max="8720" width="13.85546875" style="893" bestFit="1" customWidth="1"/>
    <col min="8721" max="8721" width="11.140625" style="893" bestFit="1" customWidth="1"/>
    <col min="8722" max="8960" width="9.140625" style="893"/>
    <col min="8961" max="8961" width="59.42578125" style="893" customWidth="1"/>
    <col min="8962" max="8973" width="21.5703125" style="893" customWidth="1"/>
    <col min="8974" max="8974" width="20.140625" style="893" customWidth="1"/>
    <col min="8975" max="8975" width="3.85546875" style="893" customWidth="1"/>
    <col min="8976" max="8976" width="13.85546875" style="893" bestFit="1" customWidth="1"/>
    <col min="8977" max="8977" width="11.140625" style="893" bestFit="1" customWidth="1"/>
    <col min="8978" max="9216" width="9.140625" style="893"/>
    <col min="9217" max="9217" width="59.42578125" style="893" customWidth="1"/>
    <col min="9218" max="9229" width="21.5703125" style="893" customWidth="1"/>
    <col min="9230" max="9230" width="20.140625" style="893" customWidth="1"/>
    <col min="9231" max="9231" width="3.85546875" style="893" customWidth="1"/>
    <col min="9232" max="9232" width="13.85546875" style="893" bestFit="1" customWidth="1"/>
    <col min="9233" max="9233" width="11.140625" style="893" bestFit="1" customWidth="1"/>
    <col min="9234" max="9472" width="9.140625" style="893"/>
    <col min="9473" max="9473" width="59.42578125" style="893" customWidth="1"/>
    <col min="9474" max="9485" width="21.5703125" style="893" customWidth="1"/>
    <col min="9486" max="9486" width="20.140625" style="893" customWidth="1"/>
    <col min="9487" max="9487" width="3.85546875" style="893" customWidth="1"/>
    <col min="9488" max="9488" width="13.85546875" style="893" bestFit="1" customWidth="1"/>
    <col min="9489" max="9489" width="11.140625" style="893" bestFit="1" customWidth="1"/>
    <col min="9490" max="9728" width="9.140625" style="893"/>
    <col min="9729" max="9729" width="59.42578125" style="893" customWidth="1"/>
    <col min="9730" max="9741" width="21.5703125" style="893" customWidth="1"/>
    <col min="9742" max="9742" width="20.140625" style="893" customWidth="1"/>
    <col min="9743" max="9743" width="3.85546875" style="893" customWidth="1"/>
    <col min="9744" max="9744" width="13.85546875" style="893" bestFit="1" customWidth="1"/>
    <col min="9745" max="9745" width="11.140625" style="893" bestFit="1" customWidth="1"/>
    <col min="9746" max="9984" width="9.140625" style="893"/>
    <col min="9985" max="9985" width="59.42578125" style="893" customWidth="1"/>
    <col min="9986" max="9997" width="21.5703125" style="893" customWidth="1"/>
    <col min="9998" max="9998" width="20.140625" style="893" customWidth="1"/>
    <col min="9999" max="9999" width="3.85546875" style="893" customWidth="1"/>
    <col min="10000" max="10000" width="13.85546875" style="893" bestFit="1" customWidth="1"/>
    <col min="10001" max="10001" width="11.140625" style="893" bestFit="1" customWidth="1"/>
    <col min="10002" max="10240" width="9.140625" style="893"/>
    <col min="10241" max="10241" width="59.42578125" style="893" customWidth="1"/>
    <col min="10242" max="10253" width="21.5703125" style="893" customWidth="1"/>
    <col min="10254" max="10254" width="20.140625" style="893" customWidth="1"/>
    <col min="10255" max="10255" width="3.85546875" style="893" customWidth="1"/>
    <col min="10256" max="10256" width="13.85546875" style="893" bestFit="1" customWidth="1"/>
    <col min="10257" max="10257" width="11.140625" style="893" bestFit="1" customWidth="1"/>
    <col min="10258" max="10496" width="9.140625" style="893"/>
    <col min="10497" max="10497" width="59.42578125" style="893" customWidth="1"/>
    <col min="10498" max="10509" width="21.5703125" style="893" customWidth="1"/>
    <col min="10510" max="10510" width="20.140625" style="893" customWidth="1"/>
    <col min="10511" max="10511" width="3.85546875" style="893" customWidth="1"/>
    <col min="10512" max="10512" width="13.85546875" style="893" bestFit="1" customWidth="1"/>
    <col min="10513" max="10513" width="11.140625" style="893" bestFit="1" customWidth="1"/>
    <col min="10514" max="10752" width="9.140625" style="893"/>
    <col min="10753" max="10753" width="59.42578125" style="893" customWidth="1"/>
    <col min="10754" max="10765" width="21.5703125" style="893" customWidth="1"/>
    <col min="10766" max="10766" width="20.140625" style="893" customWidth="1"/>
    <col min="10767" max="10767" width="3.85546875" style="893" customWidth="1"/>
    <col min="10768" max="10768" width="13.85546875" style="893" bestFit="1" customWidth="1"/>
    <col min="10769" max="10769" width="11.140625" style="893" bestFit="1" customWidth="1"/>
    <col min="10770" max="11008" width="9.140625" style="893"/>
    <col min="11009" max="11009" width="59.42578125" style="893" customWidth="1"/>
    <col min="11010" max="11021" width="21.5703125" style="893" customWidth="1"/>
    <col min="11022" max="11022" width="20.140625" style="893" customWidth="1"/>
    <col min="11023" max="11023" width="3.85546875" style="893" customWidth="1"/>
    <col min="11024" max="11024" width="13.85546875" style="893" bestFit="1" customWidth="1"/>
    <col min="11025" max="11025" width="11.140625" style="893" bestFit="1" customWidth="1"/>
    <col min="11026" max="11264" width="9.140625" style="893"/>
    <col min="11265" max="11265" width="59.42578125" style="893" customWidth="1"/>
    <col min="11266" max="11277" width="21.5703125" style="893" customWidth="1"/>
    <col min="11278" max="11278" width="20.140625" style="893" customWidth="1"/>
    <col min="11279" max="11279" width="3.85546875" style="893" customWidth="1"/>
    <col min="11280" max="11280" width="13.85546875" style="893" bestFit="1" customWidth="1"/>
    <col min="11281" max="11281" width="11.140625" style="893" bestFit="1" customWidth="1"/>
    <col min="11282" max="11520" width="9.140625" style="893"/>
    <col min="11521" max="11521" width="59.42578125" style="893" customWidth="1"/>
    <col min="11522" max="11533" width="21.5703125" style="893" customWidth="1"/>
    <col min="11534" max="11534" width="20.140625" style="893" customWidth="1"/>
    <col min="11535" max="11535" width="3.85546875" style="893" customWidth="1"/>
    <col min="11536" max="11536" width="13.85546875" style="893" bestFit="1" customWidth="1"/>
    <col min="11537" max="11537" width="11.140625" style="893" bestFit="1" customWidth="1"/>
    <col min="11538" max="11776" width="9.140625" style="893"/>
    <col min="11777" max="11777" width="59.42578125" style="893" customWidth="1"/>
    <col min="11778" max="11789" width="21.5703125" style="893" customWidth="1"/>
    <col min="11790" max="11790" width="20.140625" style="893" customWidth="1"/>
    <col min="11791" max="11791" width="3.85546875" style="893" customWidth="1"/>
    <col min="11792" max="11792" width="13.85546875" style="893" bestFit="1" customWidth="1"/>
    <col min="11793" max="11793" width="11.140625" style="893" bestFit="1" customWidth="1"/>
    <col min="11794" max="12032" width="9.140625" style="893"/>
    <col min="12033" max="12033" width="59.42578125" style="893" customWidth="1"/>
    <col min="12034" max="12045" width="21.5703125" style="893" customWidth="1"/>
    <col min="12046" max="12046" width="20.140625" style="893" customWidth="1"/>
    <col min="12047" max="12047" width="3.85546875" style="893" customWidth="1"/>
    <col min="12048" max="12048" width="13.85546875" style="893" bestFit="1" customWidth="1"/>
    <col min="12049" max="12049" width="11.140625" style="893" bestFit="1" customWidth="1"/>
    <col min="12050" max="12288" width="9.140625" style="893"/>
    <col min="12289" max="12289" width="59.42578125" style="893" customWidth="1"/>
    <col min="12290" max="12301" width="21.5703125" style="893" customWidth="1"/>
    <col min="12302" max="12302" width="20.140625" style="893" customWidth="1"/>
    <col min="12303" max="12303" width="3.85546875" style="893" customWidth="1"/>
    <col min="12304" max="12304" width="13.85546875" style="893" bestFit="1" customWidth="1"/>
    <col min="12305" max="12305" width="11.140625" style="893" bestFit="1" customWidth="1"/>
    <col min="12306" max="12544" width="9.140625" style="893"/>
    <col min="12545" max="12545" width="59.42578125" style="893" customWidth="1"/>
    <col min="12546" max="12557" width="21.5703125" style="893" customWidth="1"/>
    <col min="12558" max="12558" width="20.140625" style="893" customWidth="1"/>
    <col min="12559" max="12559" width="3.85546875" style="893" customWidth="1"/>
    <col min="12560" max="12560" width="13.85546875" style="893" bestFit="1" customWidth="1"/>
    <col min="12561" max="12561" width="11.140625" style="893" bestFit="1" customWidth="1"/>
    <col min="12562" max="12800" width="9.140625" style="893"/>
    <col min="12801" max="12801" width="59.42578125" style="893" customWidth="1"/>
    <col min="12802" max="12813" width="21.5703125" style="893" customWidth="1"/>
    <col min="12814" max="12814" width="20.140625" style="893" customWidth="1"/>
    <col min="12815" max="12815" width="3.85546875" style="893" customWidth="1"/>
    <col min="12816" max="12816" width="13.85546875" style="893" bestFit="1" customWidth="1"/>
    <col min="12817" max="12817" width="11.140625" style="893" bestFit="1" customWidth="1"/>
    <col min="12818" max="13056" width="9.140625" style="893"/>
    <col min="13057" max="13057" width="59.42578125" style="893" customWidth="1"/>
    <col min="13058" max="13069" width="21.5703125" style="893" customWidth="1"/>
    <col min="13070" max="13070" width="20.140625" style="893" customWidth="1"/>
    <col min="13071" max="13071" width="3.85546875" style="893" customWidth="1"/>
    <col min="13072" max="13072" width="13.85546875" style="893" bestFit="1" customWidth="1"/>
    <col min="13073" max="13073" width="11.140625" style="893" bestFit="1" customWidth="1"/>
    <col min="13074" max="13312" width="9.140625" style="893"/>
    <col min="13313" max="13313" width="59.42578125" style="893" customWidth="1"/>
    <col min="13314" max="13325" width="21.5703125" style="893" customWidth="1"/>
    <col min="13326" max="13326" width="20.140625" style="893" customWidth="1"/>
    <col min="13327" max="13327" width="3.85546875" style="893" customWidth="1"/>
    <col min="13328" max="13328" width="13.85546875" style="893" bestFit="1" customWidth="1"/>
    <col min="13329" max="13329" width="11.140625" style="893" bestFit="1" customWidth="1"/>
    <col min="13330" max="13568" width="9.140625" style="893"/>
    <col min="13569" max="13569" width="59.42578125" style="893" customWidth="1"/>
    <col min="13570" max="13581" width="21.5703125" style="893" customWidth="1"/>
    <col min="13582" max="13582" width="20.140625" style="893" customWidth="1"/>
    <col min="13583" max="13583" width="3.85546875" style="893" customWidth="1"/>
    <col min="13584" max="13584" width="13.85546875" style="893" bestFit="1" customWidth="1"/>
    <col min="13585" max="13585" width="11.140625" style="893" bestFit="1" customWidth="1"/>
    <col min="13586" max="13824" width="9.140625" style="893"/>
    <col min="13825" max="13825" width="59.42578125" style="893" customWidth="1"/>
    <col min="13826" max="13837" width="21.5703125" style="893" customWidth="1"/>
    <col min="13838" max="13838" width="20.140625" style="893" customWidth="1"/>
    <col min="13839" max="13839" width="3.85546875" style="893" customWidth="1"/>
    <col min="13840" max="13840" width="13.85546875" style="893" bestFit="1" customWidth="1"/>
    <col min="13841" max="13841" width="11.140625" style="893" bestFit="1" customWidth="1"/>
    <col min="13842" max="14080" width="9.140625" style="893"/>
    <col min="14081" max="14081" width="59.42578125" style="893" customWidth="1"/>
    <col min="14082" max="14093" width="21.5703125" style="893" customWidth="1"/>
    <col min="14094" max="14094" width="20.140625" style="893" customWidth="1"/>
    <col min="14095" max="14095" width="3.85546875" style="893" customWidth="1"/>
    <col min="14096" max="14096" width="13.85546875" style="893" bestFit="1" customWidth="1"/>
    <col min="14097" max="14097" width="11.140625" style="893" bestFit="1" customWidth="1"/>
    <col min="14098" max="14336" width="9.140625" style="893"/>
    <col min="14337" max="14337" width="59.42578125" style="893" customWidth="1"/>
    <col min="14338" max="14349" width="21.5703125" style="893" customWidth="1"/>
    <col min="14350" max="14350" width="20.140625" style="893" customWidth="1"/>
    <col min="14351" max="14351" width="3.85546875" style="893" customWidth="1"/>
    <col min="14352" max="14352" width="13.85546875" style="893" bestFit="1" customWidth="1"/>
    <col min="14353" max="14353" width="11.140625" style="893" bestFit="1" customWidth="1"/>
    <col min="14354" max="14592" width="9.140625" style="893"/>
    <col min="14593" max="14593" width="59.42578125" style="893" customWidth="1"/>
    <col min="14594" max="14605" width="21.5703125" style="893" customWidth="1"/>
    <col min="14606" max="14606" width="20.140625" style="893" customWidth="1"/>
    <col min="14607" max="14607" width="3.85546875" style="893" customWidth="1"/>
    <col min="14608" max="14608" width="13.85546875" style="893" bestFit="1" customWidth="1"/>
    <col min="14609" max="14609" width="11.140625" style="893" bestFit="1" customWidth="1"/>
    <col min="14610" max="14848" width="9.140625" style="893"/>
    <col min="14849" max="14849" width="59.42578125" style="893" customWidth="1"/>
    <col min="14850" max="14861" width="21.5703125" style="893" customWidth="1"/>
    <col min="14862" max="14862" width="20.140625" style="893" customWidth="1"/>
    <col min="14863" max="14863" width="3.85546875" style="893" customWidth="1"/>
    <col min="14864" max="14864" width="13.85546875" style="893" bestFit="1" customWidth="1"/>
    <col min="14865" max="14865" width="11.140625" style="893" bestFit="1" customWidth="1"/>
    <col min="14866" max="15104" width="9.140625" style="893"/>
    <col min="15105" max="15105" width="59.42578125" style="893" customWidth="1"/>
    <col min="15106" max="15117" width="21.5703125" style="893" customWidth="1"/>
    <col min="15118" max="15118" width="20.140625" style="893" customWidth="1"/>
    <col min="15119" max="15119" width="3.85546875" style="893" customWidth="1"/>
    <col min="15120" max="15120" width="13.85546875" style="893" bestFit="1" customWidth="1"/>
    <col min="15121" max="15121" width="11.140625" style="893" bestFit="1" customWidth="1"/>
    <col min="15122" max="15360" width="9.140625" style="893"/>
    <col min="15361" max="15361" width="59.42578125" style="893" customWidth="1"/>
    <col min="15362" max="15373" width="21.5703125" style="893" customWidth="1"/>
    <col min="15374" max="15374" width="20.140625" style="893" customWidth="1"/>
    <col min="15375" max="15375" width="3.85546875" style="893" customWidth="1"/>
    <col min="15376" max="15376" width="13.85546875" style="893" bestFit="1" customWidth="1"/>
    <col min="15377" max="15377" width="11.140625" style="893" bestFit="1" customWidth="1"/>
    <col min="15378" max="15616" width="9.140625" style="893"/>
    <col min="15617" max="15617" width="59.42578125" style="893" customWidth="1"/>
    <col min="15618" max="15629" width="21.5703125" style="893" customWidth="1"/>
    <col min="15630" max="15630" width="20.140625" style="893" customWidth="1"/>
    <col min="15631" max="15631" width="3.85546875" style="893" customWidth="1"/>
    <col min="15632" max="15632" width="13.85546875" style="893" bestFit="1" customWidth="1"/>
    <col min="15633" max="15633" width="11.140625" style="893" bestFit="1" customWidth="1"/>
    <col min="15634" max="15872" width="9.140625" style="893"/>
    <col min="15873" max="15873" width="59.42578125" style="893" customWidth="1"/>
    <col min="15874" max="15885" width="21.5703125" style="893" customWidth="1"/>
    <col min="15886" max="15886" width="20.140625" style="893" customWidth="1"/>
    <col min="15887" max="15887" width="3.85546875" style="893" customWidth="1"/>
    <col min="15888" max="15888" width="13.85546875" style="893" bestFit="1" customWidth="1"/>
    <col min="15889" max="15889" width="11.140625" style="893" bestFit="1" customWidth="1"/>
    <col min="15890" max="16128" width="9.140625" style="893"/>
    <col min="16129" max="16129" width="59.42578125" style="893" customWidth="1"/>
    <col min="16130" max="16141" width="21.5703125" style="893" customWidth="1"/>
    <col min="16142" max="16142" width="20.140625" style="893" customWidth="1"/>
    <col min="16143" max="16143" width="3.85546875" style="893" customWidth="1"/>
    <col min="16144" max="16144" width="13.85546875" style="893" bestFit="1" customWidth="1"/>
    <col min="16145" max="16145" width="11.140625" style="893" bestFit="1" customWidth="1"/>
    <col min="16146" max="16384" width="9.140625" style="893"/>
  </cols>
  <sheetData>
    <row r="1" spans="1:14" s="893" customFormat="1" ht="20.25" hidden="1" customHeight="1">
      <c r="A1" s="224"/>
      <c r="B1" s="225"/>
      <c r="C1" s="225"/>
      <c r="D1" s="225"/>
      <c r="E1" s="225"/>
      <c r="F1" s="225"/>
      <c r="G1" s="225"/>
      <c r="H1" s="225"/>
      <c r="I1" s="225"/>
      <c r="J1" s="225"/>
      <c r="K1" s="126"/>
      <c r="L1" s="126"/>
      <c r="M1" s="126"/>
      <c r="N1" s="126"/>
    </row>
    <row r="2" spans="1:14" s="893" customFormat="1" ht="64.5" customHeight="1">
      <c r="A2" s="1174" t="s">
        <v>932</v>
      </c>
      <c r="B2" s="1174"/>
      <c r="C2" s="1174"/>
      <c r="D2" s="1174"/>
      <c r="E2" s="1174"/>
      <c r="F2" s="1174"/>
      <c r="G2" s="1174"/>
      <c r="H2" s="1174"/>
      <c r="I2" s="1174"/>
      <c r="J2" s="1174"/>
      <c r="K2" s="1174"/>
      <c r="L2" s="1174"/>
      <c r="M2" s="1174"/>
      <c r="N2" s="1174"/>
    </row>
    <row r="3" spans="1:14" s="893" customFormat="1" ht="45.75" customHeight="1">
      <c r="A3" s="1174" t="s">
        <v>696</v>
      </c>
      <c r="B3" s="1174"/>
      <c r="C3" s="1174"/>
      <c r="D3" s="1174"/>
      <c r="E3" s="1174"/>
      <c r="F3" s="1174"/>
      <c r="G3" s="1174"/>
      <c r="H3" s="1174"/>
      <c r="I3" s="1174"/>
      <c r="J3" s="1174"/>
      <c r="K3" s="1174"/>
      <c r="L3" s="1174"/>
      <c r="M3" s="1174"/>
      <c r="N3" s="1174"/>
    </row>
    <row r="4" spans="1:14" s="893" customFormat="1" ht="45.75" customHeight="1">
      <c r="A4" s="1174" t="s">
        <v>1480</v>
      </c>
      <c r="B4" s="1174"/>
      <c r="C4" s="1174"/>
      <c r="D4" s="1174"/>
      <c r="E4" s="1174"/>
      <c r="F4" s="1174"/>
      <c r="G4" s="1174"/>
      <c r="H4" s="1174"/>
      <c r="I4" s="1174"/>
      <c r="J4" s="1174"/>
      <c r="K4" s="1174"/>
      <c r="L4" s="1174"/>
      <c r="M4" s="1174"/>
      <c r="N4" s="1174"/>
    </row>
    <row r="5" spans="1:14" s="180" customFormat="1" ht="41.25" customHeight="1">
      <c r="A5" s="1176" t="s">
        <v>697</v>
      </c>
      <c r="B5" s="1176"/>
      <c r="C5" s="1176"/>
      <c r="D5" s="1176"/>
      <c r="E5" s="1176"/>
      <c r="F5" s="1176"/>
      <c r="G5" s="1176"/>
      <c r="H5" s="1176"/>
      <c r="I5" s="1176"/>
      <c r="J5" s="1176"/>
      <c r="K5" s="1176"/>
      <c r="L5" s="1176"/>
      <c r="M5" s="1176"/>
      <c r="N5" s="1176"/>
    </row>
    <row r="6" spans="1:14" s="893" customFormat="1" ht="3" customHeight="1">
      <c r="A6" s="681"/>
      <c r="B6" s="629"/>
      <c r="C6" s="629"/>
      <c r="D6" s="629"/>
      <c r="E6" s="629"/>
      <c r="F6" s="629"/>
      <c r="G6" s="629"/>
      <c r="H6" s="629"/>
      <c r="I6" s="629"/>
      <c r="J6" s="629"/>
      <c r="K6" s="629"/>
      <c r="L6" s="629"/>
      <c r="M6" s="629"/>
      <c r="N6" s="629"/>
    </row>
    <row r="7" spans="1:14" s="893" customFormat="1" ht="11.25" customHeight="1" thickBot="1">
      <c r="A7" s="122"/>
      <c r="K7" s="126"/>
      <c r="L7" s="126"/>
      <c r="M7" s="126"/>
      <c r="N7" s="126"/>
    </row>
    <row r="8" spans="1:14" s="65" customFormat="1" ht="51.75" customHeight="1" thickTop="1" thickBot="1">
      <c r="A8" s="227"/>
      <c r="B8" s="228" t="s">
        <v>916</v>
      </c>
      <c r="C8" s="228" t="s">
        <v>917</v>
      </c>
      <c r="D8" s="228" t="s">
        <v>918</v>
      </c>
      <c r="E8" s="228" t="s">
        <v>919</v>
      </c>
      <c r="F8" s="228" t="s">
        <v>920</v>
      </c>
      <c r="G8" s="228" t="s">
        <v>921</v>
      </c>
      <c r="H8" s="228" t="s">
        <v>922</v>
      </c>
      <c r="I8" s="228" t="s">
        <v>923</v>
      </c>
      <c r="J8" s="228" t="s">
        <v>924</v>
      </c>
      <c r="K8" s="228" t="s">
        <v>925</v>
      </c>
      <c r="L8" s="228" t="s">
        <v>926</v>
      </c>
      <c r="M8" s="228" t="s">
        <v>927</v>
      </c>
      <c r="N8" s="229" t="s">
        <v>1327</v>
      </c>
    </row>
    <row r="9" spans="1:14" s="682" customFormat="1" ht="36.75" customHeight="1" thickTop="1" thickBot="1">
      <c r="A9" s="402" t="s">
        <v>698</v>
      </c>
      <c r="B9" s="1013">
        <v>0.20549999999999999</v>
      </c>
      <c r="C9" s="1013">
        <v>0.19989999999999999</v>
      </c>
      <c r="D9" s="1013">
        <v>0.1696</v>
      </c>
      <c r="E9" s="1013">
        <v>0.16320000000000001</v>
      </c>
      <c r="F9" s="1013">
        <v>0.25430000000000003</v>
      </c>
      <c r="G9" s="1013">
        <v>0.1867</v>
      </c>
      <c r="H9" s="1013">
        <v>0.16170000000000001</v>
      </c>
      <c r="I9" s="1013">
        <v>0.22059999999999999</v>
      </c>
      <c r="J9" s="1013">
        <v>0.16600000000000001</v>
      </c>
      <c r="K9" s="1013">
        <v>0.1565</v>
      </c>
      <c r="L9" s="1013">
        <v>0.1172</v>
      </c>
      <c r="M9" s="1013">
        <v>0.1749</v>
      </c>
      <c r="N9" s="1013">
        <v>0.1951</v>
      </c>
    </row>
    <row r="10" spans="1:14" s="893" customFormat="1" ht="36.75" customHeight="1" thickTop="1">
      <c r="A10" s="403" t="s">
        <v>699</v>
      </c>
      <c r="B10" s="1014">
        <v>12329509.699999999</v>
      </c>
      <c r="C10" s="1014">
        <v>3948641.18</v>
      </c>
      <c r="D10" s="1014">
        <v>11276719.970000001</v>
      </c>
      <c r="E10" s="1014">
        <v>11421842.779999999</v>
      </c>
      <c r="F10" s="1014">
        <v>11121289.050000001</v>
      </c>
      <c r="G10" s="1014">
        <v>22938898.66</v>
      </c>
      <c r="H10" s="1014">
        <v>29860307.219999999</v>
      </c>
      <c r="I10" s="1014">
        <v>28093363.66</v>
      </c>
      <c r="J10" s="1014">
        <v>21740358.989999998</v>
      </c>
      <c r="K10" s="1014">
        <v>13373911.66</v>
      </c>
      <c r="L10" s="1014">
        <v>53040956.43</v>
      </c>
      <c r="M10" s="1014">
        <v>8085618.1299999999</v>
      </c>
      <c r="N10" s="1014">
        <v>1157470454.9100001</v>
      </c>
    </row>
    <row r="11" spans="1:14" s="893" customFormat="1" ht="36.75" customHeight="1">
      <c r="A11" s="403" t="s">
        <v>700</v>
      </c>
      <c r="B11" s="1014">
        <v>0</v>
      </c>
      <c r="C11" s="1014">
        <v>0</v>
      </c>
      <c r="D11" s="1014">
        <v>0</v>
      </c>
      <c r="E11" s="1014">
        <v>0</v>
      </c>
      <c r="F11" s="1014">
        <v>0</v>
      </c>
      <c r="G11" s="1014">
        <v>0</v>
      </c>
      <c r="H11" s="1014">
        <v>0</v>
      </c>
      <c r="I11" s="1014">
        <v>0</v>
      </c>
      <c r="J11" s="1014">
        <v>0</v>
      </c>
      <c r="K11" s="1014">
        <v>0</v>
      </c>
      <c r="L11" s="1014">
        <v>0</v>
      </c>
      <c r="M11" s="1014">
        <v>0</v>
      </c>
      <c r="N11" s="1014">
        <v>0</v>
      </c>
    </row>
    <row r="12" spans="1:14" s="669" customFormat="1" ht="36.75" customHeight="1">
      <c r="A12" s="403" t="s">
        <v>701</v>
      </c>
      <c r="B12" s="1014">
        <v>6515598.0999999996</v>
      </c>
      <c r="C12" s="1014">
        <v>0</v>
      </c>
      <c r="D12" s="1014">
        <v>4830787.34</v>
      </c>
      <c r="E12" s="1014">
        <v>5369718.9400000004</v>
      </c>
      <c r="F12" s="1014">
        <v>0</v>
      </c>
      <c r="G12" s="1014">
        <v>6443712.5499999998</v>
      </c>
      <c r="H12" s="1014">
        <v>31059640.710000001</v>
      </c>
      <c r="I12" s="1014">
        <v>4443609.08</v>
      </c>
      <c r="J12" s="1014">
        <v>6773285.8200000003</v>
      </c>
      <c r="K12" s="1014">
        <v>8655989.0500000007</v>
      </c>
      <c r="L12" s="1014">
        <v>3710479.34</v>
      </c>
      <c r="M12" s="1014">
        <v>7680521.75</v>
      </c>
      <c r="N12" s="1014">
        <v>351297225.61000001</v>
      </c>
    </row>
    <row r="13" spans="1:14" s="669" customFormat="1" ht="36.75" customHeight="1">
      <c r="A13" s="403" t="s">
        <v>702</v>
      </c>
      <c r="B13" s="1014">
        <v>14851152.949999999</v>
      </c>
      <c r="C13" s="1014">
        <v>12379984.460000001</v>
      </c>
      <c r="D13" s="1014">
        <v>18402563.420000002</v>
      </c>
      <c r="E13" s="1014">
        <v>7644689.8499999996</v>
      </c>
      <c r="F13" s="1014">
        <v>7962437.3600000003</v>
      </c>
      <c r="G13" s="1014">
        <v>84453303.319999993</v>
      </c>
      <c r="H13" s="1014">
        <v>50681561.670000002</v>
      </c>
      <c r="I13" s="1014">
        <v>10152590.58</v>
      </c>
      <c r="J13" s="1014">
        <v>21387360.84</v>
      </c>
      <c r="K13" s="1014">
        <v>4058738.62</v>
      </c>
      <c r="L13" s="1014">
        <v>45008686.32</v>
      </c>
      <c r="M13" s="1014">
        <v>20183804.440000001</v>
      </c>
      <c r="N13" s="1014">
        <v>854210993.72000003</v>
      </c>
    </row>
    <row r="14" spans="1:14" s="669" customFormat="1" ht="36.75" customHeight="1">
      <c r="A14" s="403" t="s">
        <v>703</v>
      </c>
      <c r="B14" s="1014">
        <v>0</v>
      </c>
      <c r="C14" s="1014">
        <v>0</v>
      </c>
      <c r="D14" s="1014">
        <v>2314868.04</v>
      </c>
      <c r="E14" s="1014">
        <v>0</v>
      </c>
      <c r="F14" s="1014">
        <v>0</v>
      </c>
      <c r="G14" s="1014">
        <v>36233.230000000003</v>
      </c>
      <c r="H14" s="1014">
        <v>0</v>
      </c>
      <c r="I14" s="1014">
        <v>0</v>
      </c>
      <c r="J14" s="1014">
        <v>0</v>
      </c>
      <c r="K14" s="1014">
        <v>0</v>
      </c>
      <c r="L14" s="1014">
        <v>21286797.399999999</v>
      </c>
      <c r="M14" s="1014">
        <v>0</v>
      </c>
      <c r="N14" s="1014">
        <v>217286893.06</v>
      </c>
    </row>
    <row r="15" spans="1:14" s="669" customFormat="1" ht="36.75" customHeight="1" thickBot="1">
      <c r="A15" s="403" t="s">
        <v>704</v>
      </c>
      <c r="B15" s="1014">
        <v>51525108.840000004</v>
      </c>
      <c r="C15" s="1014">
        <v>39469288.979999997</v>
      </c>
      <c r="D15" s="1014">
        <v>49215570.780000001</v>
      </c>
      <c r="E15" s="1014">
        <v>93854988.650000006</v>
      </c>
      <c r="F15" s="1014">
        <v>52671564.009999998</v>
      </c>
      <c r="G15" s="1014">
        <v>62352710.310000002</v>
      </c>
      <c r="H15" s="1014">
        <v>106472272.04000001</v>
      </c>
      <c r="I15" s="1014">
        <v>82307060.780000001</v>
      </c>
      <c r="J15" s="1014">
        <v>98700138.799999997</v>
      </c>
      <c r="K15" s="1014">
        <v>67625400.950000003</v>
      </c>
      <c r="L15" s="1014">
        <v>174009442.28999999</v>
      </c>
      <c r="M15" s="1014">
        <v>49031498.829999998</v>
      </c>
      <c r="N15" s="1014">
        <v>3639161609.6500001</v>
      </c>
    </row>
    <row r="16" spans="1:14" s="233" customFormat="1" ht="36.75" customHeight="1" thickTop="1" thickBot="1">
      <c r="A16" s="234" t="s">
        <v>705</v>
      </c>
      <c r="B16" s="830">
        <v>85221369.590000004</v>
      </c>
      <c r="C16" s="830">
        <v>55797914.619999997</v>
      </c>
      <c r="D16" s="830">
        <v>86040509.549999997</v>
      </c>
      <c r="E16" s="830">
        <v>118291240.22</v>
      </c>
      <c r="F16" s="830">
        <v>71755290.420000002</v>
      </c>
      <c r="G16" s="830">
        <v>176224858.06999999</v>
      </c>
      <c r="H16" s="830">
        <v>218073781.63999999</v>
      </c>
      <c r="I16" s="830">
        <v>124996624.09999999</v>
      </c>
      <c r="J16" s="830">
        <v>148601144.44999999</v>
      </c>
      <c r="K16" s="830">
        <v>93714040.280000001</v>
      </c>
      <c r="L16" s="830">
        <v>297056361.77999997</v>
      </c>
      <c r="M16" s="830">
        <v>84981443.150000006</v>
      </c>
      <c r="N16" s="830">
        <v>6219427176.9499998</v>
      </c>
    </row>
    <row r="17" spans="1:14" s="669" customFormat="1" ht="36.75" customHeight="1" thickTop="1">
      <c r="A17" s="403" t="s">
        <v>706</v>
      </c>
      <c r="B17" s="1014">
        <v>60253804.935000002</v>
      </c>
      <c r="C17" s="1014">
        <v>45659281.210000001</v>
      </c>
      <c r="D17" s="1014">
        <v>61119160.987999998</v>
      </c>
      <c r="E17" s="1014">
        <v>98751277.363000005</v>
      </c>
      <c r="F17" s="1014">
        <v>56652782.689999998</v>
      </c>
      <c r="G17" s="1014">
        <v>105895279.4025</v>
      </c>
      <c r="H17" s="1014">
        <v>138024981.01699999</v>
      </c>
      <c r="I17" s="1014">
        <v>88272077.886000007</v>
      </c>
      <c r="J17" s="1014">
        <v>110748476.384</v>
      </c>
      <c r="K17" s="1014">
        <v>71385968.069999993</v>
      </c>
      <c r="L17" s="1014">
        <v>213220979.368</v>
      </c>
      <c r="M17" s="1014">
        <v>60659505.399999999</v>
      </c>
      <c r="N17" s="1014">
        <v>4299491721.427</v>
      </c>
    </row>
    <row r="18" spans="1:14" s="238" customFormat="1" ht="36.75" customHeight="1" thickBot="1">
      <c r="A18" s="237" t="s">
        <v>707</v>
      </c>
      <c r="B18" s="832">
        <v>0.70699999999999996</v>
      </c>
      <c r="C18" s="832">
        <v>0.81830000000000003</v>
      </c>
      <c r="D18" s="832">
        <v>0.71040000000000003</v>
      </c>
      <c r="E18" s="832">
        <v>0.83479999999999999</v>
      </c>
      <c r="F18" s="832">
        <v>0.78949999999999998</v>
      </c>
      <c r="G18" s="832">
        <v>0.60089999999999999</v>
      </c>
      <c r="H18" s="832">
        <v>0.63290000000000002</v>
      </c>
      <c r="I18" s="832">
        <v>0.70620000000000005</v>
      </c>
      <c r="J18" s="832">
        <v>0.74529999999999996</v>
      </c>
      <c r="K18" s="832">
        <v>0.76170000000000004</v>
      </c>
      <c r="L18" s="832">
        <v>0.71779999999999999</v>
      </c>
      <c r="M18" s="832">
        <v>0.71379999999999999</v>
      </c>
      <c r="N18" s="832">
        <v>0.69130000000000003</v>
      </c>
    </row>
    <row r="19" spans="1:14" s="669" customFormat="1" ht="36.75" customHeight="1" thickTop="1" thickBot="1">
      <c r="A19" s="358" t="s">
        <v>708</v>
      </c>
      <c r="B19" s="1015">
        <v>6025380.4934999999</v>
      </c>
      <c r="C19" s="1015">
        <v>4565928.1210000003</v>
      </c>
      <c r="D19" s="1015">
        <v>6111916.0987999998</v>
      </c>
      <c r="E19" s="1015">
        <v>9875127.7363000009</v>
      </c>
      <c r="F19" s="1015">
        <v>5665278.2690000003</v>
      </c>
      <c r="G19" s="1015">
        <v>10589527.940300001</v>
      </c>
      <c r="H19" s="1015">
        <v>13802498.1017</v>
      </c>
      <c r="I19" s="1015">
        <v>8827207.7885999996</v>
      </c>
      <c r="J19" s="1015">
        <v>11074847.6384</v>
      </c>
      <c r="K19" s="1015">
        <v>7138596.807</v>
      </c>
      <c r="L19" s="1015">
        <v>21322097.936799999</v>
      </c>
      <c r="M19" s="1015">
        <v>6065950.54</v>
      </c>
      <c r="N19" s="1015">
        <v>429949172.14270002</v>
      </c>
    </row>
    <row r="20" spans="1:14" s="669" customFormat="1" ht="36.75" customHeight="1" thickTop="1">
      <c r="A20" s="249" t="s">
        <v>709</v>
      </c>
      <c r="B20" s="1014">
        <v>11544120</v>
      </c>
      <c r="C20" s="1014">
        <v>9128236</v>
      </c>
      <c r="D20" s="1014">
        <v>9840994</v>
      </c>
      <c r="E20" s="1014">
        <v>15061154</v>
      </c>
      <c r="F20" s="1014">
        <v>13744365</v>
      </c>
      <c r="G20" s="1014">
        <v>19765439</v>
      </c>
      <c r="H20" s="1014">
        <v>17968990</v>
      </c>
      <c r="I20" s="1014">
        <v>19472407</v>
      </c>
      <c r="J20" s="1014">
        <v>17535532</v>
      </c>
      <c r="K20" s="1014">
        <v>9792296</v>
      </c>
      <c r="L20" s="1014">
        <v>25535641</v>
      </c>
      <c r="M20" s="1014">
        <v>9483179</v>
      </c>
      <c r="N20" s="1014">
        <v>781341732</v>
      </c>
    </row>
    <row r="21" spans="1:14" s="669" customFormat="1" ht="36.75" customHeight="1">
      <c r="A21" s="249" t="s">
        <v>710</v>
      </c>
      <c r="B21" s="1014">
        <v>0</v>
      </c>
      <c r="C21" s="1014">
        <v>0</v>
      </c>
      <c r="D21" s="1014">
        <v>0</v>
      </c>
      <c r="E21" s="1014">
        <v>0</v>
      </c>
      <c r="F21" s="1014">
        <v>0</v>
      </c>
      <c r="G21" s="1014">
        <v>0</v>
      </c>
      <c r="H21" s="1014">
        <v>0</v>
      </c>
      <c r="I21" s="1014">
        <v>0</v>
      </c>
      <c r="J21" s="1014">
        <v>8380</v>
      </c>
      <c r="K21" s="1014">
        <v>0</v>
      </c>
      <c r="L21" s="1014">
        <v>0</v>
      </c>
      <c r="M21" s="1014">
        <v>0</v>
      </c>
      <c r="N21" s="1014">
        <v>9225</v>
      </c>
    </row>
    <row r="22" spans="1:14" s="669" customFormat="1" ht="36.75" customHeight="1">
      <c r="A22" s="360" t="s">
        <v>711</v>
      </c>
      <c r="B22" s="1014">
        <v>0</v>
      </c>
      <c r="C22" s="1014">
        <v>0</v>
      </c>
      <c r="D22" s="1014">
        <v>0</v>
      </c>
      <c r="E22" s="1014">
        <v>0</v>
      </c>
      <c r="F22" s="1014">
        <v>0</v>
      </c>
      <c r="G22" s="1014">
        <v>0</v>
      </c>
      <c r="H22" s="1014">
        <v>0</v>
      </c>
      <c r="I22" s="1014">
        <v>0</v>
      </c>
      <c r="J22" s="1014">
        <v>0</v>
      </c>
      <c r="K22" s="1014">
        <v>0</v>
      </c>
      <c r="L22" s="1014">
        <v>0</v>
      </c>
      <c r="M22" s="1014">
        <v>0</v>
      </c>
      <c r="N22" s="1014">
        <v>0</v>
      </c>
    </row>
    <row r="23" spans="1:14" s="669" customFormat="1" ht="36.75" customHeight="1" thickBot="1">
      <c r="A23" s="249" t="s">
        <v>712</v>
      </c>
      <c r="B23" s="1014">
        <v>0</v>
      </c>
      <c r="C23" s="1014">
        <v>0</v>
      </c>
      <c r="D23" s="1014">
        <v>0</v>
      </c>
      <c r="E23" s="1014">
        <v>0</v>
      </c>
      <c r="F23" s="1014">
        <v>0</v>
      </c>
      <c r="G23" s="1014">
        <v>0</v>
      </c>
      <c r="H23" s="1014">
        <v>1302</v>
      </c>
      <c r="I23" s="1014">
        <v>0</v>
      </c>
      <c r="J23" s="1014">
        <v>96</v>
      </c>
      <c r="K23" s="1014">
        <v>0</v>
      </c>
      <c r="L23" s="1014">
        <v>555676</v>
      </c>
      <c r="M23" s="1014">
        <v>0</v>
      </c>
      <c r="N23" s="1014">
        <v>3541008</v>
      </c>
    </row>
    <row r="24" spans="1:14" s="669" customFormat="1" ht="36.75" customHeight="1" thickTop="1" thickBot="1">
      <c r="A24" s="358" t="s">
        <v>713</v>
      </c>
      <c r="B24" s="1015">
        <v>11544120</v>
      </c>
      <c r="C24" s="1015">
        <v>9128236</v>
      </c>
      <c r="D24" s="1015">
        <v>9840994</v>
      </c>
      <c r="E24" s="1015">
        <v>15061154</v>
      </c>
      <c r="F24" s="1015">
        <v>13744365</v>
      </c>
      <c r="G24" s="1015">
        <v>19765439</v>
      </c>
      <c r="H24" s="1015">
        <v>17967688</v>
      </c>
      <c r="I24" s="1015">
        <v>19472407</v>
      </c>
      <c r="J24" s="1015">
        <v>17527056</v>
      </c>
      <c r="K24" s="1015">
        <v>9792296</v>
      </c>
      <c r="L24" s="1015">
        <v>24979965</v>
      </c>
      <c r="M24" s="1015">
        <v>9483179</v>
      </c>
      <c r="N24" s="1015">
        <v>777791499</v>
      </c>
    </row>
    <row r="25" spans="1:14" s="669" customFormat="1" ht="36.75" customHeight="1" thickTop="1">
      <c r="A25" s="249" t="s">
        <v>714</v>
      </c>
      <c r="B25" s="1014">
        <v>0</v>
      </c>
      <c r="C25" s="1014">
        <v>0</v>
      </c>
      <c r="D25" s="1014">
        <v>0</v>
      </c>
      <c r="E25" s="1014">
        <v>0</v>
      </c>
      <c r="F25" s="1014">
        <v>0</v>
      </c>
      <c r="G25" s="1014">
        <v>0</v>
      </c>
      <c r="H25" s="1014">
        <v>0</v>
      </c>
      <c r="I25" s="1014">
        <v>0</v>
      </c>
      <c r="J25" s="1014">
        <v>0</v>
      </c>
      <c r="K25" s="1014">
        <v>0</v>
      </c>
      <c r="L25" s="1014">
        <v>0</v>
      </c>
      <c r="M25" s="1014">
        <v>0</v>
      </c>
      <c r="N25" s="1014">
        <v>0</v>
      </c>
    </row>
    <row r="26" spans="1:14" s="669" customFormat="1" ht="36.75" customHeight="1">
      <c r="A26" s="249" t="s">
        <v>715</v>
      </c>
      <c r="B26" s="1014">
        <v>0</v>
      </c>
      <c r="C26" s="1014">
        <v>0</v>
      </c>
      <c r="D26" s="1014">
        <v>0</v>
      </c>
      <c r="E26" s="1014">
        <v>0</v>
      </c>
      <c r="F26" s="1014">
        <v>0</v>
      </c>
      <c r="G26" s="1014">
        <v>0</v>
      </c>
      <c r="H26" s="1014">
        <v>0</v>
      </c>
      <c r="I26" s="1014">
        <v>0</v>
      </c>
      <c r="J26" s="1014">
        <v>0</v>
      </c>
      <c r="K26" s="1014">
        <v>0</v>
      </c>
      <c r="L26" s="1014">
        <v>102900</v>
      </c>
      <c r="M26" s="1014">
        <v>0</v>
      </c>
      <c r="N26" s="1014">
        <v>102900</v>
      </c>
    </row>
    <row r="27" spans="1:14" s="670" customFormat="1" ht="36.75" customHeight="1">
      <c r="A27" s="249" t="s">
        <v>716</v>
      </c>
      <c r="B27" s="1014">
        <v>0</v>
      </c>
      <c r="C27" s="1014">
        <v>0</v>
      </c>
      <c r="D27" s="1014">
        <v>0</v>
      </c>
      <c r="E27" s="1014">
        <v>0</v>
      </c>
      <c r="F27" s="1014">
        <v>0</v>
      </c>
      <c r="G27" s="1014">
        <v>0</v>
      </c>
      <c r="H27" s="1014">
        <v>0</v>
      </c>
      <c r="I27" s="1014">
        <v>0</v>
      </c>
      <c r="J27" s="1014">
        <v>0</v>
      </c>
      <c r="K27" s="1014">
        <v>0</v>
      </c>
      <c r="L27" s="1014">
        <v>0</v>
      </c>
      <c r="M27" s="1014">
        <v>0</v>
      </c>
      <c r="N27" s="1014">
        <v>0</v>
      </c>
    </row>
    <row r="28" spans="1:14" s="669" customFormat="1" ht="36.75" customHeight="1">
      <c r="A28" s="249" t="s">
        <v>717</v>
      </c>
      <c r="B28" s="1014">
        <v>0</v>
      </c>
      <c r="C28" s="1014">
        <v>0</v>
      </c>
      <c r="D28" s="1014">
        <v>0</v>
      </c>
      <c r="E28" s="1014">
        <v>0</v>
      </c>
      <c r="F28" s="1014">
        <v>0</v>
      </c>
      <c r="G28" s="1014">
        <v>0</v>
      </c>
      <c r="H28" s="1014">
        <v>0</v>
      </c>
      <c r="I28" s="1014">
        <v>0</v>
      </c>
      <c r="J28" s="1014">
        <v>0</v>
      </c>
      <c r="K28" s="1014">
        <v>0</v>
      </c>
      <c r="L28" s="1014">
        <v>-102900</v>
      </c>
      <c r="M28" s="1014">
        <v>0</v>
      </c>
      <c r="N28" s="1014">
        <v>-102900</v>
      </c>
    </row>
    <row r="29" spans="1:14" s="625" customFormat="1" ht="36.75" customHeight="1">
      <c r="A29" s="361" t="s">
        <v>718</v>
      </c>
      <c r="B29" s="1014">
        <v>838416</v>
      </c>
      <c r="C29" s="1014">
        <v>0</v>
      </c>
      <c r="D29" s="1014">
        <v>522699</v>
      </c>
      <c r="E29" s="1014">
        <v>1055901</v>
      </c>
      <c r="F29" s="1014">
        <v>659944</v>
      </c>
      <c r="G29" s="1014">
        <v>0</v>
      </c>
      <c r="H29" s="1014">
        <v>4355886</v>
      </c>
      <c r="I29" s="1014">
        <v>0</v>
      </c>
      <c r="J29" s="1014">
        <v>853779</v>
      </c>
      <c r="K29" s="1014">
        <v>1377488</v>
      </c>
      <c r="L29" s="1014">
        <v>0</v>
      </c>
      <c r="M29" s="1014">
        <v>1128649</v>
      </c>
      <c r="N29" s="1014">
        <v>61038634</v>
      </c>
    </row>
    <row r="30" spans="1:14" s="671" customFormat="1" ht="36.75" customHeight="1" thickBot="1">
      <c r="A30" s="361" t="s">
        <v>719</v>
      </c>
      <c r="B30" s="1014">
        <v>0</v>
      </c>
      <c r="C30" s="1014">
        <v>0</v>
      </c>
      <c r="D30" s="1014">
        <v>0</v>
      </c>
      <c r="E30" s="1014">
        <v>0</v>
      </c>
      <c r="F30" s="1014">
        <v>0</v>
      </c>
      <c r="G30" s="1014">
        <v>0</v>
      </c>
      <c r="H30" s="1014">
        <v>0</v>
      </c>
      <c r="I30" s="1014">
        <v>0</v>
      </c>
      <c r="J30" s="1014">
        <v>0</v>
      </c>
      <c r="K30" s="1014">
        <v>0</v>
      </c>
      <c r="L30" s="1014">
        <v>0</v>
      </c>
      <c r="M30" s="1014">
        <v>0</v>
      </c>
      <c r="N30" s="1014">
        <v>0</v>
      </c>
    </row>
    <row r="31" spans="1:14" s="669" customFormat="1" ht="36.75" customHeight="1" thickTop="1" thickBot="1">
      <c r="A31" s="404" t="s">
        <v>721</v>
      </c>
      <c r="B31" s="1015">
        <v>0</v>
      </c>
      <c r="C31" s="1015">
        <v>0</v>
      </c>
      <c r="D31" s="1015">
        <v>0</v>
      </c>
      <c r="E31" s="1015">
        <v>0</v>
      </c>
      <c r="F31" s="1015">
        <v>0</v>
      </c>
      <c r="G31" s="1015">
        <v>0</v>
      </c>
      <c r="H31" s="1015">
        <v>0</v>
      </c>
      <c r="I31" s="1015">
        <v>0</v>
      </c>
      <c r="J31" s="1015">
        <v>0</v>
      </c>
      <c r="K31" s="1015">
        <v>0</v>
      </c>
      <c r="L31" s="1015">
        <v>0</v>
      </c>
      <c r="M31" s="1015">
        <v>0</v>
      </c>
      <c r="N31" s="1015">
        <v>0</v>
      </c>
    </row>
    <row r="32" spans="1:14" s="669" customFormat="1" ht="36.75" customHeight="1" thickTop="1">
      <c r="A32" s="361" t="s">
        <v>720</v>
      </c>
      <c r="B32" s="1014">
        <v>838416</v>
      </c>
      <c r="C32" s="1014">
        <v>0</v>
      </c>
      <c r="D32" s="1014">
        <v>522699</v>
      </c>
      <c r="E32" s="1014">
        <v>1055901</v>
      </c>
      <c r="F32" s="1014">
        <v>659944</v>
      </c>
      <c r="G32" s="1014">
        <v>0</v>
      </c>
      <c r="H32" s="1014">
        <v>4355886</v>
      </c>
      <c r="I32" s="1014">
        <v>0</v>
      </c>
      <c r="J32" s="1014">
        <v>853779</v>
      </c>
      <c r="K32" s="1014">
        <v>1377488</v>
      </c>
      <c r="L32" s="1014">
        <v>0</v>
      </c>
      <c r="M32" s="1014">
        <v>1128649</v>
      </c>
      <c r="N32" s="1014">
        <v>61038634</v>
      </c>
    </row>
    <row r="33" spans="1:14" s="669" customFormat="1" ht="36.75" customHeight="1" thickBot="1">
      <c r="A33" s="361" t="s">
        <v>722</v>
      </c>
      <c r="B33" s="1014">
        <v>0</v>
      </c>
      <c r="C33" s="1014">
        <v>0</v>
      </c>
      <c r="D33" s="1014">
        <v>0</v>
      </c>
      <c r="E33" s="1014">
        <v>0</v>
      </c>
      <c r="F33" s="1014">
        <v>0</v>
      </c>
      <c r="G33" s="1014">
        <v>0</v>
      </c>
      <c r="H33" s="1014">
        <v>0</v>
      </c>
      <c r="I33" s="1014">
        <v>0</v>
      </c>
      <c r="J33" s="1014">
        <v>0</v>
      </c>
      <c r="K33" s="1014">
        <v>0</v>
      </c>
      <c r="L33" s="1014">
        <v>0</v>
      </c>
      <c r="M33" s="1014">
        <v>0</v>
      </c>
      <c r="N33" s="1014">
        <v>0</v>
      </c>
    </row>
    <row r="34" spans="1:14" s="669" customFormat="1" ht="36.75" customHeight="1" thickTop="1" thickBot="1">
      <c r="A34" s="358" t="s">
        <v>723</v>
      </c>
      <c r="B34" s="1015">
        <v>12382536</v>
      </c>
      <c r="C34" s="1015">
        <v>9128236</v>
      </c>
      <c r="D34" s="1015">
        <v>10363693</v>
      </c>
      <c r="E34" s="1015">
        <v>16117055</v>
      </c>
      <c r="F34" s="1015">
        <v>14404309</v>
      </c>
      <c r="G34" s="1015">
        <v>19765439</v>
      </c>
      <c r="H34" s="1015">
        <v>22323574</v>
      </c>
      <c r="I34" s="1015">
        <v>19472407</v>
      </c>
      <c r="J34" s="1015">
        <v>18380835</v>
      </c>
      <c r="K34" s="1015">
        <v>11169784</v>
      </c>
      <c r="L34" s="1015">
        <v>24979965</v>
      </c>
      <c r="M34" s="1015">
        <v>10611828</v>
      </c>
      <c r="N34" s="1015">
        <v>838830133</v>
      </c>
    </row>
    <row r="35" spans="1:14" s="893" customFormat="1" ht="36.75" customHeight="1" thickTop="1">
      <c r="A35" s="249" t="s">
        <v>724</v>
      </c>
      <c r="B35" s="1014">
        <v>6357155.5065000001</v>
      </c>
      <c r="C35" s="1014">
        <v>4562307.8789999997</v>
      </c>
      <c r="D35" s="1014">
        <v>4251776.9012000002</v>
      </c>
      <c r="E35" s="1014">
        <v>6241927.2637</v>
      </c>
      <c r="F35" s="1014">
        <v>8739030.7310000006</v>
      </c>
      <c r="G35" s="1014">
        <v>9175911.0598000009</v>
      </c>
      <c r="H35" s="1014">
        <v>8521075.8982999995</v>
      </c>
      <c r="I35" s="1014">
        <v>10645199.2114</v>
      </c>
      <c r="J35" s="1014">
        <v>7305987.3616000004</v>
      </c>
      <c r="K35" s="1014">
        <v>4031187.193</v>
      </c>
      <c r="L35" s="1014">
        <v>3657867.0632000002</v>
      </c>
      <c r="M35" s="1014">
        <v>4545877.46</v>
      </c>
      <c r="N35" s="1014">
        <v>408880960.85729998</v>
      </c>
    </row>
    <row r="36" spans="1:14" s="683" customFormat="1" ht="36.75" customHeight="1">
      <c r="A36" s="405" t="s">
        <v>725</v>
      </c>
      <c r="B36" s="1017">
        <v>0.20599999999999999</v>
      </c>
      <c r="C36" s="1017">
        <v>0.2293</v>
      </c>
      <c r="D36" s="1017">
        <v>0.30149999999999999</v>
      </c>
      <c r="E36" s="1017">
        <v>0.15179999999999999</v>
      </c>
      <c r="F36" s="1017">
        <v>0.49080000000000001</v>
      </c>
      <c r="G36" s="1017">
        <v>0.14810000000000001</v>
      </c>
      <c r="H36" s="1017">
        <v>0.1958</v>
      </c>
      <c r="I36" s="1017">
        <v>8.9300000000000004E-2</v>
      </c>
      <c r="J36" s="1017">
        <v>0.24279999999999999</v>
      </c>
      <c r="K36" s="1017">
        <v>0.12180000000000001</v>
      </c>
      <c r="L36" s="1017">
        <v>0.62450000000000006</v>
      </c>
      <c r="M36" s="1017">
        <v>0.17180000000000001</v>
      </c>
      <c r="N36" s="1017">
        <v>0.2281</v>
      </c>
    </row>
    <row r="37" spans="1:14" s="893" customFormat="1" ht="6" customHeight="1" thickBot="1">
      <c r="A37" s="247"/>
      <c r="B37" s="248"/>
      <c r="C37" s="248"/>
      <c r="D37" s="248"/>
      <c r="E37" s="248"/>
      <c r="F37" s="248"/>
      <c r="G37" s="248"/>
      <c r="H37" s="248"/>
      <c r="I37" s="248"/>
      <c r="J37" s="248"/>
      <c r="K37" s="248"/>
      <c r="L37" s="248"/>
      <c r="M37" s="248"/>
      <c r="N37" s="248"/>
    </row>
    <row r="38" spans="1:14" s="893" customFormat="1" ht="28.5" customHeight="1" thickTop="1">
      <c r="A38" s="406" t="s">
        <v>726</v>
      </c>
      <c r="K38" s="126"/>
      <c r="L38" s="126"/>
      <c r="M38" s="126"/>
      <c r="N38" s="126"/>
    </row>
    <row r="39" spans="1:14" s="893" customFormat="1" ht="15.75">
      <c r="A39" s="406"/>
      <c r="K39" s="126"/>
      <c r="L39" s="126"/>
      <c r="M39" s="126"/>
      <c r="N39" s="126"/>
    </row>
    <row r="40" spans="1:14" s="893" customFormat="1">
      <c r="A40" s="122"/>
      <c r="K40" s="126"/>
      <c r="L40" s="126"/>
      <c r="M40" s="126"/>
      <c r="N40" s="126"/>
    </row>
    <row r="41" spans="1:14" s="893" customFormat="1">
      <c r="A41" s="122"/>
      <c r="K41" s="126"/>
      <c r="L41" s="126"/>
      <c r="M41" s="126"/>
      <c r="N41" s="126"/>
    </row>
    <row r="42" spans="1:14" s="893" customFormat="1">
      <c r="A42" s="122"/>
      <c r="B42" s="132"/>
      <c r="C42" s="132"/>
      <c r="D42" s="132"/>
      <c r="E42" s="132"/>
      <c r="F42" s="132"/>
      <c r="G42" s="132"/>
      <c r="H42" s="132"/>
      <c r="I42" s="132"/>
      <c r="J42" s="132"/>
      <c r="K42" s="132"/>
      <c r="L42" s="132"/>
      <c r="M42" s="132"/>
      <c r="N42" s="132"/>
    </row>
    <row r="43" spans="1:14" s="893" customFormat="1">
      <c r="A43" s="122"/>
      <c r="B43" s="132"/>
      <c r="C43" s="132"/>
      <c r="D43" s="132"/>
      <c r="E43" s="132"/>
      <c r="F43" s="132"/>
      <c r="G43" s="132"/>
      <c r="H43" s="132"/>
      <c r="I43" s="132"/>
      <c r="J43" s="132"/>
      <c r="K43" s="132"/>
      <c r="L43" s="132"/>
      <c r="M43" s="132"/>
      <c r="N43" s="132"/>
    </row>
    <row r="44" spans="1:14" s="893" customFormat="1">
      <c r="A44" s="122"/>
      <c r="K44" s="126"/>
      <c r="L44" s="126"/>
      <c r="M44" s="126"/>
      <c r="N44" s="126"/>
    </row>
    <row r="45" spans="1:14" s="893" customFormat="1">
      <c r="A45" s="122"/>
      <c r="K45" s="126"/>
      <c r="L45" s="126"/>
      <c r="M45" s="126"/>
      <c r="N45" s="126"/>
    </row>
    <row r="46" spans="1:14" s="893" customFormat="1">
      <c r="A46" s="122"/>
      <c r="K46" s="126"/>
      <c r="L46" s="126"/>
      <c r="M46" s="126"/>
      <c r="N46" s="126"/>
    </row>
    <row r="47" spans="1:14" s="893" customFormat="1">
      <c r="A47" s="122"/>
      <c r="K47" s="126"/>
      <c r="L47" s="126"/>
      <c r="M47" s="126"/>
      <c r="N47" s="126"/>
    </row>
    <row r="48" spans="1:14" s="893" customFormat="1">
      <c r="A48" s="122"/>
      <c r="K48" s="126"/>
      <c r="L48" s="126"/>
      <c r="M48" s="126"/>
      <c r="N48" s="126"/>
    </row>
    <row r="49" spans="1:14" s="893" customFormat="1">
      <c r="A49" s="122"/>
      <c r="K49" s="126"/>
      <c r="L49" s="126"/>
      <c r="M49" s="126"/>
      <c r="N49" s="126"/>
    </row>
    <row r="50" spans="1:14" s="893" customFormat="1">
      <c r="A50" s="122"/>
      <c r="K50" s="126"/>
      <c r="L50" s="126"/>
      <c r="M50" s="126"/>
      <c r="N50" s="126"/>
    </row>
    <row r="51" spans="1:14" s="893" customFormat="1">
      <c r="A51" s="122"/>
      <c r="K51" s="126"/>
      <c r="L51" s="126"/>
      <c r="M51" s="126"/>
      <c r="N51" s="126"/>
    </row>
    <row r="52" spans="1:14" s="893" customFormat="1">
      <c r="A52" s="122"/>
      <c r="K52" s="126"/>
      <c r="L52" s="126"/>
      <c r="M52" s="126"/>
      <c r="N52" s="126"/>
    </row>
    <row r="53" spans="1:14" s="893" customFormat="1">
      <c r="A53" s="122"/>
      <c r="K53" s="126"/>
      <c r="L53" s="126"/>
      <c r="M53" s="126"/>
      <c r="N53" s="126"/>
    </row>
    <row r="54" spans="1:14" s="893" customFormat="1">
      <c r="A54" s="122"/>
      <c r="K54" s="126"/>
      <c r="L54" s="126"/>
      <c r="M54" s="126"/>
      <c r="N54" s="126"/>
    </row>
    <row r="55" spans="1:14" s="893" customFormat="1">
      <c r="A55" s="122"/>
      <c r="K55" s="126"/>
      <c r="L55" s="126"/>
      <c r="M55" s="126"/>
      <c r="N55" s="126"/>
    </row>
    <row r="56" spans="1:14" s="893" customFormat="1">
      <c r="A56" s="122"/>
      <c r="K56" s="126"/>
      <c r="L56" s="126"/>
      <c r="M56" s="126"/>
      <c r="N56" s="126"/>
    </row>
    <row r="57" spans="1:14" s="893" customFormat="1">
      <c r="A57" s="122"/>
      <c r="K57" s="126"/>
      <c r="L57" s="126"/>
      <c r="M57" s="126"/>
      <c r="N57" s="126"/>
    </row>
    <row r="58" spans="1:14" s="893" customFormat="1">
      <c r="A58" s="122"/>
      <c r="K58" s="126"/>
      <c r="L58" s="126"/>
      <c r="M58" s="126"/>
      <c r="N58" s="126"/>
    </row>
    <row r="59" spans="1:14" s="893" customFormat="1">
      <c r="A59" s="122"/>
      <c r="K59" s="126"/>
      <c r="L59" s="126"/>
      <c r="M59" s="126"/>
      <c r="N59" s="126"/>
    </row>
    <row r="60" spans="1:14" s="893" customFormat="1">
      <c r="A60" s="122"/>
      <c r="K60" s="126"/>
      <c r="L60" s="126"/>
      <c r="M60" s="126"/>
      <c r="N60" s="126"/>
    </row>
    <row r="61" spans="1:14" s="893" customFormat="1">
      <c r="A61" s="122"/>
      <c r="K61" s="126"/>
      <c r="L61" s="126"/>
      <c r="M61" s="126"/>
      <c r="N61" s="126"/>
    </row>
    <row r="62" spans="1:14" s="893" customFormat="1">
      <c r="A62" s="122"/>
      <c r="K62" s="126"/>
      <c r="L62" s="126"/>
      <c r="M62" s="126"/>
      <c r="N62" s="126"/>
    </row>
    <row r="63" spans="1:14" s="893" customFormat="1">
      <c r="A63" s="122"/>
      <c r="K63" s="126"/>
      <c r="L63" s="126"/>
      <c r="M63" s="126"/>
      <c r="N63" s="126"/>
    </row>
    <row r="64" spans="1:14" s="893" customFormat="1">
      <c r="A64" s="122"/>
      <c r="K64" s="126"/>
      <c r="L64" s="126"/>
      <c r="M64" s="126"/>
      <c r="N64" s="126"/>
    </row>
    <row r="65" spans="1:14" s="893" customFormat="1">
      <c r="A65" s="122"/>
      <c r="K65" s="126"/>
      <c r="L65" s="126"/>
      <c r="M65" s="126"/>
      <c r="N65" s="126"/>
    </row>
    <row r="66" spans="1:14" s="893" customFormat="1">
      <c r="A66" s="122"/>
      <c r="K66" s="126"/>
      <c r="L66" s="126"/>
      <c r="M66" s="126"/>
      <c r="N66" s="126"/>
    </row>
    <row r="67" spans="1:14" s="893" customFormat="1">
      <c r="A67" s="122"/>
      <c r="K67" s="126"/>
      <c r="L67" s="126"/>
      <c r="M67" s="126"/>
      <c r="N67" s="126"/>
    </row>
    <row r="68" spans="1:14" s="893" customFormat="1">
      <c r="A68" s="122"/>
      <c r="K68" s="126"/>
      <c r="L68" s="126"/>
      <c r="M68" s="126"/>
      <c r="N68" s="126"/>
    </row>
    <row r="69" spans="1:14" s="893" customFormat="1">
      <c r="A69" s="122"/>
      <c r="K69" s="126"/>
      <c r="L69" s="126"/>
      <c r="M69" s="126"/>
      <c r="N69" s="126"/>
    </row>
    <row r="70" spans="1:14" s="893" customFormat="1">
      <c r="A70" s="122"/>
      <c r="K70" s="126"/>
      <c r="L70" s="126"/>
      <c r="M70" s="126"/>
      <c r="N70" s="126"/>
    </row>
    <row r="71" spans="1:14" s="893" customFormat="1">
      <c r="A71" s="122"/>
      <c r="K71" s="126"/>
      <c r="L71" s="126"/>
      <c r="M71" s="126"/>
      <c r="N71" s="126"/>
    </row>
    <row r="72" spans="1:14" s="893" customFormat="1">
      <c r="A72" s="122"/>
      <c r="K72" s="126"/>
      <c r="L72" s="126"/>
      <c r="M72" s="126"/>
      <c r="N72" s="126"/>
    </row>
    <row r="73" spans="1:14" s="893" customFormat="1">
      <c r="A73" s="122"/>
      <c r="K73" s="126"/>
      <c r="L73" s="126"/>
      <c r="M73" s="126"/>
      <c r="N73" s="126"/>
    </row>
    <row r="74" spans="1:14" s="893" customFormat="1">
      <c r="A74" s="122"/>
      <c r="K74" s="126"/>
      <c r="L74" s="126"/>
      <c r="M74" s="126"/>
      <c r="N74" s="126"/>
    </row>
    <row r="75" spans="1:14" s="893" customFormat="1">
      <c r="A75" s="122"/>
      <c r="K75" s="126"/>
      <c r="L75" s="126"/>
      <c r="M75" s="126"/>
      <c r="N75" s="126"/>
    </row>
    <row r="76" spans="1:14" s="893" customFormat="1">
      <c r="A76" s="122"/>
      <c r="K76" s="126"/>
      <c r="L76" s="126"/>
      <c r="M76" s="126"/>
      <c r="N76" s="126"/>
    </row>
    <row r="77" spans="1:14" s="893" customFormat="1">
      <c r="A77" s="122"/>
      <c r="K77" s="126"/>
      <c r="L77" s="126"/>
      <c r="M77" s="126"/>
      <c r="N77" s="126"/>
    </row>
    <row r="78" spans="1:14" s="893" customFormat="1">
      <c r="A78" s="122"/>
      <c r="K78" s="126"/>
      <c r="L78" s="126"/>
      <c r="M78" s="126"/>
      <c r="N78" s="126"/>
    </row>
    <row r="79" spans="1:14" s="893" customFormat="1">
      <c r="A79" s="122"/>
      <c r="K79" s="126"/>
      <c r="L79" s="126"/>
      <c r="M79" s="126"/>
      <c r="N79" s="126"/>
    </row>
    <row r="80" spans="1:14" s="893" customFormat="1">
      <c r="A80" s="122"/>
      <c r="K80" s="126"/>
      <c r="L80" s="126"/>
      <c r="M80" s="126"/>
      <c r="N80" s="126"/>
    </row>
    <row r="81" spans="1:14" s="893" customFormat="1">
      <c r="A81" s="122"/>
      <c r="K81" s="126"/>
      <c r="L81" s="126"/>
      <c r="M81" s="126"/>
      <c r="N81" s="126"/>
    </row>
    <row r="82" spans="1:14" s="893" customFormat="1">
      <c r="A82" s="122"/>
      <c r="K82" s="126"/>
      <c r="L82" s="126"/>
      <c r="M82" s="126"/>
      <c r="N82" s="126"/>
    </row>
    <row r="83" spans="1:14" s="893" customFormat="1">
      <c r="A83" s="122"/>
      <c r="K83" s="126"/>
      <c r="L83" s="126"/>
      <c r="M83" s="126"/>
      <c r="N83" s="126"/>
    </row>
    <row r="84" spans="1:14" s="893" customFormat="1">
      <c r="A84" s="122"/>
      <c r="K84" s="126"/>
      <c r="L84" s="126"/>
      <c r="M84" s="126"/>
      <c r="N84" s="126"/>
    </row>
    <row r="85" spans="1:14" s="893" customFormat="1">
      <c r="A85" s="122"/>
      <c r="K85" s="126"/>
      <c r="L85" s="126"/>
      <c r="M85" s="126"/>
      <c r="N85" s="126"/>
    </row>
    <row r="86" spans="1:14" s="893" customFormat="1">
      <c r="A86" s="122"/>
      <c r="K86" s="126"/>
      <c r="L86" s="126"/>
      <c r="M86" s="126"/>
      <c r="N86" s="126"/>
    </row>
    <row r="87" spans="1:14" s="893" customFormat="1">
      <c r="A87" s="122"/>
      <c r="K87" s="126"/>
      <c r="L87" s="126"/>
      <c r="M87" s="126"/>
      <c r="N87" s="126"/>
    </row>
    <row r="88" spans="1:14" s="893" customFormat="1">
      <c r="A88" s="122"/>
      <c r="K88" s="126"/>
      <c r="L88" s="126"/>
      <c r="M88" s="126"/>
      <c r="N88" s="126"/>
    </row>
    <row r="89" spans="1:14" s="893" customFormat="1">
      <c r="A89" s="122"/>
      <c r="K89" s="126"/>
      <c r="L89" s="126"/>
      <c r="M89" s="126"/>
      <c r="N89" s="126"/>
    </row>
    <row r="90" spans="1:14" s="893" customFormat="1">
      <c r="A90" s="122"/>
      <c r="K90" s="126"/>
      <c r="L90" s="126"/>
      <c r="M90" s="126"/>
      <c r="N90" s="126"/>
    </row>
    <row r="91" spans="1:14" s="893" customFormat="1">
      <c r="A91" s="122"/>
      <c r="K91" s="126"/>
      <c r="L91" s="126"/>
      <c r="M91" s="126"/>
      <c r="N91" s="126"/>
    </row>
    <row r="92" spans="1:14" s="893" customFormat="1">
      <c r="A92" s="122"/>
      <c r="K92" s="126"/>
      <c r="L92" s="126"/>
      <c r="M92" s="126"/>
      <c r="N92" s="126"/>
    </row>
    <row r="93" spans="1:14" s="893" customFormat="1">
      <c r="A93" s="122"/>
      <c r="K93" s="126"/>
      <c r="L93" s="126"/>
      <c r="M93" s="126"/>
      <c r="N93" s="126"/>
    </row>
    <row r="94" spans="1:14" s="893" customFormat="1">
      <c r="A94" s="122"/>
      <c r="K94" s="126"/>
      <c r="L94" s="126"/>
      <c r="M94" s="126"/>
      <c r="N94" s="126"/>
    </row>
    <row r="95" spans="1:14" s="893" customFormat="1">
      <c r="A95" s="122"/>
      <c r="K95" s="126"/>
      <c r="L95" s="126"/>
      <c r="M95" s="126"/>
      <c r="N95" s="126"/>
    </row>
    <row r="96" spans="1:14" s="893" customFormat="1">
      <c r="A96" s="122"/>
      <c r="K96" s="126"/>
      <c r="L96" s="126"/>
      <c r="M96" s="126"/>
      <c r="N96" s="126"/>
    </row>
    <row r="97" spans="1:14" s="893" customFormat="1">
      <c r="A97" s="122"/>
      <c r="K97" s="126"/>
      <c r="L97" s="126"/>
      <c r="M97" s="126"/>
      <c r="N97" s="126"/>
    </row>
    <row r="98" spans="1:14" s="893" customFormat="1">
      <c r="A98" s="122"/>
      <c r="K98" s="126"/>
      <c r="L98" s="126"/>
      <c r="M98" s="126"/>
      <c r="N98" s="126"/>
    </row>
    <row r="99" spans="1:14" s="893" customFormat="1">
      <c r="A99" s="122"/>
      <c r="K99" s="126"/>
      <c r="L99" s="126"/>
      <c r="M99" s="126"/>
      <c r="N99" s="126"/>
    </row>
    <row r="100" spans="1:14" s="893" customFormat="1">
      <c r="A100" s="122"/>
      <c r="K100" s="126"/>
      <c r="L100" s="126"/>
      <c r="M100" s="126"/>
      <c r="N100" s="126"/>
    </row>
    <row r="101" spans="1:14" s="893" customFormat="1">
      <c r="A101" s="122"/>
      <c r="K101" s="126"/>
      <c r="L101" s="126"/>
      <c r="M101" s="126"/>
      <c r="N101" s="126"/>
    </row>
    <row r="102" spans="1:14" s="893" customFormat="1">
      <c r="A102" s="122"/>
      <c r="K102" s="126"/>
      <c r="L102" s="126"/>
      <c r="M102" s="126"/>
      <c r="N102" s="126"/>
    </row>
    <row r="103" spans="1:14" s="893" customFormat="1">
      <c r="A103" s="122"/>
      <c r="K103" s="126"/>
      <c r="L103" s="126"/>
      <c r="M103" s="126"/>
      <c r="N103" s="126"/>
    </row>
    <row r="104" spans="1:14" s="893" customFormat="1">
      <c r="A104" s="122"/>
      <c r="K104" s="126"/>
      <c r="L104" s="126"/>
      <c r="M104" s="126"/>
      <c r="N104" s="126"/>
    </row>
    <row r="105" spans="1:14" s="893" customFormat="1">
      <c r="A105" s="122"/>
      <c r="K105" s="126"/>
      <c r="L105" s="126"/>
      <c r="M105" s="126"/>
      <c r="N105" s="126"/>
    </row>
    <row r="106" spans="1:14" s="893" customFormat="1">
      <c r="A106" s="122"/>
      <c r="K106" s="126"/>
      <c r="L106" s="126"/>
      <c r="M106" s="126"/>
      <c r="N106" s="126"/>
    </row>
    <row r="107" spans="1:14" s="893" customFormat="1">
      <c r="A107" s="122"/>
      <c r="K107" s="126"/>
      <c r="L107" s="126"/>
      <c r="M107" s="126"/>
      <c r="N107" s="126"/>
    </row>
    <row r="108" spans="1:14" s="893" customFormat="1">
      <c r="A108" s="122"/>
      <c r="K108" s="126"/>
      <c r="L108" s="126"/>
      <c r="M108" s="126"/>
      <c r="N108" s="126"/>
    </row>
    <row r="109" spans="1:14" s="893" customFormat="1">
      <c r="A109" s="122"/>
      <c r="K109" s="126"/>
      <c r="L109" s="126"/>
      <c r="M109" s="126"/>
      <c r="N109" s="126"/>
    </row>
    <row r="110" spans="1:14" s="893" customFormat="1">
      <c r="A110" s="122"/>
      <c r="K110" s="126"/>
      <c r="L110" s="126"/>
      <c r="M110" s="126"/>
      <c r="N110" s="126"/>
    </row>
    <row r="111" spans="1:14" s="893" customFormat="1">
      <c r="A111" s="122"/>
      <c r="K111" s="126"/>
      <c r="L111" s="126"/>
      <c r="M111" s="126"/>
      <c r="N111" s="126"/>
    </row>
    <row r="112" spans="1:14" s="893" customFormat="1">
      <c r="A112" s="122"/>
      <c r="K112" s="126"/>
      <c r="L112" s="126"/>
      <c r="M112" s="126"/>
      <c r="N112" s="126"/>
    </row>
    <row r="113" spans="1:14" s="893" customFormat="1">
      <c r="A113" s="122"/>
      <c r="K113" s="126"/>
      <c r="L113" s="126"/>
      <c r="M113" s="126"/>
      <c r="N113" s="126"/>
    </row>
    <row r="114" spans="1:14" s="893" customFormat="1">
      <c r="A114" s="122"/>
      <c r="K114" s="126"/>
      <c r="L114" s="126"/>
      <c r="M114" s="126"/>
      <c r="N114" s="126"/>
    </row>
    <row r="115" spans="1:14" s="893" customFormat="1">
      <c r="A115" s="122"/>
      <c r="K115" s="126"/>
      <c r="L115" s="126"/>
      <c r="M115" s="126"/>
      <c r="N115" s="126"/>
    </row>
    <row r="116" spans="1:14" s="893" customFormat="1">
      <c r="A116" s="122"/>
      <c r="K116" s="126"/>
      <c r="L116" s="126"/>
      <c r="M116" s="126"/>
      <c r="N116" s="126"/>
    </row>
    <row r="117" spans="1:14" s="893" customFormat="1">
      <c r="A117" s="122"/>
      <c r="K117" s="126"/>
      <c r="L117" s="126"/>
      <c r="M117" s="126"/>
      <c r="N117" s="126"/>
    </row>
    <row r="118" spans="1:14" s="893" customFormat="1">
      <c r="A118" s="122"/>
      <c r="K118" s="126"/>
      <c r="L118" s="126"/>
      <c r="M118" s="126"/>
      <c r="N118" s="126"/>
    </row>
    <row r="119" spans="1:14" s="893" customFormat="1">
      <c r="A119" s="122"/>
      <c r="K119" s="126"/>
      <c r="L119" s="126"/>
      <c r="M119" s="126"/>
      <c r="N119" s="126"/>
    </row>
    <row r="120" spans="1:14" s="893" customFormat="1">
      <c r="A120" s="122"/>
      <c r="K120" s="126"/>
      <c r="L120" s="126"/>
      <c r="M120" s="126"/>
      <c r="N120" s="126"/>
    </row>
    <row r="121" spans="1:14" s="893" customFormat="1">
      <c r="A121" s="122"/>
      <c r="K121" s="126"/>
      <c r="L121" s="126"/>
      <c r="M121" s="126"/>
      <c r="N121" s="126"/>
    </row>
    <row r="122" spans="1:14" s="893" customFormat="1">
      <c r="A122" s="122"/>
      <c r="K122" s="126"/>
      <c r="L122" s="126"/>
      <c r="M122" s="126"/>
      <c r="N122" s="126"/>
    </row>
    <row r="123" spans="1:14" s="893" customFormat="1">
      <c r="A123" s="122"/>
      <c r="K123" s="126"/>
      <c r="L123" s="126"/>
      <c r="M123" s="126"/>
      <c r="N123" s="126"/>
    </row>
    <row r="124" spans="1:14" s="893" customFormat="1">
      <c r="A124" s="122"/>
      <c r="K124" s="126"/>
      <c r="L124" s="126"/>
      <c r="M124" s="126"/>
      <c r="N124" s="126"/>
    </row>
    <row r="125" spans="1:14" s="893" customFormat="1">
      <c r="A125" s="122"/>
      <c r="K125" s="126"/>
      <c r="L125" s="126"/>
      <c r="M125" s="126"/>
      <c r="N125" s="126"/>
    </row>
    <row r="126" spans="1:14" s="893" customFormat="1">
      <c r="A126" s="122"/>
      <c r="K126" s="126"/>
      <c r="L126" s="126"/>
      <c r="M126" s="126"/>
      <c r="N126" s="126"/>
    </row>
    <row r="127" spans="1:14" s="893" customFormat="1">
      <c r="A127" s="122"/>
      <c r="K127" s="126"/>
      <c r="L127" s="126"/>
      <c r="M127" s="126"/>
      <c r="N127" s="126"/>
    </row>
    <row r="128" spans="1:14" s="893" customFormat="1">
      <c r="A128" s="122"/>
      <c r="K128" s="126"/>
      <c r="L128" s="126"/>
      <c r="M128" s="126"/>
      <c r="N128" s="126"/>
    </row>
    <row r="129" spans="1:14" s="893" customFormat="1">
      <c r="A129" s="122"/>
      <c r="K129" s="126"/>
      <c r="L129" s="126"/>
      <c r="M129" s="126"/>
      <c r="N129" s="126"/>
    </row>
    <row r="130" spans="1:14" s="893" customFormat="1">
      <c r="A130" s="122"/>
      <c r="K130" s="126"/>
      <c r="L130" s="126"/>
      <c r="M130" s="126"/>
      <c r="N130" s="126"/>
    </row>
    <row r="131" spans="1:14" s="893" customFormat="1">
      <c r="A131" s="122"/>
      <c r="K131" s="126"/>
      <c r="L131" s="126"/>
      <c r="M131" s="126"/>
      <c r="N131" s="126"/>
    </row>
    <row r="132" spans="1:14" s="893" customFormat="1">
      <c r="A132" s="122"/>
      <c r="K132" s="126"/>
      <c r="L132" s="126"/>
      <c r="M132" s="126"/>
      <c r="N132" s="126"/>
    </row>
    <row r="133" spans="1:14" s="893" customFormat="1">
      <c r="A133" s="122"/>
      <c r="K133" s="126"/>
      <c r="L133" s="126"/>
      <c r="M133" s="126"/>
      <c r="N133" s="126"/>
    </row>
    <row r="134" spans="1:14" s="893" customFormat="1">
      <c r="A134" s="122"/>
      <c r="K134" s="126"/>
      <c r="L134" s="126"/>
      <c r="M134" s="126"/>
      <c r="N134" s="126"/>
    </row>
    <row r="135" spans="1:14" s="893" customFormat="1">
      <c r="A135" s="122"/>
      <c r="K135" s="126"/>
      <c r="L135" s="126"/>
      <c r="M135" s="126"/>
      <c r="N135" s="126"/>
    </row>
    <row r="136" spans="1:14" s="893" customFormat="1">
      <c r="A136" s="122"/>
      <c r="K136" s="126"/>
      <c r="L136" s="126"/>
      <c r="M136" s="126"/>
      <c r="N136" s="126"/>
    </row>
    <row r="137" spans="1:14" s="893" customFormat="1">
      <c r="A137" s="122"/>
      <c r="K137" s="126"/>
      <c r="L137" s="126"/>
      <c r="M137" s="126"/>
      <c r="N137" s="126"/>
    </row>
    <row r="138" spans="1:14" s="893" customFormat="1">
      <c r="A138" s="122"/>
      <c r="K138" s="126"/>
      <c r="L138" s="126"/>
      <c r="M138" s="126"/>
      <c r="N138" s="126"/>
    </row>
    <row r="139" spans="1:14" s="893" customFormat="1">
      <c r="A139" s="122"/>
      <c r="K139" s="126"/>
      <c r="L139" s="126"/>
      <c r="M139" s="126"/>
      <c r="N139" s="126"/>
    </row>
    <row r="140" spans="1:14" s="893" customFormat="1">
      <c r="A140" s="122"/>
      <c r="K140" s="126"/>
      <c r="L140" s="126"/>
      <c r="M140" s="126"/>
      <c r="N140" s="126"/>
    </row>
    <row r="141" spans="1:14" s="893" customFormat="1">
      <c r="A141" s="122"/>
      <c r="K141" s="126"/>
      <c r="L141" s="126"/>
      <c r="M141" s="126"/>
      <c r="N141" s="126"/>
    </row>
    <row r="142" spans="1:14" s="893" customFormat="1">
      <c r="A142" s="122"/>
      <c r="K142" s="126"/>
      <c r="L142" s="126"/>
      <c r="M142" s="126"/>
      <c r="N142" s="126"/>
    </row>
    <row r="143" spans="1:14" s="893" customFormat="1">
      <c r="A143" s="122"/>
      <c r="K143" s="126"/>
      <c r="L143" s="126"/>
      <c r="M143" s="126"/>
      <c r="N143" s="126"/>
    </row>
    <row r="144" spans="1:14" s="893" customFormat="1">
      <c r="A144" s="122"/>
      <c r="K144" s="126"/>
      <c r="L144" s="126"/>
      <c r="M144" s="126"/>
      <c r="N144" s="126"/>
    </row>
    <row r="145" spans="1:14" s="893" customFormat="1">
      <c r="A145" s="122"/>
      <c r="K145" s="126"/>
      <c r="L145" s="126"/>
      <c r="M145" s="126"/>
      <c r="N145" s="126"/>
    </row>
    <row r="146" spans="1:14" s="893" customFormat="1">
      <c r="A146" s="122"/>
      <c r="K146" s="126"/>
      <c r="L146" s="126"/>
      <c r="M146" s="126"/>
      <c r="N146" s="126"/>
    </row>
    <row r="147" spans="1:14" s="893" customFormat="1">
      <c r="A147" s="122"/>
      <c r="K147" s="126"/>
      <c r="L147" s="126"/>
      <c r="M147" s="126"/>
      <c r="N147" s="126"/>
    </row>
    <row r="148" spans="1:14" s="893" customFormat="1">
      <c r="A148" s="122"/>
      <c r="K148" s="126"/>
      <c r="L148" s="126"/>
      <c r="M148" s="126"/>
      <c r="N148" s="126"/>
    </row>
    <row r="149" spans="1:14" s="893" customFormat="1">
      <c r="A149" s="122"/>
      <c r="K149" s="126"/>
      <c r="L149" s="126"/>
      <c r="M149" s="126"/>
      <c r="N149" s="126"/>
    </row>
    <row r="150" spans="1:14" s="893" customFormat="1">
      <c r="A150" s="122"/>
      <c r="K150" s="126"/>
      <c r="L150" s="126"/>
      <c r="M150" s="126"/>
      <c r="N150" s="126"/>
    </row>
    <row r="151" spans="1:14" s="893" customFormat="1">
      <c r="A151" s="122"/>
      <c r="K151" s="126"/>
      <c r="L151" s="126"/>
      <c r="M151" s="126"/>
      <c r="N151" s="126"/>
    </row>
    <row r="152" spans="1:14" s="893" customFormat="1">
      <c r="A152" s="122"/>
      <c r="K152" s="126"/>
      <c r="L152" s="126"/>
      <c r="M152" s="126"/>
      <c r="N152" s="126"/>
    </row>
    <row r="153" spans="1:14" s="893" customFormat="1">
      <c r="A153" s="122"/>
      <c r="K153" s="126"/>
      <c r="L153" s="126"/>
      <c r="M153" s="126"/>
      <c r="N153" s="126"/>
    </row>
    <row r="154" spans="1:14" s="893" customFormat="1">
      <c r="A154" s="122"/>
      <c r="K154" s="126"/>
      <c r="L154" s="126"/>
      <c r="M154" s="126"/>
      <c r="N154" s="126"/>
    </row>
    <row r="155" spans="1:14" s="893" customFormat="1">
      <c r="A155" s="122"/>
      <c r="K155" s="126"/>
      <c r="L155" s="126"/>
      <c r="M155" s="126"/>
      <c r="N155" s="126"/>
    </row>
    <row r="156" spans="1:14" s="893" customFormat="1">
      <c r="A156" s="122"/>
      <c r="K156" s="126"/>
      <c r="L156" s="126"/>
      <c r="M156" s="126"/>
      <c r="N156" s="126"/>
    </row>
    <row r="157" spans="1:14" s="893" customFormat="1">
      <c r="A157" s="122"/>
      <c r="K157" s="126"/>
      <c r="L157" s="126"/>
      <c r="M157" s="126"/>
      <c r="N157" s="126"/>
    </row>
    <row r="158" spans="1:14" s="893" customFormat="1">
      <c r="A158" s="122"/>
      <c r="K158" s="126"/>
      <c r="L158" s="126"/>
      <c r="M158" s="126"/>
      <c r="N158" s="126"/>
    </row>
    <row r="159" spans="1:14" s="893" customFormat="1">
      <c r="A159" s="122"/>
      <c r="K159" s="126"/>
      <c r="L159" s="126"/>
      <c r="M159" s="126"/>
      <c r="N159" s="126"/>
    </row>
    <row r="160" spans="1:14" s="893" customFormat="1">
      <c r="A160" s="122"/>
      <c r="K160" s="126"/>
      <c r="L160" s="126"/>
      <c r="M160" s="126"/>
      <c r="N160" s="126"/>
    </row>
    <row r="161" spans="1:14" s="893" customFormat="1">
      <c r="A161" s="122"/>
      <c r="K161" s="126"/>
      <c r="L161" s="126"/>
      <c r="M161" s="126"/>
      <c r="N161" s="126"/>
    </row>
    <row r="162" spans="1:14" s="893" customFormat="1">
      <c r="A162" s="122"/>
      <c r="K162" s="126"/>
      <c r="L162" s="126"/>
      <c r="M162" s="126"/>
      <c r="N162" s="126"/>
    </row>
    <row r="163" spans="1:14" s="893" customFormat="1">
      <c r="A163" s="122"/>
      <c r="K163" s="126"/>
      <c r="L163" s="126"/>
      <c r="M163" s="126"/>
      <c r="N163" s="126"/>
    </row>
    <row r="164" spans="1:14" s="893" customFormat="1">
      <c r="A164" s="122"/>
      <c r="K164" s="126"/>
      <c r="L164" s="126"/>
      <c r="M164" s="126"/>
      <c r="N164" s="126"/>
    </row>
    <row r="165" spans="1:14" s="893" customFormat="1">
      <c r="A165" s="122"/>
      <c r="K165" s="126"/>
      <c r="L165" s="126"/>
      <c r="M165" s="126"/>
      <c r="N165" s="126"/>
    </row>
    <row r="166" spans="1:14" s="893" customFormat="1">
      <c r="A166" s="122"/>
      <c r="K166" s="126"/>
      <c r="L166" s="126"/>
      <c r="M166" s="126"/>
      <c r="N166" s="126"/>
    </row>
    <row r="167" spans="1:14" s="893" customFormat="1">
      <c r="A167" s="122"/>
      <c r="K167" s="126"/>
      <c r="L167" s="126"/>
      <c r="M167" s="126"/>
      <c r="N167" s="126"/>
    </row>
    <row r="168" spans="1:14" s="893" customFormat="1">
      <c r="A168" s="122"/>
      <c r="K168" s="126"/>
      <c r="L168" s="126"/>
      <c r="M168" s="126"/>
      <c r="N168" s="126"/>
    </row>
    <row r="169" spans="1:14" s="893" customFormat="1">
      <c r="A169" s="122"/>
      <c r="K169" s="126"/>
      <c r="L169" s="126"/>
      <c r="M169" s="126"/>
      <c r="N169" s="126"/>
    </row>
    <row r="170" spans="1:14" s="893" customFormat="1">
      <c r="A170" s="122"/>
      <c r="K170" s="126"/>
      <c r="L170" s="126"/>
      <c r="M170" s="126"/>
      <c r="N170" s="126"/>
    </row>
    <row r="171" spans="1:14" s="893" customFormat="1">
      <c r="A171" s="122"/>
      <c r="K171" s="126"/>
      <c r="L171" s="126"/>
      <c r="M171" s="126"/>
      <c r="N171" s="126"/>
    </row>
    <row r="172" spans="1:14" s="893" customFormat="1">
      <c r="A172" s="122"/>
      <c r="K172" s="126"/>
      <c r="L172" s="126"/>
      <c r="M172" s="126"/>
      <c r="N172" s="126"/>
    </row>
    <row r="173" spans="1:14" s="893" customFormat="1">
      <c r="A173" s="122"/>
      <c r="K173" s="126"/>
      <c r="L173" s="126"/>
      <c r="M173" s="126"/>
      <c r="N173" s="126"/>
    </row>
    <row r="174" spans="1:14" s="893" customFormat="1">
      <c r="A174" s="122"/>
      <c r="K174" s="126"/>
      <c r="L174" s="126"/>
      <c r="M174" s="126"/>
      <c r="N174" s="126"/>
    </row>
    <row r="175" spans="1:14" s="893" customFormat="1">
      <c r="A175" s="122"/>
      <c r="K175" s="126"/>
      <c r="L175" s="126"/>
      <c r="M175" s="126"/>
      <c r="N175" s="126"/>
    </row>
    <row r="176" spans="1:14" s="893" customFormat="1">
      <c r="A176" s="122"/>
      <c r="K176" s="126"/>
      <c r="L176" s="126"/>
      <c r="M176" s="126"/>
      <c r="N176" s="126"/>
    </row>
    <row r="177" spans="1:14" s="893" customFormat="1">
      <c r="A177" s="122"/>
      <c r="K177" s="126"/>
      <c r="L177" s="126"/>
      <c r="M177" s="126"/>
      <c r="N177" s="126"/>
    </row>
    <row r="178" spans="1:14" s="893" customFormat="1">
      <c r="A178" s="122"/>
      <c r="K178" s="126"/>
      <c r="L178" s="126"/>
      <c r="M178" s="126"/>
      <c r="N178" s="126"/>
    </row>
    <row r="179" spans="1:14" s="893" customFormat="1">
      <c r="A179" s="122"/>
      <c r="K179" s="126"/>
      <c r="L179" s="126"/>
      <c r="M179" s="126"/>
      <c r="N179" s="126"/>
    </row>
    <row r="180" spans="1:14" s="893" customFormat="1">
      <c r="A180" s="122"/>
      <c r="K180" s="126"/>
      <c r="L180" s="126"/>
      <c r="M180" s="126"/>
      <c r="N180" s="126"/>
    </row>
    <row r="181" spans="1:14" s="893" customFormat="1">
      <c r="A181" s="122"/>
      <c r="K181" s="126"/>
      <c r="L181" s="126"/>
      <c r="M181" s="126"/>
      <c r="N181" s="126"/>
    </row>
    <row r="182" spans="1:14" s="893" customFormat="1">
      <c r="A182" s="122"/>
      <c r="K182" s="126"/>
      <c r="L182" s="126"/>
      <c r="M182" s="126"/>
      <c r="N182" s="126"/>
    </row>
    <row r="183" spans="1:14" s="893" customFormat="1">
      <c r="A183" s="122"/>
      <c r="K183" s="126"/>
      <c r="L183" s="126"/>
      <c r="M183" s="126"/>
      <c r="N183" s="126"/>
    </row>
    <row r="184" spans="1:14" s="893" customFormat="1">
      <c r="A184" s="122"/>
      <c r="K184" s="126"/>
      <c r="L184" s="126"/>
      <c r="M184" s="126"/>
      <c r="N184" s="126"/>
    </row>
    <row r="185" spans="1:14" s="893" customFormat="1">
      <c r="A185" s="122"/>
      <c r="K185" s="126"/>
      <c r="L185" s="126"/>
      <c r="M185" s="126"/>
      <c r="N185" s="126"/>
    </row>
    <row r="186" spans="1:14" s="893" customFormat="1">
      <c r="A186" s="122"/>
      <c r="K186" s="126"/>
      <c r="L186" s="126"/>
      <c r="M186" s="126"/>
      <c r="N186" s="126"/>
    </row>
    <row r="187" spans="1:14" s="893" customFormat="1">
      <c r="A187" s="122"/>
      <c r="K187" s="126"/>
      <c r="L187" s="126"/>
      <c r="M187" s="126"/>
      <c r="N187" s="126"/>
    </row>
    <row r="188" spans="1:14" s="893" customFormat="1">
      <c r="A188" s="122"/>
      <c r="K188" s="126"/>
      <c r="L188" s="126"/>
      <c r="M188" s="126"/>
      <c r="N188" s="126"/>
    </row>
    <row r="189" spans="1:14" s="893" customFormat="1">
      <c r="A189" s="122"/>
      <c r="K189" s="126"/>
      <c r="L189" s="126"/>
      <c r="M189" s="126"/>
      <c r="N189" s="126"/>
    </row>
    <row r="190" spans="1:14" s="893" customFormat="1">
      <c r="A190" s="122"/>
      <c r="K190" s="126"/>
      <c r="L190" s="126"/>
      <c r="M190" s="126"/>
      <c r="N190" s="126"/>
    </row>
    <row r="191" spans="1:14" s="893" customFormat="1">
      <c r="A191" s="122"/>
      <c r="K191" s="126"/>
      <c r="L191" s="126"/>
      <c r="M191" s="126"/>
      <c r="N191" s="126"/>
    </row>
    <row r="192" spans="1:14" s="893" customFormat="1">
      <c r="A192" s="122"/>
      <c r="K192" s="126"/>
      <c r="L192" s="126"/>
      <c r="M192" s="126"/>
      <c r="N192" s="126"/>
    </row>
    <row r="193" spans="1:14" s="893" customFormat="1">
      <c r="A193" s="122"/>
      <c r="K193" s="126"/>
      <c r="L193" s="126"/>
      <c r="M193" s="126"/>
      <c r="N193" s="126"/>
    </row>
    <row r="194" spans="1:14" s="893" customFormat="1">
      <c r="A194" s="122"/>
      <c r="K194" s="126"/>
      <c r="L194" s="126"/>
      <c r="M194" s="126"/>
      <c r="N194" s="126"/>
    </row>
    <row r="195" spans="1:14" s="893" customFormat="1">
      <c r="A195" s="122"/>
      <c r="K195" s="126"/>
      <c r="L195" s="126"/>
      <c r="M195" s="126"/>
      <c r="N195" s="126"/>
    </row>
    <row r="196" spans="1:14" s="893" customFormat="1">
      <c r="A196" s="122"/>
      <c r="K196" s="126"/>
      <c r="L196" s="126"/>
      <c r="M196" s="126"/>
      <c r="N196" s="126"/>
    </row>
    <row r="197" spans="1:14" s="893" customFormat="1">
      <c r="A197" s="122"/>
      <c r="K197" s="126"/>
      <c r="L197" s="126"/>
      <c r="M197" s="126"/>
      <c r="N197" s="126"/>
    </row>
    <row r="198" spans="1:14" s="893" customFormat="1">
      <c r="A198" s="122"/>
      <c r="K198" s="126"/>
      <c r="L198" s="126"/>
      <c r="M198" s="126"/>
      <c r="N198" s="126"/>
    </row>
    <row r="199" spans="1:14" s="893" customFormat="1">
      <c r="A199" s="122"/>
      <c r="K199" s="126"/>
      <c r="L199" s="126"/>
      <c r="M199" s="126"/>
      <c r="N199" s="126"/>
    </row>
    <row r="200" spans="1:14" s="893" customFormat="1">
      <c r="A200" s="122"/>
      <c r="K200" s="126"/>
      <c r="L200" s="126"/>
      <c r="M200" s="126"/>
      <c r="N200" s="126"/>
    </row>
  </sheetData>
  <mergeCells count="4">
    <mergeCell ref="A2:N2"/>
    <mergeCell ref="A3:N3"/>
    <mergeCell ref="A4:N4"/>
    <mergeCell ref="A5:N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sheetPr codeName="Sheet9">
    <pageSetUpPr fitToPage="1"/>
  </sheetPr>
  <dimension ref="A1:Q647"/>
  <sheetViews>
    <sheetView topLeftCell="A2" zoomScale="85" zoomScaleNormal="85" workbookViewId="0">
      <selection activeCell="F9" sqref="F9"/>
    </sheetView>
  </sheetViews>
  <sheetFormatPr defaultRowHeight="15"/>
  <cols>
    <col min="1" max="1" width="37.7109375" style="122" customWidth="1"/>
    <col min="2" max="2" width="12.85546875" style="893" customWidth="1"/>
    <col min="3" max="14" width="13" style="893" customWidth="1"/>
    <col min="15" max="15" width="13" style="216" customWidth="1"/>
    <col min="16" max="16" width="13.85546875" style="126" hidden="1" customWidth="1"/>
    <col min="17" max="17" width="2.5703125" style="126" customWidth="1"/>
    <col min="18" max="256" width="9.140625" style="893"/>
    <col min="257" max="257" width="37.7109375" style="893" customWidth="1"/>
    <col min="258" max="258" width="12.85546875" style="893" customWidth="1"/>
    <col min="259" max="271" width="13" style="893" customWidth="1"/>
    <col min="272" max="272" width="0" style="893" hidden="1" customWidth="1"/>
    <col min="273" max="273" width="2.5703125" style="893" customWidth="1"/>
    <col min="274" max="512" width="9.140625" style="893"/>
    <col min="513" max="513" width="37.7109375" style="893" customWidth="1"/>
    <col min="514" max="514" width="12.85546875" style="893" customWidth="1"/>
    <col min="515" max="527" width="13" style="893" customWidth="1"/>
    <col min="528" max="528" width="0" style="893" hidden="1" customWidth="1"/>
    <col min="529" max="529" width="2.5703125" style="893" customWidth="1"/>
    <col min="530" max="768" width="9.140625" style="893"/>
    <col min="769" max="769" width="37.7109375" style="893" customWidth="1"/>
    <col min="770" max="770" width="12.85546875" style="893" customWidth="1"/>
    <col min="771" max="783" width="13" style="893" customWidth="1"/>
    <col min="784" max="784" width="0" style="893" hidden="1" customWidth="1"/>
    <col min="785" max="785" width="2.5703125" style="893" customWidth="1"/>
    <col min="786" max="1024" width="9.140625" style="893"/>
    <col min="1025" max="1025" width="37.7109375" style="893" customWidth="1"/>
    <col min="1026" max="1026" width="12.85546875" style="893" customWidth="1"/>
    <col min="1027" max="1039" width="13" style="893" customWidth="1"/>
    <col min="1040" max="1040" width="0" style="893" hidden="1" customWidth="1"/>
    <col min="1041" max="1041" width="2.5703125" style="893" customWidth="1"/>
    <col min="1042" max="1280" width="9.140625" style="893"/>
    <col min="1281" max="1281" width="37.7109375" style="893" customWidth="1"/>
    <col min="1282" max="1282" width="12.85546875" style="893" customWidth="1"/>
    <col min="1283" max="1295" width="13" style="893" customWidth="1"/>
    <col min="1296" max="1296" width="0" style="893" hidden="1" customWidth="1"/>
    <col min="1297" max="1297" width="2.5703125" style="893" customWidth="1"/>
    <col min="1298" max="1536" width="9.140625" style="893"/>
    <col min="1537" max="1537" width="37.7109375" style="893" customWidth="1"/>
    <col min="1538" max="1538" width="12.85546875" style="893" customWidth="1"/>
    <col min="1539" max="1551" width="13" style="893" customWidth="1"/>
    <col min="1552" max="1552" width="0" style="893" hidden="1" customWidth="1"/>
    <col min="1553" max="1553" width="2.5703125" style="893" customWidth="1"/>
    <col min="1554" max="1792" width="9.140625" style="893"/>
    <col min="1793" max="1793" width="37.7109375" style="893" customWidth="1"/>
    <col min="1794" max="1794" width="12.85546875" style="893" customWidth="1"/>
    <col min="1795" max="1807" width="13" style="893" customWidth="1"/>
    <col min="1808" max="1808" width="0" style="893" hidden="1" customWidth="1"/>
    <col min="1809" max="1809" width="2.5703125" style="893" customWidth="1"/>
    <col min="1810" max="2048" width="9.140625" style="893"/>
    <col min="2049" max="2049" width="37.7109375" style="893" customWidth="1"/>
    <col min="2050" max="2050" width="12.85546875" style="893" customWidth="1"/>
    <col min="2051" max="2063" width="13" style="893" customWidth="1"/>
    <col min="2064" max="2064" width="0" style="893" hidden="1" customWidth="1"/>
    <col min="2065" max="2065" width="2.5703125" style="893" customWidth="1"/>
    <col min="2066" max="2304" width="9.140625" style="893"/>
    <col min="2305" max="2305" width="37.7109375" style="893" customWidth="1"/>
    <col min="2306" max="2306" width="12.85546875" style="893" customWidth="1"/>
    <col min="2307" max="2319" width="13" style="893" customWidth="1"/>
    <col min="2320" max="2320" width="0" style="893" hidden="1" customWidth="1"/>
    <col min="2321" max="2321" width="2.5703125" style="893" customWidth="1"/>
    <col min="2322" max="2560" width="9.140625" style="893"/>
    <col min="2561" max="2561" width="37.7109375" style="893" customWidth="1"/>
    <col min="2562" max="2562" width="12.85546875" style="893" customWidth="1"/>
    <col min="2563" max="2575" width="13" style="893" customWidth="1"/>
    <col min="2576" max="2576" width="0" style="893" hidden="1" customWidth="1"/>
    <col min="2577" max="2577" width="2.5703125" style="893" customWidth="1"/>
    <col min="2578" max="2816" width="9.140625" style="893"/>
    <col min="2817" max="2817" width="37.7109375" style="893" customWidth="1"/>
    <col min="2818" max="2818" width="12.85546875" style="893" customWidth="1"/>
    <col min="2819" max="2831" width="13" style="893" customWidth="1"/>
    <col min="2832" max="2832" width="0" style="893" hidden="1" customWidth="1"/>
    <col min="2833" max="2833" width="2.5703125" style="893" customWidth="1"/>
    <col min="2834" max="3072" width="9.140625" style="893"/>
    <col min="3073" max="3073" width="37.7109375" style="893" customWidth="1"/>
    <col min="3074" max="3074" width="12.85546875" style="893" customWidth="1"/>
    <col min="3075" max="3087" width="13" style="893" customWidth="1"/>
    <col min="3088" max="3088" width="0" style="893" hidden="1" customWidth="1"/>
    <col min="3089" max="3089" width="2.5703125" style="893" customWidth="1"/>
    <col min="3090" max="3328" width="9.140625" style="893"/>
    <col min="3329" max="3329" width="37.7109375" style="893" customWidth="1"/>
    <col min="3330" max="3330" width="12.85546875" style="893" customWidth="1"/>
    <col min="3331" max="3343" width="13" style="893" customWidth="1"/>
    <col min="3344" max="3344" width="0" style="893" hidden="1" customWidth="1"/>
    <col min="3345" max="3345" width="2.5703125" style="893" customWidth="1"/>
    <col min="3346" max="3584" width="9.140625" style="893"/>
    <col min="3585" max="3585" width="37.7109375" style="893" customWidth="1"/>
    <col min="3586" max="3586" width="12.85546875" style="893" customWidth="1"/>
    <col min="3587" max="3599" width="13" style="893" customWidth="1"/>
    <col min="3600" max="3600" width="0" style="893" hidden="1" customWidth="1"/>
    <col min="3601" max="3601" width="2.5703125" style="893" customWidth="1"/>
    <col min="3602" max="3840" width="9.140625" style="893"/>
    <col min="3841" max="3841" width="37.7109375" style="893" customWidth="1"/>
    <col min="3842" max="3842" width="12.85546875" style="893" customWidth="1"/>
    <col min="3843" max="3855" width="13" style="893" customWidth="1"/>
    <col min="3856" max="3856" width="0" style="893" hidden="1" customWidth="1"/>
    <col min="3857" max="3857" width="2.5703125" style="893" customWidth="1"/>
    <col min="3858" max="4096" width="9.140625" style="893"/>
    <col min="4097" max="4097" width="37.7109375" style="893" customWidth="1"/>
    <col min="4098" max="4098" width="12.85546875" style="893" customWidth="1"/>
    <col min="4099" max="4111" width="13" style="893" customWidth="1"/>
    <col min="4112" max="4112" width="0" style="893" hidden="1" customWidth="1"/>
    <col min="4113" max="4113" width="2.5703125" style="893" customWidth="1"/>
    <col min="4114" max="4352" width="9.140625" style="893"/>
    <col min="4353" max="4353" width="37.7109375" style="893" customWidth="1"/>
    <col min="4354" max="4354" width="12.85546875" style="893" customWidth="1"/>
    <col min="4355" max="4367" width="13" style="893" customWidth="1"/>
    <col min="4368" max="4368" width="0" style="893" hidden="1" customWidth="1"/>
    <col min="4369" max="4369" width="2.5703125" style="893" customWidth="1"/>
    <col min="4370" max="4608" width="9.140625" style="893"/>
    <col min="4609" max="4609" width="37.7109375" style="893" customWidth="1"/>
    <col min="4610" max="4610" width="12.85546875" style="893" customWidth="1"/>
    <col min="4611" max="4623" width="13" style="893" customWidth="1"/>
    <col min="4624" max="4624" width="0" style="893" hidden="1" customWidth="1"/>
    <col min="4625" max="4625" width="2.5703125" style="893" customWidth="1"/>
    <col min="4626" max="4864" width="9.140625" style="893"/>
    <col min="4865" max="4865" width="37.7109375" style="893" customWidth="1"/>
    <col min="4866" max="4866" width="12.85546875" style="893" customWidth="1"/>
    <col min="4867" max="4879" width="13" style="893" customWidth="1"/>
    <col min="4880" max="4880" width="0" style="893" hidden="1" customWidth="1"/>
    <col min="4881" max="4881" width="2.5703125" style="893" customWidth="1"/>
    <col min="4882" max="5120" width="9.140625" style="893"/>
    <col min="5121" max="5121" width="37.7109375" style="893" customWidth="1"/>
    <col min="5122" max="5122" width="12.85546875" style="893" customWidth="1"/>
    <col min="5123" max="5135" width="13" style="893" customWidth="1"/>
    <col min="5136" max="5136" width="0" style="893" hidden="1" customWidth="1"/>
    <col min="5137" max="5137" width="2.5703125" style="893" customWidth="1"/>
    <col min="5138" max="5376" width="9.140625" style="893"/>
    <col min="5377" max="5377" width="37.7109375" style="893" customWidth="1"/>
    <col min="5378" max="5378" width="12.85546875" style="893" customWidth="1"/>
    <col min="5379" max="5391" width="13" style="893" customWidth="1"/>
    <col min="5392" max="5392" width="0" style="893" hidden="1" customWidth="1"/>
    <col min="5393" max="5393" width="2.5703125" style="893" customWidth="1"/>
    <col min="5394" max="5632" width="9.140625" style="893"/>
    <col min="5633" max="5633" width="37.7109375" style="893" customWidth="1"/>
    <col min="5634" max="5634" width="12.85546875" style="893" customWidth="1"/>
    <col min="5635" max="5647" width="13" style="893" customWidth="1"/>
    <col min="5648" max="5648" width="0" style="893" hidden="1" customWidth="1"/>
    <col min="5649" max="5649" width="2.5703125" style="893" customWidth="1"/>
    <col min="5650" max="5888" width="9.140625" style="893"/>
    <col min="5889" max="5889" width="37.7109375" style="893" customWidth="1"/>
    <col min="5890" max="5890" width="12.85546875" style="893" customWidth="1"/>
    <col min="5891" max="5903" width="13" style="893" customWidth="1"/>
    <col min="5904" max="5904" width="0" style="893" hidden="1" customWidth="1"/>
    <col min="5905" max="5905" width="2.5703125" style="893" customWidth="1"/>
    <col min="5906" max="6144" width="9.140625" style="893"/>
    <col min="6145" max="6145" width="37.7109375" style="893" customWidth="1"/>
    <col min="6146" max="6146" width="12.85546875" style="893" customWidth="1"/>
    <col min="6147" max="6159" width="13" style="893" customWidth="1"/>
    <col min="6160" max="6160" width="0" style="893" hidden="1" customWidth="1"/>
    <col min="6161" max="6161" width="2.5703125" style="893" customWidth="1"/>
    <col min="6162" max="6400" width="9.140625" style="893"/>
    <col min="6401" max="6401" width="37.7109375" style="893" customWidth="1"/>
    <col min="6402" max="6402" width="12.85546875" style="893" customWidth="1"/>
    <col min="6403" max="6415" width="13" style="893" customWidth="1"/>
    <col min="6416" max="6416" width="0" style="893" hidden="1" customWidth="1"/>
    <col min="6417" max="6417" width="2.5703125" style="893" customWidth="1"/>
    <col min="6418" max="6656" width="9.140625" style="893"/>
    <col min="6657" max="6657" width="37.7109375" style="893" customWidth="1"/>
    <col min="6658" max="6658" width="12.85546875" style="893" customWidth="1"/>
    <col min="6659" max="6671" width="13" style="893" customWidth="1"/>
    <col min="6672" max="6672" width="0" style="893" hidden="1" customWidth="1"/>
    <col min="6673" max="6673" width="2.5703125" style="893" customWidth="1"/>
    <col min="6674" max="6912" width="9.140625" style="893"/>
    <col min="6913" max="6913" width="37.7109375" style="893" customWidth="1"/>
    <col min="6914" max="6914" width="12.85546875" style="893" customWidth="1"/>
    <col min="6915" max="6927" width="13" style="893" customWidth="1"/>
    <col min="6928" max="6928" width="0" style="893" hidden="1" customWidth="1"/>
    <col min="6929" max="6929" width="2.5703125" style="893" customWidth="1"/>
    <col min="6930" max="7168" width="9.140625" style="893"/>
    <col min="7169" max="7169" width="37.7109375" style="893" customWidth="1"/>
    <col min="7170" max="7170" width="12.85546875" style="893" customWidth="1"/>
    <col min="7171" max="7183" width="13" style="893" customWidth="1"/>
    <col min="7184" max="7184" width="0" style="893" hidden="1" customWidth="1"/>
    <col min="7185" max="7185" width="2.5703125" style="893" customWidth="1"/>
    <col min="7186" max="7424" width="9.140625" style="893"/>
    <col min="7425" max="7425" width="37.7109375" style="893" customWidth="1"/>
    <col min="7426" max="7426" width="12.85546875" style="893" customWidth="1"/>
    <col min="7427" max="7439" width="13" style="893" customWidth="1"/>
    <col min="7440" max="7440" width="0" style="893" hidden="1" customWidth="1"/>
    <col min="7441" max="7441" width="2.5703125" style="893" customWidth="1"/>
    <col min="7442" max="7680" width="9.140625" style="893"/>
    <col min="7681" max="7681" width="37.7109375" style="893" customWidth="1"/>
    <col min="7682" max="7682" width="12.85546875" style="893" customWidth="1"/>
    <col min="7683" max="7695" width="13" style="893" customWidth="1"/>
    <col min="7696" max="7696" width="0" style="893" hidden="1" customWidth="1"/>
    <col min="7697" max="7697" width="2.5703125" style="893" customWidth="1"/>
    <col min="7698" max="7936" width="9.140625" style="893"/>
    <col min="7937" max="7937" width="37.7109375" style="893" customWidth="1"/>
    <col min="7938" max="7938" width="12.85546875" style="893" customWidth="1"/>
    <col min="7939" max="7951" width="13" style="893" customWidth="1"/>
    <col min="7952" max="7952" width="0" style="893" hidden="1" customWidth="1"/>
    <col min="7953" max="7953" width="2.5703125" style="893" customWidth="1"/>
    <col min="7954" max="8192" width="9.140625" style="893"/>
    <col min="8193" max="8193" width="37.7109375" style="893" customWidth="1"/>
    <col min="8194" max="8194" width="12.85546875" style="893" customWidth="1"/>
    <col min="8195" max="8207" width="13" style="893" customWidth="1"/>
    <col min="8208" max="8208" width="0" style="893" hidden="1" customWidth="1"/>
    <col min="8209" max="8209" width="2.5703125" style="893" customWidth="1"/>
    <col min="8210" max="8448" width="9.140625" style="893"/>
    <col min="8449" max="8449" width="37.7109375" style="893" customWidth="1"/>
    <col min="8450" max="8450" width="12.85546875" style="893" customWidth="1"/>
    <col min="8451" max="8463" width="13" style="893" customWidth="1"/>
    <col min="8464" max="8464" width="0" style="893" hidden="1" customWidth="1"/>
    <col min="8465" max="8465" width="2.5703125" style="893" customWidth="1"/>
    <col min="8466" max="8704" width="9.140625" style="893"/>
    <col min="8705" max="8705" width="37.7109375" style="893" customWidth="1"/>
    <col min="8706" max="8706" width="12.85546875" style="893" customWidth="1"/>
    <col min="8707" max="8719" width="13" style="893" customWidth="1"/>
    <col min="8720" max="8720" width="0" style="893" hidden="1" customWidth="1"/>
    <col min="8721" max="8721" width="2.5703125" style="893" customWidth="1"/>
    <col min="8722" max="8960" width="9.140625" style="893"/>
    <col min="8961" max="8961" width="37.7109375" style="893" customWidth="1"/>
    <col min="8962" max="8962" width="12.85546875" style="893" customWidth="1"/>
    <col min="8963" max="8975" width="13" style="893" customWidth="1"/>
    <col min="8976" max="8976" width="0" style="893" hidden="1" customWidth="1"/>
    <col min="8977" max="8977" width="2.5703125" style="893" customWidth="1"/>
    <col min="8978" max="9216" width="9.140625" style="893"/>
    <col min="9217" max="9217" width="37.7109375" style="893" customWidth="1"/>
    <col min="9218" max="9218" width="12.85546875" style="893" customWidth="1"/>
    <col min="9219" max="9231" width="13" style="893" customWidth="1"/>
    <col min="9232" max="9232" width="0" style="893" hidden="1" customWidth="1"/>
    <col min="9233" max="9233" width="2.5703125" style="893" customWidth="1"/>
    <col min="9234" max="9472" width="9.140625" style="893"/>
    <col min="9473" max="9473" width="37.7109375" style="893" customWidth="1"/>
    <col min="9474" max="9474" width="12.85546875" style="893" customWidth="1"/>
    <col min="9475" max="9487" width="13" style="893" customWidth="1"/>
    <col min="9488" max="9488" width="0" style="893" hidden="1" customWidth="1"/>
    <col min="9489" max="9489" width="2.5703125" style="893" customWidth="1"/>
    <col min="9490" max="9728" width="9.140625" style="893"/>
    <col min="9729" max="9729" width="37.7109375" style="893" customWidth="1"/>
    <col min="9730" max="9730" width="12.85546875" style="893" customWidth="1"/>
    <col min="9731" max="9743" width="13" style="893" customWidth="1"/>
    <col min="9744" max="9744" width="0" style="893" hidden="1" customWidth="1"/>
    <col min="9745" max="9745" width="2.5703125" style="893" customWidth="1"/>
    <col min="9746" max="9984" width="9.140625" style="893"/>
    <col min="9985" max="9985" width="37.7109375" style="893" customWidth="1"/>
    <col min="9986" max="9986" width="12.85546875" style="893" customWidth="1"/>
    <col min="9987" max="9999" width="13" style="893" customWidth="1"/>
    <col min="10000" max="10000" width="0" style="893" hidden="1" customWidth="1"/>
    <col min="10001" max="10001" width="2.5703125" style="893" customWidth="1"/>
    <col min="10002" max="10240" width="9.140625" style="893"/>
    <col min="10241" max="10241" width="37.7109375" style="893" customWidth="1"/>
    <col min="10242" max="10242" width="12.85546875" style="893" customWidth="1"/>
    <col min="10243" max="10255" width="13" style="893" customWidth="1"/>
    <col min="10256" max="10256" width="0" style="893" hidden="1" customWidth="1"/>
    <col min="10257" max="10257" width="2.5703125" style="893" customWidth="1"/>
    <col min="10258" max="10496" width="9.140625" style="893"/>
    <col min="10497" max="10497" width="37.7109375" style="893" customWidth="1"/>
    <col min="10498" max="10498" width="12.85546875" style="893" customWidth="1"/>
    <col min="10499" max="10511" width="13" style="893" customWidth="1"/>
    <col min="10512" max="10512" width="0" style="893" hidden="1" customWidth="1"/>
    <col min="10513" max="10513" width="2.5703125" style="893" customWidth="1"/>
    <col min="10514" max="10752" width="9.140625" style="893"/>
    <col min="10753" max="10753" width="37.7109375" style="893" customWidth="1"/>
    <col min="10754" max="10754" width="12.85546875" style="893" customWidth="1"/>
    <col min="10755" max="10767" width="13" style="893" customWidth="1"/>
    <col min="10768" max="10768" width="0" style="893" hidden="1" customWidth="1"/>
    <col min="10769" max="10769" width="2.5703125" style="893" customWidth="1"/>
    <col min="10770" max="11008" width="9.140625" style="893"/>
    <col min="11009" max="11009" width="37.7109375" style="893" customWidth="1"/>
    <col min="11010" max="11010" width="12.85546875" style="893" customWidth="1"/>
    <col min="11011" max="11023" width="13" style="893" customWidth="1"/>
    <col min="11024" max="11024" width="0" style="893" hidden="1" customWidth="1"/>
    <col min="11025" max="11025" width="2.5703125" style="893" customWidth="1"/>
    <col min="11026" max="11264" width="9.140625" style="893"/>
    <col min="11265" max="11265" width="37.7109375" style="893" customWidth="1"/>
    <col min="11266" max="11266" width="12.85546875" style="893" customWidth="1"/>
    <col min="11267" max="11279" width="13" style="893" customWidth="1"/>
    <col min="11280" max="11280" width="0" style="893" hidden="1" customWidth="1"/>
    <col min="11281" max="11281" width="2.5703125" style="893" customWidth="1"/>
    <col min="11282" max="11520" width="9.140625" style="893"/>
    <col min="11521" max="11521" width="37.7109375" style="893" customWidth="1"/>
    <col min="11522" max="11522" width="12.85546875" style="893" customWidth="1"/>
    <col min="11523" max="11535" width="13" style="893" customWidth="1"/>
    <col min="11536" max="11536" width="0" style="893" hidden="1" customWidth="1"/>
    <col min="11537" max="11537" width="2.5703125" style="893" customWidth="1"/>
    <col min="11538" max="11776" width="9.140625" style="893"/>
    <col min="11777" max="11777" width="37.7109375" style="893" customWidth="1"/>
    <col min="11778" max="11778" width="12.85546875" style="893" customWidth="1"/>
    <col min="11779" max="11791" width="13" style="893" customWidth="1"/>
    <col min="11792" max="11792" width="0" style="893" hidden="1" customWidth="1"/>
    <col min="11793" max="11793" width="2.5703125" style="893" customWidth="1"/>
    <col min="11794" max="12032" width="9.140625" style="893"/>
    <col min="12033" max="12033" width="37.7109375" style="893" customWidth="1"/>
    <col min="12034" max="12034" width="12.85546875" style="893" customWidth="1"/>
    <col min="12035" max="12047" width="13" style="893" customWidth="1"/>
    <col min="12048" max="12048" width="0" style="893" hidden="1" customWidth="1"/>
    <col min="12049" max="12049" width="2.5703125" style="893" customWidth="1"/>
    <col min="12050" max="12288" width="9.140625" style="893"/>
    <col min="12289" max="12289" width="37.7109375" style="893" customWidth="1"/>
    <col min="12290" max="12290" width="12.85546875" style="893" customWidth="1"/>
    <col min="12291" max="12303" width="13" style="893" customWidth="1"/>
    <col min="12304" max="12304" width="0" style="893" hidden="1" customWidth="1"/>
    <col min="12305" max="12305" width="2.5703125" style="893" customWidth="1"/>
    <col min="12306" max="12544" width="9.140625" style="893"/>
    <col min="12545" max="12545" width="37.7109375" style="893" customWidth="1"/>
    <col min="12546" max="12546" width="12.85546875" style="893" customWidth="1"/>
    <col min="12547" max="12559" width="13" style="893" customWidth="1"/>
    <col min="12560" max="12560" width="0" style="893" hidden="1" customWidth="1"/>
    <col min="12561" max="12561" width="2.5703125" style="893" customWidth="1"/>
    <col min="12562" max="12800" width="9.140625" style="893"/>
    <col min="12801" max="12801" width="37.7109375" style="893" customWidth="1"/>
    <col min="12802" max="12802" width="12.85546875" style="893" customWidth="1"/>
    <col min="12803" max="12815" width="13" style="893" customWidth="1"/>
    <col min="12816" max="12816" width="0" style="893" hidden="1" customWidth="1"/>
    <col min="12817" max="12817" width="2.5703125" style="893" customWidth="1"/>
    <col min="12818" max="13056" width="9.140625" style="893"/>
    <col min="13057" max="13057" width="37.7109375" style="893" customWidth="1"/>
    <col min="13058" max="13058" width="12.85546875" style="893" customWidth="1"/>
    <col min="13059" max="13071" width="13" style="893" customWidth="1"/>
    <col min="13072" max="13072" width="0" style="893" hidden="1" customWidth="1"/>
    <col min="13073" max="13073" width="2.5703125" style="893" customWidth="1"/>
    <col min="13074" max="13312" width="9.140625" style="893"/>
    <col min="13313" max="13313" width="37.7109375" style="893" customWidth="1"/>
    <col min="13314" max="13314" width="12.85546875" style="893" customWidth="1"/>
    <col min="13315" max="13327" width="13" style="893" customWidth="1"/>
    <col min="13328" max="13328" width="0" style="893" hidden="1" customWidth="1"/>
    <col min="13329" max="13329" width="2.5703125" style="893" customWidth="1"/>
    <col min="13330" max="13568" width="9.140625" style="893"/>
    <col min="13569" max="13569" width="37.7109375" style="893" customWidth="1"/>
    <col min="13570" max="13570" width="12.85546875" style="893" customWidth="1"/>
    <col min="13571" max="13583" width="13" style="893" customWidth="1"/>
    <col min="13584" max="13584" width="0" style="893" hidden="1" customWidth="1"/>
    <col min="13585" max="13585" width="2.5703125" style="893" customWidth="1"/>
    <col min="13586" max="13824" width="9.140625" style="893"/>
    <col min="13825" max="13825" width="37.7109375" style="893" customWidth="1"/>
    <col min="13826" max="13826" width="12.85546875" style="893" customWidth="1"/>
    <col min="13827" max="13839" width="13" style="893" customWidth="1"/>
    <col min="13840" max="13840" width="0" style="893" hidden="1" customWidth="1"/>
    <col min="13841" max="13841" width="2.5703125" style="893" customWidth="1"/>
    <col min="13842" max="14080" width="9.140625" style="893"/>
    <col min="14081" max="14081" width="37.7109375" style="893" customWidth="1"/>
    <col min="14082" max="14082" width="12.85546875" style="893" customWidth="1"/>
    <col min="14083" max="14095" width="13" style="893" customWidth="1"/>
    <col min="14096" max="14096" width="0" style="893" hidden="1" customWidth="1"/>
    <col min="14097" max="14097" width="2.5703125" style="893" customWidth="1"/>
    <col min="14098" max="14336" width="9.140625" style="893"/>
    <col min="14337" max="14337" width="37.7109375" style="893" customWidth="1"/>
    <col min="14338" max="14338" width="12.85546875" style="893" customWidth="1"/>
    <col min="14339" max="14351" width="13" style="893" customWidth="1"/>
    <col min="14352" max="14352" width="0" style="893" hidden="1" customWidth="1"/>
    <col min="14353" max="14353" width="2.5703125" style="893" customWidth="1"/>
    <col min="14354" max="14592" width="9.140625" style="893"/>
    <col min="14593" max="14593" width="37.7109375" style="893" customWidth="1"/>
    <col min="14594" max="14594" width="12.85546875" style="893" customWidth="1"/>
    <col min="14595" max="14607" width="13" style="893" customWidth="1"/>
    <col min="14608" max="14608" width="0" style="893" hidden="1" customWidth="1"/>
    <col min="14609" max="14609" width="2.5703125" style="893" customWidth="1"/>
    <col min="14610" max="14848" width="9.140625" style="893"/>
    <col min="14849" max="14849" width="37.7109375" style="893" customWidth="1"/>
    <col min="14850" max="14850" width="12.85546875" style="893" customWidth="1"/>
    <col min="14851" max="14863" width="13" style="893" customWidth="1"/>
    <col min="14864" max="14864" width="0" style="893" hidden="1" customWidth="1"/>
    <col min="14865" max="14865" width="2.5703125" style="893" customWidth="1"/>
    <col min="14866" max="15104" width="9.140625" style="893"/>
    <col min="15105" max="15105" width="37.7109375" style="893" customWidth="1"/>
    <col min="15106" max="15106" width="12.85546875" style="893" customWidth="1"/>
    <col min="15107" max="15119" width="13" style="893" customWidth="1"/>
    <col min="15120" max="15120" width="0" style="893" hidden="1" customWidth="1"/>
    <col min="15121" max="15121" width="2.5703125" style="893" customWidth="1"/>
    <col min="15122" max="15360" width="9.140625" style="893"/>
    <col min="15361" max="15361" width="37.7109375" style="893" customWidth="1"/>
    <col min="15362" max="15362" width="12.85546875" style="893" customWidth="1"/>
    <col min="15363" max="15375" width="13" style="893" customWidth="1"/>
    <col min="15376" max="15376" width="0" style="893" hidden="1" customWidth="1"/>
    <col min="15377" max="15377" width="2.5703125" style="893" customWidth="1"/>
    <col min="15378" max="15616" width="9.140625" style="893"/>
    <col min="15617" max="15617" width="37.7109375" style="893" customWidth="1"/>
    <col min="15618" max="15618" width="12.85546875" style="893" customWidth="1"/>
    <col min="15619" max="15631" width="13" style="893" customWidth="1"/>
    <col min="15632" max="15632" width="0" style="893" hidden="1" customWidth="1"/>
    <col min="15633" max="15633" width="2.5703125" style="893" customWidth="1"/>
    <col min="15634" max="15872" width="9.140625" style="893"/>
    <col min="15873" max="15873" width="37.7109375" style="893" customWidth="1"/>
    <col min="15874" max="15874" width="12.85546875" style="893" customWidth="1"/>
    <col min="15875" max="15887" width="13" style="893" customWidth="1"/>
    <col min="15888" max="15888" width="0" style="893" hidden="1" customWidth="1"/>
    <col min="15889" max="15889" width="2.5703125" style="893" customWidth="1"/>
    <col min="15890" max="16128" width="9.140625" style="893"/>
    <col min="16129" max="16129" width="37.7109375" style="893" customWidth="1"/>
    <col min="16130" max="16130" width="12.85546875" style="893" customWidth="1"/>
    <col min="16131" max="16143" width="13" style="893" customWidth="1"/>
    <col min="16144" max="16144" width="0" style="893" hidden="1" customWidth="1"/>
    <col min="16145" max="16145" width="2.5703125" style="893" customWidth="1"/>
    <col min="16146" max="16384" width="9.140625" style="893"/>
  </cols>
  <sheetData>
    <row r="1" spans="1:16" s="125" customFormat="1" ht="3.75" hidden="1" customHeight="1">
      <c r="A1" s="407"/>
      <c r="B1" s="408"/>
      <c r="C1" s="408"/>
      <c r="D1" s="408"/>
      <c r="E1" s="408"/>
      <c r="F1" s="408"/>
      <c r="G1" s="408"/>
      <c r="H1" s="408"/>
      <c r="I1" s="408"/>
      <c r="J1" s="408"/>
      <c r="K1" s="408"/>
      <c r="L1" s="408"/>
      <c r="M1" s="408"/>
      <c r="N1" s="408"/>
      <c r="O1" s="408"/>
      <c r="P1" s="409"/>
    </row>
    <row r="2" spans="1:16" s="125" customFormat="1" ht="39" customHeight="1">
      <c r="A2" s="1184" t="s">
        <v>932</v>
      </c>
      <c r="B2" s="1184"/>
      <c r="C2" s="1184"/>
      <c r="D2" s="1184"/>
      <c r="E2" s="1184"/>
      <c r="F2" s="1184"/>
      <c r="G2" s="1184"/>
      <c r="H2" s="1184"/>
      <c r="I2" s="1184"/>
      <c r="J2" s="1184"/>
      <c r="K2" s="1184"/>
      <c r="L2" s="1184"/>
      <c r="M2" s="1184"/>
      <c r="N2" s="1184"/>
      <c r="O2" s="1184"/>
      <c r="P2" s="409"/>
    </row>
    <row r="3" spans="1:16" s="125" customFormat="1" ht="30" customHeight="1">
      <c r="A3" s="1184" t="s">
        <v>727</v>
      </c>
      <c r="B3" s="1184"/>
      <c r="C3" s="1184"/>
      <c r="D3" s="1184"/>
      <c r="E3" s="1184"/>
      <c r="F3" s="1184"/>
      <c r="G3" s="1184"/>
      <c r="H3" s="1184"/>
      <c r="I3" s="1184"/>
      <c r="J3" s="1184"/>
      <c r="K3" s="1184"/>
      <c r="L3" s="1184"/>
      <c r="M3" s="1184"/>
      <c r="N3" s="1184"/>
      <c r="O3" s="1184"/>
      <c r="P3" s="409"/>
    </row>
    <row r="4" spans="1:16" s="125" customFormat="1" ht="30" customHeight="1">
      <c r="A4" s="1184" t="s">
        <v>1480</v>
      </c>
      <c r="B4" s="1184"/>
      <c r="C4" s="1184"/>
      <c r="D4" s="1184"/>
      <c r="E4" s="1184"/>
      <c r="F4" s="1184"/>
      <c r="G4" s="1184"/>
      <c r="H4" s="1184"/>
      <c r="I4" s="1184"/>
      <c r="J4" s="1184"/>
      <c r="K4" s="1184"/>
      <c r="L4" s="1184"/>
      <c r="M4" s="1184"/>
      <c r="N4" s="1184"/>
      <c r="O4" s="1184"/>
      <c r="P4" s="409"/>
    </row>
    <row r="5" spans="1:16" s="253" customFormat="1" ht="39" customHeight="1">
      <c r="A5" s="1209" t="s">
        <v>2</v>
      </c>
      <c r="B5" s="1209"/>
      <c r="C5" s="1209"/>
      <c r="D5" s="1209"/>
      <c r="E5" s="1209"/>
      <c r="F5" s="1209"/>
      <c r="G5" s="1209"/>
      <c r="H5" s="1209"/>
      <c r="I5" s="1209"/>
      <c r="J5" s="1209"/>
      <c r="K5" s="1209"/>
      <c r="L5" s="1209"/>
      <c r="M5" s="1209"/>
      <c r="N5" s="1209"/>
      <c r="O5" s="1209"/>
      <c r="P5" s="410"/>
    </row>
    <row r="6" spans="1:16" s="893" customFormat="1" ht="7.5" customHeight="1">
      <c r="A6" s="254"/>
      <c r="O6" s="216"/>
      <c r="P6" s="126"/>
    </row>
    <row r="7" spans="1:16" s="893" customFormat="1" ht="7.5" customHeight="1">
      <c r="A7" s="255"/>
      <c r="B7" s="411"/>
      <c r="C7" s="256"/>
      <c r="D7" s="256"/>
      <c r="E7" s="256"/>
      <c r="F7" s="256"/>
      <c r="G7" s="256"/>
      <c r="H7" s="257"/>
      <c r="I7" s="257"/>
      <c r="J7" s="257"/>
      <c r="K7" s="258"/>
      <c r="L7" s="258"/>
      <c r="M7" s="257"/>
      <c r="N7" s="257"/>
      <c r="O7" s="257"/>
      <c r="P7" s="412"/>
    </row>
    <row r="8" spans="1:16" s="893" customFormat="1" ht="27" customHeight="1">
      <c r="A8" s="413"/>
      <c r="B8" s="413" t="s">
        <v>902</v>
      </c>
      <c r="C8" s="413" t="s">
        <v>903</v>
      </c>
      <c r="D8" s="413" t="s">
        <v>904</v>
      </c>
      <c r="E8" s="413" t="s">
        <v>905</v>
      </c>
      <c r="F8" s="413" t="s">
        <v>906</v>
      </c>
      <c r="G8" s="413" t="s">
        <v>907</v>
      </c>
      <c r="H8" s="413" t="s">
        <v>908</v>
      </c>
      <c r="I8" s="413" t="s">
        <v>909</v>
      </c>
      <c r="J8" s="413" t="s">
        <v>910</v>
      </c>
      <c r="K8" s="413" t="s">
        <v>911</v>
      </c>
      <c r="L8" s="413" t="s">
        <v>912</v>
      </c>
      <c r="M8" s="413" t="s">
        <v>913</v>
      </c>
      <c r="N8" s="413" t="s">
        <v>914</v>
      </c>
      <c r="O8" s="413" t="s">
        <v>915</v>
      </c>
      <c r="P8" s="412" t="s">
        <v>319</v>
      </c>
    </row>
    <row r="9" spans="1:16" s="893" customFormat="1" ht="42.75" customHeight="1">
      <c r="A9" s="262" t="s">
        <v>729</v>
      </c>
      <c r="B9" s="262">
        <v>1025877.71933</v>
      </c>
      <c r="C9" s="263">
        <v>636361.56836999999</v>
      </c>
      <c r="D9" s="263">
        <v>330770.52472000004</v>
      </c>
      <c r="E9" s="263">
        <v>82863.076520000002</v>
      </c>
      <c r="F9" s="263">
        <v>123265.26698</v>
      </c>
      <c r="G9" s="263">
        <v>205870.88609000001</v>
      </c>
      <c r="H9" s="262">
        <v>141643.89736</v>
      </c>
      <c r="I9" s="262">
        <v>136283.98496999999</v>
      </c>
      <c r="J9" s="262">
        <v>133930.83061999999</v>
      </c>
      <c r="K9" s="262">
        <v>91686.382610000001</v>
      </c>
      <c r="L9" s="262">
        <v>71017.360790000006</v>
      </c>
      <c r="M9" s="262">
        <v>54774.833350000001</v>
      </c>
      <c r="N9" s="262">
        <v>142826.31409</v>
      </c>
      <c r="O9" s="262">
        <v>83424.48973999999</v>
      </c>
      <c r="P9" s="414">
        <v>4432343.5064216005</v>
      </c>
    </row>
    <row r="10" spans="1:16" s="893" customFormat="1" ht="27" customHeight="1">
      <c r="A10" s="262" t="s">
        <v>730</v>
      </c>
      <c r="B10" s="262">
        <v>23241.091850000001</v>
      </c>
      <c r="C10" s="263">
        <v>5912.4792400000006</v>
      </c>
      <c r="D10" s="263">
        <v>2777.5935399999998</v>
      </c>
      <c r="E10" s="263">
        <v>1616.9511499999999</v>
      </c>
      <c r="F10" s="263">
        <v>1208.8436100000001</v>
      </c>
      <c r="G10" s="263">
        <v>2482.3197400000004</v>
      </c>
      <c r="H10" s="262">
        <v>1656.65716</v>
      </c>
      <c r="I10" s="262">
        <v>1199.2490500000001</v>
      </c>
      <c r="J10" s="262">
        <v>1063.2724800000001</v>
      </c>
      <c r="K10" s="262">
        <v>1503.0707</v>
      </c>
      <c r="L10" s="262">
        <v>908.79004000000009</v>
      </c>
      <c r="M10" s="262">
        <v>524.52197000000001</v>
      </c>
      <c r="N10" s="262">
        <v>1793.0828300000001</v>
      </c>
      <c r="O10" s="262">
        <v>514.81673000000001</v>
      </c>
      <c r="P10" s="414">
        <v>-63100.906248300002</v>
      </c>
    </row>
    <row r="11" spans="1:16" s="893" customFormat="1" ht="42.75" customHeight="1">
      <c r="A11" s="262" t="s">
        <v>731</v>
      </c>
      <c r="B11" s="262">
        <v>20702.0141</v>
      </c>
      <c r="C11" s="263">
        <v>18038.600480000001</v>
      </c>
      <c r="D11" s="263">
        <v>18411.658010000003</v>
      </c>
      <c r="E11" s="263">
        <v>5695.6374100000003</v>
      </c>
      <c r="F11" s="263">
        <v>4263.2134400000004</v>
      </c>
      <c r="G11" s="263">
        <v>3387.7789700000003</v>
      </c>
      <c r="H11" s="262">
        <v>4326.8713699999998</v>
      </c>
      <c r="I11" s="262">
        <v>2210.6994799999998</v>
      </c>
      <c r="J11" s="262">
        <v>1262.7576000000001</v>
      </c>
      <c r="K11" s="262">
        <v>982.20299</v>
      </c>
      <c r="L11" s="262">
        <v>460.97555</v>
      </c>
      <c r="M11" s="262">
        <v>401.02850999999998</v>
      </c>
      <c r="N11" s="262">
        <v>1929.7117900000001</v>
      </c>
      <c r="O11" s="262">
        <v>787.90869999999995</v>
      </c>
      <c r="P11" s="414">
        <v>110887.9536452</v>
      </c>
    </row>
    <row r="12" spans="1:16" s="893" customFormat="1" ht="27" customHeight="1">
      <c r="A12" s="262" t="s">
        <v>732</v>
      </c>
      <c r="B12" s="262">
        <v>1102.3489299999999</v>
      </c>
      <c r="C12" s="263">
        <v>690.95824000000005</v>
      </c>
      <c r="D12" s="263">
        <v>602.27764999999999</v>
      </c>
      <c r="E12" s="263">
        <v>330.29554999999999</v>
      </c>
      <c r="F12" s="263">
        <v>145.01259999999999</v>
      </c>
      <c r="G12" s="263">
        <v>160.99895000000001</v>
      </c>
      <c r="H12" s="262">
        <v>173.60254</v>
      </c>
      <c r="I12" s="262">
        <v>74.779660000000007</v>
      </c>
      <c r="J12" s="262">
        <v>60.170319999999997</v>
      </c>
      <c r="K12" s="262">
        <v>49.829140000000002</v>
      </c>
      <c r="L12" s="262">
        <v>25.971360000000001</v>
      </c>
      <c r="M12" s="262">
        <v>21.071909999999999</v>
      </c>
      <c r="N12" s="262">
        <v>76.690660000000008</v>
      </c>
      <c r="O12" s="262">
        <v>25.674419999999998</v>
      </c>
      <c r="P12" s="414">
        <v>-4680.4992755000003</v>
      </c>
    </row>
    <row r="13" spans="1:16" s="893" customFormat="1" ht="42.75" customHeight="1">
      <c r="A13" s="262" t="s">
        <v>733</v>
      </c>
      <c r="B13" s="262">
        <v>5609.9901799999998</v>
      </c>
      <c r="C13" s="263">
        <v>3291.4990600000001</v>
      </c>
      <c r="D13" s="263">
        <v>3880.66446</v>
      </c>
      <c r="E13" s="263">
        <v>350.12716999999998</v>
      </c>
      <c r="F13" s="263">
        <v>549.27031999999997</v>
      </c>
      <c r="G13" s="263">
        <v>1281.5608099999999</v>
      </c>
      <c r="H13" s="262">
        <v>605.42770999999993</v>
      </c>
      <c r="I13" s="262">
        <v>299.09753000000001</v>
      </c>
      <c r="J13" s="262">
        <v>185.63685000000001</v>
      </c>
      <c r="K13" s="262">
        <v>23.544319999999999</v>
      </c>
      <c r="L13" s="262">
        <v>159.72110000000001</v>
      </c>
      <c r="M13" s="262">
        <v>40.492989999999999</v>
      </c>
      <c r="N13" s="262">
        <v>484.00533000000001</v>
      </c>
      <c r="O13" s="262">
        <v>62.711970000000001</v>
      </c>
      <c r="P13" s="414">
        <v>23062.316217600001</v>
      </c>
    </row>
    <row r="14" spans="1:16" s="893" customFormat="1" ht="27" customHeight="1">
      <c r="A14" s="262" t="s">
        <v>734</v>
      </c>
      <c r="B14" s="262">
        <v>2215.9192499999999</v>
      </c>
      <c r="C14" s="263">
        <v>499.73293999999999</v>
      </c>
      <c r="D14" s="263">
        <v>484.47934000000004</v>
      </c>
      <c r="E14" s="263">
        <v>70.025390000000002</v>
      </c>
      <c r="F14" s="263">
        <v>73.221509999999995</v>
      </c>
      <c r="G14" s="263">
        <v>160.50048000000001</v>
      </c>
      <c r="H14" s="262">
        <v>108.52155999999999</v>
      </c>
      <c r="I14" s="262">
        <v>57.668289999999999</v>
      </c>
      <c r="J14" s="262">
        <v>37.127400000000002</v>
      </c>
      <c r="K14" s="262">
        <v>4.7088599999999996</v>
      </c>
      <c r="L14" s="262">
        <v>31.944200000000002</v>
      </c>
      <c r="M14" s="262">
        <v>8.0986000000000011</v>
      </c>
      <c r="N14" s="262">
        <v>80.821309999999997</v>
      </c>
      <c r="O14" s="262">
        <v>12.542389999999999</v>
      </c>
      <c r="P14" s="414">
        <v>-4740.4223815000005</v>
      </c>
    </row>
    <row r="15" spans="1:16" s="893" customFormat="1" ht="42.75" customHeight="1">
      <c r="A15" s="262" t="s">
        <v>735</v>
      </c>
      <c r="B15" s="262">
        <v>1691.91417</v>
      </c>
      <c r="C15" s="263">
        <v>216.35879</v>
      </c>
      <c r="D15" s="263">
        <v>2095.0131900000001</v>
      </c>
      <c r="E15" s="263">
        <v>105.24513</v>
      </c>
      <c r="F15" s="263">
        <v>0</v>
      </c>
      <c r="G15" s="263">
        <v>187.53308999999999</v>
      </c>
      <c r="H15" s="262">
        <v>188.44595999999999</v>
      </c>
      <c r="I15" s="262">
        <v>107.77361000000001</v>
      </c>
      <c r="J15" s="262">
        <v>23.08212</v>
      </c>
      <c r="K15" s="262">
        <v>130.20436000000001</v>
      </c>
      <c r="L15" s="262">
        <v>41.729870000000005</v>
      </c>
      <c r="M15" s="262">
        <v>19.55705</v>
      </c>
      <c r="N15" s="262">
        <v>1.39276</v>
      </c>
      <c r="O15" s="262">
        <v>105.19194999999999</v>
      </c>
      <c r="P15" s="414">
        <v>6799.9647439999999</v>
      </c>
    </row>
    <row r="16" spans="1:16" s="893" customFormat="1" ht="27" customHeight="1">
      <c r="A16" s="262" t="s">
        <v>736</v>
      </c>
      <c r="B16" s="262">
        <v>1691.91417</v>
      </c>
      <c r="C16" s="263">
        <v>108.17946000000001</v>
      </c>
      <c r="D16" s="263">
        <v>601.22708</v>
      </c>
      <c r="E16" s="263">
        <v>52.622599999999998</v>
      </c>
      <c r="F16" s="263">
        <v>0</v>
      </c>
      <c r="G16" s="263">
        <v>85.954689999999999</v>
      </c>
      <c r="H16" s="262">
        <v>94.22299000000001</v>
      </c>
      <c r="I16" s="262">
        <v>33.636879999999998</v>
      </c>
      <c r="J16" s="262">
        <v>11.541069999999999</v>
      </c>
      <c r="K16" s="262">
        <v>65.102180000000004</v>
      </c>
      <c r="L16" s="262">
        <v>20.864939999999997</v>
      </c>
      <c r="M16" s="262">
        <v>9.7785299999999999</v>
      </c>
      <c r="N16" s="262">
        <v>0.69638</v>
      </c>
      <c r="O16" s="262">
        <v>52.595980000000004</v>
      </c>
      <c r="P16" s="414">
        <v>-3555.6801359999999</v>
      </c>
    </row>
    <row r="17" spans="1:16" s="893" customFormat="1" ht="42.75" customHeight="1">
      <c r="A17" s="262" t="s">
        <v>737</v>
      </c>
      <c r="B17" s="262">
        <v>3217.1735600000002</v>
      </c>
      <c r="C17" s="263">
        <v>623.68147999999997</v>
      </c>
      <c r="D17" s="263">
        <v>1384.3675000000001</v>
      </c>
      <c r="E17" s="263">
        <v>681.87344999999993</v>
      </c>
      <c r="F17" s="263">
        <v>69.908969999999997</v>
      </c>
      <c r="G17" s="263">
        <v>269.97338000000002</v>
      </c>
      <c r="H17" s="262">
        <v>281.18690000000004</v>
      </c>
      <c r="I17" s="262">
        <v>436.1</v>
      </c>
      <c r="J17" s="262">
        <v>187.65223999999998</v>
      </c>
      <c r="K17" s="262">
        <v>121.23111</v>
      </c>
      <c r="L17" s="262">
        <v>49.568760000000005</v>
      </c>
      <c r="M17" s="262">
        <v>2.0742600000000002</v>
      </c>
      <c r="N17" s="262">
        <v>32.617290000000004</v>
      </c>
      <c r="O17" s="262">
        <v>72.030559999999994</v>
      </c>
      <c r="P17" s="414">
        <v>8145.3518296000002</v>
      </c>
    </row>
    <row r="18" spans="1:16" s="893" customFormat="1" ht="27" customHeight="1">
      <c r="A18" s="262" t="s">
        <v>738</v>
      </c>
      <c r="B18" s="262">
        <v>3217.1735600000002</v>
      </c>
      <c r="C18" s="263">
        <v>406.30216999999999</v>
      </c>
      <c r="D18" s="263">
        <v>631.81421</v>
      </c>
      <c r="E18" s="263">
        <v>321.56150000000002</v>
      </c>
      <c r="F18" s="263">
        <v>55.92718</v>
      </c>
      <c r="G18" s="263">
        <v>148.75491</v>
      </c>
      <c r="H18" s="262">
        <v>156.30001000000001</v>
      </c>
      <c r="I18" s="262">
        <v>210.55745999999999</v>
      </c>
      <c r="J18" s="262">
        <v>150.12178</v>
      </c>
      <c r="K18" s="262">
        <v>96.984880000000004</v>
      </c>
      <c r="L18" s="262">
        <v>39.655010000000004</v>
      </c>
      <c r="M18" s="262">
        <v>1.6594100000000001</v>
      </c>
      <c r="N18" s="262">
        <v>26.09384</v>
      </c>
      <c r="O18" s="262">
        <v>57.624459999999999</v>
      </c>
      <c r="P18" s="414">
        <v>-6030.0943256999999</v>
      </c>
    </row>
    <row r="19" spans="1:16" s="893" customFormat="1" ht="21.75" customHeight="1">
      <c r="A19" s="262" t="s">
        <v>739</v>
      </c>
      <c r="B19" s="262">
        <v>19165.667510000003</v>
      </c>
      <c r="C19" s="263">
        <v>9023.5797100000018</v>
      </c>
      <c r="D19" s="263">
        <v>8321.0677699999997</v>
      </c>
      <c r="E19" s="263">
        <v>2288.67938</v>
      </c>
      <c r="F19" s="263">
        <v>2663.5554999999999</v>
      </c>
      <c r="G19" s="263">
        <v>3857.8386700000001</v>
      </c>
      <c r="H19" s="262">
        <v>3466.0872400000003</v>
      </c>
      <c r="I19" s="262">
        <v>750.2973199999999</v>
      </c>
      <c r="J19" s="262">
        <v>2652.3828100000001</v>
      </c>
      <c r="K19" s="262">
        <v>113.66633999999999</v>
      </c>
      <c r="L19" s="262">
        <v>367.56741</v>
      </c>
      <c r="M19" s="262">
        <v>503.08438000000001</v>
      </c>
      <c r="N19" s="262">
        <v>857.65481000000011</v>
      </c>
      <c r="O19" s="262">
        <v>176.96442999999999</v>
      </c>
      <c r="P19" s="414">
        <v>67975.975057799995</v>
      </c>
    </row>
    <row r="20" spans="1:16" s="893" customFormat="1" ht="26.25" customHeight="1">
      <c r="A20" s="262" t="s">
        <v>740</v>
      </c>
      <c r="B20" s="262">
        <v>19197.294379999999</v>
      </c>
      <c r="C20" s="263">
        <v>8325.3292199999996</v>
      </c>
      <c r="D20" s="263">
        <v>6320.7714900000001</v>
      </c>
      <c r="E20" s="263">
        <v>2128.1424900000002</v>
      </c>
      <c r="F20" s="263">
        <v>1718.3714199999999</v>
      </c>
      <c r="G20" s="263">
        <v>3726.0875799999999</v>
      </c>
      <c r="H20" s="262">
        <v>2803.6084799999999</v>
      </c>
      <c r="I20" s="262">
        <v>703.85100999999997</v>
      </c>
      <c r="J20" s="262">
        <v>2435.4698100000001</v>
      </c>
      <c r="K20" s="262">
        <v>113.66633999999999</v>
      </c>
      <c r="L20" s="262">
        <v>266.20701000000003</v>
      </c>
      <c r="M20" s="262">
        <v>440.09956</v>
      </c>
      <c r="N20" s="262">
        <v>800.30562999999995</v>
      </c>
      <c r="O20" s="262">
        <v>176.96442999999999</v>
      </c>
      <c r="P20" s="414">
        <v>-61022.545244300003</v>
      </c>
    </row>
    <row r="21" spans="1:16" s="893" customFormat="1" ht="21.75" customHeight="1">
      <c r="A21" s="415" t="s">
        <v>741</v>
      </c>
      <c r="B21" s="416">
        <v>1076264.4788500001</v>
      </c>
      <c r="C21" s="416">
        <v>667555.28788999992</v>
      </c>
      <c r="D21" s="416">
        <v>364863.2956500001</v>
      </c>
      <c r="E21" s="416">
        <v>91984.639060000001</v>
      </c>
      <c r="F21" s="416">
        <v>130811.21521000001</v>
      </c>
      <c r="G21" s="416">
        <v>214855.57101000004</v>
      </c>
      <c r="H21" s="416">
        <v>150511.91654000001</v>
      </c>
      <c r="I21" s="416">
        <v>140087.95291000002</v>
      </c>
      <c r="J21" s="416">
        <v>138242.34224000003</v>
      </c>
      <c r="K21" s="416">
        <v>93057.23173</v>
      </c>
      <c r="L21" s="416">
        <v>72096.923479999998</v>
      </c>
      <c r="M21" s="416">
        <v>55741.070540000001</v>
      </c>
      <c r="N21" s="416">
        <v>146131.69607000001</v>
      </c>
      <c r="O21" s="416">
        <v>84629.297349999979</v>
      </c>
      <c r="P21" s="269">
        <f>P9+P11+P13+P15+P17+P19</f>
        <v>4649215.067915801</v>
      </c>
    </row>
    <row r="22" spans="1:16" s="893" customFormat="1" ht="15" customHeight="1">
      <c r="A22" s="268" t="s">
        <v>890</v>
      </c>
      <c r="B22" s="269">
        <v>50665.742140000002</v>
      </c>
      <c r="C22" s="269">
        <v>15942.98127</v>
      </c>
      <c r="D22" s="269">
        <v>11418.16331</v>
      </c>
      <c r="E22" s="269">
        <v>4519.5986800000001</v>
      </c>
      <c r="F22" s="269">
        <v>3201.3763200000003</v>
      </c>
      <c r="G22" s="269">
        <v>6764.6163500000002</v>
      </c>
      <c r="H22" s="269">
        <v>4992.9127399999998</v>
      </c>
      <c r="I22" s="269">
        <v>2279.74235</v>
      </c>
      <c r="J22" s="269">
        <v>3757.7028600000003</v>
      </c>
      <c r="K22" s="269">
        <v>1833.3621000000001</v>
      </c>
      <c r="L22" s="269">
        <v>1293.4325600000002</v>
      </c>
      <c r="M22" s="269">
        <v>1005.2299800000001</v>
      </c>
      <c r="N22" s="269">
        <v>2777.69065</v>
      </c>
      <c r="O22" s="269">
        <v>840.21841000000006</v>
      </c>
      <c r="P22" s="269">
        <f>P10+P12+P14+P16+P18+P20</f>
        <v>-143130.1476113</v>
      </c>
    </row>
    <row r="23" spans="1:16" s="274" customFormat="1" ht="39" customHeight="1" thickBot="1">
      <c r="A23" s="417" t="s">
        <v>891</v>
      </c>
      <c r="B23" s="418">
        <v>0.23149380339001596</v>
      </c>
      <c r="C23" s="418">
        <v>0.14358451440476352</v>
      </c>
      <c r="D23" s="418">
        <v>7.8478472241028177E-2</v>
      </c>
      <c r="E23" s="418">
        <v>1.978498256507541E-2</v>
      </c>
      <c r="F23" s="418">
        <v>2.8136193593780431E-2</v>
      </c>
      <c r="G23" s="418">
        <v>4.6213300067083747E-2</v>
      </c>
      <c r="H23" s="418">
        <v>3.237361884561582E-2</v>
      </c>
      <c r="I23" s="418">
        <v>3.0131527766212831E-2</v>
      </c>
      <c r="J23" s="418">
        <v>2.9734555235787954E-2</v>
      </c>
      <c r="K23" s="418">
        <v>2.0015686598838432E-2</v>
      </c>
      <c r="L23" s="418">
        <v>1.5507332404891385E-2</v>
      </c>
      <c r="M23" s="418">
        <v>1.1989350831427163E-2</v>
      </c>
      <c r="N23" s="418">
        <v>3.1431476912834981E-2</v>
      </c>
      <c r="O23" s="418">
        <v>1.820292159294289E-2</v>
      </c>
      <c r="P23" s="419"/>
    </row>
    <row r="24" spans="1:16" s="893" customFormat="1" ht="39" customHeight="1">
      <c r="A24" s="420" t="s">
        <v>941</v>
      </c>
      <c r="B24" s="274"/>
      <c r="C24" s="381"/>
      <c r="D24" s="381"/>
      <c r="E24" s="381"/>
      <c r="F24" s="381"/>
      <c r="G24" s="381"/>
      <c r="H24" s="382"/>
      <c r="I24" s="382"/>
      <c r="J24" s="382"/>
      <c r="K24" s="382"/>
      <c r="L24" s="382"/>
      <c r="M24" s="382"/>
      <c r="N24" s="382"/>
      <c r="O24" s="421"/>
      <c r="P24" s="422"/>
    </row>
    <row r="25" spans="1:16" s="893" customFormat="1" ht="13.5" customHeight="1">
      <c r="A25" s="1178" t="s">
        <v>365</v>
      </c>
      <c r="B25" s="1220"/>
      <c r="C25" s="1220"/>
      <c r="D25" s="1220"/>
      <c r="E25" s="1220"/>
      <c r="F25" s="1220"/>
      <c r="G25" s="1220"/>
      <c r="H25" s="1220"/>
      <c r="I25" s="1220"/>
      <c r="J25" s="1220"/>
      <c r="K25" s="1220"/>
      <c r="L25" s="1229"/>
      <c r="M25" s="1229"/>
      <c r="N25" s="1229"/>
      <c r="O25" s="1229"/>
      <c r="P25" s="422"/>
    </row>
    <row r="26" spans="1:16" s="893" customFormat="1" ht="9" customHeight="1">
      <c r="A26" s="1178" t="s">
        <v>366</v>
      </c>
      <c r="B26" s="1220"/>
      <c r="C26" s="1220"/>
      <c r="D26" s="1220"/>
      <c r="E26" s="1220"/>
      <c r="F26" s="1220"/>
      <c r="G26" s="1220"/>
      <c r="H26" s="1220"/>
      <c r="I26" s="1220"/>
      <c r="J26" s="1220"/>
      <c r="K26" s="1220"/>
      <c r="L26" s="1220"/>
      <c r="M26" s="1220"/>
      <c r="N26" s="1220"/>
      <c r="O26" s="1220"/>
      <c r="P26" s="423"/>
    </row>
    <row r="27" spans="1:16" s="893" customFormat="1" ht="9" customHeight="1">
      <c r="A27" s="420" t="s">
        <v>942</v>
      </c>
      <c r="C27" s="281"/>
      <c r="D27" s="281"/>
      <c r="E27" s="281"/>
      <c r="F27" s="281"/>
      <c r="G27" s="281"/>
      <c r="H27" s="130"/>
      <c r="I27" s="130"/>
      <c r="J27" s="130"/>
      <c r="K27" s="130"/>
      <c r="L27" s="130"/>
      <c r="M27" s="130"/>
      <c r="N27" s="130"/>
      <c r="O27" s="421"/>
      <c r="P27" s="423"/>
    </row>
    <row r="28" spans="1:16" s="893" customFormat="1" ht="9" customHeight="1">
      <c r="A28" s="285"/>
      <c r="C28" s="281"/>
      <c r="D28" s="281"/>
      <c r="E28" s="281"/>
      <c r="F28" s="281"/>
      <c r="G28" s="281"/>
      <c r="H28" s="130"/>
      <c r="I28" s="130"/>
      <c r="J28" s="130"/>
      <c r="K28" s="130"/>
      <c r="L28" s="130"/>
      <c r="M28" s="130"/>
      <c r="N28" s="130"/>
      <c r="O28" s="421"/>
      <c r="P28" s="423"/>
    </row>
    <row r="29" spans="1:16" s="893" customFormat="1" ht="9" customHeight="1">
      <c r="A29" s="280"/>
      <c r="C29" s="281"/>
      <c r="D29" s="281"/>
      <c r="E29" s="281"/>
      <c r="F29" s="281"/>
      <c r="G29" s="281"/>
      <c r="H29" s="130"/>
      <c r="I29" s="130"/>
      <c r="J29" s="130"/>
      <c r="K29" s="130"/>
      <c r="L29" s="130"/>
      <c r="M29" s="130"/>
      <c r="N29" s="130"/>
      <c r="O29" s="421"/>
      <c r="P29" s="423"/>
    </row>
    <row r="30" spans="1:16" s="893" customFormat="1" ht="9" customHeight="1">
      <c r="A30" s="280"/>
      <c r="C30" s="281"/>
      <c r="D30" s="281"/>
      <c r="E30" s="281"/>
      <c r="F30" s="281"/>
      <c r="G30" s="281"/>
      <c r="H30" s="130"/>
      <c r="I30" s="130"/>
      <c r="J30" s="130"/>
      <c r="K30" s="130"/>
      <c r="L30" s="130"/>
      <c r="M30" s="130"/>
      <c r="N30" s="130"/>
      <c r="O30" s="421"/>
      <c r="P30" s="423"/>
    </row>
    <row r="31" spans="1:16" s="893" customFormat="1" ht="9" customHeight="1">
      <c r="A31" s="280"/>
      <c r="B31" s="96"/>
      <c r="C31" s="281"/>
      <c r="D31" s="281"/>
      <c r="E31" s="281"/>
      <c r="F31" s="281"/>
      <c r="G31" s="281"/>
      <c r="H31" s="130"/>
      <c r="I31" s="130"/>
      <c r="J31" s="130"/>
      <c r="K31" s="130"/>
      <c r="L31" s="130"/>
      <c r="M31" s="130"/>
      <c r="N31" s="130"/>
      <c r="O31" s="130"/>
      <c r="P31" s="423"/>
    </row>
    <row r="32" spans="1:16" s="893" customFormat="1" ht="9" customHeight="1">
      <c r="A32" s="280"/>
      <c r="B32" s="96"/>
      <c r="C32" s="281"/>
      <c r="D32" s="281"/>
      <c r="E32" s="281"/>
      <c r="F32" s="281"/>
      <c r="G32" s="281"/>
      <c r="H32" s="130"/>
      <c r="I32" s="130"/>
      <c r="J32" s="130"/>
      <c r="K32" s="130"/>
      <c r="L32" s="130"/>
      <c r="M32" s="130"/>
      <c r="N32" s="130"/>
      <c r="O32" s="130"/>
      <c r="P32" s="423"/>
    </row>
    <row r="33" spans="1:16" s="893" customFormat="1" ht="9" customHeight="1">
      <c r="A33" s="280"/>
      <c r="B33" s="96"/>
      <c r="C33" s="281"/>
      <c r="D33" s="281"/>
      <c r="E33" s="281"/>
      <c r="F33" s="281"/>
      <c r="G33" s="281"/>
      <c r="H33" s="130"/>
      <c r="I33" s="130"/>
      <c r="J33" s="130"/>
      <c r="K33" s="130"/>
      <c r="L33" s="130"/>
      <c r="M33" s="130"/>
      <c r="N33" s="130"/>
      <c r="O33" s="130"/>
      <c r="P33" s="423"/>
    </row>
    <row r="34" spans="1:16" s="893" customFormat="1" ht="9" customHeight="1">
      <c r="A34" s="282"/>
      <c r="B34" s="96"/>
      <c r="C34" s="281"/>
      <c r="D34" s="281"/>
      <c r="E34" s="281"/>
      <c r="F34" s="281"/>
      <c r="G34" s="281"/>
      <c r="H34" s="130"/>
      <c r="I34" s="130"/>
      <c r="J34" s="130"/>
      <c r="K34" s="130"/>
      <c r="L34" s="130"/>
      <c r="M34" s="130"/>
      <c r="N34" s="130"/>
      <c r="O34" s="130"/>
      <c r="P34" s="423"/>
    </row>
    <row r="35" spans="1:16" s="893" customFormat="1" ht="9" customHeight="1">
      <c r="A35" s="280"/>
      <c r="B35" s="96"/>
      <c r="C35" s="281"/>
      <c r="D35" s="281"/>
      <c r="E35" s="281"/>
      <c r="F35" s="281"/>
      <c r="G35" s="281"/>
      <c r="H35" s="130"/>
      <c r="I35" s="130"/>
      <c r="J35" s="130"/>
      <c r="K35" s="130"/>
      <c r="L35" s="130"/>
      <c r="M35" s="130"/>
      <c r="N35" s="130"/>
      <c r="O35" s="130"/>
      <c r="P35" s="423"/>
    </row>
    <row r="36" spans="1:16" s="893" customFormat="1" ht="9" customHeight="1">
      <c r="A36" s="280"/>
      <c r="B36" s="96"/>
      <c r="C36" s="281"/>
      <c r="D36" s="281"/>
      <c r="E36" s="281"/>
      <c r="F36" s="281"/>
      <c r="G36" s="281"/>
      <c r="H36" s="130"/>
      <c r="I36" s="130"/>
      <c r="J36" s="130"/>
      <c r="K36" s="130"/>
      <c r="L36" s="130"/>
      <c r="M36" s="130"/>
      <c r="N36" s="130"/>
      <c r="O36" s="130"/>
      <c r="P36" s="423"/>
    </row>
    <row r="37" spans="1:16" s="893" customFormat="1" ht="9" customHeight="1">
      <c r="A37" s="280"/>
      <c r="B37" s="96"/>
      <c r="C37" s="281"/>
      <c r="D37" s="281"/>
      <c r="E37" s="281"/>
      <c r="F37" s="281"/>
      <c r="G37" s="281"/>
      <c r="H37" s="130"/>
      <c r="I37" s="130"/>
      <c r="J37" s="130"/>
      <c r="K37" s="130"/>
      <c r="L37" s="130"/>
      <c r="M37" s="130"/>
      <c r="N37" s="130"/>
      <c r="O37" s="130"/>
      <c r="P37" s="423"/>
    </row>
    <row r="38" spans="1:16" s="893" customFormat="1" ht="9" customHeight="1">
      <c r="A38" s="280"/>
      <c r="C38" s="281"/>
      <c r="D38" s="281"/>
      <c r="E38" s="281"/>
      <c r="F38" s="281"/>
      <c r="G38" s="281"/>
      <c r="H38" s="130"/>
      <c r="I38" s="130"/>
      <c r="J38" s="130"/>
      <c r="K38" s="130"/>
      <c r="L38" s="130"/>
      <c r="M38" s="130"/>
      <c r="N38" s="130"/>
      <c r="O38" s="130"/>
      <c r="P38" s="423"/>
    </row>
    <row r="39" spans="1:16" s="893" customFormat="1" ht="9" customHeight="1">
      <c r="A39" s="280"/>
      <c r="C39" s="281"/>
      <c r="D39" s="281"/>
      <c r="E39" s="281"/>
      <c r="F39" s="281"/>
      <c r="G39" s="281"/>
      <c r="H39" s="130"/>
      <c r="I39" s="130"/>
      <c r="J39" s="130"/>
      <c r="K39" s="130"/>
      <c r="L39" s="130"/>
      <c r="M39" s="130"/>
      <c r="N39" s="130"/>
      <c r="O39" s="130"/>
      <c r="P39" s="423"/>
    </row>
    <row r="40" spans="1:16" s="893" customFormat="1" ht="9" customHeight="1">
      <c r="A40" s="282"/>
      <c r="C40" s="281"/>
      <c r="D40" s="281"/>
      <c r="E40" s="281"/>
      <c r="F40" s="281"/>
      <c r="G40" s="281"/>
      <c r="H40" s="130"/>
      <c r="I40" s="130"/>
      <c r="J40" s="130"/>
      <c r="K40" s="130"/>
      <c r="L40" s="130"/>
      <c r="M40" s="130"/>
      <c r="N40" s="130"/>
      <c r="O40" s="130"/>
      <c r="P40" s="423"/>
    </row>
    <row r="41" spans="1:16" s="893" customFormat="1" ht="9" customHeight="1">
      <c r="A41" s="280"/>
      <c r="C41" s="281"/>
      <c r="D41" s="281"/>
      <c r="E41" s="281"/>
      <c r="F41" s="281"/>
      <c r="G41" s="281"/>
      <c r="H41" s="130"/>
      <c r="I41" s="130"/>
      <c r="J41" s="130"/>
      <c r="K41" s="130"/>
      <c r="L41" s="130"/>
      <c r="M41" s="130"/>
      <c r="N41" s="130"/>
      <c r="O41" s="130"/>
      <c r="P41" s="423"/>
    </row>
    <row r="42" spans="1:16" s="893" customFormat="1" ht="9" customHeight="1">
      <c r="A42" s="280"/>
      <c r="C42" s="281"/>
      <c r="D42" s="281"/>
      <c r="E42" s="281"/>
      <c r="F42" s="281"/>
      <c r="G42" s="281"/>
      <c r="H42" s="130"/>
      <c r="I42" s="130"/>
      <c r="J42" s="130"/>
      <c r="K42" s="130"/>
      <c r="L42" s="130"/>
      <c r="M42" s="130"/>
      <c r="N42" s="130"/>
      <c r="O42" s="130"/>
      <c r="P42" s="423"/>
    </row>
    <row r="43" spans="1:16" s="893" customFormat="1" ht="9" customHeight="1">
      <c r="A43" s="280"/>
      <c r="C43" s="281"/>
      <c r="D43" s="281"/>
      <c r="E43" s="281"/>
      <c r="F43" s="281"/>
      <c r="G43" s="281"/>
      <c r="H43" s="130"/>
      <c r="I43" s="130"/>
      <c r="J43" s="130"/>
      <c r="K43" s="130"/>
      <c r="L43" s="130"/>
      <c r="M43" s="130"/>
      <c r="N43" s="130"/>
      <c r="O43" s="130"/>
      <c r="P43" s="423"/>
    </row>
    <row r="44" spans="1:16" s="893" customFormat="1" ht="9" customHeight="1">
      <c r="A44" s="280"/>
      <c r="C44" s="281"/>
      <c r="D44" s="281"/>
      <c r="E44" s="281"/>
      <c r="F44" s="281"/>
      <c r="G44" s="281"/>
      <c r="H44" s="130"/>
      <c r="I44" s="130"/>
      <c r="J44" s="130"/>
      <c r="K44" s="130"/>
      <c r="L44" s="130"/>
      <c r="M44" s="130"/>
      <c r="N44" s="130"/>
      <c r="O44" s="130"/>
      <c r="P44" s="423"/>
    </row>
    <row r="45" spans="1:16" s="893" customFormat="1" ht="9" customHeight="1">
      <c r="A45" s="280"/>
      <c r="C45" s="281"/>
      <c r="D45" s="281"/>
      <c r="E45" s="281"/>
      <c r="F45" s="281"/>
      <c r="G45" s="281"/>
      <c r="H45" s="130"/>
      <c r="I45" s="130"/>
      <c r="J45" s="130"/>
      <c r="K45" s="130"/>
      <c r="L45" s="130"/>
      <c r="M45" s="130"/>
      <c r="N45" s="130"/>
      <c r="O45" s="130"/>
      <c r="P45" s="423"/>
    </row>
    <row r="46" spans="1:16" s="893" customFormat="1" ht="9" customHeight="1">
      <c r="A46" s="282"/>
      <c r="C46" s="281"/>
      <c r="D46" s="281"/>
      <c r="E46" s="281"/>
      <c r="F46" s="281"/>
      <c r="G46" s="281"/>
      <c r="H46" s="130"/>
      <c r="I46" s="130"/>
      <c r="J46" s="130"/>
      <c r="K46" s="130"/>
      <c r="L46" s="130"/>
      <c r="M46" s="130"/>
      <c r="N46" s="130"/>
      <c r="O46" s="130"/>
      <c r="P46" s="423"/>
    </row>
    <row r="47" spans="1:16" s="893" customFormat="1" ht="9" customHeight="1">
      <c r="A47" s="280"/>
      <c r="C47" s="281"/>
      <c r="D47" s="281"/>
      <c r="E47" s="281"/>
      <c r="F47" s="281"/>
      <c r="G47" s="281"/>
      <c r="H47" s="130"/>
      <c r="I47" s="130"/>
      <c r="J47" s="130"/>
      <c r="K47" s="130"/>
      <c r="L47" s="130"/>
      <c r="M47" s="130"/>
      <c r="N47" s="130"/>
      <c r="O47" s="130"/>
      <c r="P47" s="423"/>
    </row>
    <row r="48" spans="1:16" s="893" customFormat="1" ht="9" customHeight="1">
      <c r="A48" s="280"/>
      <c r="C48" s="281"/>
      <c r="D48" s="281"/>
      <c r="E48" s="281"/>
      <c r="F48" s="281"/>
      <c r="G48" s="281"/>
      <c r="H48" s="130"/>
      <c r="I48" s="130"/>
      <c r="J48" s="130"/>
      <c r="K48" s="130"/>
      <c r="L48" s="130"/>
      <c r="M48" s="130"/>
      <c r="N48" s="130"/>
      <c r="O48" s="130"/>
      <c r="P48" s="423"/>
    </row>
    <row r="49" spans="1:16" s="893" customFormat="1" ht="9" customHeight="1">
      <c r="A49" s="280"/>
      <c r="C49" s="281"/>
      <c r="D49" s="281"/>
      <c r="E49" s="281"/>
      <c r="F49" s="281"/>
      <c r="G49" s="281"/>
      <c r="H49" s="130"/>
      <c r="I49" s="130"/>
      <c r="J49" s="130"/>
      <c r="K49" s="130"/>
      <c r="L49" s="130"/>
      <c r="M49" s="130"/>
      <c r="N49" s="130"/>
      <c r="O49" s="130"/>
      <c r="P49" s="423"/>
    </row>
    <row r="50" spans="1:16" s="893" customFormat="1" ht="9" customHeight="1">
      <c r="A50" s="280"/>
      <c r="C50" s="281"/>
      <c r="D50" s="281"/>
      <c r="E50" s="281"/>
      <c r="F50" s="281"/>
      <c r="G50" s="281"/>
      <c r="H50" s="130"/>
      <c r="I50" s="130"/>
      <c r="J50" s="130"/>
      <c r="K50" s="130"/>
      <c r="L50" s="130"/>
      <c r="M50" s="130"/>
      <c r="N50" s="130"/>
      <c r="O50" s="130"/>
      <c r="P50" s="423"/>
    </row>
    <row r="51" spans="1:16" s="893" customFormat="1" ht="9" customHeight="1">
      <c r="A51" s="282"/>
      <c r="C51" s="281"/>
      <c r="D51" s="281"/>
      <c r="E51" s="281"/>
      <c r="F51" s="281"/>
      <c r="G51" s="281"/>
      <c r="H51" s="130"/>
      <c r="I51" s="130"/>
      <c r="J51" s="130"/>
      <c r="K51" s="130"/>
      <c r="L51" s="130"/>
      <c r="M51" s="130"/>
      <c r="N51" s="130"/>
      <c r="O51" s="130"/>
      <c r="P51" s="423"/>
    </row>
    <row r="52" spans="1:16" s="893" customFormat="1" ht="9" customHeight="1">
      <c r="A52" s="283"/>
      <c r="C52" s="281"/>
      <c r="D52" s="281"/>
      <c r="E52" s="281"/>
      <c r="F52" s="281"/>
      <c r="G52" s="281"/>
      <c r="H52" s="130"/>
      <c r="I52" s="130"/>
      <c r="J52" s="130"/>
      <c r="K52" s="130"/>
      <c r="L52" s="130"/>
      <c r="M52" s="130"/>
      <c r="N52" s="130"/>
      <c r="O52" s="130"/>
      <c r="P52" s="423"/>
    </row>
    <row r="53" spans="1:16" s="893" customFormat="1" ht="9" customHeight="1">
      <c r="A53" s="283"/>
      <c r="C53" s="281"/>
      <c r="D53" s="281"/>
      <c r="E53" s="281"/>
      <c r="F53" s="281"/>
      <c r="G53" s="281"/>
      <c r="H53" s="130"/>
      <c r="I53" s="130"/>
      <c r="J53" s="130"/>
      <c r="K53" s="130"/>
      <c r="L53" s="130"/>
      <c r="M53" s="130"/>
      <c r="N53" s="130"/>
      <c r="O53" s="130"/>
      <c r="P53" s="423"/>
    </row>
    <row r="54" spans="1:16" s="893" customFormat="1" ht="9" customHeight="1">
      <c r="A54" s="283"/>
      <c r="C54" s="281"/>
      <c r="D54" s="281"/>
      <c r="E54" s="281"/>
      <c r="F54" s="281"/>
      <c r="G54" s="281"/>
      <c r="H54" s="130"/>
      <c r="I54" s="130"/>
      <c r="J54" s="130"/>
      <c r="K54" s="130"/>
      <c r="L54" s="130"/>
      <c r="M54" s="130"/>
      <c r="N54" s="130"/>
      <c r="O54" s="130"/>
      <c r="P54" s="423"/>
    </row>
    <row r="55" spans="1:16" s="893" customFormat="1" ht="9" customHeight="1">
      <c r="A55" s="283"/>
      <c r="C55" s="281"/>
      <c r="D55" s="281"/>
      <c r="E55" s="281"/>
      <c r="F55" s="281"/>
      <c r="G55" s="281"/>
      <c r="H55" s="130"/>
      <c r="I55" s="130"/>
      <c r="J55" s="130"/>
      <c r="K55" s="130"/>
      <c r="L55" s="130"/>
      <c r="M55" s="130"/>
      <c r="N55" s="130"/>
      <c r="O55" s="130"/>
      <c r="P55" s="423"/>
    </row>
    <row r="56" spans="1:16" s="893" customFormat="1" ht="9" customHeight="1">
      <c r="A56" s="284"/>
      <c r="C56" s="281"/>
      <c r="D56" s="281"/>
      <c r="E56" s="281"/>
      <c r="F56" s="281"/>
      <c r="G56" s="281"/>
      <c r="H56" s="130"/>
      <c r="I56" s="130"/>
      <c r="J56" s="130"/>
      <c r="K56" s="130"/>
      <c r="L56" s="130"/>
      <c r="M56" s="130"/>
      <c r="N56" s="130"/>
      <c r="O56" s="130"/>
      <c r="P56" s="423"/>
    </row>
    <row r="57" spans="1:16" s="893" customFormat="1" ht="9" customHeight="1">
      <c r="A57" s="284"/>
      <c r="C57" s="281"/>
      <c r="D57" s="281"/>
      <c r="E57" s="281"/>
      <c r="F57" s="281"/>
      <c r="G57" s="281"/>
      <c r="H57" s="130"/>
      <c r="I57" s="130"/>
      <c r="J57" s="130"/>
      <c r="K57" s="130"/>
      <c r="L57" s="130"/>
      <c r="M57" s="130"/>
      <c r="N57" s="130"/>
      <c r="O57" s="130"/>
      <c r="P57" s="423"/>
    </row>
    <row r="58" spans="1:16" s="893" customFormat="1" ht="9" customHeight="1">
      <c r="A58" s="285"/>
      <c r="C58" s="281"/>
      <c r="D58" s="281"/>
      <c r="E58" s="281"/>
      <c r="F58" s="281"/>
      <c r="G58" s="281"/>
      <c r="H58" s="130"/>
      <c r="I58" s="130"/>
      <c r="J58" s="130"/>
      <c r="K58" s="130"/>
      <c r="L58" s="130"/>
      <c r="M58" s="130"/>
      <c r="N58" s="130"/>
      <c r="O58" s="130"/>
      <c r="P58" s="423"/>
    </row>
    <row r="59" spans="1:16" s="893" customFormat="1" ht="9" customHeight="1">
      <c r="A59" s="280"/>
      <c r="C59" s="281"/>
      <c r="D59" s="281"/>
      <c r="E59" s="281"/>
      <c r="F59" s="281"/>
      <c r="G59" s="281"/>
      <c r="H59" s="130"/>
      <c r="I59" s="130"/>
      <c r="J59" s="130"/>
      <c r="K59" s="130"/>
      <c r="L59" s="130"/>
      <c r="M59" s="130"/>
      <c r="N59" s="130"/>
      <c r="O59" s="130"/>
      <c r="P59" s="423"/>
    </row>
    <row r="60" spans="1:16" s="893" customFormat="1" ht="9" customHeight="1">
      <c r="A60" s="280"/>
      <c r="C60" s="281"/>
      <c r="D60" s="281"/>
      <c r="E60" s="281"/>
      <c r="F60" s="281"/>
      <c r="G60" s="281"/>
      <c r="H60" s="130"/>
      <c r="I60" s="130"/>
      <c r="J60" s="130"/>
      <c r="K60" s="130"/>
      <c r="L60" s="130"/>
      <c r="M60" s="130"/>
      <c r="N60" s="130"/>
      <c r="O60" s="130"/>
      <c r="P60" s="423"/>
    </row>
    <row r="61" spans="1:16" s="893" customFormat="1" ht="9" customHeight="1">
      <c r="A61" s="280"/>
      <c r="C61" s="281"/>
      <c r="D61" s="281"/>
      <c r="E61" s="281"/>
      <c r="F61" s="281"/>
      <c r="G61" s="281"/>
      <c r="H61" s="130"/>
      <c r="I61" s="130"/>
      <c r="J61" s="130"/>
      <c r="K61" s="130"/>
      <c r="L61" s="130"/>
      <c r="M61" s="130"/>
      <c r="N61" s="130"/>
      <c r="O61" s="130"/>
      <c r="P61" s="423"/>
    </row>
    <row r="62" spans="1:16" s="893" customFormat="1" ht="9" customHeight="1">
      <c r="A62" s="280"/>
      <c r="C62" s="281"/>
      <c r="D62" s="281"/>
      <c r="E62" s="281"/>
      <c r="F62" s="281"/>
      <c r="G62" s="281"/>
      <c r="H62" s="130"/>
      <c r="I62" s="130"/>
      <c r="J62" s="130"/>
      <c r="K62" s="130"/>
      <c r="L62" s="130"/>
      <c r="M62" s="130"/>
      <c r="N62" s="130"/>
      <c r="O62" s="130"/>
      <c r="P62" s="423"/>
    </row>
    <row r="63" spans="1:16" s="893" customFormat="1" ht="9" customHeight="1">
      <c r="A63" s="283"/>
      <c r="C63" s="281"/>
      <c r="D63" s="281"/>
      <c r="E63" s="281"/>
      <c r="F63" s="281"/>
      <c r="G63" s="281"/>
      <c r="H63" s="130"/>
      <c r="I63" s="130"/>
      <c r="J63" s="130"/>
      <c r="K63" s="130"/>
      <c r="L63" s="130"/>
      <c r="M63" s="130"/>
      <c r="N63" s="130"/>
      <c r="O63" s="130"/>
      <c r="P63" s="423"/>
    </row>
    <row r="64" spans="1:16" s="893" customFormat="1" ht="9" customHeight="1">
      <c r="A64" s="285"/>
      <c r="C64" s="281"/>
      <c r="D64" s="281"/>
      <c r="E64" s="281"/>
      <c r="F64" s="281"/>
      <c r="G64" s="281"/>
      <c r="H64" s="130"/>
      <c r="I64" s="130"/>
      <c r="J64" s="130"/>
      <c r="K64" s="130"/>
      <c r="L64" s="130"/>
      <c r="M64" s="130"/>
      <c r="N64" s="130"/>
      <c r="O64" s="130"/>
      <c r="P64" s="423"/>
    </row>
    <row r="65" spans="1:16" s="893" customFormat="1" ht="9" customHeight="1">
      <c r="A65" s="280"/>
      <c r="C65" s="281"/>
      <c r="D65" s="281"/>
      <c r="E65" s="281"/>
      <c r="F65" s="281"/>
      <c r="G65" s="281"/>
      <c r="H65" s="130"/>
      <c r="I65" s="130"/>
      <c r="J65" s="130"/>
      <c r="K65" s="130"/>
      <c r="L65" s="130"/>
      <c r="M65" s="130"/>
      <c r="N65" s="130"/>
      <c r="O65" s="130"/>
      <c r="P65" s="423"/>
    </row>
    <row r="66" spans="1:16" s="893" customFormat="1" ht="9" customHeight="1">
      <c r="A66" s="280"/>
      <c r="C66" s="281"/>
      <c r="D66" s="281"/>
      <c r="E66" s="281"/>
      <c r="F66" s="281"/>
      <c r="G66" s="281"/>
      <c r="H66" s="130"/>
      <c r="I66" s="130"/>
      <c r="J66" s="130"/>
      <c r="K66" s="130"/>
      <c r="L66" s="130"/>
      <c r="M66" s="130"/>
      <c r="N66" s="130"/>
      <c r="O66" s="130"/>
      <c r="P66" s="423"/>
    </row>
    <row r="67" spans="1:16" s="893" customFormat="1" ht="9" customHeight="1">
      <c r="A67" s="280"/>
      <c r="C67" s="281"/>
      <c r="D67" s="281"/>
      <c r="E67" s="281"/>
      <c r="F67" s="281"/>
      <c r="G67" s="281"/>
      <c r="H67" s="130"/>
      <c r="I67" s="130"/>
      <c r="J67" s="130"/>
      <c r="K67" s="130"/>
      <c r="L67" s="130"/>
      <c r="M67" s="130"/>
      <c r="N67" s="130"/>
      <c r="O67" s="130"/>
      <c r="P67" s="423"/>
    </row>
    <row r="68" spans="1:16" s="893" customFormat="1" ht="9" customHeight="1">
      <c r="A68" s="280"/>
      <c r="C68" s="281"/>
      <c r="D68" s="281"/>
      <c r="E68" s="281"/>
      <c r="F68" s="281"/>
      <c r="G68" s="281"/>
      <c r="H68" s="130"/>
      <c r="I68" s="130"/>
      <c r="J68" s="130"/>
      <c r="K68" s="130"/>
      <c r="L68" s="130"/>
      <c r="M68" s="130"/>
      <c r="N68" s="130"/>
      <c r="O68" s="130"/>
      <c r="P68" s="423"/>
    </row>
    <row r="69" spans="1:16" s="893" customFormat="1" ht="9" customHeight="1">
      <c r="A69" s="283"/>
      <c r="C69" s="281"/>
      <c r="D69" s="281"/>
      <c r="E69" s="281"/>
      <c r="F69" s="281"/>
      <c r="G69" s="281"/>
      <c r="H69" s="130"/>
      <c r="I69" s="130"/>
      <c r="J69" s="130"/>
      <c r="K69" s="130"/>
      <c r="L69" s="130"/>
      <c r="M69" s="130"/>
      <c r="N69" s="130"/>
      <c r="O69" s="130"/>
      <c r="P69" s="423"/>
    </row>
    <row r="70" spans="1:16" s="893" customFormat="1" ht="9" customHeight="1">
      <c r="A70" s="285"/>
      <c r="C70" s="281"/>
      <c r="D70" s="281"/>
      <c r="E70" s="281"/>
      <c r="F70" s="281"/>
      <c r="G70" s="281"/>
      <c r="H70" s="130"/>
      <c r="I70" s="130"/>
      <c r="J70" s="130"/>
      <c r="K70" s="130"/>
      <c r="L70" s="130"/>
      <c r="M70" s="130"/>
      <c r="N70" s="130"/>
      <c r="O70" s="130"/>
      <c r="P70" s="423"/>
    </row>
    <row r="71" spans="1:16" s="893" customFormat="1" ht="9" customHeight="1">
      <c r="A71" s="280"/>
      <c r="C71" s="281"/>
      <c r="D71" s="281"/>
      <c r="E71" s="281"/>
      <c r="F71" s="281"/>
      <c r="G71" s="281"/>
      <c r="H71" s="130"/>
      <c r="I71" s="130"/>
      <c r="J71" s="130"/>
      <c r="K71" s="130"/>
      <c r="L71" s="130"/>
      <c r="M71" s="130"/>
      <c r="N71" s="130"/>
      <c r="O71" s="130"/>
      <c r="P71" s="423"/>
    </row>
    <row r="72" spans="1:16" s="893" customFormat="1" ht="9" customHeight="1">
      <c r="A72" s="280"/>
      <c r="C72" s="281"/>
      <c r="D72" s="281"/>
      <c r="E72" s="281"/>
      <c r="F72" s="281"/>
      <c r="G72" s="281"/>
      <c r="H72" s="130"/>
      <c r="I72" s="130"/>
      <c r="J72" s="130"/>
      <c r="K72" s="130"/>
      <c r="L72" s="130"/>
      <c r="M72" s="130"/>
      <c r="N72" s="130"/>
      <c r="O72" s="130"/>
      <c r="P72" s="423"/>
    </row>
    <row r="73" spans="1:16" s="893" customFormat="1" ht="9" customHeight="1">
      <c r="A73" s="280"/>
      <c r="C73" s="131"/>
      <c r="D73" s="131"/>
      <c r="E73" s="131"/>
      <c r="F73" s="131"/>
      <c r="G73" s="131"/>
      <c r="O73" s="216"/>
      <c r="P73" s="126"/>
    </row>
    <row r="74" spans="1:16" s="893" customFormat="1" ht="9" customHeight="1">
      <c r="A74" s="280"/>
      <c r="C74" s="131"/>
      <c r="D74" s="131"/>
      <c r="E74" s="131"/>
      <c r="F74" s="131"/>
      <c r="G74" s="131"/>
      <c r="O74" s="216"/>
      <c r="P74" s="126"/>
    </row>
    <row r="75" spans="1:16" s="893" customFormat="1" ht="9" customHeight="1">
      <c r="A75" s="280"/>
      <c r="C75" s="131"/>
      <c r="D75" s="131"/>
      <c r="E75" s="131"/>
      <c r="F75" s="131"/>
      <c r="G75" s="131"/>
      <c r="O75" s="216"/>
      <c r="P75" s="126"/>
    </row>
    <row r="76" spans="1:16" s="893" customFormat="1" ht="9" customHeight="1">
      <c r="A76" s="280"/>
      <c r="C76" s="131"/>
      <c r="D76" s="131"/>
      <c r="E76" s="131"/>
      <c r="F76" s="131"/>
      <c r="G76" s="131"/>
      <c r="O76" s="216"/>
      <c r="P76" s="126"/>
    </row>
    <row r="77" spans="1:16" s="893" customFormat="1" ht="9" customHeight="1">
      <c r="A77" s="280"/>
      <c r="C77" s="131"/>
      <c r="D77" s="131"/>
      <c r="E77" s="131"/>
      <c r="F77" s="131"/>
      <c r="G77" s="131"/>
      <c r="O77" s="216"/>
      <c r="P77" s="126"/>
    </row>
    <row r="78" spans="1:16" s="893" customFormat="1" ht="9" customHeight="1">
      <c r="A78" s="280"/>
      <c r="C78" s="131"/>
      <c r="D78" s="131"/>
      <c r="E78" s="131"/>
      <c r="F78" s="131"/>
      <c r="G78" s="131"/>
      <c r="O78" s="216"/>
      <c r="P78" s="126"/>
    </row>
    <row r="79" spans="1:16" s="893" customFormat="1" ht="9" customHeight="1">
      <c r="A79" s="283"/>
      <c r="C79" s="131"/>
      <c r="D79" s="131"/>
      <c r="E79" s="131"/>
      <c r="F79" s="131"/>
      <c r="G79" s="131"/>
      <c r="O79" s="216"/>
      <c r="P79" s="126"/>
    </row>
    <row r="80" spans="1:16" s="893" customFormat="1" ht="9" customHeight="1">
      <c r="A80" s="285"/>
      <c r="C80" s="131"/>
      <c r="D80" s="131"/>
      <c r="E80" s="131"/>
      <c r="F80" s="131"/>
      <c r="G80" s="131"/>
      <c r="O80" s="216"/>
      <c r="P80" s="126"/>
    </row>
    <row r="81" spans="1:16" s="893" customFormat="1" ht="9" customHeight="1">
      <c r="A81" s="280"/>
      <c r="C81" s="131"/>
      <c r="D81" s="131"/>
      <c r="E81" s="131"/>
      <c r="F81" s="131"/>
      <c r="G81" s="131"/>
      <c r="O81" s="216"/>
      <c r="P81" s="126"/>
    </row>
    <row r="82" spans="1:16" s="893" customFormat="1" ht="9" customHeight="1">
      <c r="A82" s="280"/>
      <c r="C82" s="131"/>
      <c r="D82" s="131"/>
      <c r="E82" s="131"/>
      <c r="F82" s="131"/>
      <c r="G82" s="131"/>
      <c r="O82" s="216"/>
      <c r="P82" s="126"/>
    </row>
    <row r="83" spans="1:16" s="893" customFormat="1" ht="9" customHeight="1">
      <c r="A83" s="280"/>
      <c r="C83" s="131"/>
      <c r="D83" s="131"/>
      <c r="E83" s="131"/>
      <c r="F83" s="131"/>
      <c r="G83" s="131"/>
      <c r="O83" s="216"/>
      <c r="P83" s="126"/>
    </row>
    <row r="84" spans="1:16" s="893" customFormat="1" ht="9" customHeight="1">
      <c r="A84" s="280"/>
      <c r="C84" s="131"/>
      <c r="D84" s="131"/>
      <c r="E84" s="131"/>
      <c r="F84" s="131"/>
      <c r="G84" s="131"/>
      <c r="O84" s="216"/>
      <c r="P84" s="126"/>
    </row>
    <row r="85" spans="1:16" s="893" customFormat="1" ht="9" customHeight="1">
      <c r="A85" s="280"/>
      <c r="C85" s="131"/>
      <c r="D85" s="131"/>
      <c r="E85" s="131"/>
      <c r="F85" s="131"/>
      <c r="G85" s="131"/>
      <c r="O85" s="216"/>
      <c r="P85" s="126"/>
    </row>
    <row r="86" spans="1:16" s="893" customFormat="1" ht="9" customHeight="1">
      <c r="A86" s="280"/>
      <c r="C86" s="131"/>
      <c r="D86" s="131"/>
      <c r="E86" s="131"/>
      <c r="F86" s="131"/>
      <c r="G86" s="131"/>
      <c r="O86" s="216"/>
      <c r="P86" s="126"/>
    </row>
    <row r="87" spans="1:16" s="893" customFormat="1" ht="9" customHeight="1">
      <c r="A87" s="280"/>
      <c r="C87" s="131"/>
      <c r="D87" s="131"/>
      <c r="E87" s="131"/>
      <c r="F87" s="131"/>
      <c r="G87" s="131"/>
      <c r="O87" s="216"/>
      <c r="P87" s="126"/>
    </row>
    <row r="88" spans="1:16" s="893" customFormat="1" ht="9" customHeight="1">
      <c r="A88" s="280"/>
      <c r="C88" s="131"/>
      <c r="D88" s="131"/>
      <c r="E88" s="131"/>
      <c r="F88" s="131"/>
      <c r="G88" s="131"/>
      <c r="O88" s="216"/>
      <c r="P88" s="126"/>
    </row>
    <row r="89" spans="1:16" s="893" customFormat="1" ht="9" customHeight="1">
      <c r="A89" s="280"/>
      <c r="C89" s="131"/>
      <c r="D89" s="131"/>
      <c r="E89" s="131"/>
      <c r="F89" s="131"/>
      <c r="G89" s="131"/>
      <c r="O89" s="216"/>
      <c r="P89" s="126"/>
    </row>
    <row r="90" spans="1:16" s="893" customFormat="1" ht="9" customHeight="1">
      <c r="A90" s="285"/>
      <c r="C90" s="131"/>
      <c r="D90" s="131"/>
      <c r="E90" s="131"/>
      <c r="F90" s="131"/>
      <c r="G90" s="131"/>
      <c r="O90" s="216"/>
      <c r="P90" s="126"/>
    </row>
    <row r="91" spans="1:16" s="893" customFormat="1" ht="9" customHeight="1">
      <c r="A91" s="280"/>
      <c r="C91" s="131"/>
      <c r="D91" s="131"/>
      <c r="E91" s="131"/>
      <c r="F91" s="131"/>
      <c r="G91" s="131"/>
      <c r="O91" s="216"/>
      <c r="P91" s="126"/>
    </row>
    <row r="92" spans="1:16" s="893" customFormat="1">
      <c r="A92" s="280"/>
      <c r="C92" s="131"/>
      <c r="D92" s="131"/>
      <c r="E92" s="131"/>
      <c r="F92" s="131"/>
      <c r="G92" s="131"/>
      <c r="O92" s="216"/>
      <c r="P92" s="126"/>
    </row>
    <row r="93" spans="1:16" s="893" customFormat="1">
      <c r="A93" s="280"/>
      <c r="C93" s="131"/>
      <c r="D93" s="131"/>
      <c r="E93" s="131"/>
      <c r="F93" s="131"/>
      <c r="G93" s="131"/>
      <c r="O93" s="216"/>
      <c r="P93" s="126"/>
    </row>
    <row r="94" spans="1:16" s="893" customFormat="1">
      <c r="A94" s="286"/>
      <c r="C94" s="131"/>
      <c r="D94" s="131"/>
      <c r="E94" s="131"/>
      <c r="F94" s="131"/>
      <c r="G94" s="131"/>
      <c r="O94" s="216"/>
      <c r="P94" s="126"/>
    </row>
    <row r="95" spans="1:16" s="893" customFormat="1">
      <c r="A95" s="286"/>
      <c r="C95" s="131"/>
      <c r="D95" s="131"/>
      <c r="E95" s="131"/>
      <c r="F95" s="131"/>
      <c r="G95" s="131"/>
      <c r="O95" s="216"/>
      <c r="P95" s="126"/>
    </row>
    <row r="96" spans="1:16" s="893" customFormat="1">
      <c r="A96" s="286"/>
      <c r="C96" s="131"/>
      <c r="D96" s="131"/>
      <c r="E96" s="131"/>
      <c r="F96" s="131"/>
      <c r="G96" s="131"/>
      <c r="O96" s="216"/>
      <c r="P96" s="126"/>
    </row>
    <row r="97" spans="1:16" s="893" customFormat="1">
      <c r="A97" s="286"/>
      <c r="C97" s="131"/>
      <c r="D97" s="131"/>
      <c r="E97" s="131"/>
      <c r="F97" s="131"/>
      <c r="G97" s="131"/>
      <c r="O97" s="216"/>
      <c r="P97" s="126"/>
    </row>
    <row r="98" spans="1:16" s="893" customFormat="1">
      <c r="A98" s="286"/>
      <c r="C98" s="131"/>
      <c r="D98" s="131"/>
      <c r="E98" s="131"/>
      <c r="F98" s="131"/>
      <c r="G98" s="131"/>
      <c r="O98" s="216"/>
      <c r="P98" s="126"/>
    </row>
    <row r="99" spans="1:16" s="893" customFormat="1">
      <c r="A99" s="286"/>
      <c r="C99" s="131"/>
      <c r="D99" s="131"/>
      <c r="E99" s="131"/>
      <c r="F99" s="131"/>
      <c r="G99" s="131"/>
      <c r="O99" s="216"/>
      <c r="P99" s="126"/>
    </row>
    <row r="100" spans="1:16" s="893" customFormat="1">
      <c r="A100" s="286"/>
      <c r="C100" s="131"/>
      <c r="D100" s="131"/>
      <c r="E100" s="131"/>
      <c r="F100" s="131"/>
      <c r="G100" s="131"/>
      <c r="O100" s="216"/>
      <c r="P100" s="126"/>
    </row>
    <row r="101" spans="1:16" s="893" customFormat="1" ht="15.75">
      <c r="A101" s="287"/>
      <c r="C101" s="131"/>
      <c r="D101" s="131"/>
      <c r="E101" s="131"/>
      <c r="F101" s="131"/>
      <c r="G101" s="131"/>
      <c r="O101" s="216"/>
      <c r="P101" s="126"/>
    </row>
    <row r="102" spans="1:16" s="893" customFormat="1" ht="15.75">
      <c r="A102" s="287"/>
      <c r="C102" s="131"/>
      <c r="D102" s="131"/>
      <c r="E102" s="131"/>
      <c r="F102" s="131"/>
      <c r="G102" s="131"/>
      <c r="O102" s="216"/>
      <c r="P102" s="126"/>
    </row>
    <row r="103" spans="1:16" s="893" customFormat="1" ht="15.75">
      <c r="A103" s="287"/>
      <c r="C103" s="131"/>
      <c r="D103" s="131"/>
      <c r="E103" s="131"/>
      <c r="F103" s="131"/>
      <c r="G103" s="131"/>
      <c r="O103" s="216"/>
      <c r="P103" s="126"/>
    </row>
    <row r="104" spans="1:16" s="893" customFormat="1" ht="15.75">
      <c r="A104" s="287"/>
      <c r="C104" s="131"/>
      <c r="D104" s="131"/>
      <c r="E104" s="131"/>
      <c r="F104" s="131"/>
      <c r="G104" s="131"/>
      <c r="O104" s="216"/>
      <c r="P104" s="126"/>
    </row>
    <row r="105" spans="1:16" s="893" customFormat="1" ht="15.75">
      <c r="A105" s="287"/>
      <c r="C105" s="131"/>
      <c r="D105" s="131"/>
      <c r="E105" s="131"/>
      <c r="F105" s="131"/>
      <c r="G105" s="131"/>
      <c r="O105" s="216"/>
      <c r="P105" s="126"/>
    </row>
    <row r="106" spans="1:16" s="893" customFormat="1" ht="15.75">
      <c r="A106" s="287"/>
      <c r="C106" s="131"/>
      <c r="D106" s="131"/>
      <c r="E106" s="131"/>
      <c r="F106" s="131"/>
      <c r="G106" s="131"/>
      <c r="O106" s="216"/>
      <c r="P106" s="126"/>
    </row>
    <row r="107" spans="1:16" s="893" customFormat="1" ht="15.75">
      <c r="A107" s="287"/>
      <c r="C107" s="131"/>
      <c r="D107" s="131"/>
      <c r="E107" s="131"/>
      <c r="F107" s="131"/>
      <c r="G107" s="131"/>
      <c r="O107" s="216"/>
      <c r="P107" s="126"/>
    </row>
    <row r="108" spans="1:16" s="893" customFormat="1" ht="15.75">
      <c r="A108" s="287"/>
      <c r="C108" s="131"/>
      <c r="D108" s="131"/>
      <c r="E108" s="131"/>
      <c r="F108" s="131"/>
      <c r="G108" s="131"/>
      <c r="O108" s="216"/>
      <c r="P108" s="126"/>
    </row>
    <row r="109" spans="1:16" s="893" customFormat="1" ht="15.75">
      <c r="A109" s="287"/>
      <c r="C109" s="131"/>
      <c r="D109" s="131"/>
      <c r="E109" s="131"/>
      <c r="F109" s="131"/>
      <c r="G109" s="131"/>
      <c r="O109" s="216"/>
      <c r="P109" s="126"/>
    </row>
    <row r="110" spans="1:16" s="893" customFormat="1" ht="15.75">
      <c r="A110" s="287"/>
      <c r="C110" s="131"/>
      <c r="D110" s="131"/>
      <c r="E110" s="131"/>
      <c r="F110" s="131"/>
      <c r="G110" s="131"/>
      <c r="O110" s="216"/>
      <c r="P110" s="126"/>
    </row>
    <row r="111" spans="1:16" s="893" customFormat="1" ht="15.75">
      <c r="A111" s="287"/>
      <c r="C111" s="131"/>
      <c r="D111" s="131"/>
      <c r="E111" s="131"/>
      <c r="F111" s="131"/>
      <c r="G111" s="131"/>
      <c r="O111" s="216"/>
      <c r="P111" s="126"/>
    </row>
    <row r="112" spans="1:16" s="893" customFormat="1" ht="15.75">
      <c r="A112" s="287"/>
      <c r="C112" s="131"/>
      <c r="D112" s="131"/>
      <c r="E112" s="131"/>
      <c r="F112" s="131"/>
      <c r="G112" s="131"/>
      <c r="O112" s="216"/>
      <c r="P112" s="126"/>
    </row>
    <row r="113" spans="1:16" s="893" customFormat="1" ht="15.75">
      <c r="A113" s="287"/>
      <c r="C113" s="131"/>
      <c r="D113" s="131"/>
      <c r="E113" s="131"/>
      <c r="F113" s="131"/>
      <c r="G113" s="131"/>
      <c r="O113" s="216"/>
      <c r="P113" s="126"/>
    </row>
    <row r="114" spans="1:16" s="893" customFormat="1" ht="15.75">
      <c r="A114" s="287"/>
      <c r="C114" s="131"/>
      <c r="D114" s="131"/>
      <c r="E114" s="131"/>
      <c r="F114" s="131"/>
      <c r="G114" s="131"/>
      <c r="O114" s="216"/>
      <c r="P114" s="126"/>
    </row>
    <row r="115" spans="1:16" s="893" customFormat="1" ht="15.75">
      <c r="A115" s="287"/>
      <c r="C115" s="131"/>
      <c r="D115" s="131"/>
      <c r="E115" s="131"/>
      <c r="F115" s="131"/>
      <c r="G115" s="131"/>
      <c r="O115" s="216"/>
      <c r="P115" s="126"/>
    </row>
    <row r="116" spans="1:16" s="893" customFormat="1" ht="15.75">
      <c r="A116" s="287"/>
      <c r="C116" s="131"/>
      <c r="D116" s="131"/>
      <c r="E116" s="131"/>
      <c r="F116" s="131"/>
      <c r="G116" s="131"/>
      <c r="O116" s="216"/>
      <c r="P116" s="126"/>
    </row>
    <row r="117" spans="1:16" s="893" customFormat="1" ht="15.75">
      <c r="A117" s="287"/>
      <c r="C117" s="131"/>
      <c r="D117" s="131"/>
      <c r="E117" s="131"/>
      <c r="F117" s="131"/>
      <c r="G117" s="131"/>
      <c r="O117" s="216"/>
      <c r="P117" s="126"/>
    </row>
    <row r="118" spans="1:16" s="893" customFormat="1" ht="15.75">
      <c r="A118" s="287"/>
      <c r="C118" s="131"/>
      <c r="D118" s="131"/>
      <c r="E118" s="131"/>
      <c r="F118" s="131"/>
      <c r="G118" s="131"/>
      <c r="O118" s="216"/>
      <c r="P118" s="126"/>
    </row>
    <row r="119" spans="1:16" s="893" customFormat="1" ht="15.75">
      <c r="A119" s="287"/>
      <c r="C119" s="131"/>
      <c r="D119" s="131"/>
      <c r="E119" s="131"/>
      <c r="F119" s="131"/>
      <c r="G119" s="131"/>
      <c r="O119" s="216"/>
      <c r="P119" s="126"/>
    </row>
    <row r="120" spans="1:16" s="893" customFormat="1" ht="15.75">
      <c r="A120" s="287"/>
      <c r="C120" s="131"/>
      <c r="D120" s="131"/>
      <c r="E120" s="131"/>
      <c r="F120" s="131"/>
      <c r="G120" s="131"/>
      <c r="O120" s="216"/>
      <c r="P120" s="126"/>
    </row>
    <row r="121" spans="1:16" s="893" customFormat="1" ht="15.75">
      <c r="A121" s="287"/>
      <c r="C121" s="131"/>
      <c r="D121" s="131"/>
      <c r="E121" s="131"/>
      <c r="F121" s="131"/>
      <c r="G121" s="131"/>
      <c r="O121" s="216"/>
      <c r="P121" s="126"/>
    </row>
    <row r="122" spans="1:16" s="893" customFormat="1" ht="15.75">
      <c r="A122" s="287"/>
      <c r="C122" s="131"/>
      <c r="D122" s="131"/>
      <c r="E122" s="131"/>
      <c r="F122" s="131"/>
      <c r="G122" s="131"/>
      <c r="O122" s="216"/>
      <c r="P122" s="126"/>
    </row>
    <row r="123" spans="1:16" s="893" customFormat="1" ht="15.75">
      <c r="A123" s="287"/>
      <c r="C123" s="131"/>
      <c r="D123" s="131"/>
      <c r="E123" s="131"/>
      <c r="F123" s="131"/>
      <c r="G123" s="131"/>
      <c r="O123" s="216"/>
      <c r="P123" s="126"/>
    </row>
    <row r="124" spans="1:16" s="893" customFormat="1" ht="15.75">
      <c r="A124" s="287"/>
      <c r="C124" s="131"/>
      <c r="D124" s="131"/>
      <c r="E124" s="131"/>
      <c r="F124" s="131"/>
      <c r="G124" s="131"/>
      <c r="O124" s="216"/>
      <c r="P124" s="126"/>
    </row>
    <row r="125" spans="1:16" s="893" customFormat="1" ht="15.75">
      <c r="A125" s="287"/>
      <c r="C125" s="131"/>
      <c r="D125" s="131"/>
      <c r="E125" s="131"/>
      <c r="F125" s="131"/>
      <c r="G125" s="131"/>
      <c r="O125" s="216"/>
      <c r="P125" s="126"/>
    </row>
    <row r="126" spans="1:16" s="893" customFormat="1" ht="15.75">
      <c r="A126" s="287"/>
      <c r="C126" s="131"/>
      <c r="D126" s="131"/>
      <c r="E126" s="131"/>
      <c r="F126" s="131"/>
      <c r="G126" s="131"/>
      <c r="O126" s="216"/>
      <c r="P126" s="126"/>
    </row>
    <row r="127" spans="1:16" s="893" customFormat="1" ht="15.75">
      <c r="A127" s="287"/>
      <c r="C127" s="131"/>
      <c r="D127" s="131"/>
      <c r="E127" s="131"/>
      <c r="F127" s="131"/>
      <c r="G127" s="131"/>
      <c r="O127" s="216"/>
      <c r="P127" s="126"/>
    </row>
    <row r="128" spans="1:16" s="893" customFormat="1" ht="15.75">
      <c r="A128" s="287"/>
      <c r="C128" s="131"/>
      <c r="D128" s="131"/>
      <c r="E128" s="131"/>
      <c r="F128" s="131"/>
      <c r="G128" s="131"/>
      <c r="O128" s="216"/>
      <c r="P128" s="126"/>
    </row>
    <row r="129" spans="1:16" s="893" customFormat="1" ht="15.75">
      <c r="A129" s="287"/>
      <c r="C129" s="131"/>
      <c r="D129" s="131"/>
      <c r="E129" s="131"/>
      <c r="F129" s="131"/>
      <c r="G129" s="131"/>
      <c r="O129" s="216"/>
      <c r="P129" s="126"/>
    </row>
    <row r="130" spans="1:16" s="893" customFormat="1" ht="15.75">
      <c r="A130" s="287"/>
      <c r="C130" s="131"/>
      <c r="D130" s="131"/>
      <c r="E130" s="131"/>
      <c r="F130" s="131"/>
      <c r="G130" s="131"/>
      <c r="O130" s="216"/>
      <c r="P130" s="126"/>
    </row>
    <row r="131" spans="1:16" s="893" customFormat="1" ht="15.75">
      <c r="A131" s="287"/>
      <c r="C131" s="131"/>
      <c r="D131" s="131"/>
      <c r="E131" s="131"/>
      <c r="F131" s="131"/>
      <c r="G131" s="131"/>
      <c r="O131" s="216"/>
      <c r="P131" s="126"/>
    </row>
    <row r="132" spans="1:16" s="893" customFormat="1" ht="15.75">
      <c r="A132" s="287"/>
      <c r="C132" s="131"/>
      <c r="D132" s="131"/>
      <c r="E132" s="131"/>
      <c r="F132" s="131"/>
      <c r="G132" s="131"/>
      <c r="O132" s="216"/>
      <c r="P132" s="126"/>
    </row>
    <row r="133" spans="1:16" s="893" customFormat="1" ht="15.75">
      <c r="A133" s="287"/>
      <c r="C133" s="131"/>
      <c r="D133" s="131"/>
      <c r="E133" s="131"/>
      <c r="F133" s="131"/>
      <c r="G133" s="131"/>
      <c r="O133" s="216"/>
      <c r="P133" s="126"/>
    </row>
    <row r="134" spans="1:16" s="893" customFormat="1" ht="15.75">
      <c r="A134" s="287"/>
      <c r="C134" s="131"/>
      <c r="D134" s="131"/>
      <c r="E134" s="131"/>
      <c r="F134" s="131"/>
      <c r="G134" s="131"/>
      <c r="O134" s="216"/>
      <c r="P134" s="126"/>
    </row>
    <row r="135" spans="1:16" s="893" customFormat="1" ht="15.75">
      <c r="A135" s="287"/>
      <c r="C135" s="131"/>
      <c r="D135" s="131"/>
      <c r="E135" s="131"/>
      <c r="F135" s="131"/>
      <c r="G135" s="131"/>
      <c r="O135" s="216"/>
      <c r="P135" s="126"/>
    </row>
    <row r="136" spans="1:16" s="893" customFormat="1" ht="15.75">
      <c r="A136" s="287"/>
      <c r="C136" s="131"/>
      <c r="D136" s="131"/>
      <c r="E136" s="131"/>
      <c r="F136" s="131"/>
      <c r="G136" s="131"/>
      <c r="O136" s="216"/>
      <c r="P136" s="126"/>
    </row>
    <row r="137" spans="1:16" s="893" customFormat="1" ht="15.75">
      <c r="A137" s="287"/>
      <c r="C137" s="131"/>
      <c r="D137" s="131"/>
      <c r="E137" s="131"/>
      <c r="F137" s="131"/>
      <c r="G137" s="131"/>
      <c r="O137" s="216"/>
      <c r="P137" s="126"/>
    </row>
    <row r="138" spans="1:16" s="893" customFormat="1" ht="15.75">
      <c r="A138" s="287"/>
      <c r="C138" s="131"/>
      <c r="D138" s="131"/>
      <c r="E138" s="131"/>
      <c r="F138" s="131"/>
      <c r="G138" s="131"/>
      <c r="O138" s="216"/>
      <c r="P138" s="126"/>
    </row>
    <row r="139" spans="1:16" s="893" customFormat="1" ht="15.75">
      <c r="A139" s="287"/>
      <c r="C139" s="131"/>
      <c r="D139" s="131"/>
      <c r="E139" s="131"/>
      <c r="F139" s="131"/>
      <c r="G139" s="131"/>
      <c r="O139" s="216"/>
      <c r="P139" s="126"/>
    </row>
    <row r="140" spans="1:16" s="893" customFormat="1" ht="15.75">
      <c r="A140" s="287"/>
      <c r="C140" s="131"/>
      <c r="D140" s="131"/>
      <c r="E140" s="131"/>
      <c r="F140" s="131"/>
      <c r="G140" s="131"/>
      <c r="O140" s="216"/>
      <c r="P140" s="126"/>
    </row>
    <row r="141" spans="1:16" s="893" customFormat="1" ht="15.75">
      <c r="A141" s="287"/>
      <c r="C141" s="131"/>
      <c r="D141" s="131"/>
      <c r="E141" s="131"/>
      <c r="F141" s="131"/>
      <c r="G141" s="131"/>
      <c r="O141" s="216"/>
      <c r="P141" s="126"/>
    </row>
    <row r="142" spans="1:16" s="893" customFormat="1" ht="15.75">
      <c r="A142" s="287"/>
      <c r="C142" s="131"/>
      <c r="D142" s="131"/>
      <c r="E142" s="131"/>
      <c r="F142" s="131"/>
      <c r="G142" s="131"/>
      <c r="O142" s="216"/>
      <c r="P142" s="126"/>
    </row>
    <row r="143" spans="1:16" s="893" customFormat="1" ht="15.75">
      <c r="A143" s="287"/>
      <c r="C143" s="131"/>
      <c r="D143" s="131"/>
      <c r="E143" s="131"/>
      <c r="F143" s="131"/>
      <c r="G143" s="131"/>
      <c r="O143" s="216"/>
      <c r="P143" s="126"/>
    </row>
    <row r="144" spans="1:16" s="893" customFormat="1" ht="15.75">
      <c r="A144" s="287"/>
      <c r="C144" s="131"/>
      <c r="D144" s="131"/>
      <c r="E144" s="131"/>
      <c r="F144" s="131"/>
      <c r="G144" s="131"/>
      <c r="O144" s="216"/>
      <c r="P144" s="126"/>
    </row>
    <row r="145" spans="1:16" s="893" customFormat="1" ht="15.75">
      <c r="A145" s="287"/>
      <c r="C145" s="131"/>
      <c r="D145" s="131"/>
      <c r="E145" s="131"/>
      <c r="F145" s="131"/>
      <c r="G145" s="131"/>
      <c r="O145" s="216"/>
      <c r="P145" s="126"/>
    </row>
    <row r="146" spans="1:16" s="893" customFormat="1" ht="15.75">
      <c r="A146" s="287"/>
      <c r="C146" s="131"/>
      <c r="D146" s="131"/>
      <c r="E146" s="131"/>
      <c r="F146" s="131"/>
      <c r="G146" s="131"/>
      <c r="O146" s="216"/>
      <c r="P146" s="126"/>
    </row>
    <row r="147" spans="1:16" s="893" customFormat="1" ht="15.75">
      <c r="A147" s="287"/>
      <c r="C147" s="131"/>
      <c r="D147" s="131"/>
      <c r="E147" s="131"/>
      <c r="F147" s="131"/>
      <c r="G147" s="131"/>
      <c r="O147" s="216"/>
      <c r="P147" s="126"/>
    </row>
    <row r="148" spans="1:16" s="893" customFormat="1" ht="15.75">
      <c r="A148" s="287"/>
      <c r="C148" s="131"/>
      <c r="D148" s="131"/>
      <c r="E148" s="131"/>
      <c r="F148" s="131"/>
      <c r="G148" s="131"/>
      <c r="O148" s="216"/>
      <c r="P148" s="126"/>
    </row>
    <row r="149" spans="1:16" s="893" customFormat="1" ht="15.75">
      <c r="A149" s="287"/>
      <c r="C149" s="131"/>
      <c r="D149" s="131"/>
      <c r="E149" s="131"/>
      <c r="F149" s="131"/>
      <c r="G149" s="131"/>
      <c r="O149" s="216"/>
      <c r="P149" s="126"/>
    </row>
    <row r="150" spans="1:16" s="893" customFormat="1" ht="15.75">
      <c r="A150" s="287"/>
      <c r="C150" s="131"/>
      <c r="D150" s="131"/>
      <c r="E150" s="131"/>
      <c r="F150" s="131"/>
      <c r="G150" s="131"/>
      <c r="O150" s="216"/>
      <c r="P150" s="126"/>
    </row>
    <row r="151" spans="1:16" s="893" customFormat="1" ht="15.75">
      <c r="A151" s="287"/>
      <c r="C151" s="131"/>
      <c r="D151" s="131"/>
      <c r="E151" s="131"/>
      <c r="F151" s="131"/>
      <c r="G151" s="131"/>
      <c r="O151" s="216"/>
      <c r="P151" s="126"/>
    </row>
    <row r="152" spans="1:16" s="893" customFormat="1" ht="15.75">
      <c r="A152" s="287"/>
      <c r="C152" s="131"/>
      <c r="D152" s="131"/>
      <c r="E152" s="131"/>
      <c r="F152" s="131"/>
      <c r="G152" s="131"/>
      <c r="O152" s="216"/>
      <c r="P152" s="126"/>
    </row>
    <row r="153" spans="1:16" s="893" customFormat="1" ht="15.75">
      <c r="A153" s="287"/>
      <c r="C153" s="131"/>
      <c r="D153" s="131"/>
      <c r="E153" s="131"/>
      <c r="F153" s="131"/>
      <c r="G153" s="131"/>
      <c r="O153" s="216"/>
      <c r="P153" s="126"/>
    </row>
    <row r="154" spans="1:16" s="893" customFormat="1" ht="15.75">
      <c r="A154" s="287"/>
      <c r="C154" s="131"/>
      <c r="D154" s="131"/>
      <c r="E154" s="131"/>
      <c r="F154" s="131"/>
      <c r="G154" s="131"/>
      <c r="O154" s="216"/>
      <c r="P154" s="126"/>
    </row>
    <row r="155" spans="1:16" s="893" customFormat="1" ht="15.75">
      <c r="A155" s="287"/>
      <c r="C155" s="131"/>
      <c r="D155" s="131"/>
      <c r="E155" s="131"/>
      <c r="F155" s="131"/>
      <c r="G155" s="131"/>
      <c r="O155" s="216"/>
      <c r="P155" s="126"/>
    </row>
    <row r="156" spans="1:16" s="893" customFormat="1" ht="15.75">
      <c r="A156" s="287"/>
      <c r="C156" s="131"/>
      <c r="D156" s="131"/>
      <c r="E156" s="131"/>
      <c r="F156" s="131"/>
      <c r="G156" s="131"/>
      <c r="O156" s="216"/>
      <c r="P156" s="126"/>
    </row>
    <row r="157" spans="1:16" s="893" customFormat="1" ht="15.75">
      <c r="A157" s="287"/>
      <c r="C157" s="131"/>
      <c r="D157" s="131"/>
      <c r="E157" s="131"/>
      <c r="F157" s="131"/>
      <c r="G157" s="131"/>
      <c r="O157" s="216"/>
      <c r="P157" s="126"/>
    </row>
    <row r="158" spans="1:16" s="893" customFormat="1" ht="15.75">
      <c r="A158" s="287"/>
      <c r="C158" s="131"/>
      <c r="D158" s="131"/>
      <c r="E158" s="131"/>
      <c r="F158" s="131"/>
      <c r="G158" s="131"/>
      <c r="O158" s="216"/>
      <c r="P158" s="126"/>
    </row>
    <row r="159" spans="1:16" s="893" customFormat="1" ht="15.75">
      <c r="A159" s="287"/>
      <c r="C159" s="131"/>
      <c r="D159" s="131"/>
      <c r="E159" s="131"/>
      <c r="F159" s="131"/>
      <c r="G159" s="131"/>
      <c r="O159" s="216"/>
      <c r="P159" s="126"/>
    </row>
    <row r="160" spans="1:16" s="893" customFormat="1" ht="15.75">
      <c r="A160" s="287"/>
      <c r="C160" s="131"/>
      <c r="D160" s="131"/>
      <c r="E160" s="131"/>
      <c r="F160" s="131"/>
      <c r="G160" s="131"/>
      <c r="O160" s="216"/>
      <c r="P160" s="126"/>
    </row>
    <row r="161" spans="1:16" s="893" customFormat="1" ht="15.75">
      <c r="A161" s="287"/>
      <c r="C161" s="131"/>
      <c r="D161" s="131"/>
      <c r="E161" s="131"/>
      <c r="F161" s="131"/>
      <c r="G161" s="131"/>
      <c r="O161" s="216"/>
      <c r="P161" s="126"/>
    </row>
    <row r="162" spans="1:16" s="893" customFormat="1" ht="15.75">
      <c r="A162" s="287"/>
      <c r="C162" s="131"/>
      <c r="D162" s="131"/>
      <c r="E162" s="131"/>
      <c r="F162" s="131"/>
      <c r="G162" s="131"/>
      <c r="O162" s="216"/>
      <c r="P162" s="126"/>
    </row>
    <row r="163" spans="1:16" s="893" customFormat="1" ht="15.75">
      <c r="A163" s="287"/>
      <c r="C163" s="131"/>
      <c r="D163" s="131"/>
      <c r="E163" s="131"/>
      <c r="F163" s="131"/>
      <c r="G163" s="131"/>
      <c r="O163" s="216"/>
      <c r="P163" s="126"/>
    </row>
    <row r="164" spans="1:16" s="893" customFormat="1" ht="15.75">
      <c r="A164" s="287"/>
      <c r="C164" s="131"/>
      <c r="D164" s="131"/>
      <c r="E164" s="131"/>
      <c r="F164" s="131"/>
      <c r="G164" s="131"/>
      <c r="O164" s="216"/>
      <c r="P164" s="126"/>
    </row>
    <row r="165" spans="1:16" s="893" customFormat="1" ht="15.75">
      <c r="A165" s="287"/>
      <c r="C165" s="131"/>
      <c r="D165" s="131"/>
      <c r="E165" s="131"/>
      <c r="F165" s="131"/>
      <c r="G165" s="131"/>
      <c r="O165" s="216"/>
      <c r="P165" s="126"/>
    </row>
    <row r="166" spans="1:16" s="893" customFormat="1" ht="15.75">
      <c r="A166" s="287"/>
      <c r="C166" s="131"/>
      <c r="D166" s="131"/>
      <c r="E166" s="131"/>
      <c r="F166" s="131"/>
      <c r="G166" s="131"/>
      <c r="O166" s="216"/>
      <c r="P166" s="126"/>
    </row>
    <row r="167" spans="1:16" s="893" customFormat="1" ht="15.75">
      <c r="A167" s="287"/>
      <c r="C167" s="131"/>
      <c r="D167" s="131"/>
      <c r="E167" s="131"/>
      <c r="F167" s="131"/>
      <c r="G167" s="131"/>
      <c r="O167" s="216"/>
      <c r="P167" s="126"/>
    </row>
    <row r="168" spans="1:16" s="893" customFormat="1" ht="15.75">
      <c r="A168" s="287"/>
      <c r="C168" s="131"/>
      <c r="D168" s="131"/>
      <c r="E168" s="131"/>
      <c r="F168" s="131"/>
      <c r="G168" s="131"/>
      <c r="O168" s="216"/>
      <c r="P168" s="126"/>
    </row>
    <row r="169" spans="1:16" s="893" customFormat="1" ht="15.75">
      <c r="A169" s="287"/>
      <c r="C169" s="131"/>
      <c r="D169" s="131"/>
      <c r="E169" s="131"/>
      <c r="F169" s="131"/>
      <c r="G169" s="131"/>
      <c r="O169" s="216"/>
      <c r="P169" s="126"/>
    </row>
    <row r="170" spans="1:16" s="893" customFormat="1" ht="15.75">
      <c r="A170" s="287"/>
      <c r="C170" s="131"/>
      <c r="D170" s="131"/>
      <c r="E170" s="131"/>
      <c r="F170" s="131"/>
      <c r="G170" s="131"/>
      <c r="O170" s="216"/>
      <c r="P170" s="126"/>
    </row>
    <row r="171" spans="1:16" s="893" customFormat="1" ht="15.75">
      <c r="A171" s="287"/>
      <c r="C171" s="131"/>
      <c r="D171" s="131"/>
      <c r="E171" s="131"/>
      <c r="F171" s="131"/>
      <c r="G171" s="131"/>
      <c r="O171" s="216"/>
      <c r="P171" s="126"/>
    </row>
    <row r="172" spans="1:16" s="893" customFormat="1" ht="15.75">
      <c r="A172" s="287"/>
      <c r="C172" s="131"/>
      <c r="D172" s="131"/>
      <c r="E172" s="131"/>
      <c r="F172" s="131"/>
      <c r="G172" s="131"/>
      <c r="O172" s="216"/>
      <c r="P172" s="126"/>
    </row>
    <row r="173" spans="1:16" s="893" customFormat="1" ht="15.75">
      <c r="A173" s="287"/>
      <c r="C173" s="131"/>
      <c r="D173" s="131"/>
      <c r="E173" s="131"/>
      <c r="F173" s="131"/>
      <c r="G173" s="131"/>
      <c r="O173" s="216"/>
      <c r="P173" s="126"/>
    </row>
    <row r="174" spans="1:16" s="893" customFormat="1" ht="15.75">
      <c r="A174" s="287"/>
      <c r="C174" s="131"/>
      <c r="D174" s="131"/>
      <c r="E174" s="131"/>
      <c r="F174" s="131"/>
      <c r="G174" s="131"/>
      <c r="O174" s="216"/>
      <c r="P174" s="126"/>
    </row>
    <row r="175" spans="1:16" s="893" customFormat="1" ht="15.75">
      <c r="A175" s="287"/>
      <c r="C175" s="131"/>
      <c r="D175" s="131"/>
      <c r="E175" s="131"/>
      <c r="F175" s="131"/>
      <c r="G175" s="131"/>
      <c r="O175" s="216"/>
      <c r="P175" s="126"/>
    </row>
    <row r="176" spans="1:16" s="893" customFormat="1" ht="15.75">
      <c r="A176" s="287"/>
      <c r="C176" s="131"/>
      <c r="D176" s="131"/>
      <c r="E176" s="131"/>
      <c r="F176" s="131"/>
      <c r="G176" s="131"/>
      <c r="O176" s="216"/>
      <c r="P176" s="126"/>
    </row>
    <row r="177" spans="1:16" s="893" customFormat="1" ht="15.75">
      <c r="A177" s="287"/>
      <c r="C177" s="131"/>
      <c r="D177" s="131"/>
      <c r="E177" s="131"/>
      <c r="F177" s="131"/>
      <c r="G177" s="131"/>
      <c r="O177" s="216"/>
      <c r="P177" s="126"/>
    </row>
    <row r="178" spans="1:16" s="893" customFormat="1" ht="15.75">
      <c r="A178" s="287"/>
      <c r="C178" s="131"/>
      <c r="D178" s="131"/>
      <c r="E178" s="131"/>
      <c r="F178" s="131"/>
      <c r="G178" s="131"/>
      <c r="O178" s="216"/>
      <c r="P178" s="126"/>
    </row>
    <row r="179" spans="1:16" s="893" customFormat="1" ht="15.75">
      <c r="A179" s="287"/>
      <c r="C179" s="131"/>
      <c r="D179" s="131"/>
      <c r="E179" s="131"/>
      <c r="F179" s="131"/>
      <c r="G179" s="131"/>
      <c r="O179" s="216"/>
      <c r="P179" s="126"/>
    </row>
    <row r="180" spans="1:16" s="893" customFormat="1" ht="15.75">
      <c r="A180" s="287"/>
      <c r="C180" s="131"/>
      <c r="D180" s="131"/>
      <c r="E180" s="131"/>
      <c r="F180" s="131"/>
      <c r="G180" s="131"/>
      <c r="O180" s="216"/>
      <c r="P180" s="126"/>
    </row>
    <row r="181" spans="1:16" s="893" customFormat="1" ht="15.75">
      <c r="A181" s="287"/>
      <c r="C181" s="131"/>
      <c r="D181" s="131"/>
      <c r="E181" s="131"/>
      <c r="F181" s="131"/>
      <c r="G181" s="131"/>
      <c r="O181" s="216"/>
      <c r="P181" s="126"/>
    </row>
    <row r="182" spans="1:16" s="893" customFormat="1" ht="15.75">
      <c r="A182" s="287"/>
      <c r="C182" s="131"/>
      <c r="D182" s="131"/>
      <c r="E182" s="131"/>
      <c r="F182" s="131"/>
      <c r="G182" s="131"/>
      <c r="O182" s="216"/>
      <c r="P182" s="126"/>
    </row>
    <row r="183" spans="1:16" s="893" customFormat="1" ht="15.75">
      <c r="A183" s="287"/>
      <c r="C183" s="131"/>
      <c r="D183" s="131"/>
      <c r="E183" s="131"/>
      <c r="F183" s="131"/>
      <c r="G183" s="131"/>
      <c r="O183" s="216"/>
      <c r="P183" s="126"/>
    </row>
    <row r="184" spans="1:16" s="893" customFormat="1" ht="15.75">
      <c r="A184" s="287"/>
      <c r="C184" s="131"/>
      <c r="D184" s="131"/>
      <c r="E184" s="131"/>
      <c r="F184" s="131"/>
      <c r="G184" s="131"/>
      <c r="O184" s="216"/>
      <c r="P184" s="126"/>
    </row>
    <row r="185" spans="1:16" s="893" customFormat="1" ht="15.75">
      <c r="A185" s="287"/>
      <c r="C185" s="131"/>
      <c r="D185" s="131"/>
      <c r="E185" s="131"/>
      <c r="F185" s="131"/>
      <c r="G185" s="131"/>
      <c r="O185" s="216"/>
      <c r="P185" s="126"/>
    </row>
    <row r="186" spans="1:16" s="893" customFormat="1" ht="15.75">
      <c r="A186" s="287"/>
      <c r="C186" s="131"/>
      <c r="D186" s="131"/>
      <c r="E186" s="131"/>
      <c r="F186" s="131"/>
      <c r="G186" s="131"/>
      <c r="O186" s="216"/>
      <c r="P186" s="126"/>
    </row>
    <row r="187" spans="1:16" s="893" customFormat="1" ht="15.75">
      <c r="A187" s="287"/>
      <c r="C187" s="131"/>
      <c r="D187" s="131"/>
      <c r="E187" s="131"/>
      <c r="F187" s="131"/>
      <c r="G187" s="131"/>
      <c r="O187" s="216"/>
      <c r="P187" s="126"/>
    </row>
    <row r="188" spans="1:16" s="893" customFormat="1" ht="15.75">
      <c r="A188" s="287"/>
      <c r="C188" s="131"/>
      <c r="D188" s="131"/>
      <c r="E188" s="131"/>
      <c r="F188" s="131"/>
      <c r="G188" s="131"/>
      <c r="O188" s="216"/>
      <c r="P188" s="126"/>
    </row>
    <row r="189" spans="1:16" s="893" customFormat="1" ht="15.75">
      <c r="A189" s="287"/>
      <c r="C189" s="131"/>
      <c r="D189" s="131"/>
      <c r="E189" s="131"/>
      <c r="F189" s="131"/>
      <c r="G189" s="131"/>
      <c r="O189" s="216"/>
      <c r="P189" s="126"/>
    </row>
    <row r="190" spans="1:16" s="893" customFormat="1" ht="15.75">
      <c r="A190" s="287"/>
      <c r="C190" s="131"/>
      <c r="D190" s="131"/>
      <c r="E190" s="131"/>
      <c r="F190" s="131"/>
      <c r="G190" s="131"/>
      <c r="O190" s="216"/>
      <c r="P190" s="126"/>
    </row>
    <row r="191" spans="1:16" s="893" customFormat="1" ht="15.75">
      <c r="A191" s="287"/>
      <c r="C191" s="131"/>
      <c r="D191" s="131"/>
      <c r="E191" s="131"/>
      <c r="F191" s="131"/>
      <c r="G191" s="131"/>
      <c r="O191" s="216"/>
      <c r="P191" s="126"/>
    </row>
    <row r="192" spans="1:16" s="893" customFormat="1" ht="15.75">
      <c r="A192" s="120"/>
      <c r="C192" s="131"/>
      <c r="D192" s="131"/>
      <c r="E192" s="131"/>
      <c r="F192" s="131"/>
      <c r="G192" s="131"/>
      <c r="O192" s="216"/>
      <c r="P192" s="126"/>
    </row>
    <row r="193" spans="1:17" ht="15.75">
      <c r="A193" s="120"/>
      <c r="C193" s="131"/>
      <c r="D193" s="131"/>
      <c r="E193" s="131"/>
      <c r="F193" s="131"/>
      <c r="G193" s="131"/>
      <c r="Q193" s="893"/>
    </row>
    <row r="194" spans="1:17" ht="15.75">
      <c r="A194" s="120"/>
      <c r="C194" s="131"/>
      <c r="D194" s="131"/>
      <c r="E194" s="131"/>
      <c r="F194" s="131"/>
      <c r="G194" s="131"/>
      <c r="Q194" s="893"/>
    </row>
    <row r="195" spans="1:17" ht="15.75">
      <c r="A195" s="120"/>
      <c r="C195" s="131"/>
      <c r="D195" s="131"/>
      <c r="E195" s="131"/>
      <c r="F195" s="131"/>
      <c r="G195" s="131"/>
      <c r="Q195" s="893"/>
    </row>
    <row r="196" spans="1:17" ht="15.75">
      <c r="A196" s="120"/>
      <c r="C196" s="131"/>
      <c r="D196" s="131"/>
      <c r="E196" s="131"/>
      <c r="F196" s="131"/>
      <c r="G196" s="131"/>
      <c r="Q196" s="893"/>
    </row>
    <row r="197" spans="1:17" ht="15.75">
      <c r="A197" s="120"/>
      <c r="C197" s="131"/>
      <c r="D197" s="131"/>
      <c r="E197" s="131"/>
      <c r="F197" s="131"/>
      <c r="G197" s="131"/>
      <c r="Q197" s="893"/>
    </row>
    <row r="198" spans="1:17" ht="15.75">
      <c r="A198" s="120"/>
      <c r="C198" s="131"/>
      <c r="D198" s="131"/>
      <c r="E198" s="131"/>
      <c r="F198" s="131"/>
      <c r="G198" s="131"/>
      <c r="Q198" s="893"/>
    </row>
    <row r="199" spans="1:17" ht="15.75">
      <c r="A199" s="120"/>
      <c r="C199" s="131"/>
      <c r="D199" s="131"/>
      <c r="E199" s="131"/>
      <c r="F199" s="131"/>
      <c r="G199" s="131"/>
      <c r="Q199" s="893"/>
    </row>
    <row r="200" spans="1:17" ht="15.75">
      <c r="A200" s="120"/>
      <c r="C200" s="131"/>
      <c r="D200" s="131"/>
      <c r="E200" s="131"/>
      <c r="F200" s="131"/>
      <c r="G200" s="131"/>
      <c r="Q200" s="893"/>
    </row>
    <row r="201" spans="1:17" ht="15.75">
      <c r="A201" s="120"/>
      <c r="C201" s="131"/>
      <c r="D201" s="131"/>
      <c r="E201" s="131"/>
      <c r="F201" s="131"/>
      <c r="G201" s="131"/>
    </row>
    <row r="202" spans="1:17" ht="15.75">
      <c r="A202" s="120"/>
      <c r="C202" s="131"/>
      <c r="D202" s="131"/>
      <c r="E202" s="131"/>
      <c r="F202" s="131"/>
      <c r="G202" s="131"/>
    </row>
    <row r="203" spans="1:17" ht="15.75">
      <c r="A203" s="120"/>
      <c r="C203" s="131"/>
      <c r="D203" s="131"/>
      <c r="E203" s="131"/>
      <c r="F203" s="131"/>
      <c r="G203" s="131"/>
    </row>
    <row r="204" spans="1:17" ht="15.75">
      <c r="A204" s="120"/>
      <c r="C204" s="131"/>
      <c r="D204" s="131"/>
      <c r="E204" s="131"/>
      <c r="F204" s="131"/>
      <c r="G204" s="131"/>
    </row>
    <row r="205" spans="1:17" ht="15.75">
      <c r="A205" s="120"/>
      <c r="C205" s="131"/>
      <c r="D205" s="131"/>
      <c r="E205" s="131"/>
      <c r="F205" s="131"/>
      <c r="G205" s="131"/>
    </row>
    <row r="206" spans="1:17" ht="15.75">
      <c r="A206" s="120"/>
      <c r="C206" s="131"/>
      <c r="D206" s="131"/>
      <c r="E206" s="131"/>
      <c r="F206" s="131"/>
      <c r="G206" s="131"/>
    </row>
    <row r="207" spans="1:17" ht="15.75">
      <c r="A207" s="120"/>
      <c r="C207" s="131"/>
      <c r="D207" s="131"/>
      <c r="E207" s="131"/>
      <c r="F207" s="131"/>
      <c r="G207" s="131"/>
    </row>
    <row r="208" spans="1:17" ht="15.75">
      <c r="A208" s="120"/>
      <c r="C208" s="131"/>
      <c r="D208" s="131"/>
      <c r="E208" s="131"/>
      <c r="F208" s="131"/>
      <c r="G208" s="131"/>
    </row>
    <row r="209" spans="1:7" ht="15.75">
      <c r="A209" s="120"/>
      <c r="C209" s="131"/>
      <c r="D209" s="131"/>
      <c r="E209" s="131"/>
      <c r="F209" s="131"/>
      <c r="G209" s="131"/>
    </row>
    <row r="210" spans="1:7" ht="15.75">
      <c r="A210" s="120"/>
      <c r="C210" s="131"/>
      <c r="D210" s="131"/>
      <c r="E210" s="131"/>
      <c r="F210" s="131"/>
      <c r="G210" s="131"/>
    </row>
    <row r="211" spans="1:7" ht="15.75">
      <c r="A211" s="120"/>
      <c r="C211" s="131"/>
      <c r="D211" s="131"/>
      <c r="E211" s="131"/>
      <c r="F211" s="131"/>
      <c r="G211" s="131"/>
    </row>
    <row r="212" spans="1:7" ht="15.75">
      <c r="A212" s="120"/>
      <c r="C212" s="131"/>
      <c r="D212" s="131"/>
      <c r="E212" s="131"/>
      <c r="F212" s="131"/>
      <c r="G212" s="131"/>
    </row>
    <row r="213" spans="1:7" ht="15.75">
      <c r="A213" s="120"/>
      <c r="C213" s="131"/>
      <c r="D213" s="131"/>
      <c r="E213" s="131"/>
      <c r="F213" s="131"/>
      <c r="G213" s="131"/>
    </row>
    <row r="214" spans="1:7" ht="15.75">
      <c r="A214" s="120"/>
      <c r="C214" s="131"/>
      <c r="D214" s="131"/>
      <c r="E214" s="131"/>
      <c r="F214" s="131"/>
      <c r="G214" s="131"/>
    </row>
    <row r="215" spans="1:7" ht="15.75">
      <c r="A215" s="120"/>
      <c r="C215" s="131"/>
      <c r="D215" s="131"/>
      <c r="E215" s="131"/>
      <c r="F215" s="131"/>
      <c r="G215" s="131"/>
    </row>
    <row r="216" spans="1:7" ht="15.75">
      <c r="A216" s="120"/>
      <c r="C216" s="131"/>
      <c r="D216" s="131"/>
      <c r="E216" s="131"/>
      <c r="F216" s="131"/>
      <c r="G216" s="131"/>
    </row>
    <row r="217" spans="1:7" ht="15.75">
      <c r="A217" s="120"/>
      <c r="C217" s="131"/>
      <c r="D217" s="131"/>
      <c r="E217" s="131"/>
      <c r="F217" s="131"/>
      <c r="G217" s="131"/>
    </row>
    <row r="218" spans="1:7" ht="15.75">
      <c r="A218" s="120"/>
      <c r="C218" s="131"/>
      <c r="D218" s="131"/>
      <c r="E218" s="131"/>
      <c r="F218" s="131"/>
      <c r="G218" s="131"/>
    </row>
    <row r="219" spans="1:7" ht="15.75">
      <c r="A219" s="120"/>
      <c r="C219" s="131"/>
      <c r="D219" s="131"/>
      <c r="E219" s="131"/>
      <c r="F219" s="131"/>
      <c r="G219" s="131"/>
    </row>
    <row r="220" spans="1:7" ht="15.75">
      <c r="A220" s="120"/>
      <c r="C220" s="131"/>
      <c r="D220" s="131"/>
      <c r="E220" s="131"/>
      <c r="F220" s="131"/>
      <c r="G220" s="131"/>
    </row>
    <row r="221" spans="1:7" ht="15.75">
      <c r="A221" s="120"/>
      <c r="C221" s="131"/>
      <c r="D221" s="131"/>
      <c r="E221" s="131"/>
      <c r="F221" s="131"/>
      <c r="G221" s="131"/>
    </row>
    <row r="222" spans="1:7" ht="15.75">
      <c r="A222" s="120"/>
      <c r="C222" s="131"/>
      <c r="D222" s="131"/>
      <c r="E222" s="131"/>
      <c r="F222" s="131"/>
      <c r="G222" s="131"/>
    </row>
    <row r="223" spans="1:7" ht="15.75">
      <c r="A223" s="120"/>
      <c r="C223" s="131"/>
      <c r="D223" s="131"/>
      <c r="E223" s="131"/>
      <c r="F223" s="131"/>
      <c r="G223" s="131"/>
    </row>
    <row r="224" spans="1:7" ht="15.75">
      <c r="A224" s="120"/>
      <c r="C224" s="131"/>
      <c r="D224" s="131"/>
      <c r="E224" s="131"/>
      <c r="F224" s="131"/>
      <c r="G224" s="131"/>
    </row>
    <row r="225" spans="1:7" ht="15.75">
      <c r="A225" s="120"/>
      <c r="C225" s="131"/>
      <c r="D225" s="131"/>
      <c r="E225" s="131"/>
      <c r="F225" s="131"/>
      <c r="G225" s="131"/>
    </row>
    <row r="226" spans="1:7" ht="15.75">
      <c r="A226" s="120"/>
      <c r="C226" s="131"/>
      <c r="D226" s="131"/>
      <c r="E226" s="131"/>
      <c r="F226" s="131"/>
      <c r="G226" s="131"/>
    </row>
    <row r="227" spans="1:7" ht="15.75">
      <c r="A227" s="120"/>
      <c r="C227" s="131"/>
      <c r="D227" s="131"/>
      <c r="E227" s="131"/>
      <c r="F227" s="131"/>
      <c r="G227" s="131"/>
    </row>
    <row r="228" spans="1:7" ht="15.75">
      <c r="A228" s="120"/>
      <c r="C228" s="131"/>
      <c r="D228" s="131"/>
      <c r="E228" s="131"/>
      <c r="F228" s="131"/>
      <c r="G228" s="131"/>
    </row>
    <row r="229" spans="1:7" ht="15.75">
      <c r="A229" s="120"/>
      <c r="C229" s="131"/>
      <c r="D229" s="131"/>
      <c r="E229" s="131"/>
      <c r="F229" s="131"/>
      <c r="G229" s="131"/>
    </row>
    <row r="230" spans="1:7" ht="15.75">
      <c r="A230" s="120"/>
      <c r="C230" s="131"/>
      <c r="D230" s="131"/>
      <c r="E230" s="131"/>
      <c r="F230" s="131"/>
      <c r="G230" s="131"/>
    </row>
    <row r="231" spans="1:7" ht="15.75">
      <c r="A231" s="120"/>
      <c r="C231" s="131"/>
      <c r="D231" s="131"/>
      <c r="E231" s="131"/>
      <c r="F231" s="131"/>
      <c r="G231" s="131"/>
    </row>
    <row r="232" spans="1:7" ht="15.75">
      <c r="A232" s="120"/>
      <c r="C232" s="131"/>
      <c r="D232" s="131"/>
      <c r="E232" s="131"/>
      <c r="F232" s="131"/>
      <c r="G232" s="131"/>
    </row>
    <row r="233" spans="1:7" ht="15.75">
      <c r="A233" s="120"/>
      <c r="C233" s="131"/>
      <c r="D233" s="131"/>
      <c r="E233" s="131"/>
      <c r="F233" s="131"/>
      <c r="G233" s="131"/>
    </row>
    <row r="234" spans="1:7" ht="15.75">
      <c r="A234" s="120"/>
      <c r="C234" s="131"/>
      <c r="D234" s="131"/>
      <c r="E234" s="131"/>
      <c r="F234" s="131"/>
      <c r="G234" s="131"/>
    </row>
    <row r="235" spans="1:7" ht="15.75">
      <c r="A235" s="120"/>
      <c r="C235" s="131"/>
      <c r="D235" s="131"/>
      <c r="E235" s="131"/>
      <c r="F235" s="131"/>
      <c r="G235" s="131"/>
    </row>
    <row r="236" spans="1:7" ht="15.75">
      <c r="A236" s="120"/>
      <c r="C236" s="131"/>
      <c r="D236" s="131"/>
      <c r="E236" s="131"/>
      <c r="F236" s="131"/>
      <c r="G236" s="131"/>
    </row>
    <row r="237" spans="1:7" ht="15.75">
      <c r="A237" s="120"/>
      <c r="C237" s="131"/>
      <c r="D237" s="131"/>
      <c r="E237" s="131"/>
      <c r="F237" s="131"/>
      <c r="G237" s="131"/>
    </row>
    <row r="238" spans="1:7" ht="15.75">
      <c r="A238" s="120"/>
      <c r="C238" s="131"/>
      <c r="D238" s="131"/>
      <c r="E238" s="131"/>
      <c r="F238" s="131"/>
      <c r="G238" s="131"/>
    </row>
    <row r="239" spans="1:7" ht="15.75">
      <c r="A239" s="120"/>
      <c r="C239" s="131"/>
      <c r="D239" s="131"/>
      <c r="E239" s="131"/>
      <c r="F239" s="131"/>
      <c r="G239" s="131"/>
    </row>
    <row r="240" spans="1:7" ht="15.75">
      <c r="A240" s="120"/>
      <c r="C240" s="131"/>
      <c r="D240" s="131"/>
      <c r="E240" s="131"/>
      <c r="F240" s="131"/>
      <c r="G240" s="131"/>
    </row>
    <row r="241" spans="1:7" ht="15.75">
      <c r="A241" s="120"/>
      <c r="C241" s="131"/>
      <c r="D241" s="131"/>
      <c r="E241" s="131"/>
      <c r="F241" s="131"/>
      <c r="G241" s="131"/>
    </row>
    <row r="242" spans="1:7" ht="15.75">
      <c r="A242" s="120"/>
      <c r="C242" s="131"/>
      <c r="D242" s="131"/>
      <c r="E242" s="131"/>
      <c r="F242" s="131"/>
      <c r="G242" s="131"/>
    </row>
    <row r="243" spans="1:7" ht="15.75">
      <c r="A243" s="120"/>
      <c r="C243" s="131"/>
      <c r="D243" s="131"/>
      <c r="E243" s="131"/>
      <c r="F243" s="131"/>
      <c r="G243" s="131"/>
    </row>
    <row r="244" spans="1:7" ht="15.75">
      <c r="A244" s="120"/>
      <c r="C244" s="131"/>
      <c r="D244" s="131"/>
      <c r="E244" s="131"/>
      <c r="F244" s="131"/>
      <c r="G244" s="131"/>
    </row>
    <row r="245" spans="1:7" ht="15.75">
      <c r="A245" s="120"/>
      <c r="C245" s="131"/>
      <c r="D245" s="131"/>
      <c r="E245" s="131"/>
      <c r="F245" s="131"/>
      <c r="G245" s="131"/>
    </row>
    <row r="246" spans="1:7" ht="15.75">
      <c r="A246" s="120"/>
      <c r="C246" s="131"/>
      <c r="D246" s="131"/>
      <c r="E246" s="131"/>
      <c r="F246" s="131"/>
      <c r="G246" s="131"/>
    </row>
    <row r="247" spans="1:7" ht="15.75">
      <c r="A247" s="120"/>
      <c r="C247" s="131"/>
      <c r="D247" s="131"/>
      <c r="E247" s="131"/>
      <c r="F247" s="131"/>
      <c r="G247" s="131"/>
    </row>
    <row r="248" spans="1:7" ht="15.75">
      <c r="A248" s="120"/>
      <c r="C248" s="131"/>
      <c r="D248" s="131"/>
      <c r="E248" s="131"/>
      <c r="F248" s="131"/>
      <c r="G248" s="131"/>
    </row>
    <row r="249" spans="1:7" ht="15.75">
      <c r="A249" s="120"/>
      <c r="C249" s="131"/>
      <c r="D249" s="131"/>
      <c r="E249" s="131"/>
      <c r="F249" s="131"/>
      <c r="G249" s="131"/>
    </row>
    <row r="250" spans="1:7" ht="15.75">
      <c r="A250" s="120"/>
      <c r="C250" s="131"/>
      <c r="D250" s="131"/>
      <c r="E250" s="131"/>
      <c r="F250" s="131"/>
      <c r="G250" s="131"/>
    </row>
    <row r="251" spans="1:7" ht="15.75">
      <c r="A251" s="120"/>
      <c r="C251" s="131"/>
      <c r="D251" s="131"/>
      <c r="E251" s="131"/>
      <c r="F251" s="131"/>
      <c r="G251" s="131"/>
    </row>
    <row r="252" spans="1:7" ht="15.75">
      <c r="A252" s="120"/>
      <c r="C252" s="131"/>
      <c r="D252" s="131"/>
      <c r="E252" s="131"/>
      <c r="F252" s="131"/>
      <c r="G252" s="131"/>
    </row>
    <row r="253" spans="1:7" ht="15.75">
      <c r="A253" s="120"/>
      <c r="C253" s="131"/>
      <c r="D253" s="131"/>
      <c r="E253" s="131"/>
      <c r="F253" s="131"/>
      <c r="G253" s="131"/>
    </row>
    <row r="254" spans="1:7" ht="15.75">
      <c r="A254" s="120"/>
      <c r="C254" s="131"/>
      <c r="D254" s="131"/>
      <c r="E254" s="131"/>
      <c r="F254" s="131"/>
      <c r="G254" s="131"/>
    </row>
    <row r="255" spans="1:7" ht="15.75">
      <c r="A255" s="120"/>
      <c r="C255" s="131"/>
      <c r="D255" s="131"/>
      <c r="E255" s="131"/>
      <c r="F255" s="131"/>
      <c r="G255" s="131"/>
    </row>
    <row r="256" spans="1:7" ht="15.75">
      <c r="A256" s="120"/>
      <c r="C256" s="131"/>
      <c r="D256" s="131"/>
      <c r="E256" s="131"/>
      <c r="F256" s="131"/>
      <c r="G256" s="131"/>
    </row>
    <row r="257" spans="1:7" ht="15.75">
      <c r="A257" s="120"/>
      <c r="C257" s="131"/>
      <c r="D257" s="131"/>
      <c r="E257" s="131"/>
      <c r="F257" s="131"/>
      <c r="G257" s="131"/>
    </row>
    <row r="258" spans="1:7" ht="15.75">
      <c r="A258" s="120"/>
      <c r="C258" s="131"/>
      <c r="D258" s="131"/>
      <c r="E258" s="131"/>
      <c r="F258" s="131"/>
      <c r="G258" s="131"/>
    </row>
    <row r="259" spans="1:7" ht="15.75">
      <c r="A259" s="120"/>
      <c r="C259" s="131"/>
      <c r="D259" s="131"/>
      <c r="E259" s="131"/>
      <c r="F259" s="131"/>
      <c r="G259" s="131"/>
    </row>
    <row r="260" spans="1:7" ht="15.75">
      <c r="A260" s="120"/>
      <c r="C260" s="131"/>
      <c r="D260" s="131"/>
      <c r="E260" s="131"/>
      <c r="F260" s="131"/>
      <c r="G260" s="131"/>
    </row>
    <row r="261" spans="1:7" ht="15.75">
      <c r="A261" s="120"/>
      <c r="C261" s="131"/>
      <c r="D261" s="131"/>
      <c r="E261" s="131"/>
      <c r="F261" s="131"/>
      <c r="G261" s="131"/>
    </row>
    <row r="262" spans="1:7" ht="15.75">
      <c r="A262" s="120"/>
      <c r="C262" s="131"/>
      <c r="D262" s="131"/>
      <c r="E262" s="131"/>
      <c r="F262" s="131"/>
      <c r="G262" s="131"/>
    </row>
    <row r="263" spans="1:7" ht="15.75">
      <c r="A263" s="120"/>
      <c r="C263" s="131"/>
      <c r="D263" s="131"/>
      <c r="E263" s="131"/>
      <c r="F263" s="131"/>
      <c r="G263" s="131"/>
    </row>
    <row r="264" spans="1:7" ht="15.75">
      <c r="A264" s="120"/>
    </row>
    <row r="265" spans="1:7" ht="15.75">
      <c r="A265" s="120"/>
    </row>
    <row r="266" spans="1:7" ht="15.75">
      <c r="A266" s="120"/>
    </row>
    <row r="267" spans="1:7" ht="15.75">
      <c r="A267" s="120"/>
    </row>
    <row r="268" spans="1:7" ht="15.75">
      <c r="A268" s="120"/>
    </row>
    <row r="269" spans="1:7" ht="15.75">
      <c r="A269" s="120"/>
    </row>
    <row r="270" spans="1:7" ht="15.75">
      <c r="A270" s="120"/>
    </row>
    <row r="271" spans="1:7" ht="15.75">
      <c r="A271" s="120"/>
    </row>
    <row r="272" spans="1:7" ht="15.75">
      <c r="A272" s="120"/>
    </row>
    <row r="273" spans="1:1" ht="15.75">
      <c r="A273" s="120"/>
    </row>
    <row r="274" spans="1:1" ht="15.75">
      <c r="A274" s="120"/>
    </row>
    <row r="275" spans="1:1" ht="15.75">
      <c r="A275" s="120"/>
    </row>
    <row r="276" spans="1:1" ht="15.75">
      <c r="A276" s="120"/>
    </row>
    <row r="277" spans="1:1" ht="15.75">
      <c r="A277" s="120"/>
    </row>
    <row r="278" spans="1:1" ht="15.75">
      <c r="A278" s="120"/>
    </row>
    <row r="279" spans="1:1" ht="15.75">
      <c r="A279" s="120"/>
    </row>
    <row r="280" spans="1:1" ht="15.75">
      <c r="A280" s="120"/>
    </row>
    <row r="281" spans="1:1" ht="15.75">
      <c r="A281" s="120"/>
    </row>
    <row r="282" spans="1:1" ht="15.75">
      <c r="A282" s="120"/>
    </row>
    <row r="283" spans="1:1" ht="15.75">
      <c r="A283" s="120"/>
    </row>
    <row r="284" spans="1:1" ht="15.75">
      <c r="A284" s="120"/>
    </row>
    <row r="285" spans="1:1" ht="15.75">
      <c r="A285" s="120"/>
    </row>
    <row r="286" spans="1:1" ht="15.75">
      <c r="A286" s="120"/>
    </row>
    <row r="287" spans="1:1" ht="15.75">
      <c r="A287" s="120"/>
    </row>
    <row r="288" spans="1:1" ht="15.75">
      <c r="A288" s="120"/>
    </row>
    <row r="289" spans="1:1" ht="15.75">
      <c r="A289" s="120"/>
    </row>
    <row r="290" spans="1:1" ht="15.75">
      <c r="A290" s="120"/>
    </row>
    <row r="291" spans="1:1" ht="15.75">
      <c r="A291" s="120"/>
    </row>
    <row r="292" spans="1:1" ht="15.75">
      <c r="A292" s="120"/>
    </row>
    <row r="293" spans="1:1" ht="15.75">
      <c r="A293" s="120"/>
    </row>
    <row r="294" spans="1:1" ht="15.75">
      <c r="A294" s="120"/>
    </row>
    <row r="295" spans="1:1" ht="15.75">
      <c r="A295" s="120"/>
    </row>
    <row r="296" spans="1:1" ht="15.75">
      <c r="A296" s="120"/>
    </row>
    <row r="297" spans="1:1" ht="15.75">
      <c r="A297" s="120"/>
    </row>
    <row r="298" spans="1:1" ht="15.75">
      <c r="A298" s="120"/>
    </row>
    <row r="299" spans="1:1" ht="15.75">
      <c r="A299" s="120"/>
    </row>
    <row r="300" spans="1:1" ht="15.75">
      <c r="A300" s="120"/>
    </row>
    <row r="301" spans="1:1" ht="15.75">
      <c r="A301" s="120"/>
    </row>
    <row r="302" spans="1:1" ht="15.75">
      <c r="A302" s="120"/>
    </row>
    <row r="303" spans="1:1" ht="15.75">
      <c r="A303" s="120"/>
    </row>
    <row r="304" spans="1:1" ht="15.75">
      <c r="A304" s="120"/>
    </row>
    <row r="305" spans="1:1" ht="15.75">
      <c r="A305" s="120"/>
    </row>
    <row r="306" spans="1:1" ht="15.75">
      <c r="A306" s="120"/>
    </row>
    <row r="307" spans="1:1" ht="15.75">
      <c r="A307" s="120"/>
    </row>
    <row r="308" spans="1:1" ht="15.75">
      <c r="A308" s="120"/>
    </row>
    <row r="309" spans="1:1" ht="15.75">
      <c r="A309" s="120"/>
    </row>
    <row r="310" spans="1:1" ht="15.75">
      <c r="A310" s="120"/>
    </row>
    <row r="311" spans="1:1" ht="15.75">
      <c r="A311" s="120"/>
    </row>
    <row r="312" spans="1:1" ht="15.75">
      <c r="A312" s="120"/>
    </row>
    <row r="313" spans="1:1" ht="15.75">
      <c r="A313" s="120"/>
    </row>
    <row r="314" spans="1:1" ht="15.75">
      <c r="A314" s="120"/>
    </row>
    <row r="315" spans="1:1" ht="15.75">
      <c r="A315" s="120"/>
    </row>
    <row r="316" spans="1:1" ht="15.75">
      <c r="A316" s="120"/>
    </row>
    <row r="317" spans="1:1" ht="15.75">
      <c r="A317" s="120"/>
    </row>
    <row r="318" spans="1:1" ht="15.75">
      <c r="A318" s="120"/>
    </row>
    <row r="319" spans="1:1" ht="15.75">
      <c r="A319" s="120"/>
    </row>
    <row r="320" spans="1:1" ht="15.75">
      <c r="A320" s="120"/>
    </row>
    <row r="321" spans="1:1" ht="15.75">
      <c r="A321" s="120"/>
    </row>
    <row r="322" spans="1:1" ht="15.75">
      <c r="A322" s="120"/>
    </row>
    <row r="323" spans="1:1" ht="15.75">
      <c r="A323" s="120"/>
    </row>
    <row r="324" spans="1:1" ht="15.75">
      <c r="A324" s="120"/>
    </row>
    <row r="325" spans="1:1" ht="15.75">
      <c r="A325" s="120"/>
    </row>
    <row r="326" spans="1:1" ht="15.75">
      <c r="A326" s="120"/>
    </row>
    <row r="327" spans="1:1" ht="15.75">
      <c r="A327" s="120"/>
    </row>
    <row r="328" spans="1:1" ht="15.75">
      <c r="A328" s="120"/>
    </row>
    <row r="329" spans="1:1" ht="15.75">
      <c r="A329" s="120"/>
    </row>
    <row r="330" spans="1:1" ht="15.75">
      <c r="A330" s="120"/>
    </row>
    <row r="331" spans="1:1" ht="15.75">
      <c r="A331" s="120"/>
    </row>
    <row r="332" spans="1:1" ht="15.75">
      <c r="A332" s="120"/>
    </row>
    <row r="333" spans="1:1" ht="15.75">
      <c r="A333" s="120"/>
    </row>
    <row r="334" spans="1:1" ht="15.75">
      <c r="A334" s="120"/>
    </row>
    <row r="335" spans="1:1" ht="15.75">
      <c r="A335" s="120"/>
    </row>
    <row r="336" spans="1:1" ht="15.75">
      <c r="A336" s="120"/>
    </row>
    <row r="337" spans="1:1" ht="15.75">
      <c r="A337" s="120"/>
    </row>
    <row r="338" spans="1:1" ht="15.75">
      <c r="A338" s="120"/>
    </row>
    <row r="339" spans="1:1" ht="15.75">
      <c r="A339" s="120"/>
    </row>
    <row r="340" spans="1:1" ht="15.75">
      <c r="A340" s="120"/>
    </row>
    <row r="341" spans="1:1" ht="15.75">
      <c r="A341" s="120"/>
    </row>
    <row r="342" spans="1:1" ht="15.75">
      <c r="A342" s="120"/>
    </row>
    <row r="343" spans="1:1" ht="15.75">
      <c r="A343" s="120"/>
    </row>
    <row r="344" spans="1:1" ht="15.75">
      <c r="A344" s="120"/>
    </row>
    <row r="345" spans="1:1" ht="15.75">
      <c r="A345" s="120"/>
    </row>
    <row r="346" spans="1:1" ht="15.75">
      <c r="A346" s="120"/>
    </row>
    <row r="347" spans="1:1" ht="15.75">
      <c r="A347" s="120"/>
    </row>
    <row r="348" spans="1:1" ht="15.75">
      <c r="A348" s="120"/>
    </row>
    <row r="349" spans="1:1" ht="15.75">
      <c r="A349" s="120"/>
    </row>
    <row r="350" spans="1:1" ht="15.75">
      <c r="A350" s="120"/>
    </row>
    <row r="351" spans="1:1" ht="15.75">
      <c r="A351" s="120"/>
    </row>
    <row r="352" spans="1:1" ht="15.75">
      <c r="A352" s="120"/>
    </row>
    <row r="353" spans="1:1" ht="15.75">
      <c r="A353" s="120"/>
    </row>
    <row r="354" spans="1:1" ht="15.75">
      <c r="A354" s="120"/>
    </row>
    <row r="355" spans="1:1" ht="15.75">
      <c r="A355" s="120"/>
    </row>
    <row r="356" spans="1:1" ht="15.75">
      <c r="A356" s="120"/>
    </row>
    <row r="357" spans="1:1" ht="15.75">
      <c r="A357" s="120"/>
    </row>
    <row r="358" spans="1:1" ht="15.75">
      <c r="A358" s="120"/>
    </row>
    <row r="359" spans="1:1" ht="15.75">
      <c r="A359" s="120"/>
    </row>
    <row r="360" spans="1:1" ht="15.75">
      <c r="A360" s="120"/>
    </row>
    <row r="361" spans="1:1" ht="15.75">
      <c r="A361" s="120"/>
    </row>
    <row r="362" spans="1:1" ht="15.75">
      <c r="A362" s="120"/>
    </row>
    <row r="363" spans="1:1" ht="15.75">
      <c r="A363" s="120"/>
    </row>
    <row r="364" spans="1:1" ht="15.75">
      <c r="A364" s="120"/>
    </row>
    <row r="365" spans="1:1" ht="15.75">
      <c r="A365" s="120"/>
    </row>
    <row r="366" spans="1:1" ht="15.75">
      <c r="A366" s="120"/>
    </row>
    <row r="367" spans="1:1" ht="15.75">
      <c r="A367" s="120"/>
    </row>
    <row r="368" spans="1:1" ht="15.75">
      <c r="A368" s="120"/>
    </row>
    <row r="369" spans="1:1" ht="15.75">
      <c r="A369" s="120"/>
    </row>
    <row r="370" spans="1:1" ht="15.75">
      <c r="A370" s="120"/>
    </row>
    <row r="371" spans="1:1" ht="15.75">
      <c r="A371" s="120"/>
    </row>
    <row r="372" spans="1:1" ht="15.75">
      <c r="A372" s="120"/>
    </row>
    <row r="373" spans="1:1" ht="15.75">
      <c r="A373" s="120"/>
    </row>
    <row r="374" spans="1:1" ht="15.75">
      <c r="A374" s="120"/>
    </row>
    <row r="375" spans="1:1" ht="15.75">
      <c r="A375" s="120"/>
    </row>
    <row r="376" spans="1:1" ht="15.75">
      <c r="A376" s="120"/>
    </row>
    <row r="377" spans="1:1" ht="15.75">
      <c r="A377" s="120"/>
    </row>
    <row r="378" spans="1:1" ht="15.75">
      <c r="A378" s="120"/>
    </row>
    <row r="379" spans="1:1" ht="15.75">
      <c r="A379" s="120"/>
    </row>
    <row r="380" spans="1:1" ht="15.75">
      <c r="A380" s="120"/>
    </row>
    <row r="381" spans="1:1" ht="15.75">
      <c r="A381" s="120"/>
    </row>
    <row r="382" spans="1:1" ht="15.75">
      <c r="A382" s="120"/>
    </row>
    <row r="383" spans="1:1" ht="15.75">
      <c r="A383" s="120"/>
    </row>
    <row r="384" spans="1:1" ht="15.75">
      <c r="A384" s="120"/>
    </row>
    <row r="385" spans="1:1" ht="15.75">
      <c r="A385" s="120"/>
    </row>
    <row r="386" spans="1:1" ht="15.75">
      <c r="A386" s="120"/>
    </row>
    <row r="387" spans="1:1" ht="15.75">
      <c r="A387" s="120"/>
    </row>
    <row r="388" spans="1:1" ht="15.75">
      <c r="A388" s="120"/>
    </row>
    <row r="389" spans="1:1" ht="15.75">
      <c r="A389" s="120"/>
    </row>
    <row r="390" spans="1:1" ht="15.75">
      <c r="A390" s="120"/>
    </row>
    <row r="391" spans="1:1" ht="15.75">
      <c r="A391" s="120"/>
    </row>
    <row r="392" spans="1:1" ht="15.75">
      <c r="A392" s="120"/>
    </row>
    <row r="393" spans="1:1" ht="15.75">
      <c r="A393" s="120"/>
    </row>
    <row r="394" spans="1:1" ht="15.75">
      <c r="A394" s="120"/>
    </row>
    <row r="395" spans="1:1" ht="15.75">
      <c r="A395" s="120"/>
    </row>
    <row r="396" spans="1:1" ht="15.75">
      <c r="A396" s="120"/>
    </row>
    <row r="397" spans="1:1" ht="15.75">
      <c r="A397" s="120"/>
    </row>
    <row r="398" spans="1:1" ht="15.75">
      <c r="A398" s="120"/>
    </row>
    <row r="399" spans="1:1" ht="15.75">
      <c r="A399" s="120"/>
    </row>
    <row r="400" spans="1:1" ht="15.75">
      <c r="A400" s="120"/>
    </row>
    <row r="401" spans="1:1" ht="15.75">
      <c r="A401" s="120"/>
    </row>
    <row r="402" spans="1:1" ht="15.75">
      <c r="A402" s="120"/>
    </row>
    <row r="403" spans="1:1" ht="15.75">
      <c r="A403" s="120"/>
    </row>
    <row r="404" spans="1:1" ht="15.75">
      <c r="A404" s="120"/>
    </row>
    <row r="405" spans="1:1" ht="15.75">
      <c r="A405" s="120"/>
    </row>
    <row r="406" spans="1:1" ht="15.75">
      <c r="A406" s="120"/>
    </row>
    <row r="407" spans="1:1" ht="15.75">
      <c r="A407" s="120"/>
    </row>
    <row r="408" spans="1:1" ht="15.75">
      <c r="A408" s="120"/>
    </row>
    <row r="409" spans="1:1" ht="15.75">
      <c r="A409" s="120"/>
    </row>
    <row r="410" spans="1:1" ht="15.75">
      <c r="A410" s="120"/>
    </row>
    <row r="411" spans="1:1" ht="15.75">
      <c r="A411" s="120"/>
    </row>
    <row r="412" spans="1:1" ht="15.75">
      <c r="A412" s="120"/>
    </row>
    <row r="413" spans="1:1" ht="15.75">
      <c r="A413" s="120"/>
    </row>
    <row r="414" spans="1:1" ht="15.75">
      <c r="A414" s="120"/>
    </row>
    <row r="415" spans="1:1" ht="15.75">
      <c r="A415" s="120"/>
    </row>
    <row r="416" spans="1:1" ht="15.75">
      <c r="A416" s="120"/>
    </row>
    <row r="417" spans="1:1" ht="15.75">
      <c r="A417" s="120"/>
    </row>
    <row r="418" spans="1:1" ht="15.75">
      <c r="A418" s="120"/>
    </row>
    <row r="419" spans="1:1" ht="15.75">
      <c r="A419" s="120"/>
    </row>
    <row r="420" spans="1:1" ht="15.75">
      <c r="A420" s="120"/>
    </row>
    <row r="421" spans="1:1" ht="15.75">
      <c r="A421" s="120"/>
    </row>
    <row r="422" spans="1:1" ht="15.75">
      <c r="A422" s="120"/>
    </row>
    <row r="423" spans="1:1" ht="15.75">
      <c r="A423" s="120"/>
    </row>
    <row r="424" spans="1:1" ht="15.75">
      <c r="A424" s="120"/>
    </row>
    <row r="425" spans="1:1" ht="15.75">
      <c r="A425" s="120"/>
    </row>
    <row r="426" spans="1:1" ht="15.75">
      <c r="A426" s="120"/>
    </row>
    <row r="427" spans="1:1" ht="15.75">
      <c r="A427" s="120"/>
    </row>
    <row r="428" spans="1:1" ht="15.75">
      <c r="A428" s="120"/>
    </row>
    <row r="429" spans="1:1" ht="15.75">
      <c r="A429" s="120"/>
    </row>
    <row r="430" spans="1:1" ht="15.75">
      <c r="A430" s="120"/>
    </row>
    <row r="431" spans="1:1" ht="15.75">
      <c r="A431" s="120"/>
    </row>
    <row r="432" spans="1:1" ht="15.75">
      <c r="A432" s="120"/>
    </row>
    <row r="433" spans="1:1" ht="15.75">
      <c r="A433" s="120"/>
    </row>
    <row r="434" spans="1:1" ht="15.75">
      <c r="A434" s="120"/>
    </row>
    <row r="435" spans="1:1" ht="15.75">
      <c r="A435" s="120"/>
    </row>
    <row r="436" spans="1:1" ht="15.75">
      <c r="A436" s="120"/>
    </row>
    <row r="437" spans="1:1" ht="15.75">
      <c r="A437" s="120"/>
    </row>
    <row r="438" spans="1:1" ht="15.75">
      <c r="A438" s="120"/>
    </row>
    <row r="439" spans="1:1" ht="15.75">
      <c r="A439" s="120"/>
    </row>
    <row r="440" spans="1:1" ht="15.75">
      <c r="A440" s="120"/>
    </row>
    <row r="441" spans="1:1" ht="15.75">
      <c r="A441" s="120"/>
    </row>
    <row r="442" spans="1:1" ht="15.75">
      <c r="A442" s="120"/>
    </row>
    <row r="443" spans="1:1" ht="15.75">
      <c r="A443" s="120"/>
    </row>
    <row r="444" spans="1:1" ht="15.75">
      <c r="A444" s="120"/>
    </row>
    <row r="445" spans="1:1" ht="15.75">
      <c r="A445" s="120"/>
    </row>
    <row r="446" spans="1:1" ht="15.75">
      <c r="A446" s="120"/>
    </row>
    <row r="447" spans="1:1" ht="15.75">
      <c r="A447" s="120"/>
    </row>
    <row r="448" spans="1:1" ht="15.75">
      <c r="A448" s="120"/>
    </row>
    <row r="449" spans="1:1" ht="15.75">
      <c r="A449" s="120"/>
    </row>
    <row r="450" spans="1:1" ht="15.75">
      <c r="A450" s="120"/>
    </row>
    <row r="451" spans="1:1" ht="15.75">
      <c r="A451" s="120"/>
    </row>
    <row r="452" spans="1:1" ht="15.75">
      <c r="A452" s="120"/>
    </row>
    <row r="453" spans="1:1" ht="15.75">
      <c r="A453" s="120"/>
    </row>
    <row r="454" spans="1:1" ht="15.75">
      <c r="A454" s="120"/>
    </row>
    <row r="455" spans="1:1" ht="15.75">
      <c r="A455" s="120"/>
    </row>
    <row r="456" spans="1:1" ht="15.75">
      <c r="A456" s="120"/>
    </row>
    <row r="457" spans="1:1" ht="15.75">
      <c r="A457" s="120"/>
    </row>
    <row r="458" spans="1:1" ht="15.75">
      <c r="A458" s="120"/>
    </row>
    <row r="459" spans="1:1" ht="15.75">
      <c r="A459" s="120"/>
    </row>
    <row r="460" spans="1:1" ht="15.75">
      <c r="A460" s="120"/>
    </row>
    <row r="461" spans="1:1" ht="15.75">
      <c r="A461" s="120"/>
    </row>
    <row r="462" spans="1:1" ht="15.75">
      <c r="A462" s="120"/>
    </row>
    <row r="463" spans="1:1" ht="15.75">
      <c r="A463" s="120"/>
    </row>
    <row r="464" spans="1:1" ht="15.75">
      <c r="A464" s="120"/>
    </row>
    <row r="465" spans="1:1" ht="15.75">
      <c r="A465" s="120"/>
    </row>
    <row r="466" spans="1:1" ht="15.75">
      <c r="A466" s="120"/>
    </row>
    <row r="467" spans="1:1" ht="15.75">
      <c r="A467" s="120"/>
    </row>
    <row r="468" spans="1:1" ht="15.75">
      <c r="A468" s="120"/>
    </row>
    <row r="469" spans="1:1" ht="15.75">
      <c r="A469" s="120"/>
    </row>
    <row r="470" spans="1:1" ht="15.75">
      <c r="A470" s="120"/>
    </row>
    <row r="471" spans="1:1" ht="15.75">
      <c r="A471" s="120"/>
    </row>
    <row r="472" spans="1:1" ht="15.75">
      <c r="A472" s="120"/>
    </row>
    <row r="473" spans="1:1" ht="15.75">
      <c r="A473" s="120"/>
    </row>
    <row r="474" spans="1:1" ht="15.75">
      <c r="A474" s="120"/>
    </row>
    <row r="475" spans="1:1" ht="15.75">
      <c r="A475" s="120"/>
    </row>
    <row r="476" spans="1:1" ht="15.75">
      <c r="A476" s="120"/>
    </row>
    <row r="477" spans="1:1" ht="15.75">
      <c r="A477" s="120"/>
    </row>
    <row r="478" spans="1:1" ht="15.75">
      <c r="A478" s="120"/>
    </row>
    <row r="479" spans="1:1" ht="15.75">
      <c r="A479" s="120"/>
    </row>
    <row r="480" spans="1:1" ht="15.75">
      <c r="A480" s="120"/>
    </row>
    <row r="481" spans="1:1" ht="15.75">
      <c r="A481" s="120"/>
    </row>
    <row r="482" spans="1:1" ht="15.75">
      <c r="A482" s="120"/>
    </row>
    <row r="483" spans="1:1" ht="15.75">
      <c r="A483" s="120"/>
    </row>
    <row r="484" spans="1:1" ht="15.75">
      <c r="A484" s="120"/>
    </row>
    <row r="485" spans="1:1" ht="15.75">
      <c r="A485" s="120"/>
    </row>
    <row r="486" spans="1:1" ht="15.75">
      <c r="A486" s="120"/>
    </row>
    <row r="487" spans="1:1" ht="15.75">
      <c r="A487" s="120"/>
    </row>
    <row r="488" spans="1:1" ht="15.75">
      <c r="A488" s="120"/>
    </row>
    <row r="489" spans="1:1" ht="15.75">
      <c r="A489" s="120"/>
    </row>
    <row r="490" spans="1:1" ht="15.75">
      <c r="A490" s="120"/>
    </row>
    <row r="491" spans="1:1" ht="15.75">
      <c r="A491" s="120"/>
    </row>
    <row r="492" spans="1:1" ht="15.75">
      <c r="A492" s="120"/>
    </row>
    <row r="493" spans="1:1" ht="15.75">
      <c r="A493" s="120"/>
    </row>
    <row r="494" spans="1:1" ht="15.75">
      <c r="A494" s="120"/>
    </row>
    <row r="495" spans="1:1" ht="15.75">
      <c r="A495" s="120"/>
    </row>
    <row r="496" spans="1:1" ht="15.75">
      <c r="A496" s="120"/>
    </row>
    <row r="497" spans="1:1" ht="15.75">
      <c r="A497" s="120"/>
    </row>
    <row r="498" spans="1:1" ht="15.75">
      <c r="A498" s="120"/>
    </row>
    <row r="499" spans="1:1" ht="15.75">
      <c r="A499" s="120"/>
    </row>
    <row r="500" spans="1:1" ht="15.75">
      <c r="A500" s="120"/>
    </row>
    <row r="501" spans="1:1" ht="15.75">
      <c r="A501" s="120"/>
    </row>
    <row r="502" spans="1:1" ht="15.75">
      <c r="A502" s="120"/>
    </row>
    <row r="503" spans="1:1" ht="15.75">
      <c r="A503" s="120"/>
    </row>
    <row r="504" spans="1:1" ht="15.75">
      <c r="A504" s="120"/>
    </row>
    <row r="505" spans="1:1" ht="15.75">
      <c r="A505" s="120"/>
    </row>
    <row r="506" spans="1:1" ht="15.75">
      <c r="A506" s="120"/>
    </row>
    <row r="507" spans="1:1" ht="15.75">
      <c r="A507" s="120"/>
    </row>
    <row r="508" spans="1:1" ht="15.75">
      <c r="A508" s="120"/>
    </row>
    <row r="509" spans="1:1" ht="15.75">
      <c r="A509" s="120"/>
    </row>
    <row r="510" spans="1:1" ht="15.75">
      <c r="A510" s="120"/>
    </row>
    <row r="511" spans="1:1" ht="15.75">
      <c r="A511" s="120"/>
    </row>
    <row r="512" spans="1:1" ht="15.75">
      <c r="A512" s="120"/>
    </row>
    <row r="513" spans="1:1" ht="15.75">
      <c r="A513" s="120"/>
    </row>
    <row r="514" spans="1:1" ht="15.75">
      <c r="A514" s="120"/>
    </row>
    <row r="515" spans="1:1" ht="15.75">
      <c r="A515" s="120"/>
    </row>
    <row r="516" spans="1:1" ht="15.75">
      <c r="A516" s="120"/>
    </row>
    <row r="517" spans="1:1" ht="15.75">
      <c r="A517" s="120"/>
    </row>
    <row r="518" spans="1:1" ht="15.75">
      <c r="A518" s="120"/>
    </row>
    <row r="519" spans="1:1" ht="15.75">
      <c r="A519" s="120"/>
    </row>
    <row r="520" spans="1:1" ht="15.75">
      <c r="A520" s="120"/>
    </row>
    <row r="521" spans="1:1" ht="15.75">
      <c r="A521" s="120"/>
    </row>
    <row r="522" spans="1:1" ht="15.75">
      <c r="A522" s="120"/>
    </row>
    <row r="523" spans="1:1" ht="15.75">
      <c r="A523" s="120"/>
    </row>
    <row r="524" spans="1:1" ht="15.75">
      <c r="A524" s="120"/>
    </row>
    <row r="525" spans="1:1" ht="15.75">
      <c r="A525" s="120"/>
    </row>
    <row r="526" spans="1:1" ht="15.75">
      <c r="A526" s="120"/>
    </row>
    <row r="527" spans="1:1" ht="15.75">
      <c r="A527" s="120"/>
    </row>
    <row r="528" spans="1:1" ht="15.75">
      <c r="A528" s="120"/>
    </row>
    <row r="529" spans="1:1" ht="15.75">
      <c r="A529" s="120"/>
    </row>
    <row r="530" spans="1:1" ht="15.75">
      <c r="A530" s="120"/>
    </row>
    <row r="531" spans="1:1" ht="15.75">
      <c r="A531" s="120"/>
    </row>
    <row r="532" spans="1:1" ht="15.75">
      <c r="A532" s="120"/>
    </row>
    <row r="533" spans="1:1" ht="15.75">
      <c r="A533" s="120"/>
    </row>
    <row r="534" spans="1:1" ht="15.75">
      <c r="A534" s="120"/>
    </row>
    <row r="535" spans="1:1" ht="15.75">
      <c r="A535" s="120"/>
    </row>
    <row r="536" spans="1:1" ht="15.75">
      <c r="A536" s="120"/>
    </row>
    <row r="537" spans="1:1" ht="15.75">
      <c r="A537" s="120"/>
    </row>
    <row r="538" spans="1:1" ht="15.75">
      <c r="A538" s="120"/>
    </row>
    <row r="539" spans="1:1" ht="15.75">
      <c r="A539" s="120"/>
    </row>
    <row r="540" spans="1:1" ht="15.75">
      <c r="A540" s="120"/>
    </row>
    <row r="541" spans="1:1" ht="15.75">
      <c r="A541" s="120"/>
    </row>
    <row r="542" spans="1:1" ht="15.75">
      <c r="A542" s="120"/>
    </row>
    <row r="543" spans="1:1" ht="15.75">
      <c r="A543" s="120"/>
    </row>
    <row r="544" spans="1:1" ht="15.75">
      <c r="A544" s="120"/>
    </row>
    <row r="545" spans="1:1" ht="15.75">
      <c r="A545" s="120"/>
    </row>
    <row r="546" spans="1:1" ht="15.75">
      <c r="A546" s="120"/>
    </row>
    <row r="547" spans="1:1" ht="15.75">
      <c r="A547" s="120"/>
    </row>
    <row r="548" spans="1:1" ht="15.75">
      <c r="A548" s="120"/>
    </row>
    <row r="549" spans="1:1" ht="15.75">
      <c r="A549" s="120"/>
    </row>
    <row r="550" spans="1:1" ht="15.75">
      <c r="A550" s="120"/>
    </row>
    <row r="551" spans="1:1" ht="15.75">
      <c r="A551" s="120"/>
    </row>
    <row r="552" spans="1:1" ht="15.75">
      <c r="A552" s="120"/>
    </row>
    <row r="553" spans="1:1" ht="15.75">
      <c r="A553" s="120"/>
    </row>
    <row r="554" spans="1:1" ht="15.75">
      <c r="A554" s="120"/>
    </row>
    <row r="555" spans="1:1" ht="15.75">
      <c r="A555" s="120"/>
    </row>
    <row r="556" spans="1:1" ht="15.75">
      <c r="A556" s="120"/>
    </row>
    <row r="557" spans="1:1" ht="15.75">
      <c r="A557" s="120"/>
    </row>
    <row r="558" spans="1:1" ht="15.75">
      <c r="A558" s="120"/>
    </row>
    <row r="559" spans="1:1" ht="15.75">
      <c r="A559" s="120"/>
    </row>
    <row r="560" spans="1:1" ht="15.75">
      <c r="A560" s="120"/>
    </row>
    <row r="561" spans="1:1" ht="15.75">
      <c r="A561" s="120"/>
    </row>
    <row r="562" spans="1:1" ht="15.75">
      <c r="A562" s="120"/>
    </row>
    <row r="563" spans="1:1" ht="15.75">
      <c r="A563" s="120"/>
    </row>
    <row r="564" spans="1:1" ht="15.75">
      <c r="A564" s="120"/>
    </row>
    <row r="565" spans="1:1" ht="15.75">
      <c r="A565" s="120"/>
    </row>
    <row r="566" spans="1:1" ht="15.75">
      <c r="A566" s="120"/>
    </row>
    <row r="567" spans="1:1" ht="15.75">
      <c r="A567" s="120"/>
    </row>
    <row r="568" spans="1:1" ht="15.75">
      <c r="A568" s="120"/>
    </row>
    <row r="569" spans="1:1" ht="15.75">
      <c r="A569" s="120"/>
    </row>
    <row r="570" spans="1:1" ht="15.75">
      <c r="A570" s="120"/>
    </row>
    <row r="571" spans="1:1" ht="15.75">
      <c r="A571" s="120"/>
    </row>
    <row r="572" spans="1:1" ht="15.75">
      <c r="A572" s="120"/>
    </row>
    <row r="573" spans="1:1" ht="15.75">
      <c r="A573" s="120"/>
    </row>
    <row r="574" spans="1:1" ht="15.75">
      <c r="A574" s="120"/>
    </row>
    <row r="575" spans="1:1" ht="15.75">
      <c r="A575" s="120"/>
    </row>
    <row r="576" spans="1:1" ht="15.75">
      <c r="A576" s="120"/>
    </row>
    <row r="577" spans="1:1" ht="15.75">
      <c r="A577" s="120"/>
    </row>
    <row r="578" spans="1:1" ht="15.75">
      <c r="A578" s="120"/>
    </row>
    <row r="579" spans="1:1" ht="15.75">
      <c r="A579" s="120"/>
    </row>
    <row r="580" spans="1:1" ht="15.75">
      <c r="A580" s="120"/>
    </row>
    <row r="581" spans="1:1" ht="15.75">
      <c r="A581" s="120"/>
    </row>
    <row r="582" spans="1:1" ht="15.75">
      <c r="A582" s="120"/>
    </row>
    <row r="583" spans="1:1" ht="15.75">
      <c r="A583" s="120"/>
    </row>
    <row r="584" spans="1:1" ht="15.75">
      <c r="A584" s="120"/>
    </row>
    <row r="585" spans="1:1" ht="15.75">
      <c r="A585" s="120"/>
    </row>
    <row r="586" spans="1:1" ht="15.75">
      <c r="A586" s="120"/>
    </row>
    <row r="587" spans="1:1" ht="15.75">
      <c r="A587" s="120"/>
    </row>
    <row r="588" spans="1:1" ht="15.75">
      <c r="A588" s="120"/>
    </row>
    <row r="589" spans="1:1" ht="15.75">
      <c r="A589" s="120"/>
    </row>
    <row r="590" spans="1:1" ht="15.75">
      <c r="A590" s="120"/>
    </row>
    <row r="591" spans="1:1" ht="15.75">
      <c r="A591" s="120"/>
    </row>
    <row r="592" spans="1:1" ht="15.75">
      <c r="A592" s="120"/>
    </row>
    <row r="593" spans="1:1" ht="15.75">
      <c r="A593" s="120"/>
    </row>
    <row r="594" spans="1:1" ht="15.75">
      <c r="A594" s="120"/>
    </row>
    <row r="595" spans="1:1" ht="15.75">
      <c r="A595" s="120"/>
    </row>
    <row r="596" spans="1:1" ht="15.75">
      <c r="A596" s="120"/>
    </row>
    <row r="597" spans="1:1" ht="15.75">
      <c r="A597" s="120"/>
    </row>
    <row r="598" spans="1:1" ht="15.75">
      <c r="A598" s="120"/>
    </row>
    <row r="599" spans="1:1" ht="15.75">
      <c r="A599" s="120"/>
    </row>
    <row r="600" spans="1:1" ht="15.75">
      <c r="A600" s="120"/>
    </row>
    <row r="601" spans="1:1" ht="15.75">
      <c r="A601" s="120"/>
    </row>
    <row r="602" spans="1:1" ht="15.75">
      <c r="A602" s="120"/>
    </row>
    <row r="603" spans="1:1" ht="15.75">
      <c r="A603" s="120"/>
    </row>
    <row r="604" spans="1:1" ht="15.75">
      <c r="A604" s="120"/>
    </row>
    <row r="605" spans="1:1" ht="15.75">
      <c r="A605" s="120"/>
    </row>
    <row r="606" spans="1:1" ht="15.75">
      <c r="A606" s="120"/>
    </row>
    <row r="607" spans="1:1" ht="15.75">
      <c r="A607" s="120"/>
    </row>
    <row r="608" spans="1:1" ht="15.75">
      <c r="A608" s="120"/>
    </row>
    <row r="609" spans="1:1" ht="15.75">
      <c r="A609" s="120"/>
    </row>
    <row r="610" spans="1:1" ht="15.75">
      <c r="A610" s="120"/>
    </row>
    <row r="611" spans="1:1" ht="15.75">
      <c r="A611" s="120"/>
    </row>
    <row r="612" spans="1:1" ht="15.75">
      <c r="A612" s="120"/>
    </row>
    <row r="613" spans="1:1" ht="15.75">
      <c r="A613" s="120"/>
    </row>
    <row r="614" spans="1:1" ht="15.75">
      <c r="A614" s="120"/>
    </row>
    <row r="615" spans="1:1" ht="15.75">
      <c r="A615" s="120"/>
    </row>
    <row r="616" spans="1:1" ht="15.75">
      <c r="A616" s="120"/>
    </row>
    <row r="617" spans="1:1" ht="15.75">
      <c r="A617" s="120"/>
    </row>
    <row r="618" spans="1:1" ht="15.75">
      <c r="A618" s="120"/>
    </row>
    <row r="619" spans="1:1" ht="15.75">
      <c r="A619" s="120"/>
    </row>
    <row r="620" spans="1:1" ht="15.75">
      <c r="A620" s="120"/>
    </row>
    <row r="621" spans="1:1" ht="15.75">
      <c r="A621" s="120"/>
    </row>
    <row r="622" spans="1:1" ht="15.75">
      <c r="A622" s="120"/>
    </row>
    <row r="623" spans="1:1" ht="15.75">
      <c r="A623" s="120"/>
    </row>
    <row r="624" spans="1:1" ht="15.75">
      <c r="A624" s="120"/>
    </row>
    <row r="625" spans="1:1" ht="15.75">
      <c r="A625" s="120"/>
    </row>
    <row r="626" spans="1:1" ht="15.75">
      <c r="A626" s="120"/>
    </row>
    <row r="627" spans="1:1" ht="15.75">
      <c r="A627" s="120"/>
    </row>
    <row r="628" spans="1:1" ht="15.75">
      <c r="A628" s="120"/>
    </row>
    <row r="629" spans="1:1" ht="15.75">
      <c r="A629" s="120"/>
    </row>
    <row r="630" spans="1:1" ht="15.75">
      <c r="A630" s="120"/>
    </row>
    <row r="631" spans="1:1" ht="15.75">
      <c r="A631" s="120"/>
    </row>
    <row r="632" spans="1:1" ht="15.75">
      <c r="A632" s="120"/>
    </row>
    <row r="633" spans="1:1" ht="15.75">
      <c r="A633" s="120"/>
    </row>
    <row r="634" spans="1:1" ht="15.75">
      <c r="A634" s="120"/>
    </row>
    <row r="635" spans="1:1" ht="15.75">
      <c r="A635" s="120"/>
    </row>
    <row r="636" spans="1:1" ht="15.75">
      <c r="A636" s="120"/>
    </row>
    <row r="637" spans="1:1" ht="15.75">
      <c r="A637" s="120"/>
    </row>
    <row r="638" spans="1:1" ht="15.75">
      <c r="A638" s="120"/>
    </row>
    <row r="639" spans="1:1" ht="15.75">
      <c r="A639" s="120"/>
    </row>
    <row r="640" spans="1:1" ht="15.75">
      <c r="A640" s="120"/>
    </row>
    <row r="641" spans="1:1" ht="15.75">
      <c r="A641" s="120"/>
    </row>
    <row r="642" spans="1:1" ht="15.75">
      <c r="A642" s="120"/>
    </row>
    <row r="643" spans="1:1" ht="15.75">
      <c r="A643" s="120"/>
    </row>
    <row r="644" spans="1:1" ht="15.75">
      <c r="A644" s="120"/>
    </row>
    <row r="645" spans="1:1" ht="15.75">
      <c r="A645" s="120"/>
    </row>
    <row r="646" spans="1:1" ht="15.75">
      <c r="A646" s="120"/>
    </row>
    <row r="647" spans="1:1" ht="15.75">
      <c r="A647" s="120"/>
    </row>
  </sheetData>
  <mergeCells count="6">
    <mergeCell ref="A26:O26"/>
    <mergeCell ref="A25:O25"/>
    <mergeCell ref="A2:O2"/>
    <mergeCell ref="A3:O3"/>
    <mergeCell ref="A4:O4"/>
    <mergeCell ref="A5:O5"/>
  </mergeCells>
  <pageMargins left="0.81" right="0.46" top="0.53" bottom="0.39" header="0.5" footer="0.33"/>
  <pageSetup scale="56"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sheetPr codeName="Sheet10">
    <pageSetUpPr fitToPage="1"/>
  </sheetPr>
  <dimension ref="A1:P647"/>
  <sheetViews>
    <sheetView topLeftCell="A2" zoomScale="85" zoomScaleNormal="85" workbookViewId="0">
      <selection activeCell="B10" sqref="B10"/>
    </sheetView>
  </sheetViews>
  <sheetFormatPr defaultRowHeight="15"/>
  <cols>
    <col min="1" max="1" width="42.5703125" style="122" customWidth="1"/>
    <col min="2" max="14" width="13.140625" style="893" customWidth="1"/>
    <col min="15" max="15" width="13.140625" style="274" customWidth="1"/>
    <col min="16" max="16" width="2.5703125" style="126" customWidth="1"/>
    <col min="17" max="256" width="9.140625" style="893"/>
    <col min="257" max="257" width="42.5703125" style="893" customWidth="1"/>
    <col min="258" max="271" width="13.140625" style="893" customWidth="1"/>
    <col min="272" max="272" width="2.5703125" style="893" customWidth="1"/>
    <col min="273" max="512" width="9.140625" style="893"/>
    <col min="513" max="513" width="42.5703125" style="893" customWidth="1"/>
    <col min="514" max="527" width="13.140625" style="893" customWidth="1"/>
    <col min="528" max="528" width="2.5703125" style="893" customWidth="1"/>
    <col min="529" max="768" width="9.140625" style="893"/>
    <col min="769" max="769" width="42.5703125" style="893" customWidth="1"/>
    <col min="770" max="783" width="13.140625" style="893" customWidth="1"/>
    <col min="784" max="784" width="2.5703125" style="893" customWidth="1"/>
    <col min="785" max="1024" width="9.140625" style="893"/>
    <col min="1025" max="1025" width="42.5703125" style="893" customWidth="1"/>
    <col min="1026" max="1039" width="13.140625" style="893" customWidth="1"/>
    <col min="1040" max="1040" width="2.5703125" style="893" customWidth="1"/>
    <col min="1041" max="1280" width="9.140625" style="893"/>
    <col min="1281" max="1281" width="42.5703125" style="893" customWidth="1"/>
    <col min="1282" max="1295" width="13.140625" style="893" customWidth="1"/>
    <col min="1296" max="1296" width="2.5703125" style="893" customWidth="1"/>
    <col min="1297" max="1536" width="9.140625" style="893"/>
    <col min="1537" max="1537" width="42.5703125" style="893" customWidth="1"/>
    <col min="1538" max="1551" width="13.140625" style="893" customWidth="1"/>
    <col min="1552" max="1552" width="2.5703125" style="893" customWidth="1"/>
    <col min="1553" max="1792" width="9.140625" style="893"/>
    <col min="1793" max="1793" width="42.5703125" style="893" customWidth="1"/>
    <col min="1794" max="1807" width="13.140625" style="893" customWidth="1"/>
    <col min="1808" max="1808" width="2.5703125" style="893" customWidth="1"/>
    <col min="1809" max="2048" width="9.140625" style="893"/>
    <col min="2049" max="2049" width="42.5703125" style="893" customWidth="1"/>
    <col min="2050" max="2063" width="13.140625" style="893" customWidth="1"/>
    <col min="2064" max="2064" width="2.5703125" style="893" customWidth="1"/>
    <col min="2065" max="2304" width="9.140625" style="893"/>
    <col min="2305" max="2305" width="42.5703125" style="893" customWidth="1"/>
    <col min="2306" max="2319" width="13.140625" style="893" customWidth="1"/>
    <col min="2320" max="2320" width="2.5703125" style="893" customWidth="1"/>
    <col min="2321" max="2560" width="9.140625" style="893"/>
    <col min="2561" max="2561" width="42.5703125" style="893" customWidth="1"/>
    <col min="2562" max="2575" width="13.140625" style="893" customWidth="1"/>
    <col min="2576" max="2576" width="2.5703125" style="893" customWidth="1"/>
    <col min="2577" max="2816" width="9.140625" style="893"/>
    <col min="2817" max="2817" width="42.5703125" style="893" customWidth="1"/>
    <col min="2818" max="2831" width="13.140625" style="893" customWidth="1"/>
    <col min="2832" max="2832" width="2.5703125" style="893" customWidth="1"/>
    <col min="2833" max="3072" width="9.140625" style="893"/>
    <col min="3073" max="3073" width="42.5703125" style="893" customWidth="1"/>
    <col min="3074" max="3087" width="13.140625" style="893" customWidth="1"/>
    <col min="3088" max="3088" width="2.5703125" style="893" customWidth="1"/>
    <col min="3089" max="3328" width="9.140625" style="893"/>
    <col min="3329" max="3329" width="42.5703125" style="893" customWidth="1"/>
    <col min="3330" max="3343" width="13.140625" style="893" customWidth="1"/>
    <col min="3344" max="3344" width="2.5703125" style="893" customWidth="1"/>
    <col min="3345" max="3584" width="9.140625" style="893"/>
    <col min="3585" max="3585" width="42.5703125" style="893" customWidth="1"/>
    <col min="3586" max="3599" width="13.140625" style="893" customWidth="1"/>
    <col min="3600" max="3600" width="2.5703125" style="893" customWidth="1"/>
    <col min="3601" max="3840" width="9.140625" style="893"/>
    <col min="3841" max="3841" width="42.5703125" style="893" customWidth="1"/>
    <col min="3842" max="3855" width="13.140625" style="893" customWidth="1"/>
    <col min="3856" max="3856" width="2.5703125" style="893" customWidth="1"/>
    <col min="3857" max="4096" width="9.140625" style="893"/>
    <col min="4097" max="4097" width="42.5703125" style="893" customWidth="1"/>
    <col min="4098" max="4111" width="13.140625" style="893" customWidth="1"/>
    <col min="4112" max="4112" width="2.5703125" style="893" customWidth="1"/>
    <col min="4113" max="4352" width="9.140625" style="893"/>
    <col min="4353" max="4353" width="42.5703125" style="893" customWidth="1"/>
    <col min="4354" max="4367" width="13.140625" style="893" customWidth="1"/>
    <col min="4368" max="4368" width="2.5703125" style="893" customWidth="1"/>
    <col min="4369" max="4608" width="9.140625" style="893"/>
    <col min="4609" max="4609" width="42.5703125" style="893" customWidth="1"/>
    <col min="4610" max="4623" width="13.140625" style="893" customWidth="1"/>
    <col min="4624" max="4624" width="2.5703125" style="893" customWidth="1"/>
    <col min="4625" max="4864" width="9.140625" style="893"/>
    <col min="4865" max="4865" width="42.5703125" style="893" customWidth="1"/>
    <col min="4866" max="4879" width="13.140625" style="893" customWidth="1"/>
    <col min="4880" max="4880" width="2.5703125" style="893" customWidth="1"/>
    <col min="4881" max="5120" width="9.140625" style="893"/>
    <col min="5121" max="5121" width="42.5703125" style="893" customWidth="1"/>
    <col min="5122" max="5135" width="13.140625" style="893" customWidth="1"/>
    <col min="5136" max="5136" width="2.5703125" style="893" customWidth="1"/>
    <col min="5137" max="5376" width="9.140625" style="893"/>
    <col min="5377" max="5377" width="42.5703125" style="893" customWidth="1"/>
    <col min="5378" max="5391" width="13.140625" style="893" customWidth="1"/>
    <col min="5392" max="5392" width="2.5703125" style="893" customWidth="1"/>
    <col min="5393" max="5632" width="9.140625" style="893"/>
    <col min="5633" max="5633" width="42.5703125" style="893" customWidth="1"/>
    <col min="5634" max="5647" width="13.140625" style="893" customWidth="1"/>
    <col min="5648" max="5648" width="2.5703125" style="893" customWidth="1"/>
    <col min="5649" max="5888" width="9.140625" style="893"/>
    <col min="5889" max="5889" width="42.5703125" style="893" customWidth="1"/>
    <col min="5890" max="5903" width="13.140625" style="893" customWidth="1"/>
    <col min="5904" max="5904" width="2.5703125" style="893" customWidth="1"/>
    <col min="5905" max="6144" width="9.140625" style="893"/>
    <col min="6145" max="6145" width="42.5703125" style="893" customWidth="1"/>
    <col min="6146" max="6159" width="13.140625" style="893" customWidth="1"/>
    <col min="6160" max="6160" width="2.5703125" style="893" customWidth="1"/>
    <col min="6161" max="6400" width="9.140625" style="893"/>
    <col min="6401" max="6401" width="42.5703125" style="893" customWidth="1"/>
    <col min="6402" max="6415" width="13.140625" style="893" customWidth="1"/>
    <col min="6416" max="6416" width="2.5703125" style="893" customWidth="1"/>
    <col min="6417" max="6656" width="9.140625" style="893"/>
    <col min="6657" max="6657" width="42.5703125" style="893" customWidth="1"/>
    <col min="6658" max="6671" width="13.140625" style="893" customWidth="1"/>
    <col min="6672" max="6672" width="2.5703125" style="893" customWidth="1"/>
    <col min="6673" max="6912" width="9.140625" style="893"/>
    <col min="6913" max="6913" width="42.5703125" style="893" customWidth="1"/>
    <col min="6914" max="6927" width="13.140625" style="893" customWidth="1"/>
    <col min="6928" max="6928" width="2.5703125" style="893" customWidth="1"/>
    <col min="6929" max="7168" width="9.140625" style="893"/>
    <col min="7169" max="7169" width="42.5703125" style="893" customWidth="1"/>
    <col min="7170" max="7183" width="13.140625" style="893" customWidth="1"/>
    <col min="7184" max="7184" width="2.5703125" style="893" customWidth="1"/>
    <col min="7185" max="7424" width="9.140625" style="893"/>
    <col min="7425" max="7425" width="42.5703125" style="893" customWidth="1"/>
    <col min="7426" max="7439" width="13.140625" style="893" customWidth="1"/>
    <col min="7440" max="7440" width="2.5703125" style="893" customWidth="1"/>
    <col min="7441" max="7680" width="9.140625" style="893"/>
    <col min="7681" max="7681" width="42.5703125" style="893" customWidth="1"/>
    <col min="7682" max="7695" width="13.140625" style="893" customWidth="1"/>
    <col min="7696" max="7696" width="2.5703125" style="893" customWidth="1"/>
    <col min="7697" max="7936" width="9.140625" style="893"/>
    <col min="7937" max="7937" width="42.5703125" style="893" customWidth="1"/>
    <col min="7938" max="7951" width="13.140625" style="893" customWidth="1"/>
    <col min="7952" max="7952" width="2.5703125" style="893" customWidth="1"/>
    <col min="7953" max="8192" width="9.140625" style="893"/>
    <col min="8193" max="8193" width="42.5703125" style="893" customWidth="1"/>
    <col min="8194" max="8207" width="13.140625" style="893" customWidth="1"/>
    <col min="8208" max="8208" width="2.5703125" style="893" customWidth="1"/>
    <col min="8209" max="8448" width="9.140625" style="893"/>
    <col min="8449" max="8449" width="42.5703125" style="893" customWidth="1"/>
    <col min="8450" max="8463" width="13.140625" style="893" customWidth="1"/>
    <col min="8464" max="8464" width="2.5703125" style="893" customWidth="1"/>
    <col min="8465" max="8704" width="9.140625" style="893"/>
    <col min="8705" max="8705" width="42.5703125" style="893" customWidth="1"/>
    <col min="8706" max="8719" width="13.140625" style="893" customWidth="1"/>
    <col min="8720" max="8720" width="2.5703125" style="893" customWidth="1"/>
    <col min="8721" max="8960" width="9.140625" style="893"/>
    <col min="8961" max="8961" width="42.5703125" style="893" customWidth="1"/>
    <col min="8962" max="8975" width="13.140625" style="893" customWidth="1"/>
    <col min="8976" max="8976" width="2.5703125" style="893" customWidth="1"/>
    <col min="8977" max="9216" width="9.140625" style="893"/>
    <col min="9217" max="9217" width="42.5703125" style="893" customWidth="1"/>
    <col min="9218" max="9231" width="13.140625" style="893" customWidth="1"/>
    <col min="9232" max="9232" width="2.5703125" style="893" customWidth="1"/>
    <col min="9233" max="9472" width="9.140625" style="893"/>
    <col min="9473" max="9473" width="42.5703125" style="893" customWidth="1"/>
    <col min="9474" max="9487" width="13.140625" style="893" customWidth="1"/>
    <col min="9488" max="9488" width="2.5703125" style="893" customWidth="1"/>
    <col min="9489" max="9728" width="9.140625" style="893"/>
    <col min="9729" max="9729" width="42.5703125" style="893" customWidth="1"/>
    <col min="9730" max="9743" width="13.140625" style="893" customWidth="1"/>
    <col min="9744" max="9744" width="2.5703125" style="893" customWidth="1"/>
    <col min="9745" max="9984" width="9.140625" style="893"/>
    <col min="9985" max="9985" width="42.5703125" style="893" customWidth="1"/>
    <col min="9986" max="9999" width="13.140625" style="893" customWidth="1"/>
    <col min="10000" max="10000" width="2.5703125" style="893" customWidth="1"/>
    <col min="10001" max="10240" width="9.140625" style="893"/>
    <col min="10241" max="10241" width="42.5703125" style="893" customWidth="1"/>
    <col min="10242" max="10255" width="13.140625" style="893" customWidth="1"/>
    <col min="10256" max="10256" width="2.5703125" style="893" customWidth="1"/>
    <col min="10257" max="10496" width="9.140625" style="893"/>
    <col min="10497" max="10497" width="42.5703125" style="893" customWidth="1"/>
    <col min="10498" max="10511" width="13.140625" style="893" customWidth="1"/>
    <col min="10512" max="10512" width="2.5703125" style="893" customWidth="1"/>
    <col min="10513" max="10752" width="9.140625" style="893"/>
    <col min="10753" max="10753" width="42.5703125" style="893" customWidth="1"/>
    <col min="10754" max="10767" width="13.140625" style="893" customWidth="1"/>
    <col min="10768" max="10768" width="2.5703125" style="893" customWidth="1"/>
    <col min="10769" max="11008" width="9.140625" style="893"/>
    <col min="11009" max="11009" width="42.5703125" style="893" customWidth="1"/>
    <col min="11010" max="11023" width="13.140625" style="893" customWidth="1"/>
    <col min="11024" max="11024" width="2.5703125" style="893" customWidth="1"/>
    <col min="11025" max="11264" width="9.140625" style="893"/>
    <col min="11265" max="11265" width="42.5703125" style="893" customWidth="1"/>
    <col min="11266" max="11279" width="13.140625" style="893" customWidth="1"/>
    <col min="11280" max="11280" width="2.5703125" style="893" customWidth="1"/>
    <col min="11281" max="11520" width="9.140625" style="893"/>
    <col min="11521" max="11521" width="42.5703125" style="893" customWidth="1"/>
    <col min="11522" max="11535" width="13.140625" style="893" customWidth="1"/>
    <col min="11536" max="11536" width="2.5703125" style="893" customWidth="1"/>
    <col min="11537" max="11776" width="9.140625" style="893"/>
    <col min="11777" max="11777" width="42.5703125" style="893" customWidth="1"/>
    <col min="11778" max="11791" width="13.140625" style="893" customWidth="1"/>
    <col min="11792" max="11792" width="2.5703125" style="893" customWidth="1"/>
    <col min="11793" max="12032" width="9.140625" style="893"/>
    <col min="12033" max="12033" width="42.5703125" style="893" customWidth="1"/>
    <col min="12034" max="12047" width="13.140625" style="893" customWidth="1"/>
    <col min="12048" max="12048" width="2.5703125" style="893" customWidth="1"/>
    <col min="12049" max="12288" width="9.140625" style="893"/>
    <col min="12289" max="12289" width="42.5703125" style="893" customWidth="1"/>
    <col min="12290" max="12303" width="13.140625" style="893" customWidth="1"/>
    <col min="12304" max="12304" width="2.5703125" style="893" customWidth="1"/>
    <col min="12305" max="12544" width="9.140625" style="893"/>
    <col min="12545" max="12545" width="42.5703125" style="893" customWidth="1"/>
    <col min="12546" max="12559" width="13.140625" style="893" customWidth="1"/>
    <col min="12560" max="12560" width="2.5703125" style="893" customWidth="1"/>
    <col min="12561" max="12800" width="9.140625" style="893"/>
    <col min="12801" max="12801" width="42.5703125" style="893" customWidth="1"/>
    <col min="12802" max="12815" width="13.140625" style="893" customWidth="1"/>
    <col min="12816" max="12816" width="2.5703125" style="893" customWidth="1"/>
    <col min="12817" max="13056" width="9.140625" style="893"/>
    <col min="13057" max="13057" width="42.5703125" style="893" customWidth="1"/>
    <col min="13058" max="13071" width="13.140625" style="893" customWidth="1"/>
    <col min="13072" max="13072" width="2.5703125" style="893" customWidth="1"/>
    <col min="13073" max="13312" width="9.140625" style="893"/>
    <col min="13313" max="13313" width="42.5703125" style="893" customWidth="1"/>
    <col min="13314" max="13327" width="13.140625" style="893" customWidth="1"/>
    <col min="13328" max="13328" width="2.5703125" style="893" customWidth="1"/>
    <col min="13329" max="13568" width="9.140625" style="893"/>
    <col min="13569" max="13569" width="42.5703125" style="893" customWidth="1"/>
    <col min="13570" max="13583" width="13.140625" style="893" customWidth="1"/>
    <col min="13584" max="13584" width="2.5703125" style="893" customWidth="1"/>
    <col min="13585" max="13824" width="9.140625" style="893"/>
    <col min="13825" max="13825" width="42.5703125" style="893" customWidth="1"/>
    <col min="13826" max="13839" width="13.140625" style="893" customWidth="1"/>
    <col min="13840" max="13840" width="2.5703125" style="893" customWidth="1"/>
    <col min="13841" max="14080" width="9.140625" style="893"/>
    <col min="14081" max="14081" width="42.5703125" style="893" customWidth="1"/>
    <col min="14082" max="14095" width="13.140625" style="893" customWidth="1"/>
    <col min="14096" max="14096" width="2.5703125" style="893" customWidth="1"/>
    <col min="14097" max="14336" width="9.140625" style="893"/>
    <col min="14337" max="14337" width="42.5703125" style="893" customWidth="1"/>
    <col min="14338" max="14351" width="13.140625" style="893" customWidth="1"/>
    <col min="14352" max="14352" width="2.5703125" style="893" customWidth="1"/>
    <col min="14353" max="14592" width="9.140625" style="893"/>
    <col min="14593" max="14593" width="42.5703125" style="893" customWidth="1"/>
    <col min="14594" max="14607" width="13.140625" style="893" customWidth="1"/>
    <col min="14608" max="14608" width="2.5703125" style="893" customWidth="1"/>
    <col min="14609" max="14848" width="9.140625" style="893"/>
    <col min="14849" max="14849" width="42.5703125" style="893" customWidth="1"/>
    <col min="14850" max="14863" width="13.140625" style="893" customWidth="1"/>
    <col min="14864" max="14864" width="2.5703125" style="893" customWidth="1"/>
    <col min="14865" max="15104" width="9.140625" style="893"/>
    <col min="15105" max="15105" width="42.5703125" style="893" customWidth="1"/>
    <col min="15106" max="15119" width="13.140625" style="893" customWidth="1"/>
    <col min="15120" max="15120" width="2.5703125" style="893" customWidth="1"/>
    <col min="15121" max="15360" width="9.140625" style="893"/>
    <col min="15361" max="15361" width="42.5703125" style="893" customWidth="1"/>
    <col min="15362" max="15375" width="13.140625" style="893" customWidth="1"/>
    <col min="15376" max="15376" width="2.5703125" style="893" customWidth="1"/>
    <col min="15377" max="15616" width="9.140625" style="893"/>
    <col min="15617" max="15617" width="42.5703125" style="893" customWidth="1"/>
    <col min="15618" max="15631" width="13.140625" style="893" customWidth="1"/>
    <col min="15632" max="15632" width="2.5703125" style="893" customWidth="1"/>
    <col min="15633" max="15872" width="9.140625" style="893"/>
    <col min="15873" max="15873" width="42.5703125" style="893" customWidth="1"/>
    <col min="15874" max="15887" width="13.140625" style="893" customWidth="1"/>
    <col min="15888" max="15888" width="2.5703125" style="893" customWidth="1"/>
    <col min="15889" max="16128" width="9.140625" style="893"/>
    <col min="16129" max="16129" width="42.5703125" style="893" customWidth="1"/>
    <col min="16130" max="16143" width="13.140625" style="893" customWidth="1"/>
    <col min="16144" max="16144" width="2.5703125" style="893" customWidth="1"/>
    <col min="16145" max="16384" width="9.140625" style="893"/>
  </cols>
  <sheetData>
    <row r="1" spans="1:15" s="125" customFormat="1" ht="3.75" hidden="1" customHeight="1">
      <c r="A1" s="407"/>
      <c r="B1" s="408"/>
      <c r="C1" s="408"/>
      <c r="D1" s="408"/>
      <c r="E1" s="408"/>
      <c r="F1" s="408"/>
      <c r="G1" s="408"/>
      <c r="H1" s="408"/>
      <c r="I1" s="408"/>
      <c r="J1" s="408"/>
      <c r="K1" s="408"/>
      <c r="L1" s="408"/>
      <c r="M1" s="408"/>
      <c r="N1" s="408"/>
      <c r="O1" s="424"/>
    </row>
    <row r="2" spans="1:15" s="125" customFormat="1" ht="39" customHeight="1">
      <c r="A2" s="1184" t="s">
        <v>932</v>
      </c>
      <c r="B2" s="1184"/>
      <c r="C2" s="1184"/>
      <c r="D2" s="1184"/>
      <c r="E2" s="1184"/>
      <c r="F2" s="1184"/>
      <c r="G2" s="1184"/>
      <c r="H2" s="1184"/>
      <c r="I2" s="1184"/>
      <c r="J2" s="1184"/>
      <c r="K2" s="1184"/>
      <c r="L2" s="1184"/>
      <c r="M2" s="1184"/>
      <c r="N2" s="1184"/>
      <c r="O2" s="1184"/>
    </row>
    <row r="3" spans="1:15" s="125" customFormat="1" ht="24" customHeight="1">
      <c r="A3" s="1184" t="s">
        <v>727</v>
      </c>
      <c r="B3" s="1184"/>
      <c r="C3" s="1184"/>
      <c r="D3" s="1184"/>
      <c r="E3" s="1184"/>
      <c r="F3" s="1184"/>
      <c r="G3" s="1184"/>
      <c r="H3" s="1184"/>
      <c r="I3" s="1184"/>
      <c r="J3" s="1184"/>
      <c r="K3" s="1184"/>
      <c r="L3" s="1184"/>
      <c r="M3" s="1184"/>
      <c r="N3" s="1184"/>
      <c r="O3" s="1184"/>
    </row>
    <row r="4" spans="1:15" s="125" customFormat="1" ht="20.25" customHeight="1">
      <c r="A4" s="1184" t="s">
        <v>1480</v>
      </c>
      <c r="B4" s="1184"/>
      <c r="C4" s="1184"/>
      <c r="D4" s="1184"/>
      <c r="E4" s="1184"/>
      <c r="F4" s="1184"/>
      <c r="G4" s="1184"/>
      <c r="H4" s="1184"/>
      <c r="I4" s="1184"/>
      <c r="J4" s="1184"/>
      <c r="K4" s="1184"/>
      <c r="L4" s="1184"/>
      <c r="M4" s="1184"/>
      <c r="N4" s="1184"/>
      <c r="O4" s="1184"/>
    </row>
    <row r="5" spans="1:15" s="125" customFormat="1" ht="34.5" customHeight="1">
      <c r="A5" s="1209" t="s">
        <v>2</v>
      </c>
      <c r="B5" s="1209"/>
      <c r="C5" s="1209"/>
      <c r="D5" s="1209"/>
      <c r="E5" s="1209"/>
      <c r="F5" s="1209"/>
      <c r="G5" s="1209"/>
      <c r="H5" s="1209"/>
      <c r="I5" s="1209"/>
      <c r="J5" s="1209"/>
      <c r="K5" s="1209"/>
      <c r="L5" s="1209"/>
      <c r="M5" s="1209"/>
      <c r="N5" s="1209"/>
      <c r="O5" s="1209"/>
    </row>
    <row r="6" spans="1:15" s="893" customFormat="1" ht="7.5" customHeight="1">
      <c r="A6" s="254"/>
      <c r="O6" s="274"/>
    </row>
    <row r="7" spans="1:15" s="893" customFormat="1" ht="2.25" customHeight="1">
      <c r="A7" s="255"/>
      <c r="B7" s="411"/>
      <c r="C7" s="256"/>
      <c r="D7" s="256"/>
      <c r="E7" s="256"/>
      <c r="F7" s="256"/>
      <c r="G7" s="256"/>
      <c r="H7" s="257"/>
      <c r="I7" s="257"/>
      <c r="J7" s="257"/>
      <c r="K7" s="258"/>
      <c r="L7" s="258"/>
      <c r="M7" s="258"/>
      <c r="N7" s="257"/>
      <c r="O7" s="425"/>
    </row>
    <row r="8" spans="1:15" s="893" customFormat="1" ht="17.25">
      <c r="A8" s="413"/>
      <c r="B8" s="413" t="s">
        <v>916</v>
      </c>
      <c r="C8" s="413" t="s">
        <v>917</v>
      </c>
      <c r="D8" s="413" t="s">
        <v>918</v>
      </c>
      <c r="E8" s="413" t="s">
        <v>919</v>
      </c>
      <c r="F8" s="413" t="s">
        <v>920</v>
      </c>
      <c r="G8" s="413" t="s">
        <v>921</v>
      </c>
      <c r="H8" s="413" t="s">
        <v>922</v>
      </c>
      <c r="I8" s="413" t="s">
        <v>923</v>
      </c>
      <c r="J8" s="413" t="s">
        <v>924</v>
      </c>
      <c r="K8" s="413" t="s">
        <v>925</v>
      </c>
      <c r="L8" s="413" t="s">
        <v>926</v>
      </c>
      <c r="M8" s="413" t="s">
        <v>927</v>
      </c>
      <c r="N8" s="426" t="s">
        <v>943</v>
      </c>
      <c r="O8" s="427" t="s">
        <v>728</v>
      </c>
    </row>
    <row r="9" spans="1:15" s="893" customFormat="1" ht="42.75" customHeight="1">
      <c r="A9" s="262" t="s">
        <v>729</v>
      </c>
      <c r="B9" s="262">
        <v>61970.084940000001</v>
      </c>
      <c r="C9" s="263">
        <v>46947.325912799999</v>
      </c>
      <c r="D9" s="263">
        <v>67367.357810000001</v>
      </c>
      <c r="E9" s="263">
        <v>100207.56022740001</v>
      </c>
      <c r="F9" s="263">
        <v>50332.877220000002</v>
      </c>
      <c r="G9" s="263">
        <v>137868.69839140002</v>
      </c>
      <c r="H9" s="262">
        <v>155440.00592</v>
      </c>
      <c r="I9" s="262">
        <v>91744.650099999999</v>
      </c>
      <c r="J9" s="262">
        <v>111058.76049</v>
      </c>
      <c r="K9" s="262">
        <v>72032.969639999996</v>
      </c>
      <c r="L9" s="262">
        <v>211214.60376</v>
      </c>
      <c r="M9" s="262">
        <v>65561.476469999994</v>
      </c>
      <c r="N9" s="262">
        <v>4432343.5064216005</v>
      </c>
      <c r="O9" s="264">
        <v>0.95335308039612332</v>
      </c>
    </row>
    <row r="10" spans="1:15" s="893" customFormat="1" ht="27" customHeight="1">
      <c r="A10" s="262" t="s">
        <v>730</v>
      </c>
      <c r="B10" s="262">
        <v>392.42320000000001</v>
      </c>
      <c r="C10" s="263">
        <v>797.77441079999994</v>
      </c>
      <c r="D10" s="263">
        <v>976.71551999999997</v>
      </c>
      <c r="E10" s="263">
        <v>2439.3412878999998</v>
      </c>
      <c r="F10" s="263">
        <v>510.04721999999998</v>
      </c>
      <c r="G10" s="263">
        <v>1272.7424696</v>
      </c>
      <c r="H10" s="262">
        <v>2651.2209700000003</v>
      </c>
      <c r="I10" s="262">
        <v>1694.0835199999999</v>
      </c>
      <c r="J10" s="262">
        <v>1792.00602</v>
      </c>
      <c r="K10" s="262">
        <v>1585.5231299999998</v>
      </c>
      <c r="L10" s="262">
        <v>2037.10266</v>
      </c>
      <c r="M10" s="262">
        <v>549.18574999999998</v>
      </c>
      <c r="N10" s="262">
        <v>63100.906248300002</v>
      </c>
      <c r="O10" s="264">
        <v>1.3572378417974013E-2</v>
      </c>
    </row>
    <row r="11" spans="1:15" s="893" customFormat="1" ht="42.75" customHeight="1">
      <c r="A11" s="262" t="s">
        <v>731</v>
      </c>
      <c r="B11" s="262">
        <v>2576.1831499999998</v>
      </c>
      <c r="C11" s="263">
        <v>740.71123320000004</v>
      </c>
      <c r="D11" s="263">
        <v>1101.5975700000001</v>
      </c>
      <c r="E11" s="263">
        <v>1292.9825504</v>
      </c>
      <c r="F11" s="263">
        <v>1372.94983</v>
      </c>
      <c r="G11" s="263">
        <v>602.5410316</v>
      </c>
      <c r="H11" s="262">
        <v>1937.2712900000001</v>
      </c>
      <c r="I11" s="262">
        <v>1472.1208000000001</v>
      </c>
      <c r="J11" s="262">
        <v>2677.1990299999998</v>
      </c>
      <c r="K11" s="262">
        <v>586.70600999999999</v>
      </c>
      <c r="L11" s="262">
        <v>11434.751789999998</v>
      </c>
      <c r="M11" s="262">
        <v>2231.88096</v>
      </c>
      <c r="N11" s="262">
        <v>110887.9536452</v>
      </c>
      <c r="O11" s="264">
        <v>2.3850897845194764E-2</v>
      </c>
    </row>
    <row r="12" spans="1:15" s="893" customFormat="1" ht="27" customHeight="1">
      <c r="A12" s="262" t="s">
        <v>732</v>
      </c>
      <c r="B12" s="262">
        <v>110.97374000000001</v>
      </c>
      <c r="C12" s="263">
        <v>40.6376007</v>
      </c>
      <c r="D12" s="263">
        <v>44.939459999999997</v>
      </c>
      <c r="E12" s="263">
        <v>85.824613800000009</v>
      </c>
      <c r="F12" s="263">
        <v>68.335929999999991</v>
      </c>
      <c r="G12" s="263">
        <v>29.819110999999999</v>
      </c>
      <c r="H12" s="262">
        <v>88.867840000000001</v>
      </c>
      <c r="I12" s="262">
        <v>73.146380000000008</v>
      </c>
      <c r="J12" s="262">
        <v>133.22632000000002</v>
      </c>
      <c r="K12" s="262">
        <v>34.974969999999999</v>
      </c>
      <c r="L12" s="262">
        <v>342.85086000000001</v>
      </c>
      <c r="M12" s="262">
        <v>87.220520000000008</v>
      </c>
      <c r="N12" s="262">
        <v>4680.4992755000003</v>
      </c>
      <c r="O12" s="264">
        <v>1.0067289224368412E-3</v>
      </c>
    </row>
    <row r="13" spans="1:15" s="893" customFormat="1" ht="42.75" customHeight="1">
      <c r="A13" s="262" t="s">
        <v>733</v>
      </c>
      <c r="B13" s="262">
        <v>93.026630000000011</v>
      </c>
      <c r="C13" s="263">
        <v>41.9441512</v>
      </c>
      <c r="D13" s="263">
        <v>183.14464000000001</v>
      </c>
      <c r="E13" s="263">
        <v>419.21825640000003</v>
      </c>
      <c r="F13" s="263">
        <v>719.62308999999993</v>
      </c>
      <c r="G13" s="263">
        <v>69.81007000000001</v>
      </c>
      <c r="H13" s="262">
        <v>408.89997</v>
      </c>
      <c r="I13" s="262">
        <v>380.74604999999997</v>
      </c>
      <c r="J13" s="262">
        <v>257.50060000000002</v>
      </c>
      <c r="K13" s="262">
        <v>39.280550000000005</v>
      </c>
      <c r="L13" s="262">
        <v>2280.1382599999997</v>
      </c>
      <c r="M13" s="262">
        <v>1345.23415</v>
      </c>
      <c r="N13" s="262">
        <v>23062.316217600001</v>
      </c>
      <c r="O13" s="264">
        <v>4.9604752373691796E-3</v>
      </c>
    </row>
    <row r="14" spans="1:15" s="893" customFormat="1" ht="27" customHeight="1">
      <c r="A14" s="262" t="s">
        <v>734</v>
      </c>
      <c r="B14" s="262">
        <v>15.961259999999999</v>
      </c>
      <c r="C14" s="263">
        <v>8.388830200000001</v>
      </c>
      <c r="D14" s="263">
        <v>24.391249999999999</v>
      </c>
      <c r="E14" s="263">
        <v>83.843651300000005</v>
      </c>
      <c r="F14" s="263">
        <v>126.29625999999999</v>
      </c>
      <c r="G14" s="263">
        <v>13.962009999999999</v>
      </c>
      <c r="H14" s="262">
        <v>69.840720000000005</v>
      </c>
      <c r="I14" s="262">
        <v>65.196950000000001</v>
      </c>
      <c r="J14" s="262">
        <v>30.345549999999999</v>
      </c>
      <c r="K14" s="262">
        <v>7.8561099999999993</v>
      </c>
      <c r="L14" s="262">
        <v>265.12894</v>
      </c>
      <c r="M14" s="262">
        <v>183.89932999999999</v>
      </c>
      <c r="N14" s="262">
        <v>4740.4223815000005</v>
      </c>
      <c r="O14" s="264">
        <v>1.0196177875731369E-3</v>
      </c>
    </row>
    <row r="15" spans="1:15" s="893" customFormat="1" ht="42.75" customHeight="1">
      <c r="A15" s="262" t="s">
        <v>735</v>
      </c>
      <c r="B15" s="262">
        <v>43.451389999999996</v>
      </c>
      <c r="C15" s="263">
        <v>167.75341399999999</v>
      </c>
      <c r="D15" s="263">
        <v>100.20072999999999</v>
      </c>
      <c r="E15" s="263">
        <v>30.662860000000002</v>
      </c>
      <c r="F15" s="263">
        <v>173.80291</v>
      </c>
      <c r="G15" s="263">
        <v>35.92315</v>
      </c>
      <c r="H15" s="262">
        <v>90.489190000000008</v>
      </c>
      <c r="I15" s="262">
        <v>51.17653</v>
      </c>
      <c r="J15" s="262">
        <v>229.84602999999998</v>
      </c>
      <c r="K15" s="262">
        <v>39.478760000000001</v>
      </c>
      <c r="L15" s="262">
        <v>772.19196999999997</v>
      </c>
      <c r="M15" s="262">
        <v>151.54576</v>
      </c>
      <c r="N15" s="262">
        <v>6799.9647439999999</v>
      </c>
      <c r="O15" s="264">
        <v>1.4626049009705976E-3</v>
      </c>
    </row>
    <row r="16" spans="1:15" s="893" customFormat="1" ht="27" customHeight="1">
      <c r="A16" s="262" t="s">
        <v>736</v>
      </c>
      <c r="B16" s="262">
        <v>21.725740000000002</v>
      </c>
      <c r="C16" s="263">
        <v>45.574925999999998</v>
      </c>
      <c r="D16" s="263">
        <v>50.1004</v>
      </c>
      <c r="E16" s="263">
        <v>15.331430000000001</v>
      </c>
      <c r="F16" s="263">
        <v>86.901479999999992</v>
      </c>
      <c r="G16" s="263">
        <v>17.961590000000001</v>
      </c>
      <c r="H16" s="262">
        <v>37.282129999999995</v>
      </c>
      <c r="I16" s="262">
        <v>25.588270000000001</v>
      </c>
      <c r="J16" s="262">
        <v>114.92307000000001</v>
      </c>
      <c r="K16" s="262">
        <v>19.739380000000001</v>
      </c>
      <c r="L16" s="262">
        <v>216.44186999999999</v>
      </c>
      <c r="M16" s="262">
        <v>75.772899999999993</v>
      </c>
      <c r="N16" s="262">
        <v>3555.6801359999999</v>
      </c>
      <c r="O16" s="264">
        <v>7.6479149363033823E-4</v>
      </c>
    </row>
    <row r="17" spans="1:15" s="893" customFormat="1" ht="42.75" customHeight="1">
      <c r="A17" s="262" t="s">
        <v>737</v>
      </c>
      <c r="B17" s="262">
        <v>5.4829999999999997</v>
      </c>
      <c r="C17" s="263">
        <v>31.18618</v>
      </c>
      <c r="D17" s="263">
        <v>31.922330000000002</v>
      </c>
      <c r="E17" s="263">
        <v>26.9927396</v>
      </c>
      <c r="F17" s="263">
        <v>41.194480000000006</v>
      </c>
      <c r="G17" s="263">
        <v>9.0691500000000005</v>
      </c>
      <c r="H17" s="262">
        <v>17.362669999999998</v>
      </c>
      <c r="I17" s="262">
        <v>130.33793</v>
      </c>
      <c r="J17" s="262">
        <v>59.454589999999996</v>
      </c>
      <c r="K17" s="262">
        <v>23.317400000000003</v>
      </c>
      <c r="L17" s="262">
        <v>195.12463</v>
      </c>
      <c r="M17" s="262">
        <v>144.46726999999998</v>
      </c>
      <c r="N17" s="262">
        <v>8145.3518296000002</v>
      </c>
      <c r="O17" s="264">
        <v>1.7519843050090354E-3</v>
      </c>
    </row>
    <row r="18" spans="1:15" s="893" customFormat="1" ht="27" customHeight="1">
      <c r="A18" s="262" t="s">
        <v>738</v>
      </c>
      <c r="B18" s="262">
        <v>4.3864000000000001</v>
      </c>
      <c r="C18" s="263">
        <v>24.948944000000001</v>
      </c>
      <c r="D18" s="263">
        <v>25.537860000000002</v>
      </c>
      <c r="E18" s="263">
        <v>21.5941917</v>
      </c>
      <c r="F18" s="263">
        <v>32.955580000000005</v>
      </c>
      <c r="G18" s="263">
        <v>7.2553199999999993</v>
      </c>
      <c r="H18" s="262">
        <v>13.890139999999999</v>
      </c>
      <c r="I18" s="262">
        <v>95.271110000000007</v>
      </c>
      <c r="J18" s="262">
        <v>23.781839999999999</v>
      </c>
      <c r="K18" s="262">
        <v>18.653919999999999</v>
      </c>
      <c r="L18" s="262">
        <v>125.71482</v>
      </c>
      <c r="M18" s="262">
        <v>115.57382000000001</v>
      </c>
      <c r="N18" s="262">
        <v>6030.0943256999999</v>
      </c>
      <c r="O18" s="264">
        <v>1.2970134178807164E-3</v>
      </c>
    </row>
    <row r="19" spans="1:15" s="893" customFormat="1" ht="42.75" customHeight="1">
      <c r="A19" s="262" t="s">
        <v>739</v>
      </c>
      <c r="B19" s="262">
        <v>166.0102</v>
      </c>
      <c r="C19" s="263">
        <v>1433.8157656000001</v>
      </c>
      <c r="D19" s="263">
        <v>434.23146000000003</v>
      </c>
      <c r="E19" s="263">
        <v>1105.2090822</v>
      </c>
      <c r="F19" s="263">
        <v>830.64245999999991</v>
      </c>
      <c r="G19" s="263">
        <v>544.24550999999997</v>
      </c>
      <c r="H19" s="262">
        <v>789.97649000000001</v>
      </c>
      <c r="I19" s="262">
        <v>2239.4046499999999</v>
      </c>
      <c r="J19" s="262">
        <v>891.60106000000007</v>
      </c>
      <c r="K19" s="262">
        <v>478.20578999999998</v>
      </c>
      <c r="L19" s="262">
        <v>3480.6257799999998</v>
      </c>
      <c r="M19" s="262">
        <v>1373.91353</v>
      </c>
      <c r="N19" s="262">
        <v>67975.975057799995</v>
      </c>
      <c r="O19" s="264">
        <v>1.4620957315333012E-2</v>
      </c>
    </row>
    <row r="20" spans="1:15" s="893" customFormat="1" ht="27" customHeight="1">
      <c r="A20" s="262" t="s">
        <v>740</v>
      </c>
      <c r="B20" s="262">
        <v>157.82506000000001</v>
      </c>
      <c r="C20" s="263">
        <v>1277.4600619</v>
      </c>
      <c r="D20" s="263">
        <v>434.23146000000003</v>
      </c>
      <c r="E20" s="263">
        <v>1072.8509424000001</v>
      </c>
      <c r="F20" s="263">
        <v>646.72496000000001</v>
      </c>
      <c r="G20" s="263">
        <v>544.24550999999997</v>
      </c>
      <c r="H20" s="262">
        <v>720.53845999999999</v>
      </c>
      <c r="I20" s="262">
        <v>2229.9830499999998</v>
      </c>
      <c r="J20" s="262">
        <v>787.97418999999991</v>
      </c>
      <c r="K20" s="262">
        <v>394.95859000000002</v>
      </c>
      <c r="L20" s="262">
        <v>2405.2944700000003</v>
      </c>
      <c r="M20" s="262">
        <v>1194.28964</v>
      </c>
      <c r="N20" s="262">
        <v>61022.545244300003</v>
      </c>
      <c r="O20" s="264">
        <v>1.3125343601636358E-2</v>
      </c>
    </row>
    <row r="21" spans="1:15" s="893" customFormat="1" ht="37.5" customHeight="1">
      <c r="A21" s="428" t="s">
        <v>741</v>
      </c>
      <c r="B21" s="429">
        <v>64854.239309999997</v>
      </c>
      <c r="C21" s="429">
        <v>49362.736656799992</v>
      </c>
      <c r="D21" s="429">
        <v>69218.454539999992</v>
      </c>
      <c r="E21" s="429">
        <v>103082.62571600001</v>
      </c>
      <c r="F21" s="429">
        <v>53471.08999</v>
      </c>
      <c r="G21" s="429">
        <v>139130.28730300002</v>
      </c>
      <c r="H21" s="429">
        <v>158684.00552999999</v>
      </c>
      <c r="I21" s="429">
        <v>96018.436059999993</v>
      </c>
      <c r="J21" s="429">
        <v>115174.3618</v>
      </c>
      <c r="K21" s="429">
        <v>73199.958149999991</v>
      </c>
      <c r="L21" s="429">
        <v>229377.43619000004</v>
      </c>
      <c r="M21" s="429">
        <v>70808.518139999986</v>
      </c>
      <c r="N21" s="429">
        <v>4649215.067915801</v>
      </c>
      <c r="O21" s="430">
        <v>1</v>
      </c>
    </row>
    <row r="22" spans="1:15" s="893" customFormat="1" ht="31.5" customHeight="1">
      <c r="A22" s="431" t="s">
        <v>890</v>
      </c>
      <c r="B22" s="262">
        <v>703.29539999999997</v>
      </c>
      <c r="C22" s="262">
        <v>2194.7847735999999</v>
      </c>
      <c r="D22" s="262">
        <v>1555.9159499999998</v>
      </c>
      <c r="E22" s="262">
        <v>3718.7861171000004</v>
      </c>
      <c r="F22" s="262">
        <v>1471.26143</v>
      </c>
      <c r="G22" s="262">
        <v>1885.9860106000001</v>
      </c>
      <c r="H22" s="262">
        <v>3581.6402600000001</v>
      </c>
      <c r="I22" s="262">
        <v>4183.2692799999995</v>
      </c>
      <c r="J22" s="262">
        <v>2882.2569899999999</v>
      </c>
      <c r="K22" s="262">
        <v>2061.7060999999999</v>
      </c>
      <c r="L22" s="262">
        <v>5392.5336200000002</v>
      </c>
      <c r="M22" s="262">
        <v>2205.9419600000001</v>
      </c>
      <c r="N22" s="262">
        <v>143130.1476113</v>
      </c>
      <c r="O22" s="432"/>
    </row>
    <row r="23" spans="1:15" s="274" customFormat="1" ht="30" customHeight="1" thickBot="1">
      <c r="A23" s="433" t="s">
        <v>891</v>
      </c>
      <c r="B23" s="434">
        <v>1.3949502951059121E-2</v>
      </c>
      <c r="C23" s="434">
        <v>1.0617434542327773E-2</v>
      </c>
      <c r="D23" s="434">
        <v>1.4888202315628726E-2</v>
      </c>
      <c r="E23" s="434">
        <v>2.2172049305133775E-2</v>
      </c>
      <c r="F23" s="434">
        <v>1.1501100553296319E-2</v>
      </c>
      <c r="G23" s="434">
        <v>2.9925543402613726E-2</v>
      </c>
      <c r="H23" s="434">
        <v>3.4131354048359076E-2</v>
      </c>
      <c r="I23" s="434">
        <v>2.0652612249027265E-2</v>
      </c>
      <c r="J23" s="434">
        <v>2.4772861680419436E-2</v>
      </c>
      <c r="K23" s="434">
        <v>1.5744584210601993E-2</v>
      </c>
      <c r="L23" s="434">
        <v>4.9336809082662587E-2</v>
      </c>
      <c r="M23" s="434">
        <v>1.5230209208571367E-2</v>
      </c>
      <c r="N23" s="434">
        <v>1</v>
      </c>
      <c r="O23" s="435"/>
    </row>
    <row r="24" spans="1:15" s="893" customFormat="1" ht="15" customHeight="1">
      <c r="A24" s="420" t="s">
        <v>892</v>
      </c>
      <c r="B24" s="274"/>
      <c r="C24" s="381"/>
      <c r="D24" s="381"/>
      <c r="E24" s="381"/>
      <c r="F24" s="381"/>
      <c r="G24" s="381"/>
      <c r="H24" s="382"/>
      <c r="I24" s="382"/>
      <c r="J24" s="382"/>
      <c r="K24" s="382"/>
      <c r="L24" s="382"/>
      <c r="M24" s="382"/>
      <c r="N24" s="382"/>
      <c r="O24" s="382"/>
    </row>
    <row r="25" spans="1:15" s="893" customFormat="1" ht="39" customHeight="1">
      <c r="A25" s="1178" t="s">
        <v>365</v>
      </c>
      <c r="B25" s="1229"/>
      <c r="C25" s="1229"/>
      <c r="D25" s="1229"/>
      <c r="E25" s="1229"/>
      <c r="F25" s="1229"/>
      <c r="G25" s="1229"/>
      <c r="H25" s="1229"/>
      <c r="I25" s="1229"/>
      <c r="J25" s="1229"/>
      <c r="K25" s="1229"/>
      <c r="L25" s="1229"/>
      <c r="M25" s="1229"/>
      <c r="N25" s="1229"/>
      <c r="O25" s="1229"/>
    </row>
    <row r="26" spans="1:15" s="893" customFormat="1" ht="38.25" customHeight="1">
      <c r="A26" s="1178" t="s">
        <v>366</v>
      </c>
      <c r="B26" s="1220"/>
      <c r="C26" s="1220"/>
      <c r="D26" s="1220"/>
      <c r="E26" s="1220"/>
      <c r="F26" s="1220"/>
      <c r="G26" s="1220"/>
      <c r="H26" s="1220"/>
      <c r="I26" s="1220"/>
      <c r="J26" s="1220"/>
      <c r="K26" s="1220"/>
      <c r="L26" s="1220"/>
      <c r="M26" s="1220"/>
      <c r="N26" s="1220"/>
      <c r="O26" s="1220"/>
    </row>
    <row r="27" spans="1:15" s="893" customFormat="1" ht="14.25" customHeight="1">
      <c r="A27" s="420" t="s">
        <v>745</v>
      </c>
      <c r="C27" s="281"/>
      <c r="D27" s="281"/>
      <c r="E27" s="281"/>
      <c r="F27" s="281"/>
      <c r="G27" s="281"/>
      <c r="H27" s="130"/>
      <c r="I27" s="130"/>
      <c r="J27" s="130"/>
      <c r="K27" s="130"/>
      <c r="L27" s="130"/>
      <c r="M27" s="130"/>
      <c r="N27" s="130"/>
      <c r="O27" s="421"/>
    </row>
    <row r="28" spans="1:15" s="893" customFormat="1" ht="9" customHeight="1">
      <c r="A28" s="285"/>
      <c r="C28" s="281"/>
      <c r="D28" s="281"/>
      <c r="E28" s="281"/>
      <c r="F28" s="281"/>
      <c r="G28" s="281"/>
      <c r="H28" s="130"/>
      <c r="I28" s="130"/>
      <c r="J28" s="130"/>
      <c r="K28" s="130"/>
      <c r="L28" s="130"/>
      <c r="M28" s="130"/>
      <c r="N28" s="130"/>
      <c r="O28" s="382"/>
    </row>
    <row r="29" spans="1:15" s="893" customFormat="1" ht="9" customHeight="1">
      <c r="A29" s="280"/>
      <c r="C29" s="281"/>
      <c r="D29" s="281"/>
      <c r="E29" s="281"/>
      <c r="F29" s="281"/>
      <c r="G29" s="281"/>
      <c r="H29" s="130"/>
      <c r="I29" s="130"/>
      <c r="J29" s="130"/>
      <c r="K29" s="130"/>
      <c r="L29" s="130"/>
      <c r="M29" s="130"/>
      <c r="N29" s="130"/>
      <c r="O29" s="382"/>
    </row>
    <row r="30" spans="1:15" s="893" customFormat="1" ht="9" customHeight="1">
      <c r="A30" s="280"/>
      <c r="C30" s="281"/>
      <c r="D30" s="281"/>
      <c r="E30" s="281"/>
      <c r="F30" s="281"/>
      <c r="G30" s="281"/>
      <c r="H30" s="130"/>
      <c r="I30" s="130"/>
      <c r="J30" s="130"/>
      <c r="K30" s="130"/>
      <c r="L30" s="130"/>
      <c r="M30" s="130"/>
      <c r="N30" s="130"/>
      <c r="O30" s="382"/>
    </row>
    <row r="31" spans="1:15" s="893" customFormat="1" ht="9" customHeight="1">
      <c r="A31" s="280"/>
      <c r="B31" s="96"/>
      <c r="C31" s="281"/>
      <c r="D31" s="281"/>
      <c r="E31" s="281"/>
      <c r="F31" s="281"/>
      <c r="G31" s="281"/>
      <c r="H31" s="130"/>
      <c r="I31" s="130"/>
      <c r="J31" s="130"/>
      <c r="K31" s="130"/>
      <c r="L31" s="130"/>
      <c r="M31" s="130"/>
      <c r="N31" s="130"/>
      <c r="O31" s="382"/>
    </row>
    <row r="32" spans="1:15" s="893" customFormat="1" ht="9" customHeight="1">
      <c r="A32" s="280"/>
      <c r="B32" s="96"/>
      <c r="C32" s="281"/>
      <c r="D32" s="281"/>
      <c r="E32" s="281"/>
      <c r="F32" s="281"/>
      <c r="G32" s="281"/>
      <c r="H32" s="130"/>
      <c r="I32" s="130"/>
      <c r="J32" s="130"/>
      <c r="K32" s="130"/>
      <c r="L32" s="130"/>
      <c r="M32" s="130"/>
      <c r="N32" s="130"/>
      <c r="O32" s="382"/>
    </row>
    <row r="33" spans="1:15" s="893" customFormat="1" ht="9" customHeight="1">
      <c r="A33" s="280"/>
      <c r="B33" s="96"/>
      <c r="C33" s="281"/>
      <c r="D33" s="281"/>
      <c r="E33" s="281"/>
      <c r="F33" s="281"/>
      <c r="G33" s="281"/>
      <c r="H33" s="130"/>
      <c r="I33" s="130"/>
      <c r="J33" s="130"/>
      <c r="K33" s="130"/>
      <c r="L33" s="130"/>
      <c r="M33" s="130"/>
      <c r="N33" s="130"/>
      <c r="O33" s="382"/>
    </row>
    <row r="34" spans="1:15" s="893" customFormat="1" ht="9" customHeight="1">
      <c r="A34" s="282"/>
      <c r="B34" s="96"/>
      <c r="C34" s="281"/>
      <c r="D34" s="281"/>
      <c r="E34" s="281"/>
      <c r="F34" s="281"/>
      <c r="G34" s="281"/>
      <c r="H34" s="130"/>
      <c r="I34" s="130"/>
      <c r="J34" s="130"/>
      <c r="K34" s="130"/>
      <c r="L34" s="130"/>
      <c r="M34" s="130"/>
      <c r="N34" s="130"/>
      <c r="O34" s="382"/>
    </row>
    <row r="35" spans="1:15" s="893" customFormat="1" ht="9" customHeight="1">
      <c r="A35" s="280"/>
      <c r="B35" s="96"/>
      <c r="C35" s="281"/>
      <c r="D35" s="281"/>
      <c r="E35" s="281"/>
      <c r="F35" s="281"/>
      <c r="G35" s="281"/>
      <c r="H35" s="130"/>
      <c r="I35" s="130"/>
      <c r="J35" s="130"/>
      <c r="K35" s="130"/>
      <c r="L35" s="130"/>
      <c r="M35" s="130"/>
      <c r="N35" s="130"/>
      <c r="O35" s="382"/>
    </row>
    <row r="36" spans="1:15" s="893" customFormat="1" ht="9" customHeight="1">
      <c r="A36" s="280"/>
      <c r="B36" s="96"/>
      <c r="C36" s="281"/>
      <c r="D36" s="281"/>
      <c r="E36" s="281"/>
      <c r="F36" s="281"/>
      <c r="G36" s="281"/>
      <c r="H36" s="130"/>
      <c r="I36" s="130"/>
      <c r="J36" s="130"/>
      <c r="K36" s="130"/>
      <c r="L36" s="130"/>
      <c r="M36" s="130"/>
      <c r="N36" s="130"/>
      <c r="O36" s="382"/>
    </row>
    <row r="37" spans="1:15" s="893" customFormat="1" ht="9" customHeight="1">
      <c r="A37" s="280"/>
      <c r="B37" s="96"/>
      <c r="C37" s="281"/>
      <c r="D37" s="281"/>
      <c r="E37" s="281"/>
      <c r="F37" s="281"/>
      <c r="G37" s="281"/>
      <c r="H37" s="130"/>
      <c r="I37" s="130"/>
      <c r="J37" s="130"/>
      <c r="K37" s="130"/>
      <c r="L37" s="130"/>
      <c r="M37" s="130"/>
      <c r="N37" s="130"/>
      <c r="O37" s="382"/>
    </row>
    <row r="38" spans="1:15" s="893" customFormat="1" ht="9" customHeight="1">
      <c r="A38" s="280"/>
      <c r="C38" s="281"/>
      <c r="D38" s="281"/>
      <c r="E38" s="281"/>
      <c r="F38" s="281"/>
      <c r="G38" s="281"/>
      <c r="H38" s="130"/>
      <c r="I38" s="130"/>
      <c r="J38" s="130"/>
      <c r="K38" s="130"/>
      <c r="L38" s="130"/>
      <c r="M38" s="130"/>
      <c r="N38" s="130"/>
      <c r="O38" s="382"/>
    </row>
    <row r="39" spans="1:15" s="893" customFormat="1" ht="9" customHeight="1">
      <c r="A39" s="280"/>
      <c r="C39" s="281"/>
      <c r="D39" s="281"/>
      <c r="E39" s="281"/>
      <c r="F39" s="281"/>
      <c r="G39" s="281"/>
      <c r="H39" s="130"/>
      <c r="I39" s="130"/>
      <c r="J39" s="130"/>
      <c r="K39" s="130"/>
      <c r="L39" s="130"/>
      <c r="M39" s="130"/>
      <c r="N39" s="130"/>
      <c r="O39" s="382"/>
    </row>
    <row r="40" spans="1:15" s="893" customFormat="1" ht="9" customHeight="1">
      <c r="A40" s="282"/>
      <c r="C40" s="281"/>
      <c r="D40" s="281"/>
      <c r="E40" s="281"/>
      <c r="F40" s="281"/>
      <c r="G40" s="281"/>
      <c r="H40" s="130"/>
      <c r="I40" s="130"/>
      <c r="J40" s="130"/>
      <c r="K40" s="130"/>
      <c r="L40" s="130"/>
      <c r="M40" s="130"/>
      <c r="N40" s="130"/>
      <c r="O40" s="382"/>
    </row>
    <row r="41" spans="1:15" s="893" customFormat="1" ht="9" customHeight="1">
      <c r="A41" s="280"/>
      <c r="C41" s="281"/>
      <c r="D41" s="281"/>
      <c r="E41" s="281"/>
      <c r="F41" s="281"/>
      <c r="G41" s="281"/>
      <c r="H41" s="130"/>
      <c r="I41" s="130"/>
      <c r="J41" s="130"/>
      <c r="K41" s="130"/>
      <c r="L41" s="130"/>
      <c r="M41" s="130"/>
      <c r="N41" s="130"/>
      <c r="O41" s="382"/>
    </row>
    <row r="42" spans="1:15" s="893" customFormat="1" ht="9" customHeight="1">
      <c r="A42" s="280"/>
      <c r="C42" s="281"/>
      <c r="D42" s="281"/>
      <c r="E42" s="281"/>
      <c r="F42" s="281"/>
      <c r="G42" s="281"/>
      <c r="H42" s="130"/>
      <c r="I42" s="130"/>
      <c r="J42" s="130"/>
      <c r="K42" s="130"/>
      <c r="L42" s="130"/>
      <c r="M42" s="130"/>
      <c r="N42" s="130"/>
      <c r="O42" s="382"/>
    </row>
    <row r="43" spans="1:15" s="893" customFormat="1" ht="9" customHeight="1">
      <c r="A43" s="280"/>
      <c r="C43" s="281"/>
      <c r="D43" s="281"/>
      <c r="E43" s="281"/>
      <c r="F43" s="281"/>
      <c r="G43" s="281"/>
      <c r="H43" s="130"/>
      <c r="I43" s="130"/>
      <c r="J43" s="130"/>
      <c r="K43" s="130"/>
      <c r="L43" s="130"/>
      <c r="M43" s="130"/>
      <c r="N43" s="130"/>
      <c r="O43" s="382"/>
    </row>
    <row r="44" spans="1:15" s="893" customFormat="1" ht="9" customHeight="1">
      <c r="A44" s="280"/>
      <c r="C44" s="281"/>
      <c r="D44" s="281"/>
      <c r="E44" s="281"/>
      <c r="F44" s="281"/>
      <c r="G44" s="281"/>
      <c r="H44" s="130"/>
      <c r="I44" s="130"/>
      <c r="J44" s="130"/>
      <c r="K44" s="130"/>
      <c r="L44" s="130"/>
      <c r="M44" s="130"/>
      <c r="N44" s="130"/>
      <c r="O44" s="382"/>
    </row>
    <row r="45" spans="1:15" s="893" customFormat="1" ht="9" customHeight="1">
      <c r="A45" s="280"/>
      <c r="C45" s="281"/>
      <c r="D45" s="281"/>
      <c r="E45" s="281"/>
      <c r="F45" s="281"/>
      <c r="G45" s="281"/>
      <c r="H45" s="130"/>
      <c r="I45" s="130"/>
      <c r="J45" s="130"/>
      <c r="K45" s="130"/>
      <c r="L45" s="130"/>
      <c r="M45" s="130"/>
      <c r="N45" s="130"/>
      <c r="O45" s="382"/>
    </row>
    <row r="46" spans="1:15" s="893" customFormat="1" ht="9" customHeight="1">
      <c r="A46" s="282"/>
      <c r="C46" s="281"/>
      <c r="D46" s="281"/>
      <c r="E46" s="281"/>
      <c r="F46" s="281"/>
      <c r="G46" s="281"/>
      <c r="H46" s="130"/>
      <c r="I46" s="130"/>
      <c r="J46" s="130"/>
      <c r="K46" s="130"/>
      <c r="L46" s="130"/>
      <c r="M46" s="130"/>
      <c r="N46" s="130"/>
      <c r="O46" s="382"/>
    </row>
    <row r="47" spans="1:15" s="893" customFormat="1" ht="9" customHeight="1">
      <c r="A47" s="280"/>
      <c r="C47" s="281"/>
      <c r="D47" s="281"/>
      <c r="E47" s="281"/>
      <c r="F47" s="281"/>
      <c r="G47" s="281"/>
      <c r="H47" s="130"/>
      <c r="I47" s="130"/>
      <c r="J47" s="130"/>
      <c r="K47" s="130"/>
      <c r="L47" s="130"/>
      <c r="M47" s="130"/>
      <c r="N47" s="130"/>
      <c r="O47" s="382"/>
    </row>
    <row r="48" spans="1:15" s="893" customFormat="1" ht="9" customHeight="1">
      <c r="A48" s="280"/>
      <c r="C48" s="281"/>
      <c r="D48" s="281"/>
      <c r="E48" s="281"/>
      <c r="F48" s="281"/>
      <c r="G48" s="281"/>
      <c r="H48" s="130"/>
      <c r="I48" s="130"/>
      <c r="J48" s="130"/>
      <c r="K48" s="130"/>
      <c r="L48" s="130"/>
      <c r="M48" s="130"/>
      <c r="N48" s="130"/>
      <c r="O48" s="382"/>
    </row>
    <row r="49" spans="1:15" s="893" customFormat="1" ht="9" customHeight="1">
      <c r="A49" s="280"/>
      <c r="C49" s="281"/>
      <c r="D49" s="281"/>
      <c r="E49" s="281"/>
      <c r="F49" s="281"/>
      <c r="G49" s="281"/>
      <c r="H49" s="130"/>
      <c r="I49" s="130"/>
      <c r="J49" s="130"/>
      <c r="K49" s="130"/>
      <c r="L49" s="130"/>
      <c r="M49" s="130"/>
      <c r="N49" s="130"/>
      <c r="O49" s="382"/>
    </row>
    <row r="50" spans="1:15" s="893" customFormat="1" ht="9" customHeight="1">
      <c r="A50" s="280"/>
      <c r="C50" s="281"/>
      <c r="D50" s="281"/>
      <c r="E50" s="281"/>
      <c r="F50" s="281"/>
      <c r="G50" s="281"/>
      <c r="H50" s="130"/>
      <c r="I50" s="130"/>
      <c r="J50" s="130"/>
      <c r="K50" s="130"/>
      <c r="L50" s="130"/>
      <c r="M50" s="130"/>
      <c r="N50" s="130"/>
      <c r="O50" s="382"/>
    </row>
    <row r="51" spans="1:15" s="893" customFormat="1" ht="9" customHeight="1">
      <c r="A51" s="282"/>
      <c r="C51" s="281"/>
      <c r="D51" s="281"/>
      <c r="E51" s="281"/>
      <c r="F51" s="281"/>
      <c r="G51" s="281"/>
      <c r="H51" s="130"/>
      <c r="I51" s="130"/>
      <c r="J51" s="130"/>
      <c r="K51" s="130"/>
      <c r="L51" s="130"/>
      <c r="M51" s="130"/>
      <c r="N51" s="130"/>
      <c r="O51" s="382"/>
    </row>
    <row r="52" spans="1:15" s="893" customFormat="1" ht="9" customHeight="1">
      <c r="A52" s="283"/>
      <c r="C52" s="281"/>
      <c r="D52" s="281"/>
      <c r="E52" s="281"/>
      <c r="F52" s="281"/>
      <c r="G52" s="281"/>
      <c r="H52" s="130"/>
      <c r="I52" s="130"/>
      <c r="J52" s="130"/>
      <c r="K52" s="130"/>
      <c r="L52" s="130"/>
      <c r="M52" s="130"/>
      <c r="N52" s="130"/>
      <c r="O52" s="382"/>
    </row>
    <row r="53" spans="1:15" s="893" customFormat="1" ht="9" customHeight="1">
      <c r="A53" s="283"/>
      <c r="C53" s="281"/>
      <c r="D53" s="281"/>
      <c r="E53" s="281"/>
      <c r="F53" s="281"/>
      <c r="G53" s="281"/>
      <c r="H53" s="130"/>
      <c r="I53" s="130"/>
      <c r="J53" s="130"/>
      <c r="K53" s="130"/>
      <c r="L53" s="130"/>
      <c r="M53" s="130"/>
      <c r="N53" s="130"/>
      <c r="O53" s="382"/>
    </row>
    <row r="54" spans="1:15" s="893" customFormat="1" ht="9" customHeight="1">
      <c r="A54" s="283"/>
      <c r="C54" s="281"/>
      <c r="D54" s="281"/>
      <c r="E54" s="281"/>
      <c r="F54" s="281"/>
      <c r="G54" s="281"/>
      <c r="H54" s="130"/>
      <c r="I54" s="130"/>
      <c r="J54" s="130"/>
      <c r="K54" s="130"/>
      <c r="L54" s="130"/>
      <c r="M54" s="130"/>
      <c r="N54" s="130"/>
      <c r="O54" s="382"/>
    </row>
    <row r="55" spans="1:15" s="893" customFormat="1" ht="9" customHeight="1">
      <c r="A55" s="283"/>
      <c r="C55" s="281"/>
      <c r="D55" s="281"/>
      <c r="E55" s="281"/>
      <c r="F55" s="281"/>
      <c r="G55" s="281"/>
      <c r="H55" s="130"/>
      <c r="I55" s="130"/>
      <c r="J55" s="130"/>
      <c r="K55" s="130"/>
      <c r="L55" s="130"/>
      <c r="M55" s="130"/>
      <c r="N55" s="130"/>
      <c r="O55" s="382"/>
    </row>
    <row r="56" spans="1:15" s="893" customFormat="1" ht="9" customHeight="1">
      <c r="A56" s="284"/>
      <c r="C56" s="281"/>
      <c r="D56" s="281"/>
      <c r="E56" s="281"/>
      <c r="F56" s="281"/>
      <c r="G56" s="281"/>
      <c r="H56" s="130"/>
      <c r="I56" s="130"/>
      <c r="J56" s="130"/>
      <c r="K56" s="130"/>
      <c r="L56" s="130"/>
      <c r="M56" s="130"/>
      <c r="N56" s="130"/>
      <c r="O56" s="382"/>
    </row>
    <row r="57" spans="1:15" s="893" customFormat="1" ht="9" customHeight="1">
      <c r="A57" s="284"/>
      <c r="C57" s="281"/>
      <c r="D57" s="281"/>
      <c r="E57" s="281"/>
      <c r="F57" s="281"/>
      <c r="G57" s="281"/>
      <c r="H57" s="130"/>
      <c r="I57" s="130"/>
      <c r="J57" s="130"/>
      <c r="K57" s="130"/>
      <c r="L57" s="130"/>
      <c r="M57" s="130"/>
      <c r="N57" s="130"/>
      <c r="O57" s="382"/>
    </row>
    <row r="58" spans="1:15" s="893" customFormat="1" ht="9" customHeight="1">
      <c r="A58" s="285"/>
      <c r="C58" s="281"/>
      <c r="D58" s="281"/>
      <c r="E58" s="281"/>
      <c r="F58" s="281"/>
      <c r="G58" s="281"/>
      <c r="H58" s="130"/>
      <c r="I58" s="130"/>
      <c r="J58" s="130"/>
      <c r="K58" s="130"/>
      <c r="L58" s="130"/>
      <c r="M58" s="130"/>
      <c r="N58" s="130"/>
      <c r="O58" s="382"/>
    </row>
    <row r="59" spans="1:15" s="893" customFormat="1" ht="9" customHeight="1">
      <c r="A59" s="280"/>
      <c r="C59" s="281"/>
      <c r="D59" s="281"/>
      <c r="E59" s="281"/>
      <c r="F59" s="281"/>
      <c r="G59" s="281"/>
      <c r="H59" s="130"/>
      <c r="I59" s="130"/>
      <c r="J59" s="130"/>
      <c r="K59" s="130"/>
      <c r="L59" s="130"/>
      <c r="M59" s="130"/>
      <c r="N59" s="130"/>
      <c r="O59" s="382"/>
    </row>
    <row r="60" spans="1:15" s="893" customFormat="1" ht="9" customHeight="1">
      <c r="A60" s="280"/>
      <c r="C60" s="281"/>
      <c r="D60" s="281"/>
      <c r="E60" s="281"/>
      <c r="F60" s="281"/>
      <c r="G60" s="281"/>
      <c r="H60" s="130"/>
      <c r="I60" s="130"/>
      <c r="J60" s="130"/>
      <c r="K60" s="130"/>
      <c r="L60" s="130"/>
      <c r="M60" s="130"/>
      <c r="N60" s="130"/>
      <c r="O60" s="382"/>
    </row>
    <row r="61" spans="1:15" s="893" customFormat="1" ht="9" customHeight="1">
      <c r="A61" s="280"/>
      <c r="C61" s="281"/>
      <c r="D61" s="281"/>
      <c r="E61" s="281"/>
      <c r="F61" s="281"/>
      <c r="G61" s="281"/>
      <c r="H61" s="130"/>
      <c r="I61" s="130"/>
      <c r="J61" s="130"/>
      <c r="K61" s="130"/>
      <c r="L61" s="130"/>
      <c r="M61" s="130"/>
      <c r="N61" s="130"/>
      <c r="O61" s="382"/>
    </row>
    <row r="62" spans="1:15" s="893" customFormat="1" ht="9" customHeight="1">
      <c r="A62" s="280"/>
      <c r="C62" s="281"/>
      <c r="D62" s="281"/>
      <c r="E62" s="281"/>
      <c r="F62" s="281"/>
      <c r="G62" s="281"/>
      <c r="H62" s="130"/>
      <c r="I62" s="130"/>
      <c r="J62" s="130"/>
      <c r="K62" s="130"/>
      <c r="L62" s="130"/>
      <c r="M62" s="130"/>
      <c r="N62" s="130"/>
      <c r="O62" s="382"/>
    </row>
    <row r="63" spans="1:15" s="893" customFormat="1" ht="9" customHeight="1">
      <c r="A63" s="283"/>
      <c r="C63" s="281"/>
      <c r="D63" s="281"/>
      <c r="E63" s="281"/>
      <c r="F63" s="281"/>
      <c r="G63" s="281"/>
      <c r="H63" s="130"/>
      <c r="I63" s="130"/>
      <c r="J63" s="130"/>
      <c r="K63" s="130"/>
      <c r="L63" s="130"/>
      <c r="M63" s="130"/>
      <c r="N63" s="130"/>
      <c r="O63" s="382"/>
    </row>
    <row r="64" spans="1:15" s="893" customFormat="1" ht="9" customHeight="1">
      <c r="A64" s="285"/>
      <c r="C64" s="281"/>
      <c r="D64" s="281"/>
      <c r="E64" s="281"/>
      <c r="F64" s="281"/>
      <c r="G64" s="281"/>
      <c r="H64" s="130"/>
      <c r="I64" s="130"/>
      <c r="J64" s="130"/>
      <c r="K64" s="130"/>
      <c r="L64" s="130"/>
      <c r="M64" s="130"/>
      <c r="N64" s="130"/>
      <c r="O64" s="382"/>
    </row>
    <row r="65" spans="1:15" s="893" customFormat="1" ht="9" customHeight="1">
      <c r="A65" s="280"/>
      <c r="C65" s="281"/>
      <c r="D65" s="281"/>
      <c r="E65" s="281"/>
      <c r="F65" s="281"/>
      <c r="G65" s="281"/>
      <c r="H65" s="130"/>
      <c r="I65" s="130"/>
      <c r="J65" s="130"/>
      <c r="K65" s="130"/>
      <c r="L65" s="130"/>
      <c r="M65" s="130"/>
      <c r="N65" s="130"/>
      <c r="O65" s="382"/>
    </row>
    <row r="66" spans="1:15" s="893" customFormat="1" ht="9" customHeight="1">
      <c r="A66" s="280"/>
      <c r="C66" s="281"/>
      <c r="D66" s="281"/>
      <c r="E66" s="281"/>
      <c r="F66" s="281"/>
      <c r="G66" s="281"/>
      <c r="H66" s="130"/>
      <c r="I66" s="130"/>
      <c r="J66" s="130"/>
      <c r="K66" s="130"/>
      <c r="L66" s="130"/>
      <c r="M66" s="130"/>
      <c r="N66" s="130"/>
      <c r="O66" s="382"/>
    </row>
    <row r="67" spans="1:15" s="893" customFormat="1" ht="9" customHeight="1">
      <c r="A67" s="280"/>
      <c r="C67" s="281"/>
      <c r="D67" s="281"/>
      <c r="E67" s="281"/>
      <c r="F67" s="281"/>
      <c r="G67" s="281"/>
      <c r="H67" s="130"/>
      <c r="I67" s="130"/>
      <c r="J67" s="130"/>
      <c r="K67" s="130"/>
      <c r="L67" s="130"/>
      <c r="M67" s="130"/>
      <c r="N67" s="130"/>
      <c r="O67" s="382"/>
    </row>
    <row r="68" spans="1:15" s="893" customFormat="1" ht="9" customHeight="1">
      <c r="A68" s="280"/>
      <c r="C68" s="281"/>
      <c r="D68" s="281"/>
      <c r="E68" s="281"/>
      <c r="F68" s="281"/>
      <c r="G68" s="281"/>
      <c r="H68" s="130"/>
      <c r="I68" s="130"/>
      <c r="J68" s="130"/>
      <c r="K68" s="130"/>
      <c r="L68" s="130"/>
      <c r="M68" s="130"/>
      <c r="N68" s="130"/>
      <c r="O68" s="382"/>
    </row>
    <row r="69" spans="1:15" s="893" customFormat="1" ht="9" customHeight="1">
      <c r="A69" s="283"/>
      <c r="C69" s="281"/>
      <c r="D69" s="281"/>
      <c r="E69" s="281"/>
      <c r="F69" s="281"/>
      <c r="G69" s="281"/>
      <c r="H69" s="130"/>
      <c r="I69" s="130"/>
      <c r="J69" s="130"/>
      <c r="K69" s="130"/>
      <c r="L69" s="130"/>
      <c r="M69" s="130"/>
      <c r="N69" s="130"/>
      <c r="O69" s="382"/>
    </row>
    <row r="70" spans="1:15" s="893" customFormat="1" ht="9" customHeight="1">
      <c r="A70" s="285"/>
      <c r="C70" s="281"/>
      <c r="D70" s="281"/>
      <c r="E70" s="281"/>
      <c r="F70" s="281"/>
      <c r="G70" s="281"/>
      <c r="H70" s="130"/>
      <c r="I70" s="130"/>
      <c r="J70" s="130"/>
      <c r="K70" s="130"/>
      <c r="L70" s="130"/>
      <c r="M70" s="130"/>
      <c r="N70" s="130"/>
      <c r="O70" s="382"/>
    </row>
    <row r="71" spans="1:15" s="893" customFormat="1" ht="9" customHeight="1">
      <c r="A71" s="280"/>
      <c r="C71" s="281"/>
      <c r="D71" s="281"/>
      <c r="E71" s="281"/>
      <c r="F71" s="281"/>
      <c r="G71" s="281"/>
      <c r="H71" s="130"/>
      <c r="I71" s="130"/>
      <c r="J71" s="130"/>
      <c r="K71" s="130"/>
      <c r="L71" s="130"/>
      <c r="M71" s="130"/>
      <c r="N71" s="130"/>
      <c r="O71" s="382"/>
    </row>
    <row r="72" spans="1:15" s="893" customFormat="1" ht="9" customHeight="1">
      <c r="A72" s="280"/>
      <c r="C72" s="281"/>
      <c r="D72" s="281"/>
      <c r="E72" s="281"/>
      <c r="F72" s="281"/>
      <c r="G72" s="281"/>
      <c r="H72" s="130"/>
      <c r="I72" s="130"/>
      <c r="J72" s="130"/>
      <c r="K72" s="130"/>
      <c r="L72" s="130"/>
      <c r="M72" s="130"/>
      <c r="N72" s="130"/>
      <c r="O72" s="382"/>
    </row>
    <row r="73" spans="1:15" s="893" customFormat="1" ht="9" customHeight="1">
      <c r="A73" s="280"/>
      <c r="C73" s="131"/>
      <c r="D73" s="131"/>
      <c r="E73" s="131"/>
      <c r="F73" s="131"/>
      <c r="G73" s="131"/>
      <c r="O73" s="274"/>
    </row>
    <row r="74" spans="1:15" s="893" customFormat="1" ht="9" customHeight="1">
      <c r="A74" s="280"/>
      <c r="C74" s="131"/>
      <c r="D74" s="131"/>
      <c r="E74" s="131"/>
      <c r="F74" s="131"/>
      <c r="G74" s="131"/>
      <c r="O74" s="274"/>
    </row>
    <row r="75" spans="1:15" s="893" customFormat="1" ht="9" customHeight="1">
      <c r="A75" s="280"/>
      <c r="C75" s="131"/>
      <c r="D75" s="131"/>
      <c r="E75" s="131"/>
      <c r="F75" s="131"/>
      <c r="G75" s="131"/>
      <c r="O75" s="274"/>
    </row>
    <row r="76" spans="1:15" s="893" customFormat="1" ht="9" customHeight="1">
      <c r="A76" s="280"/>
      <c r="C76" s="131"/>
      <c r="D76" s="131"/>
      <c r="E76" s="131"/>
      <c r="F76" s="131"/>
      <c r="G76" s="131"/>
      <c r="O76" s="274"/>
    </row>
    <row r="77" spans="1:15" s="893" customFormat="1" ht="9" customHeight="1">
      <c r="A77" s="280"/>
      <c r="C77" s="131"/>
      <c r="D77" s="131"/>
      <c r="E77" s="131"/>
      <c r="F77" s="131"/>
      <c r="G77" s="131"/>
      <c r="O77" s="274"/>
    </row>
    <row r="78" spans="1:15" s="893" customFormat="1" ht="9" customHeight="1">
      <c r="A78" s="280"/>
      <c r="C78" s="131"/>
      <c r="D78" s="131"/>
      <c r="E78" s="131"/>
      <c r="F78" s="131"/>
      <c r="G78" s="131"/>
      <c r="O78" s="274"/>
    </row>
    <row r="79" spans="1:15" s="893" customFormat="1" ht="9" customHeight="1">
      <c r="A79" s="283"/>
      <c r="C79" s="131"/>
      <c r="D79" s="131"/>
      <c r="E79" s="131"/>
      <c r="F79" s="131"/>
      <c r="G79" s="131"/>
      <c r="O79" s="274"/>
    </row>
    <row r="80" spans="1:15" s="893" customFormat="1" ht="9" customHeight="1">
      <c r="A80" s="285"/>
      <c r="C80" s="131"/>
      <c r="D80" s="131"/>
      <c r="E80" s="131"/>
      <c r="F80" s="131"/>
      <c r="G80" s="131"/>
      <c r="O80" s="274"/>
    </row>
    <row r="81" spans="1:15" s="893" customFormat="1" ht="9" customHeight="1">
      <c r="A81" s="280"/>
      <c r="C81" s="131"/>
      <c r="D81" s="131"/>
      <c r="E81" s="131"/>
      <c r="F81" s="131"/>
      <c r="G81" s="131"/>
      <c r="O81" s="274"/>
    </row>
    <row r="82" spans="1:15" s="893" customFormat="1" ht="9" customHeight="1">
      <c r="A82" s="280"/>
      <c r="C82" s="131"/>
      <c r="D82" s="131"/>
      <c r="E82" s="131"/>
      <c r="F82" s="131"/>
      <c r="G82" s="131"/>
      <c r="O82" s="274"/>
    </row>
    <row r="83" spans="1:15" s="893" customFormat="1" ht="9" customHeight="1">
      <c r="A83" s="280"/>
      <c r="C83" s="131"/>
      <c r="D83" s="131"/>
      <c r="E83" s="131"/>
      <c r="F83" s="131"/>
      <c r="G83" s="131"/>
      <c r="O83" s="274"/>
    </row>
    <row r="84" spans="1:15" s="893" customFormat="1" ht="9" customHeight="1">
      <c r="A84" s="280"/>
      <c r="C84" s="131"/>
      <c r="D84" s="131"/>
      <c r="E84" s="131"/>
      <c r="F84" s="131"/>
      <c r="G84" s="131"/>
      <c r="O84" s="274"/>
    </row>
    <row r="85" spans="1:15" s="893" customFormat="1" ht="9" customHeight="1">
      <c r="A85" s="280"/>
      <c r="C85" s="131"/>
      <c r="D85" s="131"/>
      <c r="E85" s="131"/>
      <c r="F85" s="131"/>
      <c r="G85" s="131"/>
      <c r="O85" s="274"/>
    </row>
    <row r="86" spans="1:15" s="893" customFormat="1" ht="9" customHeight="1">
      <c r="A86" s="280"/>
      <c r="C86" s="131"/>
      <c r="D86" s="131"/>
      <c r="E86" s="131"/>
      <c r="F86" s="131"/>
      <c r="G86" s="131"/>
      <c r="O86" s="274"/>
    </row>
    <row r="87" spans="1:15" s="893" customFormat="1" ht="9" customHeight="1">
      <c r="A87" s="280"/>
      <c r="C87" s="131"/>
      <c r="D87" s="131"/>
      <c r="E87" s="131"/>
      <c r="F87" s="131"/>
      <c r="G87" s="131"/>
      <c r="O87" s="274"/>
    </row>
    <row r="88" spans="1:15" s="893" customFormat="1" ht="9" customHeight="1">
      <c r="A88" s="280"/>
      <c r="C88" s="131"/>
      <c r="D88" s="131"/>
      <c r="E88" s="131"/>
      <c r="F88" s="131"/>
      <c r="G88" s="131"/>
      <c r="O88" s="274"/>
    </row>
    <row r="89" spans="1:15" s="893" customFormat="1" ht="9" customHeight="1">
      <c r="A89" s="280"/>
      <c r="C89" s="131"/>
      <c r="D89" s="131"/>
      <c r="E89" s="131"/>
      <c r="F89" s="131"/>
      <c r="G89" s="131"/>
      <c r="O89" s="274"/>
    </row>
    <row r="90" spans="1:15" s="893" customFormat="1" ht="9" customHeight="1">
      <c r="A90" s="285"/>
      <c r="C90" s="131"/>
      <c r="D90" s="131"/>
      <c r="E90" s="131"/>
      <c r="F90" s="131"/>
      <c r="G90" s="131"/>
      <c r="O90" s="274"/>
    </row>
    <row r="91" spans="1:15" s="893" customFormat="1" ht="9" customHeight="1">
      <c r="A91" s="280"/>
      <c r="C91" s="131"/>
      <c r="D91" s="131"/>
      <c r="E91" s="131"/>
      <c r="F91" s="131"/>
      <c r="G91" s="131"/>
      <c r="O91" s="274"/>
    </row>
    <row r="92" spans="1:15" s="893" customFormat="1" ht="9" customHeight="1">
      <c r="A92" s="280"/>
      <c r="C92" s="131"/>
      <c r="D92" s="131"/>
      <c r="E92" s="131"/>
      <c r="F92" s="131"/>
      <c r="G92" s="131"/>
      <c r="O92" s="274"/>
    </row>
    <row r="93" spans="1:15" s="893" customFormat="1" ht="9" customHeight="1">
      <c r="A93" s="280"/>
      <c r="C93" s="131"/>
      <c r="D93" s="131"/>
      <c r="E93" s="131"/>
      <c r="F93" s="131"/>
      <c r="G93" s="131"/>
      <c r="O93" s="274"/>
    </row>
    <row r="94" spans="1:15" s="893" customFormat="1">
      <c r="A94" s="286"/>
      <c r="C94" s="131"/>
      <c r="D94" s="131"/>
      <c r="E94" s="131"/>
      <c r="F94" s="131"/>
      <c r="G94" s="131"/>
      <c r="O94" s="274"/>
    </row>
    <row r="95" spans="1:15" s="893" customFormat="1">
      <c r="A95" s="286"/>
      <c r="C95" s="131"/>
      <c r="D95" s="131"/>
      <c r="E95" s="131"/>
      <c r="F95" s="131"/>
      <c r="G95" s="131"/>
      <c r="O95" s="274"/>
    </row>
    <row r="96" spans="1:15" s="893" customFormat="1">
      <c r="A96" s="286"/>
      <c r="C96" s="131"/>
      <c r="D96" s="131"/>
      <c r="E96" s="131"/>
      <c r="F96" s="131"/>
      <c r="G96" s="131"/>
      <c r="O96" s="274"/>
    </row>
    <row r="97" spans="1:15" s="893" customFormat="1">
      <c r="A97" s="286"/>
      <c r="C97" s="131"/>
      <c r="D97" s="131"/>
      <c r="E97" s="131"/>
      <c r="F97" s="131"/>
      <c r="G97" s="131"/>
      <c r="O97" s="274"/>
    </row>
    <row r="98" spans="1:15" s="893" customFormat="1">
      <c r="A98" s="286"/>
      <c r="C98" s="131"/>
      <c r="D98" s="131"/>
      <c r="E98" s="131"/>
      <c r="F98" s="131"/>
      <c r="G98" s="131"/>
      <c r="O98" s="274"/>
    </row>
    <row r="99" spans="1:15" s="893" customFormat="1">
      <c r="A99" s="286"/>
      <c r="C99" s="131"/>
      <c r="D99" s="131"/>
      <c r="E99" s="131"/>
      <c r="F99" s="131"/>
      <c r="G99" s="131"/>
      <c r="O99" s="274"/>
    </row>
    <row r="100" spans="1:15" s="893" customFormat="1">
      <c r="A100" s="286"/>
      <c r="C100" s="131"/>
      <c r="D100" s="131"/>
      <c r="E100" s="131"/>
      <c r="F100" s="131"/>
      <c r="G100" s="131"/>
      <c r="O100" s="274"/>
    </row>
    <row r="101" spans="1:15" s="893" customFormat="1" ht="15.75">
      <c r="A101" s="287"/>
      <c r="C101" s="131"/>
      <c r="D101" s="131"/>
      <c r="E101" s="131"/>
      <c r="F101" s="131"/>
      <c r="G101" s="131"/>
      <c r="O101" s="274"/>
    </row>
    <row r="102" spans="1:15" s="893" customFormat="1" ht="15.75">
      <c r="A102" s="287"/>
      <c r="C102" s="131"/>
      <c r="D102" s="131"/>
      <c r="E102" s="131"/>
      <c r="F102" s="131"/>
      <c r="G102" s="131"/>
      <c r="O102" s="274"/>
    </row>
    <row r="103" spans="1:15" s="893" customFormat="1" ht="15.75">
      <c r="A103" s="287"/>
      <c r="C103" s="131"/>
      <c r="D103" s="131"/>
      <c r="E103" s="131"/>
      <c r="F103" s="131"/>
      <c r="G103" s="131"/>
      <c r="O103" s="274"/>
    </row>
    <row r="104" spans="1:15" s="893" customFormat="1" ht="15.75">
      <c r="A104" s="287"/>
      <c r="C104" s="131"/>
      <c r="D104" s="131"/>
      <c r="E104" s="131"/>
      <c r="F104" s="131"/>
      <c r="G104" s="131"/>
      <c r="O104" s="274"/>
    </row>
    <row r="105" spans="1:15" s="893" customFormat="1" ht="15.75">
      <c r="A105" s="287"/>
      <c r="C105" s="131"/>
      <c r="D105" s="131"/>
      <c r="E105" s="131"/>
      <c r="F105" s="131"/>
      <c r="G105" s="131"/>
      <c r="O105" s="274"/>
    </row>
    <row r="106" spans="1:15" s="893" customFormat="1" ht="15.75">
      <c r="A106" s="287"/>
      <c r="C106" s="131"/>
      <c r="D106" s="131"/>
      <c r="E106" s="131"/>
      <c r="F106" s="131"/>
      <c r="G106" s="131"/>
      <c r="O106" s="274"/>
    </row>
    <row r="107" spans="1:15" s="893" customFormat="1" ht="15.75">
      <c r="A107" s="287"/>
      <c r="C107" s="131"/>
      <c r="D107" s="131"/>
      <c r="E107" s="131"/>
      <c r="F107" s="131"/>
      <c r="G107" s="131"/>
      <c r="O107" s="274"/>
    </row>
    <row r="108" spans="1:15" s="893" customFormat="1" ht="15.75">
      <c r="A108" s="287"/>
      <c r="C108" s="131"/>
      <c r="D108" s="131"/>
      <c r="E108" s="131"/>
      <c r="F108" s="131"/>
      <c r="G108" s="131"/>
      <c r="O108" s="274"/>
    </row>
    <row r="109" spans="1:15" s="893" customFormat="1" ht="15.75">
      <c r="A109" s="287"/>
      <c r="C109" s="131"/>
      <c r="D109" s="131"/>
      <c r="E109" s="131"/>
      <c r="F109" s="131"/>
      <c r="G109" s="131"/>
      <c r="O109" s="274"/>
    </row>
    <row r="110" spans="1:15" s="893" customFormat="1" ht="15.75">
      <c r="A110" s="287"/>
      <c r="C110" s="131"/>
      <c r="D110" s="131"/>
      <c r="E110" s="131"/>
      <c r="F110" s="131"/>
      <c r="G110" s="131"/>
      <c r="O110" s="274"/>
    </row>
    <row r="111" spans="1:15" s="893" customFormat="1" ht="15.75">
      <c r="A111" s="287"/>
      <c r="C111" s="131"/>
      <c r="D111" s="131"/>
      <c r="E111" s="131"/>
      <c r="F111" s="131"/>
      <c r="G111" s="131"/>
      <c r="O111" s="274"/>
    </row>
    <row r="112" spans="1:15" s="893" customFormat="1" ht="15.75">
      <c r="A112" s="287"/>
      <c r="C112" s="131"/>
      <c r="D112" s="131"/>
      <c r="E112" s="131"/>
      <c r="F112" s="131"/>
      <c r="G112" s="131"/>
      <c r="O112" s="274"/>
    </row>
    <row r="113" spans="1:15" s="893" customFormat="1" ht="15.75">
      <c r="A113" s="287"/>
      <c r="C113" s="131"/>
      <c r="D113" s="131"/>
      <c r="E113" s="131"/>
      <c r="F113" s="131"/>
      <c r="G113" s="131"/>
      <c r="O113" s="274"/>
    </row>
    <row r="114" spans="1:15" s="893" customFormat="1" ht="15.75">
      <c r="A114" s="287"/>
      <c r="C114" s="131"/>
      <c r="D114" s="131"/>
      <c r="E114" s="131"/>
      <c r="F114" s="131"/>
      <c r="G114" s="131"/>
      <c r="O114" s="274"/>
    </row>
    <row r="115" spans="1:15" s="893" customFormat="1" ht="15.75">
      <c r="A115" s="287"/>
      <c r="C115" s="131"/>
      <c r="D115" s="131"/>
      <c r="E115" s="131"/>
      <c r="F115" s="131"/>
      <c r="G115" s="131"/>
      <c r="O115" s="274"/>
    </row>
    <row r="116" spans="1:15" s="893" customFormat="1" ht="15.75">
      <c r="A116" s="287"/>
      <c r="C116" s="131"/>
      <c r="D116" s="131"/>
      <c r="E116" s="131"/>
      <c r="F116" s="131"/>
      <c r="G116" s="131"/>
      <c r="O116" s="274"/>
    </row>
    <row r="117" spans="1:15" s="893" customFormat="1" ht="15.75">
      <c r="A117" s="287"/>
      <c r="C117" s="131"/>
      <c r="D117" s="131"/>
      <c r="E117" s="131"/>
      <c r="F117" s="131"/>
      <c r="G117" s="131"/>
      <c r="O117" s="274"/>
    </row>
    <row r="118" spans="1:15" s="893" customFormat="1" ht="15.75">
      <c r="A118" s="287"/>
      <c r="C118" s="131"/>
      <c r="D118" s="131"/>
      <c r="E118" s="131"/>
      <c r="F118" s="131"/>
      <c r="G118" s="131"/>
      <c r="O118" s="274"/>
    </row>
    <row r="119" spans="1:15" s="893" customFormat="1" ht="15.75">
      <c r="A119" s="287"/>
      <c r="C119" s="131"/>
      <c r="D119" s="131"/>
      <c r="E119" s="131"/>
      <c r="F119" s="131"/>
      <c r="G119" s="131"/>
      <c r="O119" s="274"/>
    </row>
    <row r="120" spans="1:15" s="893" customFormat="1" ht="15.75">
      <c r="A120" s="287"/>
      <c r="C120" s="131"/>
      <c r="D120" s="131"/>
      <c r="E120" s="131"/>
      <c r="F120" s="131"/>
      <c r="G120" s="131"/>
      <c r="O120" s="274"/>
    </row>
    <row r="121" spans="1:15" s="893" customFormat="1" ht="15.75">
      <c r="A121" s="287"/>
      <c r="C121" s="131"/>
      <c r="D121" s="131"/>
      <c r="E121" s="131"/>
      <c r="F121" s="131"/>
      <c r="G121" s="131"/>
      <c r="O121" s="274"/>
    </row>
    <row r="122" spans="1:15" s="893" customFormat="1" ht="15.75">
      <c r="A122" s="287"/>
      <c r="C122" s="131"/>
      <c r="D122" s="131"/>
      <c r="E122" s="131"/>
      <c r="F122" s="131"/>
      <c r="G122" s="131"/>
      <c r="O122" s="274"/>
    </row>
    <row r="123" spans="1:15" s="893" customFormat="1" ht="15.75">
      <c r="A123" s="287"/>
      <c r="C123" s="131"/>
      <c r="D123" s="131"/>
      <c r="E123" s="131"/>
      <c r="F123" s="131"/>
      <c r="G123" s="131"/>
      <c r="O123" s="274"/>
    </row>
    <row r="124" spans="1:15" s="893" customFormat="1" ht="15.75">
      <c r="A124" s="287"/>
      <c r="C124" s="131"/>
      <c r="D124" s="131"/>
      <c r="E124" s="131"/>
      <c r="F124" s="131"/>
      <c r="G124" s="131"/>
      <c r="O124" s="274"/>
    </row>
    <row r="125" spans="1:15" s="893" customFormat="1" ht="15.75">
      <c r="A125" s="287"/>
      <c r="C125" s="131"/>
      <c r="D125" s="131"/>
      <c r="E125" s="131"/>
      <c r="F125" s="131"/>
      <c r="G125" s="131"/>
      <c r="O125" s="274"/>
    </row>
    <row r="126" spans="1:15" s="893" customFormat="1" ht="15.75">
      <c r="A126" s="287"/>
      <c r="C126" s="131"/>
      <c r="D126" s="131"/>
      <c r="E126" s="131"/>
      <c r="F126" s="131"/>
      <c r="G126" s="131"/>
      <c r="O126" s="274"/>
    </row>
    <row r="127" spans="1:15" s="893" customFormat="1" ht="15.75">
      <c r="A127" s="287"/>
      <c r="C127" s="131"/>
      <c r="D127" s="131"/>
      <c r="E127" s="131"/>
      <c r="F127" s="131"/>
      <c r="G127" s="131"/>
      <c r="O127" s="274"/>
    </row>
    <row r="128" spans="1:15" s="893" customFormat="1" ht="15.75">
      <c r="A128" s="287"/>
      <c r="C128" s="131"/>
      <c r="D128" s="131"/>
      <c r="E128" s="131"/>
      <c r="F128" s="131"/>
      <c r="G128" s="131"/>
      <c r="O128" s="274"/>
    </row>
    <row r="129" spans="1:15" s="893" customFormat="1" ht="15.75">
      <c r="A129" s="287"/>
      <c r="C129" s="131"/>
      <c r="D129" s="131"/>
      <c r="E129" s="131"/>
      <c r="F129" s="131"/>
      <c r="G129" s="131"/>
      <c r="O129" s="274"/>
    </row>
    <row r="130" spans="1:15" s="893" customFormat="1" ht="15.75">
      <c r="A130" s="287"/>
      <c r="C130" s="131"/>
      <c r="D130" s="131"/>
      <c r="E130" s="131"/>
      <c r="F130" s="131"/>
      <c r="G130" s="131"/>
      <c r="O130" s="274"/>
    </row>
    <row r="131" spans="1:15" s="893" customFormat="1" ht="15.75">
      <c r="A131" s="287"/>
      <c r="C131" s="131"/>
      <c r="D131" s="131"/>
      <c r="E131" s="131"/>
      <c r="F131" s="131"/>
      <c r="G131" s="131"/>
      <c r="O131" s="274"/>
    </row>
    <row r="132" spans="1:15" s="893" customFormat="1" ht="15.75">
      <c r="A132" s="287"/>
      <c r="C132" s="131"/>
      <c r="D132" s="131"/>
      <c r="E132" s="131"/>
      <c r="F132" s="131"/>
      <c r="G132" s="131"/>
      <c r="O132" s="274"/>
    </row>
    <row r="133" spans="1:15" s="893" customFormat="1" ht="15.75">
      <c r="A133" s="287"/>
      <c r="C133" s="131"/>
      <c r="D133" s="131"/>
      <c r="E133" s="131"/>
      <c r="F133" s="131"/>
      <c r="G133" s="131"/>
      <c r="O133" s="274"/>
    </row>
    <row r="134" spans="1:15" s="893" customFormat="1" ht="15.75">
      <c r="A134" s="287"/>
      <c r="C134" s="131"/>
      <c r="D134" s="131"/>
      <c r="E134" s="131"/>
      <c r="F134" s="131"/>
      <c r="G134" s="131"/>
      <c r="O134" s="274"/>
    </row>
    <row r="135" spans="1:15" s="893" customFormat="1" ht="15.75">
      <c r="A135" s="287"/>
      <c r="C135" s="131"/>
      <c r="D135" s="131"/>
      <c r="E135" s="131"/>
      <c r="F135" s="131"/>
      <c r="G135" s="131"/>
      <c r="O135" s="274"/>
    </row>
    <row r="136" spans="1:15" s="893" customFormat="1" ht="15.75">
      <c r="A136" s="287"/>
      <c r="C136" s="131"/>
      <c r="D136" s="131"/>
      <c r="E136" s="131"/>
      <c r="F136" s="131"/>
      <c r="G136" s="131"/>
      <c r="O136" s="274"/>
    </row>
    <row r="137" spans="1:15" s="893" customFormat="1" ht="15.75">
      <c r="A137" s="287"/>
      <c r="C137" s="131"/>
      <c r="D137" s="131"/>
      <c r="E137" s="131"/>
      <c r="F137" s="131"/>
      <c r="G137" s="131"/>
      <c r="O137" s="274"/>
    </row>
    <row r="138" spans="1:15" s="893" customFormat="1" ht="15.75">
      <c r="A138" s="287"/>
      <c r="C138" s="131"/>
      <c r="D138" s="131"/>
      <c r="E138" s="131"/>
      <c r="F138" s="131"/>
      <c r="G138" s="131"/>
      <c r="O138" s="274"/>
    </row>
    <row r="139" spans="1:15" s="893" customFormat="1" ht="15.75">
      <c r="A139" s="287"/>
      <c r="C139" s="131"/>
      <c r="D139" s="131"/>
      <c r="E139" s="131"/>
      <c r="F139" s="131"/>
      <c r="G139" s="131"/>
      <c r="O139" s="274"/>
    </row>
    <row r="140" spans="1:15" s="893" customFormat="1" ht="15.75">
      <c r="A140" s="287"/>
      <c r="C140" s="131"/>
      <c r="D140" s="131"/>
      <c r="E140" s="131"/>
      <c r="F140" s="131"/>
      <c r="G140" s="131"/>
      <c r="O140" s="274"/>
    </row>
    <row r="141" spans="1:15" s="893" customFormat="1" ht="15.75">
      <c r="A141" s="287"/>
      <c r="C141" s="131"/>
      <c r="D141" s="131"/>
      <c r="E141" s="131"/>
      <c r="F141" s="131"/>
      <c r="G141" s="131"/>
      <c r="O141" s="274"/>
    </row>
    <row r="142" spans="1:15" s="893" customFormat="1" ht="15.75">
      <c r="A142" s="287"/>
      <c r="C142" s="131"/>
      <c r="D142" s="131"/>
      <c r="E142" s="131"/>
      <c r="F142" s="131"/>
      <c r="G142" s="131"/>
      <c r="O142" s="274"/>
    </row>
    <row r="143" spans="1:15" s="893" customFormat="1" ht="15.75">
      <c r="A143" s="287"/>
      <c r="C143" s="131"/>
      <c r="D143" s="131"/>
      <c r="E143" s="131"/>
      <c r="F143" s="131"/>
      <c r="G143" s="131"/>
      <c r="O143" s="274"/>
    </row>
    <row r="144" spans="1:15" s="893" customFormat="1" ht="15.75">
      <c r="A144" s="287"/>
      <c r="C144" s="131"/>
      <c r="D144" s="131"/>
      <c r="E144" s="131"/>
      <c r="F144" s="131"/>
      <c r="G144" s="131"/>
      <c r="O144" s="274"/>
    </row>
    <row r="145" spans="1:15" s="893" customFormat="1" ht="15.75">
      <c r="A145" s="287"/>
      <c r="C145" s="131"/>
      <c r="D145" s="131"/>
      <c r="E145" s="131"/>
      <c r="F145" s="131"/>
      <c r="G145" s="131"/>
      <c r="O145" s="274"/>
    </row>
    <row r="146" spans="1:15" s="893" customFormat="1" ht="15.75">
      <c r="A146" s="287"/>
      <c r="C146" s="131"/>
      <c r="D146" s="131"/>
      <c r="E146" s="131"/>
      <c r="F146" s="131"/>
      <c r="G146" s="131"/>
      <c r="O146" s="274"/>
    </row>
    <row r="147" spans="1:15" s="893" customFormat="1" ht="15.75">
      <c r="A147" s="287"/>
      <c r="C147" s="131"/>
      <c r="D147" s="131"/>
      <c r="E147" s="131"/>
      <c r="F147" s="131"/>
      <c r="G147" s="131"/>
      <c r="O147" s="274"/>
    </row>
    <row r="148" spans="1:15" s="893" customFormat="1" ht="15.75">
      <c r="A148" s="287"/>
      <c r="C148" s="131"/>
      <c r="D148" s="131"/>
      <c r="E148" s="131"/>
      <c r="F148" s="131"/>
      <c r="G148" s="131"/>
      <c r="O148" s="274"/>
    </row>
    <row r="149" spans="1:15" s="893" customFormat="1" ht="15.75">
      <c r="A149" s="287"/>
      <c r="C149" s="131"/>
      <c r="D149" s="131"/>
      <c r="E149" s="131"/>
      <c r="F149" s="131"/>
      <c r="G149" s="131"/>
      <c r="O149" s="274"/>
    </row>
    <row r="150" spans="1:15" s="893" customFormat="1" ht="15.75">
      <c r="A150" s="287"/>
      <c r="C150" s="131"/>
      <c r="D150" s="131"/>
      <c r="E150" s="131"/>
      <c r="F150" s="131"/>
      <c r="G150" s="131"/>
      <c r="O150" s="274"/>
    </row>
    <row r="151" spans="1:15" s="893" customFormat="1" ht="15.75">
      <c r="A151" s="287"/>
      <c r="C151" s="131"/>
      <c r="D151" s="131"/>
      <c r="E151" s="131"/>
      <c r="F151" s="131"/>
      <c r="G151" s="131"/>
      <c r="O151" s="274"/>
    </row>
    <row r="152" spans="1:15" s="893" customFormat="1" ht="15.75">
      <c r="A152" s="287"/>
      <c r="C152" s="131"/>
      <c r="D152" s="131"/>
      <c r="E152" s="131"/>
      <c r="F152" s="131"/>
      <c r="G152" s="131"/>
      <c r="O152" s="274"/>
    </row>
    <row r="153" spans="1:15" s="893" customFormat="1" ht="15.75">
      <c r="A153" s="287"/>
      <c r="C153" s="131"/>
      <c r="D153" s="131"/>
      <c r="E153" s="131"/>
      <c r="F153" s="131"/>
      <c r="G153" s="131"/>
      <c r="O153" s="274"/>
    </row>
    <row r="154" spans="1:15" s="893" customFormat="1" ht="15.75">
      <c r="A154" s="287"/>
      <c r="C154" s="131"/>
      <c r="D154" s="131"/>
      <c r="E154" s="131"/>
      <c r="F154" s="131"/>
      <c r="G154" s="131"/>
      <c r="O154" s="274"/>
    </row>
    <row r="155" spans="1:15" s="893" customFormat="1" ht="15.75">
      <c r="A155" s="287"/>
      <c r="C155" s="131"/>
      <c r="D155" s="131"/>
      <c r="E155" s="131"/>
      <c r="F155" s="131"/>
      <c r="G155" s="131"/>
      <c r="O155" s="274"/>
    </row>
    <row r="156" spans="1:15" s="893" customFormat="1" ht="15.75">
      <c r="A156" s="287"/>
      <c r="C156" s="131"/>
      <c r="D156" s="131"/>
      <c r="E156" s="131"/>
      <c r="F156" s="131"/>
      <c r="G156" s="131"/>
      <c r="O156" s="274"/>
    </row>
    <row r="157" spans="1:15" s="893" customFormat="1" ht="15.75">
      <c r="A157" s="287"/>
      <c r="C157" s="131"/>
      <c r="D157" s="131"/>
      <c r="E157" s="131"/>
      <c r="F157" s="131"/>
      <c r="G157" s="131"/>
      <c r="O157" s="274"/>
    </row>
    <row r="158" spans="1:15" s="893" customFormat="1" ht="15.75">
      <c r="A158" s="287"/>
      <c r="C158" s="131"/>
      <c r="D158" s="131"/>
      <c r="E158" s="131"/>
      <c r="F158" s="131"/>
      <c r="G158" s="131"/>
      <c r="O158" s="274"/>
    </row>
    <row r="159" spans="1:15" s="893" customFormat="1" ht="15.75">
      <c r="A159" s="287"/>
      <c r="C159" s="131"/>
      <c r="D159" s="131"/>
      <c r="E159" s="131"/>
      <c r="F159" s="131"/>
      <c r="G159" s="131"/>
      <c r="O159" s="274"/>
    </row>
    <row r="160" spans="1:15" s="893" customFormat="1" ht="15.75">
      <c r="A160" s="287"/>
      <c r="C160" s="131"/>
      <c r="D160" s="131"/>
      <c r="E160" s="131"/>
      <c r="F160" s="131"/>
      <c r="G160" s="131"/>
      <c r="O160" s="274"/>
    </row>
    <row r="161" spans="1:15" s="893" customFormat="1" ht="15.75">
      <c r="A161" s="287"/>
      <c r="C161" s="131"/>
      <c r="D161" s="131"/>
      <c r="E161" s="131"/>
      <c r="F161" s="131"/>
      <c r="G161" s="131"/>
      <c r="O161" s="274"/>
    </row>
    <row r="162" spans="1:15" s="893" customFormat="1" ht="15.75">
      <c r="A162" s="287"/>
      <c r="C162" s="131"/>
      <c r="D162" s="131"/>
      <c r="E162" s="131"/>
      <c r="F162" s="131"/>
      <c r="G162" s="131"/>
      <c r="O162" s="274"/>
    </row>
    <row r="163" spans="1:15" s="893" customFormat="1" ht="15.75">
      <c r="A163" s="287"/>
      <c r="C163" s="131"/>
      <c r="D163" s="131"/>
      <c r="E163" s="131"/>
      <c r="F163" s="131"/>
      <c r="G163" s="131"/>
      <c r="O163" s="274"/>
    </row>
    <row r="164" spans="1:15" s="893" customFormat="1" ht="15.75">
      <c r="A164" s="287"/>
      <c r="C164" s="131"/>
      <c r="D164" s="131"/>
      <c r="E164" s="131"/>
      <c r="F164" s="131"/>
      <c r="G164" s="131"/>
      <c r="O164" s="274"/>
    </row>
    <row r="165" spans="1:15" s="893" customFormat="1" ht="15.75">
      <c r="A165" s="287"/>
      <c r="C165" s="131"/>
      <c r="D165" s="131"/>
      <c r="E165" s="131"/>
      <c r="F165" s="131"/>
      <c r="G165" s="131"/>
      <c r="O165" s="274"/>
    </row>
    <row r="166" spans="1:15" s="893" customFormat="1" ht="15.75">
      <c r="A166" s="287"/>
      <c r="C166" s="131"/>
      <c r="D166" s="131"/>
      <c r="E166" s="131"/>
      <c r="F166" s="131"/>
      <c r="G166" s="131"/>
      <c r="O166" s="274"/>
    </row>
    <row r="167" spans="1:15" s="893" customFormat="1" ht="15.75">
      <c r="A167" s="287"/>
      <c r="C167" s="131"/>
      <c r="D167" s="131"/>
      <c r="E167" s="131"/>
      <c r="F167" s="131"/>
      <c r="G167" s="131"/>
      <c r="O167" s="274"/>
    </row>
    <row r="168" spans="1:15" s="893" customFormat="1" ht="15.75">
      <c r="A168" s="287"/>
      <c r="C168" s="131"/>
      <c r="D168" s="131"/>
      <c r="E168" s="131"/>
      <c r="F168" s="131"/>
      <c r="G168" s="131"/>
      <c r="O168" s="274"/>
    </row>
    <row r="169" spans="1:15" s="893" customFormat="1" ht="15.75">
      <c r="A169" s="287"/>
      <c r="C169" s="131"/>
      <c r="D169" s="131"/>
      <c r="E169" s="131"/>
      <c r="F169" s="131"/>
      <c r="G169" s="131"/>
      <c r="O169" s="274"/>
    </row>
    <row r="170" spans="1:15" s="893" customFormat="1" ht="15.75">
      <c r="A170" s="287"/>
      <c r="C170" s="131"/>
      <c r="D170" s="131"/>
      <c r="E170" s="131"/>
      <c r="F170" s="131"/>
      <c r="G170" s="131"/>
      <c r="O170" s="274"/>
    </row>
    <row r="171" spans="1:15" s="893" customFormat="1" ht="15.75">
      <c r="A171" s="287"/>
      <c r="C171" s="131"/>
      <c r="D171" s="131"/>
      <c r="E171" s="131"/>
      <c r="F171" s="131"/>
      <c r="G171" s="131"/>
      <c r="O171" s="274"/>
    </row>
    <row r="172" spans="1:15" s="893" customFormat="1" ht="15.75">
      <c r="A172" s="287"/>
      <c r="C172" s="131"/>
      <c r="D172" s="131"/>
      <c r="E172" s="131"/>
      <c r="F172" s="131"/>
      <c r="G172" s="131"/>
      <c r="O172" s="274"/>
    </row>
    <row r="173" spans="1:15" s="893" customFormat="1" ht="15.75">
      <c r="A173" s="287"/>
      <c r="C173" s="131"/>
      <c r="D173" s="131"/>
      <c r="E173" s="131"/>
      <c r="F173" s="131"/>
      <c r="G173" s="131"/>
      <c r="O173" s="274"/>
    </row>
    <row r="174" spans="1:15" s="893" customFormat="1" ht="15.75">
      <c r="A174" s="287"/>
      <c r="C174" s="131"/>
      <c r="D174" s="131"/>
      <c r="E174" s="131"/>
      <c r="F174" s="131"/>
      <c r="G174" s="131"/>
      <c r="O174" s="274"/>
    </row>
    <row r="175" spans="1:15" s="893" customFormat="1" ht="15.75">
      <c r="A175" s="287"/>
      <c r="C175" s="131"/>
      <c r="D175" s="131"/>
      <c r="E175" s="131"/>
      <c r="F175" s="131"/>
      <c r="G175" s="131"/>
      <c r="O175" s="274"/>
    </row>
    <row r="176" spans="1:15" s="893" customFormat="1" ht="15.75">
      <c r="A176" s="287"/>
      <c r="C176" s="131"/>
      <c r="D176" s="131"/>
      <c r="E176" s="131"/>
      <c r="F176" s="131"/>
      <c r="G176" s="131"/>
      <c r="O176" s="274"/>
    </row>
    <row r="177" spans="1:15" s="893" customFormat="1" ht="15.75">
      <c r="A177" s="287"/>
      <c r="C177" s="131"/>
      <c r="D177" s="131"/>
      <c r="E177" s="131"/>
      <c r="F177" s="131"/>
      <c r="G177" s="131"/>
      <c r="O177" s="274"/>
    </row>
    <row r="178" spans="1:15" s="893" customFormat="1" ht="15.75">
      <c r="A178" s="287"/>
      <c r="C178" s="131"/>
      <c r="D178" s="131"/>
      <c r="E178" s="131"/>
      <c r="F178" s="131"/>
      <c r="G178" s="131"/>
      <c r="O178" s="274"/>
    </row>
    <row r="179" spans="1:15" s="893" customFormat="1" ht="15.75">
      <c r="A179" s="287"/>
      <c r="C179" s="131"/>
      <c r="D179" s="131"/>
      <c r="E179" s="131"/>
      <c r="F179" s="131"/>
      <c r="G179" s="131"/>
      <c r="O179" s="274"/>
    </row>
    <row r="180" spans="1:15" s="893" customFormat="1" ht="15.75">
      <c r="A180" s="287"/>
      <c r="C180" s="131"/>
      <c r="D180" s="131"/>
      <c r="E180" s="131"/>
      <c r="F180" s="131"/>
      <c r="G180" s="131"/>
      <c r="O180" s="274"/>
    </row>
    <row r="181" spans="1:15" s="893" customFormat="1" ht="15.75">
      <c r="A181" s="287"/>
      <c r="C181" s="131"/>
      <c r="D181" s="131"/>
      <c r="E181" s="131"/>
      <c r="F181" s="131"/>
      <c r="G181" s="131"/>
      <c r="O181" s="274"/>
    </row>
    <row r="182" spans="1:15" s="893" customFormat="1" ht="15.75">
      <c r="A182" s="287"/>
      <c r="C182" s="131"/>
      <c r="D182" s="131"/>
      <c r="E182" s="131"/>
      <c r="F182" s="131"/>
      <c r="G182" s="131"/>
      <c r="O182" s="274"/>
    </row>
    <row r="183" spans="1:15" s="893" customFormat="1" ht="15.75">
      <c r="A183" s="287"/>
      <c r="C183" s="131"/>
      <c r="D183" s="131"/>
      <c r="E183" s="131"/>
      <c r="F183" s="131"/>
      <c r="G183" s="131"/>
      <c r="O183" s="274"/>
    </row>
    <row r="184" spans="1:15" s="893" customFormat="1" ht="15.75">
      <c r="A184" s="287"/>
      <c r="C184" s="131"/>
      <c r="D184" s="131"/>
      <c r="E184" s="131"/>
      <c r="F184" s="131"/>
      <c r="G184" s="131"/>
      <c r="O184" s="274"/>
    </row>
    <row r="185" spans="1:15" s="893" customFormat="1" ht="15.75">
      <c r="A185" s="287"/>
      <c r="C185" s="131"/>
      <c r="D185" s="131"/>
      <c r="E185" s="131"/>
      <c r="F185" s="131"/>
      <c r="G185" s="131"/>
      <c r="O185" s="274"/>
    </row>
    <row r="186" spans="1:15" s="893" customFormat="1" ht="15.75">
      <c r="A186" s="287"/>
      <c r="C186" s="131"/>
      <c r="D186" s="131"/>
      <c r="E186" s="131"/>
      <c r="F186" s="131"/>
      <c r="G186" s="131"/>
      <c r="O186" s="274"/>
    </row>
    <row r="187" spans="1:15" s="893" customFormat="1" ht="15.75">
      <c r="A187" s="287"/>
      <c r="C187" s="131"/>
      <c r="D187" s="131"/>
      <c r="E187" s="131"/>
      <c r="F187" s="131"/>
      <c r="G187" s="131"/>
      <c r="O187" s="274"/>
    </row>
    <row r="188" spans="1:15" s="893" customFormat="1" ht="15.75">
      <c r="A188" s="287"/>
      <c r="C188" s="131"/>
      <c r="D188" s="131"/>
      <c r="E188" s="131"/>
      <c r="F188" s="131"/>
      <c r="G188" s="131"/>
      <c r="O188" s="274"/>
    </row>
    <row r="189" spans="1:15" s="893" customFormat="1" ht="15.75">
      <c r="A189" s="287"/>
      <c r="C189" s="131"/>
      <c r="D189" s="131"/>
      <c r="E189" s="131"/>
      <c r="F189" s="131"/>
      <c r="G189" s="131"/>
      <c r="O189" s="274"/>
    </row>
    <row r="190" spans="1:15" s="893" customFormat="1" ht="15.75">
      <c r="A190" s="287"/>
      <c r="C190" s="131"/>
      <c r="D190" s="131"/>
      <c r="E190" s="131"/>
      <c r="F190" s="131"/>
      <c r="G190" s="131"/>
      <c r="O190" s="274"/>
    </row>
    <row r="191" spans="1:15" s="893" customFormat="1" ht="15.75">
      <c r="A191" s="287"/>
      <c r="C191" s="131"/>
      <c r="D191" s="131"/>
      <c r="E191" s="131"/>
      <c r="F191" s="131"/>
      <c r="G191" s="131"/>
      <c r="O191" s="274"/>
    </row>
    <row r="192" spans="1:15" s="893" customFormat="1" ht="15.75">
      <c r="A192" s="120"/>
      <c r="C192" s="131"/>
      <c r="D192" s="131"/>
      <c r="E192" s="131"/>
      <c r="F192" s="131"/>
      <c r="G192" s="131"/>
      <c r="O192" s="274"/>
    </row>
    <row r="193" spans="1:16" ht="15.75">
      <c r="A193" s="120"/>
      <c r="C193" s="131"/>
      <c r="D193" s="131"/>
      <c r="E193" s="131"/>
      <c r="F193" s="131"/>
      <c r="G193" s="131"/>
      <c r="P193" s="893"/>
    </row>
    <row r="194" spans="1:16" ht="15.75">
      <c r="A194" s="120"/>
      <c r="C194" s="131"/>
      <c r="D194" s="131"/>
      <c r="E194" s="131"/>
      <c r="F194" s="131"/>
      <c r="G194" s="131"/>
      <c r="P194" s="893"/>
    </row>
    <row r="195" spans="1:16" ht="15.75">
      <c r="A195" s="120"/>
      <c r="C195" s="131"/>
      <c r="D195" s="131"/>
      <c r="E195" s="131"/>
      <c r="F195" s="131"/>
      <c r="G195" s="131"/>
      <c r="P195" s="893"/>
    </row>
    <row r="196" spans="1:16" ht="15.75">
      <c r="A196" s="120"/>
      <c r="C196" s="131"/>
      <c r="D196" s="131"/>
      <c r="E196" s="131"/>
      <c r="F196" s="131"/>
      <c r="G196" s="131"/>
      <c r="P196" s="893"/>
    </row>
    <row r="197" spans="1:16" ht="15.75">
      <c r="A197" s="120"/>
      <c r="C197" s="131"/>
      <c r="D197" s="131"/>
      <c r="E197" s="131"/>
      <c r="F197" s="131"/>
      <c r="G197" s="131"/>
      <c r="P197" s="893"/>
    </row>
    <row r="198" spans="1:16" ht="15.75">
      <c r="A198" s="120"/>
      <c r="C198" s="131"/>
      <c r="D198" s="131"/>
      <c r="E198" s="131"/>
      <c r="F198" s="131"/>
      <c r="G198" s="131"/>
      <c r="P198" s="893"/>
    </row>
    <row r="199" spans="1:16" ht="15.75">
      <c r="A199" s="120"/>
      <c r="C199" s="131"/>
      <c r="D199" s="131"/>
      <c r="E199" s="131"/>
      <c r="F199" s="131"/>
      <c r="G199" s="131"/>
      <c r="P199" s="893"/>
    </row>
    <row r="200" spans="1:16" ht="15.75">
      <c r="A200" s="120"/>
      <c r="C200" s="131"/>
      <c r="D200" s="131"/>
      <c r="E200" s="131"/>
      <c r="F200" s="131"/>
      <c r="G200" s="131"/>
      <c r="P200" s="893"/>
    </row>
    <row r="201" spans="1:16" ht="15.75">
      <c r="A201" s="120"/>
      <c r="C201" s="131"/>
      <c r="D201" s="131"/>
      <c r="E201" s="131"/>
      <c r="F201" s="131"/>
      <c r="G201" s="131"/>
    </row>
    <row r="202" spans="1:16" ht="15.75">
      <c r="A202" s="120"/>
      <c r="C202" s="131"/>
      <c r="D202" s="131"/>
      <c r="E202" s="131"/>
      <c r="F202" s="131"/>
      <c r="G202" s="131"/>
    </row>
    <row r="203" spans="1:16" ht="15.75">
      <c r="A203" s="120"/>
      <c r="C203" s="131"/>
      <c r="D203" s="131"/>
      <c r="E203" s="131"/>
      <c r="F203" s="131"/>
      <c r="G203" s="131"/>
    </row>
    <row r="204" spans="1:16" ht="15.75">
      <c r="A204" s="120"/>
      <c r="C204" s="131"/>
      <c r="D204" s="131"/>
      <c r="E204" s="131"/>
      <c r="F204" s="131"/>
      <c r="G204" s="131"/>
    </row>
    <row r="205" spans="1:16" ht="15.75">
      <c r="A205" s="120"/>
      <c r="C205" s="131"/>
      <c r="D205" s="131"/>
      <c r="E205" s="131"/>
      <c r="F205" s="131"/>
      <c r="G205" s="131"/>
    </row>
    <row r="206" spans="1:16" ht="15.75">
      <c r="A206" s="120"/>
      <c r="C206" s="131"/>
      <c r="D206" s="131"/>
      <c r="E206" s="131"/>
      <c r="F206" s="131"/>
      <c r="G206" s="131"/>
    </row>
    <row r="207" spans="1:16" ht="15.75">
      <c r="A207" s="120"/>
      <c r="C207" s="131"/>
      <c r="D207" s="131"/>
      <c r="E207" s="131"/>
      <c r="F207" s="131"/>
      <c r="G207" s="131"/>
    </row>
    <row r="208" spans="1:16" ht="15.75">
      <c r="A208" s="120"/>
      <c r="C208" s="131"/>
      <c r="D208" s="131"/>
      <c r="E208" s="131"/>
      <c r="F208" s="131"/>
      <c r="G208" s="131"/>
    </row>
    <row r="209" spans="1:7" ht="15.75">
      <c r="A209" s="120"/>
      <c r="C209" s="131"/>
      <c r="D209" s="131"/>
      <c r="E209" s="131"/>
      <c r="F209" s="131"/>
      <c r="G209" s="131"/>
    </row>
    <row r="210" spans="1:7" ht="15.75">
      <c r="A210" s="120"/>
      <c r="C210" s="131"/>
      <c r="D210" s="131"/>
      <c r="E210" s="131"/>
      <c r="F210" s="131"/>
      <c r="G210" s="131"/>
    </row>
    <row r="211" spans="1:7" ht="15.75">
      <c r="A211" s="120"/>
      <c r="C211" s="131"/>
      <c r="D211" s="131"/>
      <c r="E211" s="131"/>
      <c r="F211" s="131"/>
      <c r="G211" s="131"/>
    </row>
    <row r="212" spans="1:7" ht="15.75">
      <c r="A212" s="120"/>
      <c r="C212" s="131"/>
      <c r="D212" s="131"/>
      <c r="E212" s="131"/>
      <c r="F212" s="131"/>
      <c r="G212" s="131"/>
    </row>
    <row r="213" spans="1:7" ht="15.75">
      <c r="A213" s="120"/>
      <c r="C213" s="131"/>
      <c r="D213" s="131"/>
      <c r="E213" s="131"/>
      <c r="F213" s="131"/>
      <c r="G213" s="131"/>
    </row>
    <row r="214" spans="1:7" ht="15.75">
      <c r="A214" s="120"/>
      <c r="C214" s="131"/>
      <c r="D214" s="131"/>
      <c r="E214" s="131"/>
      <c r="F214" s="131"/>
      <c r="G214" s="131"/>
    </row>
    <row r="215" spans="1:7" ht="15.75">
      <c r="A215" s="120"/>
      <c r="C215" s="131"/>
      <c r="D215" s="131"/>
      <c r="E215" s="131"/>
      <c r="F215" s="131"/>
      <c r="G215" s="131"/>
    </row>
    <row r="216" spans="1:7" ht="15.75">
      <c r="A216" s="120"/>
      <c r="C216" s="131"/>
      <c r="D216" s="131"/>
      <c r="E216" s="131"/>
      <c r="F216" s="131"/>
      <c r="G216" s="131"/>
    </row>
    <row r="217" spans="1:7" ht="15.75">
      <c r="A217" s="120"/>
      <c r="C217" s="131"/>
      <c r="D217" s="131"/>
      <c r="E217" s="131"/>
      <c r="F217" s="131"/>
      <c r="G217" s="131"/>
    </row>
    <row r="218" spans="1:7" ht="15.75">
      <c r="A218" s="120"/>
      <c r="C218" s="131"/>
      <c r="D218" s="131"/>
      <c r="E218" s="131"/>
      <c r="F218" s="131"/>
      <c r="G218" s="131"/>
    </row>
    <row r="219" spans="1:7" ht="15.75">
      <c r="A219" s="120"/>
      <c r="C219" s="131"/>
      <c r="D219" s="131"/>
      <c r="E219" s="131"/>
      <c r="F219" s="131"/>
      <c r="G219" s="131"/>
    </row>
    <row r="220" spans="1:7" ht="15.75">
      <c r="A220" s="120"/>
      <c r="C220" s="131"/>
      <c r="D220" s="131"/>
      <c r="E220" s="131"/>
      <c r="F220" s="131"/>
      <c r="G220" s="131"/>
    </row>
    <row r="221" spans="1:7" ht="15.75">
      <c r="A221" s="120"/>
      <c r="C221" s="131"/>
      <c r="D221" s="131"/>
      <c r="E221" s="131"/>
      <c r="F221" s="131"/>
      <c r="G221" s="131"/>
    </row>
    <row r="222" spans="1:7" ht="15.75">
      <c r="A222" s="120"/>
      <c r="C222" s="131"/>
      <c r="D222" s="131"/>
      <c r="E222" s="131"/>
      <c r="F222" s="131"/>
      <c r="G222" s="131"/>
    </row>
    <row r="223" spans="1:7" ht="15.75">
      <c r="A223" s="120"/>
      <c r="C223" s="131"/>
      <c r="D223" s="131"/>
      <c r="E223" s="131"/>
      <c r="F223" s="131"/>
      <c r="G223" s="131"/>
    </row>
    <row r="224" spans="1:7" ht="15.75">
      <c r="A224" s="120"/>
      <c r="C224" s="131"/>
      <c r="D224" s="131"/>
      <c r="E224" s="131"/>
      <c r="F224" s="131"/>
      <c r="G224" s="131"/>
    </row>
    <row r="225" spans="1:7" ht="15.75">
      <c r="A225" s="120"/>
      <c r="C225" s="131"/>
      <c r="D225" s="131"/>
      <c r="E225" s="131"/>
      <c r="F225" s="131"/>
      <c r="G225" s="131"/>
    </row>
    <row r="226" spans="1:7" ht="15.75">
      <c r="A226" s="120"/>
      <c r="C226" s="131"/>
      <c r="D226" s="131"/>
      <c r="E226" s="131"/>
      <c r="F226" s="131"/>
      <c r="G226" s="131"/>
    </row>
    <row r="227" spans="1:7" ht="15.75">
      <c r="A227" s="120"/>
      <c r="C227" s="131"/>
      <c r="D227" s="131"/>
      <c r="E227" s="131"/>
      <c r="F227" s="131"/>
      <c r="G227" s="131"/>
    </row>
    <row r="228" spans="1:7" ht="15.75">
      <c r="A228" s="120"/>
      <c r="C228" s="131"/>
      <c r="D228" s="131"/>
      <c r="E228" s="131"/>
      <c r="F228" s="131"/>
      <c r="G228" s="131"/>
    </row>
    <row r="229" spans="1:7" ht="15.75">
      <c r="A229" s="120"/>
      <c r="C229" s="131"/>
      <c r="D229" s="131"/>
      <c r="E229" s="131"/>
      <c r="F229" s="131"/>
      <c r="G229" s="131"/>
    </row>
    <row r="230" spans="1:7" ht="15.75">
      <c r="A230" s="120"/>
      <c r="C230" s="131"/>
      <c r="D230" s="131"/>
      <c r="E230" s="131"/>
      <c r="F230" s="131"/>
      <c r="G230" s="131"/>
    </row>
    <row r="231" spans="1:7" ht="15.75">
      <c r="A231" s="120"/>
      <c r="C231" s="131"/>
      <c r="D231" s="131"/>
      <c r="E231" s="131"/>
      <c r="F231" s="131"/>
      <c r="G231" s="131"/>
    </row>
    <row r="232" spans="1:7" ht="15.75">
      <c r="A232" s="120"/>
      <c r="C232" s="131"/>
      <c r="D232" s="131"/>
      <c r="E232" s="131"/>
      <c r="F232" s="131"/>
      <c r="G232" s="131"/>
    </row>
    <row r="233" spans="1:7" ht="15.75">
      <c r="A233" s="120"/>
      <c r="C233" s="131"/>
      <c r="D233" s="131"/>
      <c r="E233" s="131"/>
      <c r="F233" s="131"/>
      <c r="G233" s="131"/>
    </row>
    <row r="234" spans="1:7" ht="15.75">
      <c r="A234" s="120"/>
      <c r="C234" s="131"/>
      <c r="D234" s="131"/>
      <c r="E234" s="131"/>
      <c r="F234" s="131"/>
      <c r="G234" s="131"/>
    </row>
    <row r="235" spans="1:7" ht="15.75">
      <c r="A235" s="120"/>
      <c r="C235" s="131"/>
      <c r="D235" s="131"/>
      <c r="E235" s="131"/>
      <c r="F235" s="131"/>
      <c r="G235" s="131"/>
    </row>
    <row r="236" spans="1:7" ht="15.75">
      <c r="A236" s="120"/>
      <c r="C236" s="131"/>
      <c r="D236" s="131"/>
      <c r="E236" s="131"/>
      <c r="F236" s="131"/>
      <c r="G236" s="131"/>
    </row>
    <row r="237" spans="1:7" ht="15.75">
      <c r="A237" s="120"/>
      <c r="C237" s="131"/>
      <c r="D237" s="131"/>
      <c r="E237" s="131"/>
      <c r="F237" s="131"/>
      <c r="G237" s="131"/>
    </row>
    <row r="238" spans="1:7" ht="15.75">
      <c r="A238" s="120"/>
      <c r="C238" s="131"/>
      <c r="D238" s="131"/>
      <c r="E238" s="131"/>
      <c r="F238" s="131"/>
      <c r="G238" s="131"/>
    </row>
    <row r="239" spans="1:7" ht="15.75">
      <c r="A239" s="120"/>
      <c r="C239" s="131"/>
      <c r="D239" s="131"/>
      <c r="E239" s="131"/>
      <c r="F239" s="131"/>
      <c r="G239" s="131"/>
    </row>
    <row r="240" spans="1:7" ht="15.75">
      <c r="A240" s="120"/>
      <c r="C240" s="131"/>
      <c r="D240" s="131"/>
      <c r="E240" s="131"/>
      <c r="F240" s="131"/>
      <c r="G240" s="131"/>
    </row>
    <row r="241" spans="1:7" ht="15.75">
      <c r="A241" s="120"/>
      <c r="C241" s="131"/>
      <c r="D241" s="131"/>
      <c r="E241" s="131"/>
      <c r="F241" s="131"/>
      <c r="G241" s="131"/>
    </row>
    <row r="242" spans="1:7" ht="15.75">
      <c r="A242" s="120"/>
      <c r="C242" s="131"/>
      <c r="D242" s="131"/>
      <c r="E242" s="131"/>
      <c r="F242" s="131"/>
      <c r="G242" s="131"/>
    </row>
    <row r="243" spans="1:7" ht="15.75">
      <c r="A243" s="120"/>
      <c r="C243" s="131"/>
      <c r="D243" s="131"/>
      <c r="E243" s="131"/>
      <c r="F243" s="131"/>
      <c r="G243" s="131"/>
    </row>
    <row r="244" spans="1:7" ht="15.75">
      <c r="A244" s="120"/>
      <c r="C244" s="131"/>
      <c r="D244" s="131"/>
      <c r="E244" s="131"/>
      <c r="F244" s="131"/>
      <c r="G244" s="131"/>
    </row>
    <row r="245" spans="1:7" ht="15.75">
      <c r="A245" s="120"/>
      <c r="C245" s="131"/>
      <c r="D245" s="131"/>
      <c r="E245" s="131"/>
      <c r="F245" s="131"/>
      <c r="G245" s="131"/>
    </row>
    <row r="246" spans="1:7" ht="15.75">
      <c r="A246" s="120"/>
      <c r="C246" s="131"/>
      <c r="D246" s="131"/>
      <c r="E246" s="131"/>
      <c r="F246" s="131"/>
      <c r="G246" s="131"/>
    </row>
    <row r="247" spans="1:7" ht="15.75">
      <c r="A247" s="120"/>
      <c r="C247" s="131"/>
      <c r="D247" s="131"/>
      <c r="E247" s="131"/>
      <c r="F247" s="131"/>
      <c r="G247" s="131"/>
    </row>
    <row r="248" spans="1:7" ht="15.75">
      <c r="A248" s="120"/>
      <c r="C248" s="131"/>
      <c r="D248" s="131"/>
      <c r="E248" s="131"/>
      <c r="F248" s="131"/>
      <c r="G248" s="131"/>
    </row>
    <row r="249" spans="1:7" ht="15.75">
      <c r="A249" s="120"/>
      <c r="C249" s="131"/>
      <c r="D249" s="131"/>
      <c r="E249" s="131"/>
      <c r="F249" s="131"/>
      <c r="G249" s="131"/>
    </row>
    <row r="250" spans="1:7" ht="15.75">
      <c r="A250" s="120"/>
      <c r="C250" s="131"/>
      <c r="D250" s="131"/>
      <c r="E250" s="131"/>
      <c r="F250" s="131"/>
      <c r="G250" s="131"/>
    </row>
    <row r="251" spans="1:7" ht="15.75">
      <c r="A251" s="120"/>
      <c r="C251" s="131"/>
      <c r="D251" s="131"/>
      <c r="E251" s="131"/>
      <c r="F251" s="131"/>
      <c r="G251" s="131"/>
    </row>
    <row r="252" spans="1:7" ht="15.75">
      <c r="A252" s="120"/>
      <c r="C252" s="131"/>
      <c r="D252" s="131"/>
      <c r="E252" s="131"/>
      <c r="F252" s="131"/>
      <c r="G252" s="131"/>
    </row>
    <row r="253" spans="1:7" ht="15.75">
      <c r="A253" s="120"/>
      <c r="C253" s="131"/>
      <c r="D253" s="131"/>
      <c r="E253" s="131"/>
      <c r="F253" s="131"/>
      <c r="G253" s="131"/>
    </row>
    <row r="254" spans="1:7" ht="15.75">
      <c r="A254" s="120"/>
      <c r="C254" s="131"/>
      <c r="D254" s="131"/>
      <c r="E254" s="131"/>
      <c r="F254" s="131"/>
      <c r="G254" s="131"/>
    </row>
    <row r="255" spans="1:7" ht="15.75">
      <c r="A255" s="120"/>
      <c r="C255" s="131"/>
      <c r="D255" s="131"/>
      <c r="E255" s="131"/>
      <c r="F255" s="131"/>
      <c r="G255" s="131"/>
    </row>
    <row r="256" spans="1:7" ht="15.75">
      <c r="A256" s="120"/>
      <c r="C256" s="131"/>
      <c r="D256" s="131"/>
      <c r="E256" s="131"/>
      <c r="F256" s="131"/>
      <c r="G256" s="131"/>
    </row>
    <row r="257" spans="1:7" ht="15.75">
      <c r="A257" s="120"/>
      <c r="C257" s="131"/>
      <c r="D257" s="131"/>
      <c r="E257" s="131"/>
      <c r="F257" s="131"/>
      <c r="G257" s="131"/>
    </row>
    <row r="258" spans="1:7" ht="15.75">
      <c r="A258" s="120"/>
      <c r="C258" s="131"/>
      <c r="D258" s="131"/>
      <c r="E258" s="131"/>
      <c r="F258" s="131"/>
      <c r="G258" s="131"/>
    </row>
    <row r="259" spans="1:7" ht="15.75">
      <c r="A259" s="120"/>
      <c r="C259" s="131"/>
      <c r="D259" s="131"/>
      <c r="E259" s="131"/>
      <c r="F259" s="131"/>
      <c r="G259" s="131"/>
    </row>
    <row r="260" spans="1:7" ht="15.75">
      <c r="A260" s="120"/>
      <c r="C260" s="131"/>
      <c r="D260" s="131"/>
      <c r="E260" s="131"/>
      <c r="F260" s="131"/>
      <c r="G260" s="131"/>
    </row>
    <row r="261" spans="1:7" ht="15.75">
      <c r="A261" s="120"/>
      <c r="C261" s="131"/>
      <c r="D261" s="131"/>
      <c r="E261" s="131"/>
      <c r="F261" s="131"/>
      <c r="G261" s="131"/>
    </row>
    <row r="262" spans="1:7" ht="15.75">
      <c r="A262" s="120"/>
      <c r="C262" s="131"/>
      <c r="D262" s="131"/>
      <c r="E262" s="131"/>
      <c r="F262" s="131"/>
      <c r="G262" s="131"/>
    </row>
    <row r="263" spans="1:7" ht="15.75">
      <c r="A263" s="120"/>
      <c r="C263" s="131"/>
      <c r="D263" s="131"/>
      <c r="E263" s="131"/>
      <c r="F263" s="131"/>
      <c r="G263" s="131"/>
    </row>
    <row r="264" spans="1:7" ht="15.75">
      <c r="A264" s="120"/>
    </row>
    <row r="265" spans="1:7" ht="15.75">
      <c r="A265" s="120"/>
    </row>
    <row r="266" spans="1:7" ht="15.75">
      <c r="A266" s="120"/>
    </row>
    <row r="267" spans="1:7" ht="15.75">
      <c r="A267" s="120"/>
    </row>
    <row r="268" spans="1:7" ht="15.75">
      <c r="A268" s="120"/>
    </row>
    <row r="269" spans="1:7" ht="15.75">
      <c r="A269" s="120"/>
    </row>
    <row r="270" spans="1:7" ht="15.75">
      <c r="A270" s="120"/>
    </row>
    <row r="271" spans="1:7" ht="15.75">
      <c r="A271" s="120"/>
    </row>
    <row r="272" spans="1:7" ht="15.75">
      <c r="A272" s="120"/>
    </row>
    <row r="273" spans="1:1" ht="15.75">
      <c r="A273" s="120"/>
    </row>
    <row r="274" spans="1:1" ht="15.75">
      <c r="A274" s="120"/>
    </row>
    <row r="275" spans="1:1" ht="15.75">
      <c r="A275" s="120"/>
    </row>
    <row r="276" spans="1:1" ht="15.75">
      <c r="A276" s="120"/>
    </row>
    <row r="277" spans="1:1" ht="15.75">
      <c r="A277" s="120"/>
    </row>
    <row r="278" spans="1:1" ht="15.75">
      <c r="A278" s="120"/>
    </row>
    <row r="279" spans="1:1" ht="15.75">
      <c r="A279" s="120"/>
    </row>
    <row r="280" spans="1:1" ht="15.75">
      <c r="A280" s="120"/>
    </row>
    <row r="281" spans="1:1" ht="15.75">
      <c r="A281" s="120"/>
    </row>
    <row r="282" spans="1:1" ht="15.75">
      <c r="A282" s="120"/>
    </row>
    <row r="283" spans="1:1" ht="15.75">
      <c r="A283" s="120"/>
    </row>
    <row r="284" spans="1:1" ht="15.75">
      <c r="A284" s="120"/>
    </row>
    <row r="285" spans="1:1" ht="15.75">
      <c r="A285" s="120"/>
    </row>
    <row r="286" spans="1:1" ht="15.75">
      <c r="A286" s="120"/>
    </row>
    <row r="287" spans="1:1" ht="15.75">
      <c r="A287" s="120"/>
    </row>
    <row r="288" spans="1:1" ht="15.75">
      <c r="A288" s="120"/>
    </row>
    <row r="289" spans="1:1" ht="15.75">
      <c r="A289" s="120"/>
    </row>
    <row r="290" spans="1:1" ht="15.75">
      <c r="A290" s="120"/>
    </row>
    <row r="291" spans="1:1" ht="15.75">
      <c r="A291" s="120"/>
    </row>
    <row r="292" spans="1:1" ht="15.75">
      <c r="A292" s="120"/>
    </row>
    <row r="293" spans="1:1" ht="15.75">
      <c r="A293" s="120"/>
    </row>
    <row r="294" spans="1:1" ht="15.75">
      <c r="A294" s="120"/>
    </row>
    <row r="295" spans="1:1" ht="15.75">
      <c r="A295" s="120"/>
    </row>
    <row r="296" spans="1:1" ht="15.75">
      <c r="A296" s="120"/>
    </row>
    <row r="297" spans="1:1" ht="15.75">
      <c r="A297" s="120"/>
    </row>
    <row r="298" spans="1:1" ht="15.75">
      <c r="A298" s="120"/>
    </row>
    <row r="299" spans="1:1" ht="15.75">
      <c r="A299" s="120"/>
    </row>
    <row r="300" spans="1:1" ht="15.75">
      <c r="A300" s="120"/>
    </row>
    <row r="301" spans="1:1" ht="15.75">
      <c r="A301" s="120"/>
    </row>
    <row r="302" spans="1:1" ht="15.75">
      <c r="A302" s="120"/>
    </row>
    <row r="303" spans="1:1" ht="15.75">
      <c r="A303" s="120"/>
    </row>
    <row r="304" spans="1:1" ht="15.75">
      <c r="A304" s="120"/>
    </row>
    <row r="305" spans="1:1" ht="15.75">
      <c r="A305" s="120"/>
    </row>
    <row r="306" spans="1:1" ht="15.75">
      <c r="A306" s="120"/>
    </row>
    <row r="307" spans="1:1" ht="15.75">
      <c r="A307" s="120"/>
    </row>
    <row r="308" spans="1:1" ht="15.75">
      <c r="A308" s="120"/>
    </row>
    <row r="309" spans="1:1" ht="15.75">
      <c r="A309" s="120"/>
    </row>
    <row r="310" spans="1:1" ht="15.75">
      <c r="A310" s="120"/>
    </row>
    <row r="311" spans="1:1" ht="15.75">
      <c r="A311" s="120"/>
    </row>
    <row r="312" spans="1:1" ht="15.75">
      <c r="A312" s="120"/>
    </row>
    <row r="313" spans="1:1" ht="15.75">
      <c r="A313" s="120"/>
    </row>
    <row r="314" spans="1:1" ht="15.75">
      <c r="A314" s="120"/>
    </row>
    <row r="315" spans="1:1" ht="15.75">
      <c r="A315" s="120"/>
    </row>
    <row r="316" spans="1:1" ht="15.75">
      <c r="A316" s="120"/>
    </row>
    <row r="317" spans="1:1" ht="15.75">
      <c r="A317" s="120"/>
    </row>
    <row r="318" spans="1:1" ht="15.75">
      <c r="A318" s="120"/>
    </row>
    <row r="319" spans="1:1" ht="15.75">
      <c r="A319" s="120"/>
    </row>
    <row r="320" spans="1:1" ht="15.75">
      <c r="A320" s="120"/>
    </row>
    <row r="321" spans="1:1" ht="15.75">
      <c r="A321" s="120"/>
    </row>
    <row r="322" spans="1:1" ht="15.75">
      <c r="A322" s="120"/>
    </row>
    <row r="323" spans="1:1" ht="15.75">
      <c r="A323" s="120"/>
    </row>
    <row r="324" spans="1:1" ht="15.75">
      <c r="A324" s="120"/>
    </row>
    <row r="325" spans="1:1" ht="15.75">
      <c r="A325" s="120"/>
    </row>
    <row r="326" spans="1:1" ht="15.75">
      <c r="A326" s="120"/>
    </row>
    <row r="327" spans="1:1" ht="15.75">
      <c r="A327" s="120"/>
    </row>
    <row r="328" spans="1:1" ht="15.75">
      <c r="A328" s="120"/>
    </row>
    <row r="329" spans="1:1" ht="15.75">
      <c r="A329" s="120"/>
    </row>
    <row r="330" spans="1:1" ht="15.75">
      <c r="A330" s="120"/>
    </row>
    <row r="331" spans="1:1" ht="15.75">
      <c r="A331" s="120"/>
    </row>
    <row r="332" spans="1:1" ht="15.75">
      <c r="A332" s="120"/>
    </row>
    <row r="333" spans="1:1" ht="15.75">
      <c r="A333" s="120"/>
    </row>
    <row r="334" spans="1:1" ht="15.75">
      <c r="A334" s="120"/>
    </row>
    <row r="335" spans="1:1" ht="15.75">
      <c r="A335" s="120"/>
    </row>
    <row r="336" spans="1:1" ht="15.75">
      <c r="A336" s="120"/>
    </row>
    <row r="337" spans="1:1" ht="15.75">
      <c r="A337" s="120"/>
    </row>
    <row r="338" spans="1:1" ht="15.75">
      <c r="A338" s="120"/>
    </row>
    <row r="339" spans="1:1" ht="15.75">
      <c r="A339" s="120"/>
    </row>
    <row r="340" spans="1:1" ht="15.75">
      <c r="A340" s="120"/>
    </row>
    <row r="341" spans="1:1" ht="15.75">
      <c r="A341" s="120"/>
    </row>
    <row r="342" spans="1:1" ht="15.75">
      <c r="A342" s="120"/>
    </row>
    <row r="343" spans="1:1" ht="15.75">
      <c r="A343" s="120"/>
    </row>
    <row r="344" spans="1:1" ht="15.75">
      <c r="A344" s="120"/>
    </row>
    <row r="345" spans="1:1" ht="15.75">
      <c r="A345" s="120"/>
    </row>
    <row r="346" spans="1:1" ht="15.75">
      <c r="A346" s="120"/>
    </row>
    <row r="347" spans="1:1" ht="15.75">
      <c r="A347" s="120"/>
    </row>
    <row r="348" spans="1:1" ht="15.75">
      <c r="A348" s="120"/>
    </row>
    <row r="349" spans="1:1" ht="15.75">
      <c r="A349" s="120"/>
    </row>
    <row r="350" spans="1:1" ht="15.75">
      <c r="A350" s="120"/>
    </row>
    <row r="351" spans="1:1" ht="15.75">
      <c r="A351" s="120"/>
    </row>
    <row r="352" spans="1:1" ht="15.75">
      <c r="A352" s="120"/>
    </row>
    <row r="353" spans="1:1" ht="15.75">
      <c r="A353" s="120"/>
    </row>
    <row r="354" spans="1:1" ht="15.75">
      <c r="A354" s="120"/>
    </row>
    <row r="355" spans="1:1" ht="15.75">
      <c r="A355" s="120"/>
    </row>
    <row r="356" spans="1:1" ht="15.75">
      <c r="A356" s="120"/>
    </row>
    <row r="357" spans="1:1" ht="15.75">
      <c r="A357" s="120"/>
    </row>
    <row r="358" spans="1:1" ht="15.75">
      <c r="A358" s="120"/>
    </row>
    <row r="359" spans="1:1" ht="15.75">
      <c r="A359" s="120"/>
    </row>
    <row r="360" spans="1:1" ht="15.75">
      <c r="A360" s="120"/>
    </row>
    <row r="361" spans="1:1" ht="15.75">
      <c r="A361" s="120"/>
    </row>
    <row r="362" spans="1:1" ht="15.75">
      <c r="A362" s="120"/>
    </row>
    <row r="363" spans="1:1" ht="15.75">
      <c r="A363" s="120"/>
    </row>
    <row r="364" spans="1:1" ht="15.75">
      <c r="A364" s="120"/>
    </row>
    <row r="365" spans="1:1" ht="15.75">
      <c r="A365" s="120"/>
    </row>
    <row r="366" spans="1:1" ht="15.75">
      <c r="A366" s="120"/>
    </row>
    <row r="367" spans="1:1" ht="15.75">
      <c r="A367" s="120"/>
    </row>
    <row r="368" spans="1:1" ht="15.75">
      <c r="A368" s="120"/>
    </row>
    <row r="369" spans="1:1" ht="15.75">
      <c r="A369" s="120"/>
    </row>
    <row r="370" spans="1:1" ht="15.75">
      <c r="A370" s="120"/>
    </row>
    <row r="371" spans="1:1" ht="15.75">
      <c r="A371" s="120"/>
    </row>
    <row r="372" spans="1:1" ht="15.75">
      <c r="A372" s="120"/>
    </row>
    <row r="373" spans="1:1" ht="15.75">
      <c r="A373" s="120"/>
    </row>
    <row r="374" spans="1:1" ht="15.75">
      <c r="A374" s="120"/>
    </row>
    <row r="375" spans="1:1" ht="15.75">
      <c r="A375" s="120"/>
    </row>
    <row r="376" spans="1:1" ht="15.75">
      <c r="A376" s="120"/>
    </row>
    <row r="377" spans="1:1" ht="15.75">
      <c r="A377" s="120"/>
    </row>
    <row r="378" spans="1:1" ht="15.75">
      <c r="A378" s="120"/>
    </row>
    <row r="379" spans="1:1" ht="15.75">
      <c r="A379" s="120"/>
    </row>
    <row r="380" spans="1:1" ht="15.75">
      <c r="A380" s="120"/>
    </row>
    <row r="381" spans="1:1" ht="15.75">
      <c r="A381" s="120"/>
    </row>
    <row r="382" spans="1:1" ht="15.75">
      <c r="A382" s="120"/>
    </row>
    <row r="383" spans="1:1" ht="15.75">
      <c r="A383" s="120"/>
    </row>
    <row r="384" spans="1:1" ht="15.75">
      <c r="A384" s="120"/>
    </row>
    <row r="385" spans="1:1" ht="15.75">
      <c r="A385" s="120"/>
    </row>
    <row r="386" spans="1:1" ht="15.75">
      <c r="A386" s="120"/>
    </row>
    <row r="387" spans="1:1" ht="15.75">
      <c r="A387" s="120"/>
    </row>
    <row r="388" spans="1:1" ht="15.75">
      <c r="A388" s="120"/>
    </row>
    <row r="389" spans="1:1" ht="15.75">
      <c r="A389" s="120"/>
    </row>
    <row r="390" spans="1:1" ht="15.75">
      <c r="A390" s="120"/>
    </row>
    <row r="391" spans="1:1" ht="15.75">
      <c r="A391" s="120"/>
    </row>
    <row r="392" spans="1:1" ht="15.75">
      <c r="A392" s="120"/>
    </row>
    <row r="393" spans="1:1" ht="15.75">
      <c r="A393" s="120"/>
    </row>
    <row r="394" spans="1:1" ht="15.75">
      <c r="A394" s="120"/>
    </row>
    <row r="395" spans="1:1" ht="15.75">
      <c r="A395" s="120"/>
    </row>
    <row r="396" spans="1:1" ht="15.75">
      <c r="A396" s="120"/>
    </row>
    <row r="397" spans="1:1" ht="15.75">
      <c r="A397" s="120"/>
    </row>
    <row r="398" spans="1:1" ht="15.75">
      <c r="A398" s="120"/>
    </row>
    <row r="399" spans="1:1" ht="15.75">
      <c r="A399" s="120"/>
    </row>
    <row r="400" spans="1:1" ht="15.75">
      <c r="A400" s="120"/>
    </row>
    <row r="401" spans="1:1" ht="15.75">
      <c r="A401" s="120"/>
    </row>
    <row r="402" spans="1:1" ht="15.75">
      <c r="A402" s="120"/>
    </row>
    <row r="403" spans="1:1" ht="15.75">
      <c r="A403" s="120"/>
    </row>
    <row r="404" spans="1:1" ht="15.75">
      <c r="A404" s="120"/>
    </row>
    <row r="405" spans="1:1" ht="15.75">
      <c r="A405" s="120"/>
    </row>
    <row r="406" spans="1:1" ht="15.75">
      <c r="A406" s="120"/>
    </row>
    <row r="407" spans="1:1" ht="15.75">
      <c r="A407" s="120"/>
    </row>
    <row r="408" spans="1:1" ht="15.75">
      <c r="A408" s="120"/>
    </row>
    <row r="409" spans="1:1" ht="15.75">
      <c r="A409" s="120"/>
    </row>
    <row r="410" spans="1:1" ht="15.75">
      <c r="A410" s="120"/>
    </row>
    <row r="411" spans="1:1" ht="15.75">
      <c r="A411" s="120"/>
    </row>
    <row r="412" spans="1:1" ht="15.75">
      <c r="A412" s="120"/>
    </row>
    <row r="413" spans="1:1" ht="15.75">
      <c r="A413" s="120"/>
    </row>
    <row r="414" spans="1:1" ht="15.75">
      <c r="A414" s="120"/>
    </row>
    <row r="415" spans="1:1" ht="15.75">
      <c r="A415" s="120"/>
    </row>
    <row r="416" spans="1:1" ht="15.75">
      <c r="A416" s="120"/>
    </row>
    <row r="417" spans="1:1" ht="15.75">
      <c r="A417" s="120"/>
    </row>
    <row r="418" spans="1:1" ht="15.75">
      <c r="A418" s="120"/>
    </row>
    <row r="419" spans="1:1" ht="15.75">
      <c r="A419" s="120"/>
    </row>
    <row r="420" spans="1:1" ht="15.75">
      <c r="A420" s="120"/>
    </row>
    <row r="421" spans="1:1" ht="15.75">
      <c r="A421" s="120"/>
    </row>
    <row r="422" spans="1:1" ht="15.75">
      <c r="A422" s="120"/>
    </row>
    <row r="423" spans="1:1" ht="15.75">
      <c r="A423" s="120"/>
    </row>
    <row r="424" spans="1:1" ht="15.75">
      <c r="A424" s="120"/>
    </row>
    <row r="425" spans="1:1" ht="15.75">
      <c r="A425" s="120"/>
    </row>
    <row r="426" spans="1:1" ht="15.75">
      <c r="A426" s="120"/>
    </row>
    <row r="427" spans="1:1" ht="15.75">
      <c r="A427" s="120"/>
    </row>
    <row r="428" spans="1:1" ht="15.75">
      <c r="A428" s="120"/>
    </row>
    <row r="429" spans="1:1" ht="15.75">
      <c r="A429" s="120"/>
    </row>
    <row r="430" spans="1:1" ht="15.75">
      <c r="A430" s="120"/>
    </row>
    <row r="431" spans="1:1" ht="15.75">
      <c r="A431" s="120"/>
    </row>
    <row r="432" spans="1:1" ht="15.75">
      <c r="A432" s="120"/>
    </row>
    <row r="433" spans="1:1" ht="15.75">
      <c r="A433" s="120"/>
    </row>
    <row r="434" spans="1:1" ht="15.75">
      <c r="A434" s="120"/>
    </row>
    <row r="435" spans="1:1" ht="15.75">
      <c r="A435" s="120"/>
    </row>
    <row r="436" spans="1:1" ht="15.75">
      <c r="A436" s="120"/>
    </row>
    <row r="437" spans="1:1" ht="15.75">
      <c r="A437" s="120"/>
    </row>
    <row r="438" spans="1:1" ht="15.75">
      <c r="A438" s="120"/>
    </row>
    <row r="439" spans="1:1" ht="15.75">
      <c r="A439" s="120"/>
    </row>
    <row r="440" spans="1:1" ht="15.75">
      <c r="A440" s="120"/>
    </row>
    <row r="441" spans="1:1" ht="15.75">
      <c r="A441" s="120"/>
    </row>
    <row r="442" spans="1:1" ht="15.75">
      <c r="A442" s="120"/>
    </row>
    <row r="443" spans="1:1" ht="15.75">
      <c r="A443" s="120"/>
    </row>
    <row r="444" spans="1:1" ht="15.75">
      <c r="A444" s="120"/>
    </row>
    <row r="445" spans="1:1" ht="15.75">
      <c r="A445" s="120"/>
    </row>
    <row r="446" spans="1:1" ht="15.75">
      <c r="A446" s="120"/>
    </row>
    <row r="447" spans="1:1" ht="15.75">
      <c r="A447" s="120"/>
    </row>
    <row r="448" spans="1:1" ht="15.75">
      <c r="A448" s="120"/>
    </row>
    <row r="449" spans="1:1" ht="15.75">
      <c r="A449" s="120"/>
    </row>
    <row r="450" spans="1:1" ht="15.75">
      <c r="A450" s="120"/>
    </row>
    <row r="451" spans="1:1" ht="15.75">
      <c r="A451" s="120"/>
    </row>
    <row r="452" spans="1:1" ht="15.75">
      <c r="A452" s="120"/>
    </row>
    <row r="453" spans="1:1" ht="15.75">
      <c r="A453" s="120"/>
    </row>
    <row r="454" spans="1:1" ht="15.75">
      <c r="A454" s="120"/>
    </row>
    <row r="455" spans="1:1" ht="15.75">
      <c r="A455" s="120"/>
    </row>
    <row r="456" spans="1:1" ht="15.75">
      <c r="A456" s="120"/>
    </row>
    <row r="457" spans="1:1" ht="15.75">
      <c r="A457" s="120"/>
    </row>
    <row r="458" spans="1:1" ht="15.75">
      <c r="A458" s="120"/>
    </row>
    <row r="459" spans="1:1" ht="15.75">
      <c r="A459" s="120"/>
    </row>
    <row r="460" spans="1:1" ht="15.75">
      <c r="A460" s="120"/>
    </row>
    <row r="461" spans="1:1" ht="15.75">
      <c r="A461" s="120"/>
    </row>
    <row r="462" spans="1:1" ht="15.75">
      <c r="A462" s="120"/>
    </row>
    <row r="463" spans="1:1" ht="15.75">
      <c r="A463" s="120"/>
    </row>
    <row r="464" spans="1:1" ht="15.75">
      <c r="A464" s="120"/>
    </row>
    <row r="465" spans="1:1" ht="15.75">
      <c r="A465" s="120"/>
    </row>
    <row r="466" spans="1:1" ht="15.75">
      <c r="A466" s="120"/>
    </row>
    <row r="467" spans="1:1" ht="15.75">
      <c r="A467" s="120"/>
    </row>
    <row r="468" spans="1:1" ht="15.75">
      <c r="A468" s="120"/>
    </row>
    <row r="469" spans="1:1" ht="15.75">
      <c r="A469" s="120"/>
    </row>
    <row r="470" spans="1:1" ht="15.75">
      <c r="A470" s="120"/>
    </row>
    <row r="471" spans="1:1" ht="15.75">
      <c r="A471" s="120"/>
    </row>
    <row r="472" spans="1:1" ht="15.75">
      <c r="A472" s="120"/>
    </row>
    <row r="473" spans="1:1" ht="15.75">
      <c r="A473" s="120"/>
    </row>
    <row r="474" spans="1:1" ht="15.75">
      <c r="A474" s="120"/>
    </row>
    <row r="475" spans="1:1" ht="15.75">
      <c r="A475" s="120"/>
    </row>
    <row r="476" spans="1:1" ht="15.75">
      <c r="A476" s="120"/>
    </row>
    <row r="477" spans="1:1" ht="15.75">
      <c r="A477" s="120"/>
    </row>
    <row r="478" spans="1:1" ht="15.75">
      <c r="A478" s="120"/>
    </row>
    <row r="479" spans="1:1" ht="15.75">
      <c r="A479" s="120"/>
    </row>
    <row r="480" spans="1:1" ht="15.75">
      <c r="A480" s="120"/>
    </row>
    <row r="481" spans="1:1" ht="15.75">
      <c r="A481" s="120"/>
    </row>
    <row r="482" spans="1:1" ht="15.75">
      <c r="A482" s="120"/>
    </row>
    <row r="483" spans="1:1" ht="15.75">
      <c r="A483" s="120"/>
    </row>
    <row r="484" spans="1:1" ht="15.75">
      <c r="A484" s="120"/>
    </row>
    <row r="485" spans="1:1" ht="15.75">
      <c r="A485" s="120"/>
    </row>
    <row r="486" spans="1:1" ht="15.75">
      <c r="A486" s="120"/>
    </row>
    <row r="487" spans="1:1" ht="15.75">
      <c r="A487" s="120"/>
    </row>
    <row r="488" spans="1:1" ht="15.75">
      <c r="A488" s="120"/>
    </row>
    <row r="489" spans="1:1" ht="15.75">
      <c r="A489" s="120"/>
    </row>
    <row r="490" spans="1:1" ht="15.75">
      <c r="A490" s="120"/>
    </row>
    <row r="491" spans="1:1" ht="15.75">
      <c r="A491" s="120"/>
    </row>
    <row r="492" spans="1:1" ht="15.75">
      <c r="A492" s="120"/>
    </row>
    <row r="493" spans="1:1" ht="15.75">
      <c r="A493" s="120"/>
    </row>
    <row r="494" spans="1:1" ht="15.75">
      <c r="A494" s="120"/>
    </row>
    <row r="495" spans="1:1" ht="15.75">
      <c r="A495" s="120"/>
    </row>
    <row r="496" spans="1:1" ht="15.75">
      <c r="A496" s="120"/>
    </row>
    <row r="497" spans="1:1" ht="15.75">
      <c r="A497" s="120"/>
    </row>
    <row r="498" spans="1:1" ht="15.75">
      <c r="A498" s="120"/>
    </row>
    <row r="499" spans="1:1" ht="15.75">
      <c r="A499" s="120"/>
    </row>
    <row r="500" spans="1:1" ht="15.75">
      <c r="A500" s="120"/>
    </row>
    <row r="501" spans="1:1" ht="15.75">
      <c r="A501" s="120"/>
    </row>
    <row r="502" spans="1:1" ht="15.75">
      <c r="A502" s="120"/>
    </row>
    <row r="503" spans="1:1" ht="15.75">
      <c r="A503" s="120"/>
    </row>
    <row r="504" spans="1:1" ht="15.75">
      <c r="A504" s="120"/>
    </row>
    <row r="505" spans="1:1" ht="15.75">
      <c r="A505" s="120"/>
    </row>
    <row r="506" spans="1:1" ht="15.75">
      <c r="A506" s="120"/>
    </row>
    <row r="507" spans="1:1" ht="15.75">
      <c r="A507" s="120"/>
    </row>
    <row r="508" spans="1:1" ht="15.75">
      <c r="A508" s="120"/>
    </row>
    <row r="509" spans="1:1" ht="15.75">
      <c r="A509" s="120"/>
    </row>
    <row r="510" spans="1:1" ht="15.75">
      <c r="A510" s="120"/>
    </row>
    <row r="511" spans="1:1" ht="15.75">
      <c r="A511" s="120"/>
    </row>
    <row r="512" spans="1:1" ht="15.75">
      <c r="A512" s="120"/>
    </row>
    <row r="513" spans="1:1" ht="15.75">
      <c r="A513" s="120"/>
    </row>
    <row r="514" spans="1:1" ht="15.75">
      <c r="A514" s="120"/>
    </row>
    <row r="515" spans="1:1" ht="15.75">
      <c r="A515" s="120"/>
    </row>
    <row r="516" spans="1:1" ht="15.75">
      <c r="A516" s="120"/>
    </row>
    <row r="517" spans="1:1" ht="15.75">
      <c r="A517" s="120"/>
    </row>
    <row r="518" spans="1:1" ht="15.75">
      <c r="A518" s="120"/>
    </row>
    <row r="519" spans="1:1" ht="15.75">
      <c r="A519" s="120"/>
    </row>
    <row r="520" spans="1:1" ht="15.75">
      <c r="A520" s="120"/>
    </row>
    <row r="521" spans="1:1" ht="15.75">
      <c r="A521" s="120"/>
    </row>
    <row r="522" spans="1:1" ht="15.75">
      <c r="A522" s="120"/>
    </row>
    <row r="523" spans="1:1" ht="15.75">
      <c r="A523" s="120"/>
    </row>
    <row r="524" spans="1:1" ht="15.75">
      <c r="A524" s="120"/>
    </row>
    <row r="525" spans="1:1" ht="15.75">
      <c r="A525" s="120"/>
    </row>
    <row r="526" spans="1:1" ht="15.75">
      <c r="A526" s="120"/>
    </row>
    <row r="527" spans="1:1" ht="15.75">
      <c r="A527" s="120"/>
    </row>
    <row r="528" spans="1:1" ht="15.75">
      <c r="A528" s="120"/>
    </row>
    <row r="529" spans="1:1" ht="15.75">
      <c r="A529" s="120"/>
    </row>
    <row r="530" spans="1:1" ht="15.75">
      <c r="A530" s="120"/>
    </row>
    <row r="531" spans="1:1" ht="15.75">
      <c r="A531" s="120"/>
    </row>
    <row r="532" spans="1:1" ht="15.75">
      <c r="A532" s="120"/>
    </row>
    <row r="533" spans="1:1" ht="15.75">
      <c r="A533" s="120"/>
    </row>
    <row r="534" spans="1:1" ht="15.75">
      <c r="A534" s="120"/>
    </row>
    <row r="535" spans="1:1" ht="15.75">
      <c r="A535" s="120"/>
    </row>
    <row r="536" spans="1:1" ht="15.75">
      <c r="A536" s="120"/>
    </row>
    <row r="537" spans="1:1" ht="15.75">
      <c r="A537" s="120"/>
    </row>
    <row r="538" spans="1:1" ht="15.75">
      <c r="A538" s="120"/>
    </row>
    <row r="539" spans="1:1" ht="15.75">
      <c r="A539" s="120"/>
    </row>
    <row r="540" spans="1:1" ht="15.75">
      <c r="A540" s="120"/>
    </row>
    <row r="541" spans="1:1" ht="15.75">
      <c r="A541" s="120"/>
    </row>
    <row r="542" spans="1:1" ht="15.75">
      <c r="A542" s="120"/>
    </row>
    <row r="543" spans="1:1" ht="15.75">
      <c r="A543" s="120"/>
    </row>
    <row r="544" spans="1:1" ht="15.75">
      <c r="A544" s="120"/>
    </row>
    <row r="545" spans="1:1" ht="15.75">
      <c r="A545" s="120"/>
    </row>
    <row r="546" spans="1:1" ht="15.75">
      <c r="A546" s="120"/>
    </row>
    <row r="547" spans="1:1" ht="15.75">
      <c r="A547" s="120"/>
    </row>
    <row r="548" spans="1:1" ht="15.75">
      <c r="A548" s="120"/>
    </row>
    <row r="549" spans="1:1" ht="15.75">
      <c r="A549" s="120"/>
    </row>
    <row r="550" spans="1:1" ht="15.75">
      <c r="A550" s="120"/>
    </row>
    <row r="551" spans="1:1" ht="15.75">
      <c r="A551" s="120"/>
    </row>
    <row r="552" spans="1:1" ht="15.75">
      <c r="A552" s="120"/>
    </row>
    <row r="553" spans="1:1" ht="15.75">
      <c r="A553" s="120"/>
    </row>
    <row r="554" spans="1:1" ht="15.75">
      <c r="A554" s="120"/>
    </row>
    <row r="555" spans="1:1" ht="15.75">
      <c r="A555" s="120"/>
    </row>
    <row r="556" spans="1:1" ht="15.75">
      <c r="A556" s="120"/>
    </row>
    <row r="557" spans="1:1" ht="15.75">
      <c r="A557" s="120"/>
    </row>
    <row r="558" spans="1:1" ht="15.75">
      <c r="A558" s="120"/>
    </row>
    <row r="559" spans="1:1" ht="15.75">
      <c r="A559" s="120"/>
    </row>
    <row r="560" spans="1:1" ht="15.75">
      <c r="A560" s="120"/>
    </row>
    <row r="561" spans="1:1" ht="15.75">
      <c r="A561" s="120"/>
    </row>
    <row r="562" spans="1:1" ht="15.75">
      <c r="A562" s="120"/>
    </row>
    <row r="563" spans="1:1" ht="15.75">
      <c r="A563" s="120"/>
    </row>
    <row r="564" spans="1:1" ht="15.75">
      <c r="A564" s="120"/>
    </row>
    <row r="565" spans="1:1" ht="15.75">
      <c r="A565" s="120"/>
    </row>
    <row r="566" spans="1:1" ht="15.75">
      <c r="A566" s="120"/>
    </row>
    <row r="567" spans="1:1" ht="15.75">
      <c r="A567" s="120"/>
    </row>
    <row r="568" spans="1:1" ht="15.75">
      <c r="A568" s="120"/>
    </row>
    <row r="569" spans="1:1" ht="15.75">
      <c r="A569" s="120"/>
    </row>
    <row r="570" spans="1:1" ht="15.75">
      <c r="A570" s="120"/>
    </row>
    <row r="571" spans="1:1" ht="15.75">
      <c r="A571" s="120"/>
    </row>
    <row r="572" spans="1:1" ht="15.75">
      <c r="A572" s="120"/>
    </row>
    <row r="573" spans="1:1" ht="15.75">
      <c r="A573" s="120"/>
    </row>
    <row r="574" spans="1:1" ht="15.75">
      <c r="A574" s="120"/>
    </row>
    <row r="575" spans="1:1" ht="15.75">
      <c r="A575" s="120"/>
    </row>
    <row r="576" spans="1:1" ht="15.75">
      <c r="A576" s="120"/>
    </row>
    <row r="577" spans="1:1" ht="15.75">
      <c r="A577" s="120"/>
    </row>
    <row r="578" spans="1:1" ht="15.75">
      <c r="A578" s="120"/>
    </row>
    <row r="579" spans="1:1" ht="15.75">
      <c r="A579" s="120"/>
    </row>
    <row r="580" spans="1:1" ht="15.75">
      <c r="A580" s="120"/>
    </row>
    <row r="581" spans="1:1" ht="15.75">
      <c r="A581" s="120"/>
    </row>
    <row r="582" spans="1:1" ht="15.75">
      <c r="A582" s="120"/>
    </row>
    <row r="583" spans="1:1" ht="15.75">
      <c r="A583" s="120"/>
    </row>
    <row r="584" spans="1:1" ht="15.75">
      <c r="A584" s="120"/>
    </row>
    <row r="585" spans="1:1" ht="15.75">
      <c r="A585" s="120"/>
    </row>
    <row r="586" spans="1:1" ht="15.75">
      <c r="A586" s="120"/>
    </row>
    <row r="587" spans="1:1" ht="15.75">
      <c r="A587" s="120"/>
    </row>
    <row r="588" spans="1:1" ht="15.75">
      <c r="A588" s="120"/>
    </row>
    <row r="589" spans="1:1" ht="15.75">
      <c r="A589" s="120"/>
    </row>
    <row r="590" spans="1:1" ht="15.75">
      <c r="A590" s="120"/>
    </row>
    <row r="591" spans="1:1" ht="15.75">
      <c r="A591" s="120"/>
    </row>
    <row r="592" spans="1:1" ht="15.75">
      <c r="A592" s="120"/>
    </row>
    <row r="593" spans="1:1" ht="15.75">
      <c r="A593" s="120"/>
    </row>
    <row r="594" spans="1:1" ht="15.75">
      <c r="A594" s="120"/>
    </row>
    <row r="595" spans="1:1" ht="15.75">
      <c r="A595" s="120"/>
    </row>
    <row r="596" spans="1:1" ht="15.75">
      <c r="A596" s="120"/>
    </row>
    <row r="597" spans="1:1" ht="15.75">
      <c r="A597" s="120"/>
    </row>
    <row r="598" spans="1:1" ht="15.75">
      <c r="A598" s="120"/>
    </row>
    <row r="599" spans="1:1" ht="15.75">
      <c r="A599" s="120"/>
    </row>
    <row r="600" spans="1:1" ht="15.75">
      <c r="A600" s="120"/>
    </row>
    <row r="601" spans="1:1" ht="15.75">
      <c r="A601" s="120"/>
    </row>
    <row r="602" spans="1:1" ht="15.75">
      <c r="A602" s="120"/>
    </row>
    <row r="603" spans="1:1" ht="15.75">
      <c r="A603" s="120"/>
    </row>
    <row r="604" spans="1:1" ht="15.75">
      <c r="A604" s="120"/>
    </row>
    <row r="605" spans="1:1" ht="15.75">
      <c r="A605" s="120"/>
    </row>
    <row r="606" spans="1:1" ht="15.75">
      <c r="A606" s="120"/>
    </row>
    <row r="607" spans="1:1" ht="15.75">
      <c r="A607" s="120"/>
    </row>
    <row r="608" spans="1:1" ht="15.75">
      <c r="A608" s="120"/>
    </row>
    <row r="609" spans="1:1" ht="15.75">
      <c r="A609" s="120"/>
    </row>
    <row r="610" spans="1:1" ht="15.75">
      <c r="A610" s="120"/>
    </row>
    <row r="611" spans="1:1" ht="15.75">
      <c r="A611" s="120"/>
    </row>
    <row r="612" spans="1:1" ht="15.75">
      <c r="A612" s="120"/>
    </row>
    <row r="613" spans="1:1" ht="15.75">
      <c r="A613" s="120"/>
    </row>
    <row r="614" spans="1:1" ht="15.75">
      <c r="A614" s="120"/>
    </row>
    <row r="615" spans="1:1" ht="15.75">
      <c r="A615" s="120"/>
    </row>
    <row r="616" spans="1:1" ht="15.75">
      <c r="A616" s="120"/>
    </row>
    <row r="617" spans="1:1" ht="15.75">
      <c r="A617" s="120"/>
    </row>
    <row r="618" spans="1:1" ht="15.75">
      <c r="A618" s="120"/>
    </row>
    <row r="619" spans="1:1" ht="15.75">
      <c r="A619" s="120"/>
    </row>
    <row r="620" spans="1:1" ht="15.75">
      <c r="A620" s="120"/>
    </row>
    <row r="621" spans="1:1" ht="15.75">
      <c r="A621" s="120"/>
    </row>
    <row r="622" spans="1:1" ht="15.75">
      <c r="A622" s="120"/>
    </row>
    <row r="623" spans="1:1" ht="15.75">
      <c r="A623" s="120"/>
    </row>
    <row r="624" spans="1:1" ht="15.75">
      <c r="A624" s="120"/>
    </row>
    <row r="625" spans="1:1" ht="15.75">
      <c r="A625" s="120"/>
    </row>
    <row r="626" spans="1:1" ht="15.75">
      <c r="A626" s="120"/>
    </row>
    <row r="627" spans="1:1" ht="15.75">
      <c r="A627" s="120"/>
    </row>
    <row r="628" spans="1:1" ht="15.75">
      <c r="A628" s="120"/>
    </row>
    <row r="629" spans="1:1" ht="15.75">
      <c r="A629" s="120"/>
    </row>
    <row r="630" spans="1:1" ht="15.75">
      <c r="A630" s="120"/>
    </row>
    <row r="631" spans="1:1" ht="15.75">
      <c r="A631" s="120"/>
    </row>
    <row r="632" spans="1:1" ht="15.75">
      <c r="A632" s="120"/>
    </row>
    <row r="633" spans="1:1" ht="15.75">
      <c r="A633" s="120"/>
    </row>
    <row r="634" spans="1:1" ht="15.75">
      <c r="A634" s="120"/>
    </row>
    <row r="635" spans="1:1" ht="15.75">
      <c r="A635" s="120"/>
    </row>
    <row r="636" spans="1:1" ht="15.75">
      <c r="A636" s="120"/>
    </row>
    <row r="637" spans="1:1" ht="15.75">
      <c r="A637" s="120"/>
    </row>
    <row r="638" spans="1:1" ht="15.75">
      <c r="A638" s="120"/>
    </row>
    <row r="639" spans="1:1" ht="15.75">
      <c r="A639" s="120"/>
    </row>
    <row r="640" spans="1:1" ht="15.75">
      <c r="A640" s="120"/>
    </row>
    <row r="641" spans="1:1" ht="15.75">
      <c r="A641" s="120"/>
    </row>
    <row r="642" spans="1:1" ht="15.75">
      <c r="A642" s="120"/>
    </row>
    <row r="643" spans="1:1" ht="15.75">
      <c r="A643" s="120"/>
    </row>
    <row r="644" spans="1:1" ht="15.75">
      <c r="A644" s="120"/>
    </row>
    <row r="645" spans="1:1" ht="15.75">
      <c r="A645" s="120"/>
    </row>
    <row r="646" spans="1:1" ht="15.75">
      <c r="A646" s="120"/>
    </row>
    <row r="647" spans="1:1" ht="15.75">
      <c r="A647" s="120"/>
    </row>
  </sheetData>
  <mergeCells count="6">
    <mergeCell ref="A26:O26"/>
    <mergeCell ref="A2:O2"/>
    <mergeCell ref="A3:O3"/>
    <mergeCell ref="A4:O4"/>
    <mergeCell ref="A5:O5"/>
    <mergeCell ref="A25:O25"/>
  </mergeCells>
  <pageMargins left="0.85" right="0.47" top="0.54" bottom="0.28999999999999998" header="0.5" footer="0.23"/>
  <pageSetup scale="54"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sheetPr codeName="Sheet51"/>
  <dimension ref="A1:AC637"/>
  <sheetViews>
    <sheetView topLeftCell="E1" zoomScale="85" zoomScaleNormal="85" workbookViewId="0">
      <selection activeCell="G8" sqref="G8"/>
    </sheetView>
  </sheetViews>
  <sheetFormatPr defaultColWidth="10.85546875" defaultRowHeight="15"/>
  <cols>
    <col min="1" max="1" width="37.140625" style="122" customWidth="1"/>
    <col min="2" max="14" width="10.85546875" style="893"/>
    <col min="15" max="15" width="10.85546875" style="274"/>
    <col min="16" max="256" width="10.85546875" style="893"/>
    <col min="257" max="257" width="37.140625" style="893" customWidth="1"/>
    <col min="258" max="512" width="10.85546875" style="893"/>
    <col min="513" max="513" width="37.140625" style="893" customWidth="1"/>
    <col min="514" max="768" width="10.85546875" style="893"/>
    <col min="769" max="769" width="37.140625" style="893" customWidth="1"/>
    <col min="770" max="1024" width="10.85546875" style="893"/>
    <col min="1025" max="1025" width="37.140625" style="893" customWidth="1"/>
    <col min="1026" max="1280" width="10.85546875" style="893"/>
    <col min="1281" max="1281" width="37.140625" style="893" customWidth="1"/>
    <col min="1282" max="1536" width="10.85546875" style="893"/>
    <col min="1537" max="1537" width="37.140625" style="893" customWidth="1"/>
    <col min="1538" max="1792" width="10.85546875" style="893"/>
    <col min="1793" max="1793" width="37.140625" style="893" customWidth="1"/>
    <col min="1794" max="2048" width="10.85546875" style="893"/>
    <col min="2049" max="2049" width="37.140625" style="893" customWidth="1"/>
    <col min="2050" max="2304" width="10.85546875" style="893"/>
    <col min="2305" max="2305" width="37.140625" style="893" customWidth="1"/>
    <col min="2306" max="2560" width="10.85546875" style="893"/>
    <col min="2561" max="2561" width="37.140625" style="893" customWidth="1"/>
    <col min="2562" max="2816" width="10.85546875" style="893"/>
    <col min="2817" max="2817" width="37.140625" style="893" customWidth="1"/>
    <col min="2818" max="3072" width="10.85546875" style="893"/>
    <col min="3073" max="3073" width="37.140625" style="893" customWidth="1"/>
    <col min="3074" max="3328" width="10.85546875" style="893"/>
    <col min="3329" max="3329" width="37.140625" style="893" customWidth="1"/>
    <col min="3330" max="3584" width="10.85546875" style="893"/>
    <col min="3585" max="3585" width="37.140625" style="893" customWidth="1"/>
    <col min="3586" max="3840" width="10.85546875" style="893"/>
    <col min="3841" max="3841" width="37.140625" style="893" customWidth="1"/>
    <col min="3842" max="4096" width="10.85546875" style="893"/>
    <col min="4097" max="4097" width="37.140625" style="893" customWidth="1"/>
    <col min="4098" max="4352" width="10.85546875" style="893"/>
    <col min="4353" max="4353" width="37.140625" style="893" customWidth="1"/>
    <col min="4354" max="4608" width="10.85546875" style="893"/>
    <col min="4609" max="4609" width="37.140625" style="893" customWidth="1"/>
    <col min="4610" max="4864" width="10.85546875" style="893"/>
    <col min="4865" max="4865" width="37.140625" style="893" customWidth="1"/>
    <col min="4866" max="5120" width="10.85546875" style="893"/>
    <col min="5121" max="5121" width="37.140625" style="893" customWidth="1"/>
    <col min="5122" max="5376" width="10.85546875" style="893"/>
    <col min="5377" max="5377" width="37.140625" style="893" customWidth="1"/>
    <col min="5378" max="5632" width="10.85546875" style="893"/>
    <col min="5633" max="5633" width="37.140625" style="893" customWidth="1"/>
    <col min="5634" max="5888" width="10.85546875" style="893"/>
    <col min="5889" max="5889" width="37.140625" style="893" customWidth="1"/>
    <col min="5890" max="6144" width="10.85546875" style="893"/>
    <col min="6145" max="6145" width="37.140625" style="893" customWidth="1"/>
    <col min="6146" max="6400" width="10.85546875" style="893"/>
    <col min="6401" max="6401" width="37.140625" style="893" customWidth="1"/>
    <col min="6402" max="6656" width="10.85546875" style="893"/>
    <col min="6657" max="6657" width="37.140625" style="893" customWidth="1"/>
    <col min="6658" max="6912" width="10.85546875" style="893"/>
    <col min="6913" max="6913" width="37.140625" style="893" customWidth="1"/>
    <col min="6914" max="7168" width="10.85546875" style="893"/>
    <col min="7169" max="7169" width="37.140625" style="893" customWidth="1"/>
    <col min="7170" max="7424" width="10.85546875" style="893"/>
    <col min="7425" max="7425" width="37.140625" style="893" customWidth="1"/>
    <col min="7426" max="7680" width="10.85546875" style="893"/>
    <col min="7681" max="7681" width="37.140625" style="893" customWidth="1"/>
    <col min="7682" max="7936" width="10.85546875" style="893"/>
    <col min="7937" max="7937" width="37.140625" style="893" customWidth="1"/>
    <col min="7938" max="8192" width="10.85546875" style="893"/>
    <col min="8193" max="8193" width="37.140625" style="893" customWidth="1"/>
    <col min="8194" max="8448" width="10.85546875" style="893"/>
    <col min="8449" max="8449" width="37.140625" style="893" customWidth="1"/>
    <col min="8450" max="8704" width="10.85546875" style="893"/>
    <col min="8705" max="8705" width="37.140625" style="893" customWidth="1"/>
    <col min="8706" max="8960" width="10.85546875" style="893"/>
    <col min="8961" max="8961" width="37.140625" style="893" customWidth="1"/>
    <col min="8962" max="9216" width="10.85546875" style="893"/>
    <col min="9217" max="9217" width="37.140625" style="893" customWidth="1"/>
    <col min="9218" max="9472" width="10.85546875" style="893"/>
    <col min="9473" max="9473" width="37.140625" style="893" customWidth="1"/>
    <col min="9474" max="9728" width="10.85546875" style="893"/>
    <col min="9729" max="9729" width="37.140625" style="893" customWidth="1"/>
    <col min="9730" max="9984" width="10.85546875" style="893"/>
    <col min="9985" max="9985" width="37.140625" style="893" customWidth="1"/>
    <col min="9986" max="10240" width="10.85546875" style="893"/>
    <col min="10241" max="10241" width="37.140625" style="893" customWidth="1"/>
    <col min="10242" max="10496" width="10.85546875" style="893"/>
    <col min="10497" max="10497" width="37.140625" style="893" customWidth="1"/>
    <col min="10498" max="10752" width="10.85546875" style="893"/>
    <col min="10753" max="10753" width="37.140625" style="893" customWidth="1"/>
    <col min="10754" max="11008" width="10.85546875" style="893"/>
    <col min="11009" max="11009" width="37.140625" style="893" customWidth="1"/>
    <col min="11010" max="11264" width="10.85546875" style="893"/>
    <col min="11265" max="11265" width="37.140625" style="893" customWidth="1"/>
    <col min="11266" max="11520" width="10.85546875" style="893"/>
    <col min="11521" max="11521" width="37.140625" style="893" customWidth="1"/>
    <col min="11522" max="11776" width="10.85546875" style="893"/>
    <col min="11777" max="11777" width="37.140625" style="893" customWidth="1"/>
    <col min="11778" max="12032" width="10.85546875" style="893"/>
    <col min="12033" max="12033" width="37.140625" style="893" customWidth="1"/>
    <col min="12034" max="12288" width="10.85546875" style="893"/>
    <col min="12289" max="12289" width="37.140625" style="893" customWidth="1"/>
    <col min="12290" max="12544" width="10.85546875" style="893"/>
    <col min="12545" max="12545" width="37.140625" style="893" customWidth="1"/>
    <col min="12546" max="12800" width="10.85546875" style="893"/>
    <col min="12801" max="12801" width="37.140625" style="893" customWidth="1"/>
    <col min="12802" max="13056" width="10.85546875" style="893"/>
    <col min="13057" max="13057" width="37.140625" style="893" customWidth="1"/>
    <col min="13058" max="13312" width="10.85546875" style="893"/>
    <col min="13313" max="13313" width="37.140625" style="893" customWidth="1"/>
    <col min="13314" max="13568" width="10.85546875" style="893"/>
    <col min="13569" max="13569" width="37.140625" style="893" customWidth="1"/>
    <col min="13570" max="13824" width="10.85546875" style="893"/>
    <col min="13825" max="13825" width="37.140625" style="893" customWidth="1"/>
    <col min="13826" max="14080" width="10.85546875" style="893"/>
    <col min="14081" max="14081" width="37.140625" style="893" customWidth="1"/>
    <col min="14082" max="14336" width="10.85546875" style="893"/>
    <col min="14337" max="14337" width="37.140625" style="893" customWidth="1"/>
    <col min="14338" max="14592" width="10.85546875" style="893"/>
    <col min="14593" max="14593" width="37.140625" style="893" customWidth="1"/>
    <col min="14594" max="14848" width="10.85546875" style="893"/>
    <col min="14849" max="14849" width="37.140625" style="893" customWidth="1"/>
    <col min="14850" max="15104" width="10.85546875" style="893"/>
    <col min="15105" max="15105" width="37.140625" style="893" customWidth="1"/>
    <col min="15106" max="15360" width="10.85546875" style="893"/>
    <col min="15361" max="15361" width="37.140625" style="893" customWidth="1"/>
    <col min="15362" max="15616" width="10.85546875" style="893"/>
    <col min="15617" max="15617" width="37.140625" style="893" customWidth="1"/>
    <col min="15618" max="15872" width="10.85546875" style="893"/>
    <col min="15873" max="15873" width="37.140625" style="893" customWidth="1"/>
    <col min="15874" max="16128" width="10.85546875" style="893"/>
    <col min="16129" max="16129" width="37.140625" style="893" customWidth="1"/>
    <col min="16130" max="16384" width="10.85546875" style="893"/>
  </cols>
  <sheetData>
    <row r="1" spans="1:29" s="1018" customFormat="1" ht="23.25" customHeight="1">
      <c r="A1" s="1190" t="s">
        <v>932</v>
      </c>
      <c r="B1" s="1190"/>
      <c r="C1" s="1190"/>
      <c r="D1" s="1190"/>
      <c r="E1" s="1190"/>
      <c r="F1" s="1190"/>
      <c r="G1" s="1190"/>
      <c r="H1" s="1190"/>
      <c r="I1" s="1190"/>
      <c r="J1" s="1190"/>
      <c r="K1" s="1190"/>
      <c r="L1" s="1190"/>
      <c r="M1" s="1190"/>
      <c r="N1" s="1190"/>
      <c r="O1" s="1190"/>
      <c r="P1" s="1190"/>
      <c r="Q1" s="1190"/>
      <c r="R1" s="1190"/>
      <c r="S1" s="1190"/>
      <c r="T1" s="1190"/>
      <c r="U1" s="1190"/>
      <c r="V1" s="1190"/>
      <c r="W1" s="1190"/>
      <c r="X1" s="1190"/>
      <c r="Y1" s="1190"/>
      <c r="Z1" s="1190"/>
      <c r="AA1" s="1190"/>
      <c r="AB1" s="1190"/>
      <c r="AC1" s="1190"/>
    </row>
    <row r="2" spans="1:29" s="1018" customFormat="1" ht="26.25">
      <c r="A2" s="1190" t="s">
        <v>893</v>
      </c>
      <c r="B2" s="1190"/>
      <c r="C2" s="1190"/>
      <c r="D2" s="1190"/>
      <c r="E2" s="1190"/>
      <c r="F2" s="1190"/>
      <c r="G2" s="1190"/>
      <c r="H2" s="1190"/>
      <c r="I2" s="1190"/>
      <c r="J2" s="1190"/>
      <c r="K2" s="1190"/>
      <c r="L2" s="1190"/>
      <c r="M2" s="1190"/>
      <c r="N2" s="1190"/>
      <c r="O2" s="1190"/>
      <c r="P2" s="1190"/>
      <c r="Q2" s="1190"/>
      <c r="R2" s="1190"/>
      <c r="S2" s="1190"/>
      <c r="T2" s="1190"/>
      <c r="U2" s="1190"/>
      <c r="V2" s="1190"/>
      <c r="W2" s="1190"/>
      <c r="X2" s="1190"/>
      <c r="Y2" s="1190"/>
      <c r="Z2" s="1190"/>
      <c r="AA2" s="1190"/>
      <c r="AB2" s="1190"/>
      <c r="AC2" s="1190"/>
    </row>
    <row r="3" spans="1:29" s="1018" customFormat="1" ht="26.25">
      <c r="A3" s="1190" t="s">
        <v>1480</v>
      </c>
      <c r="B3" s="1190"/>
      <c r="C3" s="1190"/>
      <c r="D3" s="1190"/>
      <c r="E3" s="1190"/>
      <c r="F3" s="1190"/>
      <c r="G3" s="1190"/>
      <c r="H3" s="1190"/>
      <c r="I3" s="1190"/>
      <c r="J3" s="1190"/>
      <c r="K3" s="1190"/>
      <c r="L3" s="1190"/>
      <c r="M3" s="1190"/>
      <c r="N3" s="1190"/>
      <c r="O3" s="1190"/>
      <c r="P3" s="1190"/>
      <c r="Q3" s="1190"/>
      <c r="R3" s="1190"/>
      <c r="S3" s="1190"/>
      <c r="T3" s="1190"/>
      <c r="U3" s="1190"/>
      <c r="V3" s="1190"/>
      <c r="W3" s="1190"/>
      <c r="X3" s="1190"/>
      <c r="Y3" s="1190"/>
      <c r="Z3" s="1190"/>
      <c r="AA3" s="1190"/>
      <c r="AB3" s="1190"/>
      <c r="AC3" s="1190"/>
    </row>
    <row r="4" spans="1:29" s="1019" customFormat="1" ht="43.5" customHeight="1">
      <c r="A4" s="1230" t="s">
        <v>2</v>
      </c>
      <c r="B4" s="1230"/>
      <c r="C4" s="1230"/>
      <c r="D4" s="1230"/>
      <c r="E4" s="1230"/>
      <c r="F4" s="1230"/>
      <c r="G4" s="1230"/>
      <c r="H4" s="1230"/>
      <c r="I4" s="1230"/>
      <c r="J4" s="1230"/>
      <c r="K4" s="1230"/>
      <c r="L4" s="1230"/>
      <c r="M4" s="1230"/>
      <c r="N4" s="1230"/>
      <c r="O4" s="1230"/>
      <c r="P4" s="1230"/>
      <c r="Q4" s="1230"/>
      <c r="R4" s="1230"/>
      <c r="S4" s="1230"/>
      <c r="T4" s="1230"/>
      <c r="U4" s="1230"/>
      <c r="V4" s="1230"/>
      <c r="W4" s="1230"/>
      <c r="X4" s="1230"/>
      <c r="Y4" s="1230"/>
      <c r="Z4" s="1230"/>
      <c r="AA4" s="1230"/>
      <c r="AB4" s="1230"/>
      <c r="AC4" s="1230"/>
    </row>
    <row r="5" spans="1:29">
      <c r="A5" s="254"/>
    </row>
    <row r="6" spans="1:29" ht="17.25" thickBot="1">
      <c r="A6" s="631"/>
      <c r="B6" s="632"/>
      <c r="C6" s="632"/>
      <c r="D6" s="633"/>
      <c r="E6" s="632"/>
      <c r="F6" s="632"/>
      <c r="G6" s="632"/>
      <c r="H6" s="632"/>
      <c r="I6" s="633"/>
      <c r="J6" s="632"/>
      <c r="K6" s="632"/>
      <c r="L6" s="632"/>
      <c r="M6" s="632"/>
      <c r="N6" s="632"/>
      <c r="O6" s="632"/>
    </row>
    <row r="7" spans="1:29" s="356" customFormat="1" ht="16.5" thickTop="1" thickBot="1">
      <c r="A7" s="760" t="s">
        <v>834</v>
      </c>
      <c r="B7" s="760" t="s">
        <v>902</v>
      </c>
      <c r="C7" s="760" t="s">
        <v>903</v>
      </c>
      <c r="D7" s="760" t="s">
        <v>904</v>
      </c>
      <c r="E7" s="760" t="s">
        <v>905</v>
      </c>
      <c r="F7" s="760" t="s">
        <v>906</v>
      </c>
      <c r="G7" s="760" t="s">
        <v>907</v>
      </c>
      <c r="H7" s="760" t="s">
        <v>908</v>
      </c>
      <c r="I7" s="760" t="s">
        <v>909</v>
      </c>
      <c r="J7" s="760" t="s">
        <v>910</v>
      </c>
      <c r="K7" s="760" t="s">
        <v>911</v>
      </c>
      <c r="L7" s="760" t="s">
        <v>912</v>
      </c>
      <c r="M7" s="760" t="s">
        <v>913</v>
      </c>
      <c r="N7" s="760" t="s">
        <v>914</v>
      </c>
      <c r="O7" s="760" t="s">
        <v>915</v>
      </c>
      <c r="P7" s="760" t="s">
        <v>916</v>
      </c>
      <c r="Q7" s="760" t="s">
        <v>917</v>
      </c>
      <c r="R7" s="760" t="s">
        <v>918</v>
      </c>
      <c r="S7" s="760" t="s">
        <v>919</v>
      </c>
      <c r="T7" s="760" t="s">
        <v>920</v>
      </c>
      <c r="U7" s="760" t="s">
        <v>921</v>
      </c>
      <c r="V7" s="760" t="s">
        <v>922</v>
      </c>
      <c r="W7" s="760" t="s">
        <v>923</v>
      </c>
      <c r="X7" s="760" t="s">
        <v>924</v>
      </c>
      <c r="Y7" s="760" t="s">
        <v>925</v>
      </c>
      <c r="Z7" s="760" t="s">
        <v>926</v>
      </c>
      <c r="AA7" s="760" t="s">
        <v>927</v>
      </c>
      <c r="AB7" s="760" t="s">
        <v>7</v>
      </c>
      <c r="AC7" s="769" t="s">
        <v>728</v>
      </c>
    </row>
    <row r="8" spans="1:29" s="356" customFormat="1" thickTop="1">
      <c r="A8" s="762" t="s">
        <v>836</v>
      </c>
      <c r="B8" s="1020">
        <v>67780.447590000011</v>
      </c>
      <c r="C8" s="1020">
        <v>0</v>
      </c>
      <c r="D8" s="1020">
        <v>0</v>
      </c>
      <c r="E8" s="1020">
        <v>0</v>
      </c>
      <c r="F8" s="1020">
        <v>0</v>
      </c>
      <c r="G8" s="1020">
        <v>0</v>
      </c>
      <c r="H8" s="1020">
        <v>0</v>
      </c>
      <c r="I8" s="1020">
        <v>0</v>
      </c>
      <c r="J8" s="1020">
        <v>0</v>
      </c>
      <c r="K8" s="1020">
        <v>0</v>
      </c>
      <c r="L8" s="1020">
        <v>0</v>
      </c>
      <c r="M8" s="1020">
        <v>0</v>
      </c>
      <c r="N8" s="1020">
        <v>0</v>
      </c>
      <c r="O8" s="1020">
        <v>0</v>
      </c>
      <c r="P8" s="1020">
        <v>0</v>
      </c>
      <c r="Q8" s="1020">
        <v>0</v>
      </c>
      <c r="R8" s="1020">
        <v>0</v>
      </c>
      <c r="S8" s="1020">
        <v>0</v>
      </c>
      <c r="T8" s="1020">
        <v>0</v>
      </c>
      <c r="U8" s="1020">
        <v>0</v>
      </c>
      <c r="V8" s="1020">
        <v>0</v>
      </c>
      <c r="W8" s="1020">
        <v>0</v>
      </c>
      <c r="X8" s="1020">
        <v>0</v>
      </c>
      <c r="Y8" s="1020">
        <v>0</v>
      </c>
      <c r="Z8" s="1020">
        <v>0</v>
      </c>
      <c r="AA8" s="1020">
        <v>0</v>
      </c>
      <c r="AB8" s="1020">
        <v>67780.447590000011</v>
      </c>
      <c r="AC8" s="763">
        <f>+AB8/$N$22</f>
        <v>0.53599796901288099</v>
      </c>
    </row>
    <row r="9" spans="1:29" s="356" customFormat="1" ht="14.25">
      <c r="A9" s="762" t="s">
        <v>837</v>
      </c>
      <c r="B9" s="1020">
        <v>50133.354729999999</v>
      </c>
      <c r="C9" s="1020">
        <v>0</v>
      </c>
      <c r="D9" s="1020">
        <v>0</v>
      </c>
      <c r="E9" s="1020">
        <v>0</v>
      </c>
      <c r="F9" s="1020">
        <v>0</v>
      </c>
      <c r="G9" s="1020">
        <v>0</v>
      </c>
      <c r="H9" s="1020">
        <v>0</v>
      </c>
      <c r="I9" s="1020">
        <v>0</v>
      </c>
      <c r="J9" s="1020">
        <v>0</v>
      </c>
      <c r="K9" s="1020">
        <v>0</v>
      </c>
      <c r="L9" s="1020">
        <v>0</v>
      </c>
      <c r="M9" s="1020">
        <v>0</v>
      </c>
      <c r="N9" s="1020">
        <v>0</v>
      </c>
      <c r="O9" s="1020">
        <v>0</v>
      </c>
      <c r="P9" s="1020">
        <v>0</v>
      </c>
      <c r="Q9" s="1020">
        <v>0</v>
      </c>
      <c r="R9" s="1020">
        <v>0</v>
      </c>
      <c r="S9" s="1020">
        <v>0</v>
      </c>
      <c r="T9" s="1020">
        <v>0</v>
      </c>
      <c r="U9" s="1020">
        <v>0</v>
      </c>
      <c r="V9" s="1020">
        <v>0</v>
      </c>
      <c r="W9" s="1020">
        <v>0</v>
      </c>
      <c r="X9" s="1020">
        <v>0</v>
      </c>
      <c r="Y9" s="1020">
        <v>0</v>
      </c>
      <c r="Z9" s="1020">
        <v>7000</v>
      </c>
      <c r="AA9" s="1020">
        <v>0</v>
      </c>
      <c r="AB9" s="1020">
        <v>57133.354729999999</v>
      </c>
      <c r="AC9" s="763">
        <f t="shared" ref="AC9:AC22" si="0">+AB9/$N$22</f>
        <v>0.45180229973415664</v>
      </c>
    </row>
    <row r="10" spans="1:29" s="356" customFormat="1" ht="14.25">
      <c r="A10" s="762" t="s">
        <v>838</v>
      </c>
      <c r="B10" s="1020">
        <v>50831.912280000004</v>
      </c>
      <c r="C10" s="1020">
        <v>64993.102979999996</v>
      </c>
      <c r="D10" s="1020">
        <v>21816.63984</v>
      </c>
      <c r="E10" s="1020">
        <v>0</v>
      </c>
      <c r="F10" s="1020">
        <v>0</v>
      </c>
      <c r="G10" s="1020">
        <v>0</v>
      </c>
      <c r="H10" s="1020">
        <v>0</v>
      </c>
      <c r="I10" s="1020">
        <v>0</v>
      </c>
      <c r="J10" s="1020">
        <v>0</v>
      </c>
      <c r="K10" s="1020">
        <v>0</v>
      </c>
      <c r="L10" s="1020">
        <v>0</v>
      </c>
      <c r="M10" s="1020">
        <v>0</v>
      </c>
      <c r="N10" s="1020">
        <v>0</v>
      </c>
      <c r="O10" s="1020">
        <v>0</v>
      </c>
      <c r="P10" s="1020">
        <v>0</v>
      </c>
      <c r="Q10" s="1020">
        <v>0</v>
      </c>
      <c r="R10" s="1020">
        <v>0</v>
      </c>
      <c r="S10" s="1020">
        <v>0</v>
      </c>
      <c r="T10" s="1020">
        <v>0</v>
      </c>
      <c r="U10" s="1020">
        <v>0</v>
      </c>
      <c r="V10" s="1020">
        <v>3500</v>
      </c>
      <c r="W10" s="1020">
        <v>0</v>
      </c>
      <c r="X10" s="1020">
        <v>0</v>
      </c>
      <c r="Y10" s="1020">
        <v>0</v>
      </c>
      <c r="Z10" s="1020">
        <v>12472.21918</v>
      </c>
      <c r="AA10" s="1020">
        <v>0</v>
      </c>
      <c r="AB10" s="1020">
        <v>153613.87427999999</v>
      </c>
      <c r="AC10" s="763">
        <f t="shared" si="0"/>
        <v>1.2147562837638679</v>
      </c>
    </row>
    <row r="11" spans="1:29" s="356" customFormat="1" ht="14.25">
      <c r="A11" s="762" t="s">
        <v>839</v>
      </c>
      <c r="B11" s="1020">
        <v>166839.95778999999</v>
      </c>
      <c r="C11" s="1020">
        <v>76420.667440000005</v>
      </c>
      <c r="D11" s="1020">
        <v>33711.300790000001</v>
      </c>
      <c r="E11" s="1020">
        <v>3723.2435099999998</v>
      </c>
      <c r="F11" s="1020">
        <v>2744</v>
      </c>
      <c r="G11" s="1020">
        <v>4883.2495999999992</v>
      </c>
      <c r="H11" s="1020">
        <v>15590.339800000002</v>
      </c>
      <c r="I11" s="1020">
        <v>7057</v>
      </c>
      <c r="J11" s="1020">
        <v>17458.965760000003</v>
      </c>
      <c r="K11" s="1020">
        <v>0</v>
      </c>
      <c r="L11" s="1020">
        <v>0</v>
      </c>
      <c r="M11" s="1020">
        <v>0</v>
      </c>
      <c r="N11" s="1020">
        <v>6447.73038</v>
      </c>
      <c r="O11" s="1020">
        <v>4500</v>
      </c>
      <c r="P11" s="1020">
        <v>0</v>
      </c>
      <c r="Q11" s="1020">
        <v>1500</v>
      </c>
      <c r="R11" s="1020">
        <v>1436.5129199999999</v>
      </c>
      <c r="S11" s="1020">
        <v>0</v>
      </c>
      <c r="T11" s="1020">
        <v>0</v>
      </c>
      <c r="U11" s="1020">
        <v>0</v>
      </c>
      <c r="V11" s="1020">
        <v>0</v>
      </c>
      <c r="W11" s="1020">
        <v>0</v>
      </c>
      <c r="X11" s="1020">
        <v>4117.6774400000004</v>
      </c>
      <c r="Y11" s="1020">
        <v>0</v>
      </c>
      <c r="Z11" s="1020">
        <v>23253.021370000002</v>
      </c>
      <c r="AA11" s="1020">
        <v>2088</v>
      </c>
      <c r="AB11" s="1020">
        <v>371771.66680000001</v>
      </c>
      <c r="AC11" s="763">
        <f t="shared" si="0"/>
        <v>2.9399165308954474</v>
      </c>
    </row>
    <row r="12" spans="1:29" s="356" customFormat="1" ht="14.25">
      <c r="A12" s="762" t="s">
        <v>840</v>
      </c>
      <c r="B12" s="1020">
        <v>111427.87593000001</v>
      </c>
      <c r="C12" s="1020">
        <v>72954.178879999992</v>
      </c>
      <c r="D12" s="1020">
        <v>22105.598050000001</v>
      </c>
      <c r="E12" s="1020">
        <v>3473.7693399999998</v>
      </c>
      <c r="F12" s="1020">
        <v>9373.8061400000006</v>
      </c>
      <c r="G12" s="1020">
        <v>1753.92687</v>
      </c>
      <c r="H12" s="1020">
        <v>22627.041579999997</v>
      </c>
      <c r="I12" s="1020">
        <v>3188.7806099999998</v>
      </c>
      <c r="J12" s="1020">
        <v>7906.9881599999999</v>
      </c>
      <c r="K12" s="1020">
        <v>0</v>
      </c>
      <c r="L12" s="1020">
        <v>0</v>
      </c>
      <c r="M12" s="1020">
        <v>0</v>
      </c>
      <c r="N12" s="1020">
        <v>3321.6983</v>
      </c>
      <c r="O12" s="1020">
        <v>6457.3930399999999</v>
      </c>
      <c r="P12" s="1020">
        <v>919.15714000000003</v>
      </c>
      <c r="Q12" s="1020">
        <v>4242</v>
      </c>
      <c r="R12" s="1020">
        <v>764</v>
      </c>
      <c r="S12" s="1020">
        <v>1500</v>
      </c>
      <c r="T12" s="1020">
        <v>0</v>
      </c>
      <c r="U12" s="1020">
        <v>2000</v>
      </c>
      <c r="V12" s="1020">
        <v>2679.32573</v>
      </c>
      <c r="W12" s="1020">
        <v>6242.1251099999999</v>
      </c>
      <c r="X12" s="1020">
        <v>13610.263859999999</v>
      </c>
      <c r="Y12" s="1020">
        <v>0</v>
      </c>
      <c r="Z12" s="1020">
        <v>25460.470799999999</v>
      </c>
      <c r="AA12" s="1020">
        <v>11098.1849</v>
      </c>
      <c r="AB12" s="1020">
        <v>333106.58444000001</v>
      </c>
      <c r="AC12" s="763">
        <f t="shared" si="0"/>
        <v>2.6341586559690899</v>
      </c>
    </row>
    <row r="13" spans="1:29" s="356" customFormat="1" ht="14.25">
      <c r="A13" s="762" t="s">
        <v>841</v>
      </c>
      <c r="B13" s="1020">
        <v>149977.85201</v>
      </c>
      <c r="C13" s="1020">
        <v>118163.37113</v>
      </c>
      <c r="D13" s="1020">
        <v>62492.271829999998</v>
      </c>
      <c r="E13" s="1020">
        <v>9613.1743200000001</v>
      </c>
      <c r="F13" s="1020">
        <v>14483.30107</v>
      </c>
      <c r="G13" s="1020">
        <v>11567.97183</v>
      </c>
      <c r="H13" s="1020">
        <v>7702.6282499999998</v>
      </c>
      <c r="I13" s="1020">
        <v>9070.3126699999993</v>
      </c>
      <c r="J13" s="1020">
        <v>6679.9033300000001</v>
      </c>
      <c r="K13" s="1020">
        <v>861</v>
      </c>
      <c r="L13" s="1020">
        <v>876.64114000000006</v>
      </c>
      <c r="M13" s="1020">
        <v>4138.2107299999998</v>
      </c>
      <c r="N13" s="1020">
        <v>3362.1098400000001</v>
      </c>
      <c r="O13" s="1020">
        <v>12241.0062</v>
      </c>
      <c r="P13" s="1020">
        <v>2511.5153100000002</v>
      </c>
      <c r="Q13" s="1020">
        <v>6697.9770099999996</v>
      </c>
      <c r="R13" s="1020">
        <v>6928.7275300000001</v>
      </c>
      <c r="S13" s="1020">
        <v>4681.6813000000002</v>
      </c>
      <c r="T13" s="1020">
        <v>1347.21074</v>
      </c>
      <c r="U13" s="1020">
        <v>2873.7335499999999</v>
      </c>
      <c r="V13" s="1020">
        <v>3380.2497799999996</v>
      </c>
      <c r="W13" s="1020">
        <v>10870.38197</v>
      </c>
      <c r="X13" s="1020">
        <v>19022.240140000002</v>
      </c>
      <c r="Y13" s="1020">
        <v>3905.8398500000003</v>
      </c>
      <c r="Z13" s="1020">
        <v>37230.956749999998</v>
      </c>
      <c r="AA13" s="1020">
        <v>6426.5146100000002</v>
      </c>
      <c r="AB13" s="1020">
        <v>517106.78288999997</v>
      </c>
      <c r="AC13" s="763">
        <f t="shared" si="0"/>
        <v>4.08920559315865</v>
      </c>
    </row>
    <row r="14" spans="1:29" s="356" customFormat="1" ht="14.25">
      <c r="A14" s="762" t="s">
        <v>842</v>
      </c>
      <c r="B14" s="1020">
        <v>105362.74277</v>
      </c>
      <c r="C14" s="1020">
        <v>87723.683550000002</v>
      </c>
      <c r="D14" s="1020">
        <v>42906.277419999999</v>
      </c>
      <c r="E14" s="1020">
        <v>5731.1751399999994</v>
      </c>
      <c r="F14" s="1020">
        <v>10812.974269999999</v>
      </c>
      <c r="G14" s="1020">
        <v>14295.418380000001</v>
      </c>
      <c r="H14" s="1020">
        <v>7060.3391799999999</v>
      </c>
      <c r="I14" s="1020">
        <v>9817.3686500000003</v>
      </c>
      <c r="J14" s="1020">
        <v>6020.7540099999997</v>
      </c>
      <c r="K14" s="1020">
        <v>5782.5733399999999</v>
      </c>
      <c r="L14" s="1020">
        <v>3011.8236900000002</v>
      </c>
      <c r="M14" s="1020">
        <v>4069.4569500000002</v>
      </c>
      <c r="N14" s="1020">
        <v>6043.7990599999994</v>
      </c>
      <c r="O14" s="1020">
        <v>10124.81661</v>
      </c>
      <c r="P14" s="1020">
        <v>5972.3772399999998</v>
      </c>
      <c r="Q14" s="1020">
        <v>4812.3135599999996</v>
      </c>
      <c r="R14" s="1020">
        <v>6147.0971300000001</v>
      </c>
      <c r="S14" s="1020">
        <v>7085.5163700000003</v>
      </c>
      <c r="T14" s="1020">
        <v>3319.1497300000001</v>
      </c>
      <c r="U14" s="1020">
        <v>8105.55411</v>
      </c>
      <c r="V14" s="1020">
        <v>7159.22721</v>
      </c>
      <c r="W14" s="1020">
        <v>7658.4824500000004</v>
      </c>
      <c r="X14" s="1020">
        <v>8923.8343199999999</v>
      </c>
      <c r="Y14" s="1020">
        <v>5444.8981199999998</v>
      </c>
      <c r="Z14" s="1020">
        <v>28845.945729999999</v>
      </c>
      <c r="AA14" s="1020">
        <v>6408.8422599999994</v>
      </c>
      <c r="AB14" s="1020">
        <v>418646.44124999997</v>
      </c>
      <c r="AC14" s="763">
        <f t="shared" si="0"/>
        <v>3.310595462600284</v>
      </c>
    </row>
    <row r="15" spans="1:29" s="356" customFormat="1" ht="14.25">
      <c r="A15" s="762" t="s">
        <v>843</v>
      </c>
      <c r="B15" s="1020">
        <v>70976.564379999996</v>
      </c>
      <c r="C15" s="1020">
        <v>70582.352499999994</v>
      </c>
      <c r="D15" s="1020">
        <v>39067.116249999999</v>
      </c>
      <c r="E15" s="1020">
        <v>8641.2389399999993</v>
      </c>
      <c r="F15" s="1020">
        <v>10854.877140000001</v>
      </c>
      <c r="G15" s="1020">
        <v>13631.0062</v>
      </c>
      <c r="H15" s="1020">
        <v>8191.9978499999997</v>
      </c>
      <c r="I15" s="1020">
        <v>12650.98738</v>
      </c>
      <c r="J15" s="1020">
        <v>7510.7695300000005</v>
      </c>
      <c r="K15" s="1020">
        <v>6151.7881600000001</v>
      </c>
      <c r="L15" s="1020">
        <v>4108.7017400000004</v>
      </c>
      <c r="M15" s="1020">
        <v>6785.0491400000001</v>
      </c>
      <c r="N15" s="1020">
        <v>10216.4786</v>
      </c>
      <c r="O15" s="1020">
        <v>10301.19169</v>
      </c>
      <c r="P15" s="1020">
        <v>6985.5503499999995</v>
      </c>
      <c r="Q15" s="1020">
        <v>3816.28827</v>
      </c>
      <c r="R15" s="1020">
        <v>6263.1219000000001</v>
      </c>
      <c r="S15" s="1020">
        <v>8484.5250699999997</v>
      </c>
      <c r="T15" s="1020">
        <v>3200.8256900000001</v>
      </c>
      <c r="U15" s="1020">
        <v>12493.110849999999</v>
      </c>
      <c r="V15" s="1020">
        <v>9321.2711099999997</v>
      </c>
      <c r="W15" s="1020">
        <v>8392.9994000000006</v>
      </c>
      <c r="X15" s="1020">
        <v>12660.597669999999</v>
      </c>
      <c r="Y15" s="1020">
        <v>8041.3293700000004</v>
      </c>
      <c r="Z15" s="1020">
        <v>27733.802920000002</v>
      </c>
      <c r="AA15" s="1020">
        <v>5450.1051200000002</v>
      </c>
      <c r="AB15" s="1020">
        <v>392513.64722000004</v>
      </c>
      <c r="AC15" s="763">
        <f t="shared" si="0"/>
        <v>3.1039411098665846</v>
      </c>
    </row>
    <row r="16" spans="1:29" s="356" customFormat="1" ht="14.25">
      <c r="A16" s="762" t="s">
        <v>844</v>
      </c>
      <c r="B16" s="1020">
        <v>54855.997790000001</v>
      </c>
      <c r="C16" s="1020">
        <v>36521.548750000002</v>
      </c>
      <c r="D16" s="1020">
        <v>30289.181170000003</v>
      </c>
      <c r="E16" s="1020">
        <v>7365.3055700000004</v>
      </c>
      <c r="F16" s="1020">
        <v>6292.6562300000005</v>
      </c>
      <c r="G16" s="1020">
        <v>10745.764519999999</v>
      </c>
      <c r="H16" s="1020">
        <v>6211.9950199999994</v>
      </c>
      <c r="I16" s="1020">
        <v>7227.7698799999998</v>
      </c>
      <c r="J16" s="1020">
        <v>6112.8965799999996</v>
      </c>
      <c r="K16" s="1020">
        <v>5109.9528</v>
      </c>
      <c r="L16" s="1020">
        <v>2925.8313199999998</v>
      </c>
      <c r="M16" s="1020">
        <v>3064.1664300000002</v>
      </c>
      <c r="N16" s="1020">
        <v>7984.4893400000001</v>
      </c>
      <c r="O16" s="1020">
        <v>6717.1692499999999</v>
      </c>
      <c r="P16" s="1020">
        <v>5407.4789500000006</v>
      </c>
      <c r="Q16" s="1020">
        <v>2170.12435</v>
      </c>
      <c r="R16" s="1020">
        <v>4009.2890400000001</v>
      </c>
      <c r="S16" s="1020">
        <v>6206.3463000000002</v>
      </c>
      <c r="T16" s="1020">
        <v>2811.4684600000001</v>
      </c>
      <c r="U16" s="1020">
        <v>10375.13587</v>
      </c>
      <c r="V16" s="1020">
        <v>10837.87653</v>
      </c>
      <c r="W16" s="1020">
        <v>6400.0551999999998</v>
      </c>
      <c r="X16" s="1020">
        <v>6765.0763899999993</v>
      </c>
      <c r="Y16" s="1020">
        <v>4452.2129699999996</v>
      </c>
      <c r="Z16" s="1020">
        <v>17173.193309999999</v>
      </c>
      <c r="AA16" s="1020">
        <v>4714.1863700000004</v>
      </c>
      <c r="AB16" s="1020">
        <v>272747.16839000001</v>
      </c>
      <c r="AC16" s="763">
        <f t="shared" si="0"/>
        <v>2.1568451302558631</v>
      </c>
    </row>
    <row r="17" spans="1:29" s="356" customFormat="1" ht="14.25">
      <c r="A17" s="762" t="s">
        <v>845</v>
      </c>
      <c r="B17" s="1020">
        <v>76976.849390000003</v>
      </c>
      <c r="C17" s="1020">
        <v>59380.031820000004</v>
      </c>
      <c r="D17" s="1020">
        <v>38249.644469999999</v>
      </c>
      <c r="E17" s="1020">
        <v>10223.856679999999</v>
      </c>
      <c r="F17" s="1020">
        <v>11211.169460000001</v>
      </c>
      <c r="G17" s="1020">
        <v>20195.554370000002</v>
      </c>
      <c r="H17" s="1020">
        <v>12306.602220000001</v>
      </c>
      <c r="I17" s="1020">
        <v>15218.178250000001</v>
      </c>
      <c r="J17" s="1020">
        <v>13052.82466</v>
      </c>
      <c r="K17" s="1020">
        <v>14164.731679999999</v>
      </c>
      <c r="L17" s="1020">
        <v>8074.8553899999997</v>
      </c>
      <c r="M17" s="1020">
        <v>6917.3998899999997</v>
      </c>
      <c r="N17" s="1020">
        <v>18704.3197</v>
      </c>
      <c r="O17" s="1020">
        <v>12492.367279999999</v>
      </c>
      <c r="P17" s="1020">
        <v>10427.249760000001</v>
      </c>
      <c r="Q17" s="1020">
        <v>2680.6771400000002</v>
      </c>
      <c r="R17" s="1020">
        <v>9987.0413100000005</v>
      </c>
      <c r="S17" s="1020">
        <v>14787.73798</v>
      </c>
      <c r="T17" s="1020">
        <v>7493.9568300000001</v>
      </c>
      <c r="U17" s="1020">
        <v>19495.821809999998</v>
      </c>
      <c r="V17" s="1020">
        <v>24321.771980000001</v>
      </c>
      <c r="W17" s="1020">
        <v>11511.198390000001</v>
      </c>
      <c r="X17" s="1020">
        <v>13301.609640000001</v>
      </c>
      <c r="Y17" s="1020">
        <v>11309.406509999999</v>
      </c>
      <c r="Z17" s="1020">
        <v>21653.997800000001</v>
      </c>
      <c r="AA17" s="1020">
        <v>8159.7808800000003</v>
      </c>
      <c r="AB17" s="1020">
        <v>472298.63529000001</v>
      </c>
      <c r="AC17" s="763">
        <f t="shared" si="0"/>
        <v>3.7348692474604444</v>
      </c>
    </row>
    <row r="18" spans="1:29" s="356" customFormat="1" ht="14.25">
      <c r="A18" s="762" t="s">
        <v>846</v>
      </c>
      <c r="B18" s="1020">
        <v>126315.20873</v>
      </c>
      <c r="C18" s="1020">
        <v>63362.183950000006</v>
      </c>
      <c r="D18" s="1020">
        <v>51677.376790000002</v>
      </c>
      <c r="E18" s="1020">
        <v>17548.874960000001</v>
      </c>
      <c r="F18" s="1020">
        <v>15877.80783</v>
      </c>
      <c r="G18" s="1020">
        <v>33935.822549999997</v>
      </c>
      <c r="H18" s="1020">
        <v>15978.599679999999</v>
      </c>
      <c r="I18" s="1020">
        <v>28138.301489999998</v>
      </c>
      <c r="J18" s="1020">
        <v>21607.39242</v>
      </c>
      <c r="K18" s="1020">
        <v>18795.72148</v>
      </c>
      <c r="L18" s="1020">
        <v>10608.833339999999</v>
      </c>
      <c r="M18" s="1020">
        <v>9296.7630800000006</v>
      </c>
      <c r="N18" s="1020">
        <v>25515.179539999997</v>
      </c>
      <c r="O18" s="1020">
        <v>16715.911670000001</v>
      </c>
      <c r="P18" s="1020">
        <v>14776.10276</v>
      </c>
      <c r="Q18" s="1020">
        <v>4694.3629900000005</v>
      </c>
      <c r="R18" s="1020">
        <v>13992.211579999999</v>
      </c>
      <c r="S18" s="1020">
        <v>19842.17395</v>
      </c>
      <c r="T18" s="1020">
        <v>10330.28147</v>
      </c>
      <c r="U18" s="1020">
        <v>31055.211039999998</v>
      </c>
      <c r="V18" s="1020">
        <v>36371.877140000004</v>
      </c>
      <c r="W18" s="1020">
        <v>16335.668009999999</v>
      </c>
      <c r="X18" s="1020">
        <v>17562.580489999997</v>
      </c>
      <c r="Y18" s="1020">
        <v>14613.24209</v>
      </c>
      <c r="Z18" s="1020">
        <v>26223.231920000002</v>
      </c>
      <c r="AA18" s="1020">
        <v>10106.17448</v>
      </c>
      <c r="AB18" s="1020">
        <v>671277.09542999999</v>
      </c>
      <c r="AC18" s="763">
        <f t="shared" si="0"/>
        <v>5.3083621101438325</v>
      </c>
    </row>
    <row r="19" spans="1:29" s="356" customFormat="1" ht="14.25">
      <c r="A19" s="762" t="s">
        <v>847</v>
      </c>
      <c r="B19" s="1020">
        <v>141788.59043000001</v>
      </c>
      <c r="C19" s="1020">
        <v>60774.214500000002</v>
      </c>
      <c r="D19" s="1020">
        <v>56195.079789999996</v>
      </c>
      <c r="E19" s="1020">
        <v>24367.755699999998</v>
      </c>
      <c r="F19" s="1020">
        <v>19543.375499999998</v>
      </c>
      <c r="G19" s="1020">
        <v>42316.655399999996</v>
      </c>
      <c r="H19" s="1020">
        <v>19673.089660000001</v>
      </c>
      <c r="I19" s="1020">
        <v>29184.495070000001</v>
      </c>
      <c r="J19" s="1020">
        <v>29966.86737</v>
      </c>
      <c r="K19" s="1020">
        <v>20882.919710000002</v>
      </c>
      <c r="L19" s="1020">
        <v>15536.584859999999</v>
      </c>
      <c r="M19" s="1020">
        <v>11404.60232</v>
      </c>
      <c r="N19" s="1020">
        <v>32645.340179999999</v>
      </c>
      <c r="O19" s="1020">
        <v>20576.488579999997</v>
      </c>
      <c r="P19" s="1020">
        <v>16370.09778</v>
      </c>
      <c r="Q19" s="1020">
        <v>6751.4830199999997</v>
      </c>
      <c r="R19" s="1020">
        <v>14538.41064</v>
      </c>
      <c r="S19" s="1020">
        <v>25994.286010000003</v>
      </c>
      <c r="T19" s="1020">
        <v>17567.946680000001</v>
      </c>
      <c r="U19" s="1020">
        <v>44626.930240000002</v>
      </c>
      <c r="V19" s="1020">
        <v>56646.070729999999</v>
      </c>
      <c r="W19" s="1020">
        <v>22180.982670000001</v>
      </c>
      <c r="X19" s="1020">
        <v>20018.92236</v>
      </c>
      <c r="Y19" s="1020">
        <v>20960.649789999999</v>
      </c>
      <c r="Z19" s="1020">
        <v>23114.37887</v>
      </c>
      <c r="AA19" s="1020">
        <v>12718.99044</v>
      </c>
      <c r="AB19" s="1020">
        <v>806345.20829999994</v>
      </c>
      <c r="AC19" s="763">
        <f t="shared" si="0"/>
        <v>6.3764611969873304</v>
      </c>
    </row>
    <row r="20" spans="1:29" s="356" customFormat="1" ht="14.25">
      <c r="A20" s="762" t="s">
        <v>848</v>
      </c>
      <c r="B20" s="1020">
        <v>30956.509469999997</v>
      </c>
      <c r="C20" s="1020">
        <v>9042.0026799999996</v>
      </c>
      <c r="D20" s="1020">
        <v>7578.8645099999994</v>
      </c>
      <c r="E20" s="1020">
        <v>4493.6080099999999</v>
      </c>
      <c r="F20" s="1020">
        <v>2750.8728300000002</v>
      </c>
      <c r="G20" s="1020">
        <v>7428.4738200000002</v>
      </c>
      <c r="H20" s="1020">
        <v>2878.3372100000001</v>
      </c>
      <c r="I20" s="1020">
        <v>3928.7694200000001</v>
      </c>
      <c r="J20" s="1020">
        <v>4944.9542099999999</v>
      </c>
      <c r="K20" s="1020">
        <v>2185.7087200000001</v>
      </c>
      <c r="L20" s="1020">
        <v>3295.8554800000002</v>
      </c>
      <c r="M20" s="1020">
        <v>1629.51827</v>
      </c>
      <c r="N20" s="1020">
        <v>5056.1632800000007</v>
      </c>
      <c r="O20" s="1020">
        <v>2473.1464500000002</v>
      </c>
      <c r="P20" s="1020">
        <v>2194.0623700000001</v>
      </c>
      <c r="Q20" s="1020">
        <v>1614.6195600000001</v>
      </c>
      <c r="R20" s="1020">
        <v>2601.8308199999997</v>
      </c>
      <c r="S20" s="1020">
        <v>3145.7405199999998</v>
      </c>
      <c r="T20" s="1020">
        <v>2908.7847200000001</v>
      </c>
      <c r="U20" s="1020">
        <v>7591.1200199999994</v>
      </c>
      <c r="V20" s="1020">
        <v>11442.99128</v>
      </c>
      <c r="W20" s="1020">
        <v>3434.5863300000001</v>
      </c>
      <c r="X20" s="1020">
        <v>2535.0877400000004</v>
      </c>
      <c r="Y20" s="1020">
        <v>3133.5758100000003</v>
      </c>
      <c r="Z20" s="1020">
        <v>3097.8681099999999</v>
      </c>
      <c r="AA20" s="1020">
        <v>1583.4614799999999</v>
      </c>
      <c r="AB20" s="1020">
        <v>133926.51312000002</v>
      </c>
      <c r="AC20" s="763">
        <f t="shared" si="0"/>
        <v>1.0590714812554245</v>
      </c>
    </row>
    <row r="21" spans="1:29" s="356" customFormat="1" ht="43.5" customHeight="1" thickBot="1">
      <c r="A21" s="762" t="s">
        <v>849</v>
      </c>
      <c r="B21" s="1020">
        <v>27245.775850000002</v>
      </c>
      <c r="C21" s="1020">
        <v>11923.75273</v>
      </c>
      <c r="D21" s="1020">
        <v>9907.5706999999984</v>
      </c>
      <c r="E21" s="1020">
        <v>7470.4639000000006</v>
      </c>
      <c r="F21" s="1020">
        <v>3570.6863800000001</v>
      </c>
      <c r="G21" s="1020">
        <v>17835.666260000002</v>
      </c>
      <c r="H21" s="1020">
        <v>4752.8418899999997</v>
      </c>
      <c r="I21" s="1020">
        <v>4980.8353799999995</v>
      </c>
      <c r="J21" s="1020">
        <v>6953.3663799999995</v>
      </c>
      <c r="K21" s="1020">
        <v>3244.9880099999996</v>
      </c>
      <c r="L21" s="1020">
        <v>5579.4176299999999</v>
      </c>
      <c r="M21" s="1020">
        <v>2106.4698699999999</v>
      </c>
      <c r="N21" s="1020">
        <v>7159.2298799999999</v>
      </c>
      <c r="O21" s="1020">
        <v>3421.89822</v>
      </c>
      <c r="P21" s="1020">
        <v>2693.5595199999998</v>
      </c>
      <c r="Q21" s="1020">
        <v>5073.2586700000002</v>
      </c>
      <c r="R21" s="1020">
        <v>4492.4438200000004</v>
      </c>
      <c r="S21" s="1020">
        <v>3895.9027599999999</v>
      </c>
      <c r="T21" s="1020">
        <v>4983.4072800000004</v>
      </c>
      <c r="U21" s="1020">
        <v>10552.7376</v>
      </c>
      <c r="V21" s="1020">
        <v>15413.70465</v>
      </c>
      <c r="W21" s="1020">
        <v>4569.9982800000007</v>
      </c>
      <c r="X21" s="1020">
        <v>3265.9720600000001</v>
      </c>
      <c r="Y21" s="1020">
        <v>4215.7506299999995</v>
      </c>
      <c r="Z21" s="1020">
        <v>4447.4912100000001</v>
      </c>
      <c r="AA21" s="1020">
        <v>2487.5921400000002</v>
      </c>
      <c r="AB21" s="1020">
        <v>182244.78169999999</v>
      </c>
      <c r="AC21" s="763">
        <f t="shared" si="0"/>
        <v>1.4411653556092405</v>
      </c>
    </row>
    <row r="22" spans="1:29" s="356" customFormat="1" ht="16.5" thickTop="1" thickBot="1">
      <c r="A22" s="764" t="s">
        <v>7</v>
      </c>
      <c r="B22" s="1021">
        <f>SUM(B8:B21)</f>
        <v>1231469.6391400001</v>
      </c>
      <c r="C22" s="1021">
        <f t="shared" ref="C22:O22" si="1">SUM(C8:C21)</f>
        <v>731841.09091000003</v>
      </c>
      <c r="D22" s="1021">
        <f t="shared" si="1"/>
        <v>415996.9216099999</v>
      </c>
      <c r="E22" s="1021">
        <f t="shared" si="1"/>
        <v>102652.46606999998</v>
      </c>
      <c r="F22" s="1021">
        <f t="shared" si="1"/>
        <v>107515.52684999999</v>
      </c>
      <c r="G22" s="1021">
        <f t="shared" si="1"/>
        <v>178589.5098</v>
      </c>
      <c r="H22" s="1021">
        <f t="shared" si="1"/>
        <v>122973.81233999999</v>
      </c>
      <c r="I22" s="1021">
        <f t="shared" si="1"/>
        <v>130462.7988</v>
      </c>
      <c r="J22" s="1021">
        <f t="shared" si="1"/>
        <v>128215.68240999998</v>
      </c>
      <c r="K22" s="1021">
        <f t="shared" si="1"/>
        <v>77179.383899999986</v>
      </c>
      <c r="L22" s="1021">
        <f>SUM(L8:L21)</f>
        <v>54018.54458999999</v>
      </c>
      <c r="M22" s="1021">
        <f t="shared" si="1"/>
        <v>49411.636680000003</v>
      </c>
      <c r="N22" s="1021">
        <f t="shared" si="1"/>
        <v>126456.53810000001</v>
      </c>
      <c r="O22" s="1021">
        <f t="shared" si="1"/>
        <v>106021.38899000001</v>
      </c>
      <c r="P22" s="1021">
        <f>SUM(P8:P21)</f>
        <v>68257.151180000001</v>
      </c>
      <c r="Q22" s="1021">
        <f t="shared" ref="Q22:AA22" si="2">SUM(Q8:Q21)</f>
        <v>44053.104570000003</v>
      </c>
      <c r="R22" s="1021">
        <f t="shared" si="2"/>
        <v>71160.686690000002</v>
      </c>
      <c r="S22" s="1021">
        <f t="shared" si="2"/>
        <v>95623.910260000019</v>
      </c>
      <c r="T22" s="1021">
        <f t="shared" si="2"/>
        <v>53963.031600000002</v>
      </c>
      <c r="U22" s="1021">
        <f t="shared" si="2"/>
        <v>149169.35508999997</v>
      </c>
      <c r="V22" s="1021">
        <f t="shared" si="2"/>
        <v>181074.36614</v>
      </c>
      <c r="W22" s="1021">
        <f t="shared" si="2"/>
        <v>97596.477809999997</v>
      </c>
      <c r="X22" s="1021">
        <f t="shared" si="2"/>
        <v>121783.86210999999</v>
      </c>
      <c r="Y22" s="1021">
        <f t="shared" si="2"/>
        <v>76076.905139999988</v>
      </c>
      <c r="Z22" s="1021">
        <f t="shared" si="2"/>
        <v>257706.57797000001</v>
      </c>
      <c r="AA22" s="1021">
        <f t="shared" si="2"/>
        <v>71241.832679999992</v>
      </c>
      <c r="AB22" s="1021">
        <f>SUM(AB8:AB21)</f>
        <v>4850512.2014300004</v>
      </c>
      <c r="AC22" s="765">
        <f t="shared" si="0"/>
        <v>38.357148426713103</v>
      </c>
    </row>
    <row r="23" spans="1:29" s="356" customFormat="1" ht="16.5" thickTop="1" thickBot="1">
      <c r="A23" s="766" t="s">
        <v>850</v>
      </c>
      <c r="B23" s="763">
        <v>0.25388445343503008</v>
      </c>
      <c r="C23" s="763">
        <v>0.15087913616509258</v>
      </c>
      <c r="D23" s="763">
        <v>8.5763503798085089E-2</v>
      </c>
      <c r="E23" s="763">
        <v>2.1163221904634436E-2</v>
      </c>
      <c r="F23" s="763">
        <v>2.2165808967206161E-2</v>
      </c>
      <c r="G23" s="763">
        <v>3.6818690971924417E-2</v>
      </c>
      <c r="H23" s="763">
        <v>2.535274775800905E-2</v>
      </c>
      <c r="I23" s="763">
        <v>2.6896705622457294E-2</v>
      </c>
      <c r="J23" s="763">
        <v>2.6433431581143155E-2</v>
      </c>
      <c r="K23" s="763">
        <v>1.5911594630613732E-2</v>
      </c>
      <c r="L23" s="763">
        <v>1.1136668118075149E-2</v>
      </c>
      <c r="M23" s="763">
        <v>1.0186890503116917E-2</v>
      </c>
      <c r="N23" s="763">
        <v>2.6070759715379917E-2</v>
      </c>
      <c r="O23" s="763">
        <v>2.1857771836702809E-2</v>
      </c>
      <c r="P23" s="763">
        <f>+P22/$N$22</f>
        <v>0.53976767200461573</v>
      </c>
      <c r="Q23" s="763">
        <f t="shared" ref="Q23:AB23" si="3">+Q22/$N$22</f>
        <v>0.34836557470174806</v>
      </c>
      <c r="R23" s="763">
        <f t="shared" si="3"/>
        <v>0.56272841056052914</v>
      </c>
      <c r="S23" s="763">
        <f t="shared" si="3"/>
        <v>0.75618004174985409</v>
      </c>
      <c r="T23" s="763">
        <f t="shared" si="3"/>
        <v>0.42673184329407166</v>
      </c>
      <c r="U23" s="763">
        <f t="shared" si="3"/>
        <v>1.1796096693081934</v>
      </c>
      <c r="V23" s="763">
        <f t="shared" si="3"/>
        <v>1.4319098787664819</v>
      </c>
      <c r="W23" s="763">
        <f t="shared" si="3"/>
        <v>0.77177882042620927</v>
      </c>
      <c r="X23" s="763">
        <f t="shared" si="3"/>
        <v>0.96304915459329643</v>
      </c>
      <c r="Y23" s="763">
        <f t="shared" si="3"/>
        <v>0.60160515449062402</v>
      </c>
      <c r="Z23" s="763">
        <f t="shared" si="3"/>
        <v>2.0379063181866433</v>
      </c>
      <c r="AA23" s="763">
        <f t="shared" si="3"/>
        <v>0.56337010130439424</v>
      </c>
      <c r="AB23" s="763">
        <f t="shared" si="3"/>
        <v>38.357148426713103</v>
      </c>
      <c r="AC23" s="763"/>
    </row>
    <row r="24" spans="1:29" s="356" customFormat="1" ht="31.5" thickTop="1" thickBot="1">
      <c r="A24" s="767" t="s">
        <v>851</v>
      </c>
      <c r="B24" s="760" t="s">
        <v>902</v>
      </c>
      <c r="C24" s="760" t="s">
        <v>903</v>
      </c>
      <c r="D24" s="760" t="s">
        <v>904</v>
      </c>
      <c r="E24" s="760" t="s">
        <v>905</v>
      </c>
      <c r="F24" s="760" t="s">
        <v>906</v>
      </c>
      <c r="G24" s="760" t="s">
        <v>907</v>
      </c>
      <c r="H24" s="760" t="s">
        <v>908</v>
      </c>
      <c r="I24" s="760" t="s">
        <v>909</v>
      </c>
      <c r="J24" s="760" t="s">
        <v>910</v>
      </c>
      <c r="K24" s="760" t="s">
        <v>911</v>
      </c>
      <c r="L24" s="760" t="s">
        <v>912</v>
      </c>
      <c r="M24" s="760" t="s">
        <v>913</v>
      </c>
      <c r="N24" s="760" t="s">
        <v>914</v>
      </c>
      <c r="O24" s="760" t="s">
        <v>915</v>
      </c>
      <c r="P24" s="760" t="s">
        <v>916</v>
      </c>
      <c r="Q24" s="760" t="s">
        <v>917</v>
      </c>
      <c r="R24" s="760" t="s">
        <v>918</v>
      </c>
      <c r="S24" s="760" t="s">
        <v>919</v>
      </c>
      <c r="T24" s="760" t="s">
        <v>920</v>
      </c>
      <c r="U24" s="760" t="s">
        <v>921</v>
      </c>
      <c r="V24" s="760" t="s">
        <v>922</v>
      </c>
      <c r="W24" s="760" t="s">
        <v>923</v>
      </c>
      <c r="X24" s="760" t="s">
        <v>924</v>
      </c>
      <c r="Y24" s="760" t="s">
        <v>925</v>
      </c>
      <c r="Z24" s="760" t="s">
        <v>926</v>
      </c>
      <c r="AA24" s="760" t="s">
        <v>927</v>
      </c>
      <c r="AB24" s="760" t="s">
        <v>7</v>
      </c>
      <c r="AC24" s="769" t="s">
        <v>728</v>
      </c>
    </row>
    <row r="25" spans="1:29" s="356" customFormat="1" thickTop="1">
      <c r="A25" s="762" t="s">
        <v>836</v>
      </c>
      <c r="B25" s="1020">
        <v>3</v>
      </c>
      <c r="C25" s="1020">
        <v>0</v>
      </c>
      <c r="D25" s="1020">
        <v>0</v>
      </c>
      <c r="E25" s="1020">
        <v>0</v>
      </c>
      <c r="F25" s="1020">
        <v>0</v>
      </c>
      <c r="G25" s="1020">
        <v>0</v>
      </c>
      <c r="H25" s="1020">
        <v>0</v>
      </c>
      <c r="I25" s="1020">
        <v>0</v>
      </c>
      <c r="J25" s="1020">
        <v>0</v>
      </c>
      <c r="K25" s="1020">
        <v>0</v>
      </c>
      <c r="L25" s="1020">
        <v>0</v>
      </c>
      <c r="M25" s="1020">
        <v>0</v>
      </c>
      <c r="N25" s="1020">
        <v>0</v>
      </c>
      <c r="O25" s="1020">
        <v>0</v>
      </c>
      <c r="P25" s="1020">
        <v>0</v>
      </c>
      <c r="Q25" s="1020">
        <v>0</v>
      </c>
      <c r="R25" s="1020">
        <v>0</v>
      </c>
      <c r="S25" s="1020">
        <v>0</v>
      </c>
      <c r="T25" s="1020">
        <v>0</v>
      </c>
      <c r="U25" s="1020">
        <v>0</v>
      </c>
      <c r="V25" s="1020">
        <v>0</v>
      </c>
      <c r="W25" s="1020">
        <v>0</v>
      </c>
      <c r="X25" s="1020">
        <v>0</v>
      </c>
      <c r="Y25" s="1020">
        <v>0</v>
      </c>
      <c r="Z25" s="1020">
        <v>0</v>
      </c>
      <c r="AA25" s="1020">
        <v>0</v>
      </c>
      <c r="AB25" s="1020">
        <v>3</v>
      </c>
      <c r="AC25" s="763">
        <f>+AB25/$N$39</f>
        <v>8.5460346399270743E-5</v>
      </c>
    </row>
    <row r="26" spans="1:29" s="356" customFormat="1" ht="14.25">
      <c r="A26" s="762" t="s">
        <v>837</v>
      </c>
      <c r="B26" s="1020">
        <v>6</v>
      </c>
      <c r="C26" s="1020">
        <v>0</v>
      </c>
      <c r="D26" s="1020">
        <v>0</v>
      </c>
      <c r="E26" s="1020">
        <v>0</v>
      </c>
      <c r="F26" s="1020">
        <v>0</v>
      </c>
      <c r="G26" s="1020">
        <v>0</v>
      </c>
      <c r="H26" s="1020">
        <v>0</v>
      </c>
      <c r="I26" s="1020">
        <v>0</v>
      </c>
      <c r="J26" s="1020">
        <v>0</v>
      </c>
      <c r="K26" s="1020">
        <v>0</v>
      </c>
      <c r="L26" s="1020">
        <v>0</v>
      </c>
      <c r="M26" s="1020">
        <v>0</v>
      </c>
      <c r="N26" s="1020">
        <v>0</v>
      </c>
      <c r="O26" s="1020">
        <v>0</v>
      </c>
      <c r="P26" s="1020">
        <v>0</v>
      </c>
      <c r="Q26" s="1020">
        <v>0</v>
      </c>
      <c r="R26" s="1020">
        <v>0</v>
      </c>
      <c r="S26" s="1020">
        <v>0</v>
      </c>
      <c r="T26" s="1020">
        <v>0</v>
      </c>
      <c r="U26" s="1020">
        <v>0</v>
      </c>
      <c r="V26" s="1020">
        <v>0</v>
      </c>
      <c r="W26" s="1020">
        <v>0</v>
      </c>
      <c r="X26" s="1020">
        <v>0</v>
      </c>
      <c r="Y26" s="1020">
        <v>0</v>
      </c>
      <c r="Z26" s="1020">
        <v>1</v>
      </c>
      <c r="AA26" s="1020">
        <v>0</v>
      </c>
      <c r="AB26" s="1020">
        <v>7</v>
      </c>
      <c r="AC26" s="763">
        <f t="shared" ref="AC26:AC39" si="4">+AB26/$N$39</f>
        <v>1.9940747493163173E-4</v>
      </c>
    </row>
    <row r="27" spans="1:29" s="356" customFormat="1" ht="14.25">
      <c r="A27" s="762" t="s">
        <v>838</v>
      </c>
      <c r="B27" s="1020">
        <v>11</v>
      </c>
      <c r="C27" s="1020">
        <v>14</v>
      </c>
      <c r="D27" s="1020">
        <v>4</v>
      </c>
      <c r="E27" s="1020">
        <v>0</v>
      </c>
      <c r="F27" s="1020">
        <v>0</v>
      </c>
      <c r="G27" s="1020">
        <v>0</v>
      </c>
      <c r="H27" s="1020">
        <v>0</v>
      </c>
      <c r="I27" s="1020">
        <v>0</v>
      </c>
      <c r="J27" s="1020">
        <v>0</v>
      </c>
      <c r="K27" s="1020">
        <v>0</v>
      </c>
      <c r="L27" s="1020">
        <v>0</v>
      </c>
      <c r="M27" s="1020">
        <v>0</v>
      </c>
      <c r="N27" s="1020">
        <v>0</v>
      </c>
      <c r="O27" s="1020">
        <v>0</v>
      </c>
      <c r="P27" s="1020">
        <v>0</v>
      </c>
      <c r="Q27" s="1020">
        <v>0</v>
      </c>
      <c r="R27" s="1020">
        <v>0</v>
      </c>
      <c r="S27" s="1020">
        <v>0</v>
      </c>
      <c r="T27" s="1020">
        <v>0</v>
      </c>
      <c r="U27" s="1020">
        <v>0</v>
      </c>
      <c r="V27" s="1020">
        <v>1</v>
      </c>
      <c r="W27" s="1020">
        <v>0</v>
      </c>
      <c r="X27" s="1020">
        <v>0</v>
      </c>
      <c r="Y27" s="1020">
        <v>0</v>
      </c>
      <c r="Z27" s="1020">
        <v>3</v>
      </c>
      <c r="AA27" s="1020">
        <v>0</v>
      </c>
      <c r="AB27" s="1020">
        <v>33</v>
      </c>
      <c r="AC27" s="763">
        <f t="shared" si="4"/>
        <v>9.4006381039197812E-4</v>
      </c>
    </row>
    <row r="28" spans="1:29" s="356" customFormat="1" ht="14.25">
      <c r="A28" s="762" t="s">
        <v>839</v>
      </c>
      <c r="B28" s="1020">
        <v>81</v>
      </c>
      <c r="C28" s="1020">
        <v>39</v>
      </c>
      <c r="D28" s="1020">
        <v>16</v>
      </c>
      <c r="E28" s="1020">
        <v>2</v>
      </c>
      <c r="F28" s="1020">
        <v>1</v>
      </c>
      <c r="G28" s="1020">
        <v>2</v>
      </c>
      <c r="H28" s="1020">
        <v>7</v>
      </c>
      <c r="I28" s="1020">
        <v>4</v>
      </c>
      <c r="J28" s="1020">
        <v>9</v>
      </c>
      <c r="K28" s="1020">
        <v>0</v>
      </c>
      <c r="L28" s="1020">
        <v>0</v>
      </c>
      <c r="M28" s="1020">
        <v>0</v>
      </c>
      <c r="N28" s="1020">
        <v>4</v>
      </c>
      <c r="O28" s="1020">
        <v>3</v>
      </c>
      <c r="P28" s="1020">
        <v>0</v>
      </c>
      <c r="Q28" s="1020">
        <v>1</v>
      </c>
      <c r="R28" s="1020">
        <v>1</v>
      </c>
      <c r="S28" s="1020">
        <v>0</v>
      </c>
      <c r="T28" s="1020">
        <v>0</v>
      </c>
      <c r="U28" s="1020">
        <v>0</v>
      </c>
      <c r="V28" s="1020">
        <v>0</v>
      </c>
      <c r="W28" s="1020">
        <v>0</v>
      </c>
      <c r="X28" s="1020">
        <v>2</v>
      </c>
      <c r="Y28" s="1020">
        <v>0</v>
      </c>
      <c r="Z28" s="1020">
        <v>13</v>
      </c>
      <c r="AA28" s="1020">
        <v>1</v>
      </c>
      <c r="AB28" s="1020">
        <v>186</v>
      </c>
      <c r="AC28" s="763">
        <f t="shared" si="4"/>
        <v>5.2985414767547862E-3</v>
      </c>
    </row>
    <row r="29" spans="1:29" s="356" customFormat="1" ht="14.25">
      <c r="A29" s="762" t="s">
        <v>840</v>
      </c>
      <c r="B29" s="1020">
        <v>115</v>
      </c>
      <c r="C29" s="1020">
        <v>81</v>
      </c>
      <c r="D29" s="1020">
        <v>25</v>
      </c>
      <c r="E29" s="1020">
        <v>4</v>
      </c>
      <c r="F29" s="1020">
        <v>11</v>
      </c>
      <c r="G29" s="1020">
        <v>2</v>
      </c>
      <c r="H29" s="1020">
        <v>22</v>
      </c>
      <c r="I29" s="1020">
        <v>3</v>
      </c>
      <c r="J29" s="1020">
        <v>9</v>
      </c>
      <c r="K29" s="1020">
        <v>0</v>
      </c>
      <c r="L29" s="1020">
        <v>0</v>
      </c>
      <c r="M29" s="1020">
        <v>0</v>
      </c>
      <c r="N29" s="1020">
        <v>4</v>
      </c>
      <c r="O29" s="1020">
        <v>7</v>
      </c>
      <c r="P29" s="1020">
        <v>1</v>
      </c>
      <c r="Q29" s="1020">
        <v>5</v>
      </c>
      <c r="R29" s="1020">
        <v>1</v>
      </c>
      <c r="S29" s="1020">
        <v>2</v>
      </c>
      <c r="T29" s="1020">
        <v>0</v>
      </c>
      <c r="U29" s="1020">
        <v>2</v>
      </c>
      <c r="V29" s="1020">
        <v>3</v>
      </c>
      <c r="W29" s="1020">
        <v>6</v>
      </c>
      <c r="X29" s="1020">
        <v>14</v>
      </c>
      <c r="Y29" s="1020">
        <v>0</v>
      </c>
      <c r="Z29" s="1020">
        <v>24</v>
      </c>
      <c r="AA29" s="1020">
        <v>12</v>
      </c>
      <c r="AB29" s="1020">
        <v>353</v>
      </c>
      <c r="AC29" s="763">
        <f t="shared" si="4"/>
        <v>1.0055834092980857E-2</v>
      </c>
    </row>
    <row r="30" spans="1:29" s="356" customFormat="1" ht="14.25">
      <c r="A30" s="762" t="s">
        <v>841</v>
      </c>
      <c r="B30" s="1020">
        <v>293</v>
      </c>
      <c r="C30" s="1020">
        <v>248</v>
      </c>
      <c r="D30" s="1020">
        <v>128</v>
      </c>
      <c r="E30" s="1020">
        <v>18</v>
      </c>
      <c r="F30" s="1020">
        <v>29</v>
      </c>
      <c r="G30" s="1020">
        <v>24</v>
      </c>
      <c r="H30" s="1020">
        <v>17</v>
      </c>
      <c r="I30" s="1020">
        <v>17</v>
      </c>
      <c r="J30" s="1020">
        <v>14</v>
      </c>
      <c r="K30" s="1020">
        <v>2</v>
      </c>
      <c r="L30" s="1020">
        <v>2</v>
      </c>
      <c r="M30" s="1020">
        <v>9</v>
      </c>
      <c r="N30" s="1020">
        <v>8</v>
      </c>
      <c r="O30" s="1020">
        <v>26</v>
      </c>
      <c r="P30" s="1020">
        <v>5</v>
      </c>
      <c r="Q30" s="1020">
        <v>14</v>
      </c>
      <c r="R30" s="1020">
        <v>15</v>
      </c>
      <c r="S30" s="1020">
        <v>11</v>
      </c>
      <c r="T30" s="1020">
        <v>3</v>
      </c>
      <c r="U30" s="1020">
        <v>7</v>
      </c>
      <c r="V30" s="1020">
        <v>7</v>
      </c>
      <c r="W30" s="1020">
        <v>21</v>
      </c>
      <c r="X30" s="1020">
        <v>36</v>
      </c>
      <c r="Y30" s="1020">
        <v>9</v>
      </c>
      <c r="Z30" s="1020">
        <v>77</v>
      </c>
      <c r="AA30" s="1020">
        <v>15</v>
      </c>
      <c r="AB30" s="1020">
        <v>1055</v>
      </c>
      <c r="AC30" s="763">
        <f t="shared" si="4"/>
        <v>3.0053555150410211E-2</v>
      </c>
    </row>
    <row r="31" spans="1:29" s="356" customFormat="1" ht="14.25">
      <c r="A31" s="762" t="s">
        <v>842</v>
      </c>
      <c r="B31" s="1020">
        <v>389</v>
      </c>
      <c r="C31" s="1020">
        <v>330</v>
      </c>
      <c r="D31" s="1020">
        <v>159</v>
      </c>
      <c r="E31" s="1020">
        <v>22</v>
      </c>
      <c r="F31" s="1020">
        <v>40</v>
      </c>
      <c r="G31" s="1020">
        <v>55</v>
      </c>
      <c r="H31" s="1020">
        <v>29</v>
      </c>
      <c r="I31" s="1020">
        <v>37</v>
      </c>
      <c r="J31" s="1020">
        <v>23</v>
      </c>
      <c r="K31" s="1020">
        <v>22</v>
      </c>
      <c r="L31" s="1020">
        <v>12</v>
      </c>
      <c r="M31" s="1020">
        <v>16</v>
      </c>
      <c r="N31" s="1020">
        <v>22</v>
      </c>
      <c r="O31" s="1020">
        <v>37</v>
      </c>
      <c r="P31" s="1020">
        <v>24</v>
      </c>
      <c r="Q31" s="1020">
        <v>20</v>
      </c>
      <c r="R31" s="1020">
        <v>24</v>
      </c>
      <c r="S31" s="1020">
        <v>25</v>
      </c>
      <c r="T31" s="1020">
        <v>13</v>
      </c>
      <c r="U31" s="1020">
        <v>33</v>
      </c>
      <c r="V31" s="1020">
        <v>28</v>
      </c>
      <c r="W31" s="1020">
        <v>28</v>
      </c>
      <c r="X31" s="1020">
        <v>34</v>
      </c>
      <c r="Y31" s="1020">
        <v>21</v>
      </c>
      <c r="Z31" s="1020">
        <v>108</v>
      </c>
      <c r="AA31" s="1020">
        <v>24</v>
      </c>
      <c r="AB31" s="1020">
        <v>1575</v>
      </c>
      <c r="AC31" s="763">
        <f t="shared" si="4"/>
        <v>4.486668185961714E-2</v>
      </c>
    </row>
    <row r="32" spans="1:29" s="356" customFormat="1" ht="14.25">
      <c r="A32" s="762" t="s">
        <v>843</v>
      </c>
      <c r="B32" s="1020">
        <v>416</v>
      </c>
      <c r="C32" s="1020">
        <v>411</v>
      </c>
      <c r="D32" s="1020">
        <v>233</v>
      </c>
      <c r="E32" s="1020">
        <v>52</v>
      </c>
      <c r="F32" s="1020">
        <v>66</v>
      </c>
      <c r="G32" s="1020">
        <v>82</v>
      </c>
      <c r="H32" s="1020">
        <v>47</v>
      </c>
      <c r="I32" s="1020">
        <v>77</v>
      </c>
      <c r="J32" s="1020">
        <v>47</v>
      </c>
      <c r="K32" s="1020">
        <v>36</v>
      </c>
      <c r="L32" s="1020">
        <v>24</v>
      </c>
      <c r="M32" s="1020">
        <v>40</v>
      </c>
      <c r="N32" s="1020">
        <v>59</v>
      </c>
      <c r="O32" s="1020">
        <v>63</v>
      </c>
      <c r="P32" s="1020">
        <v>42</v>
      </c>
      <c r="Q32" s="1020">
        <v>25</v>
      </c>
      <c r="R32" s="1020">
        <v>37</v>
      </c>
      <c r="S32" s="1020">
        <v>50</v>
      </c>
      <c r="T32" s="1020">
        <v>18</v>
      </c>
      <c r="U32" s="1020">
        <v>75</v>
      </c>
      <c r="V32" s="1020">
        <v>56</v>
      </c>
      <c r="W32" s="1020">
        <v>50</v>
      </c>
      <c r="X32" s="1020">
        <v>75</v>
      </c>
      <c r="Y32" s="1020">
        <v>48</v>
      </c>
      <c r="Z32" s="1020">
        <v>163</v>
      </c>
      <c r="AA32" s="1020">
        <v>33</v>
      </c>
      <c r="AB32" s="1020">
        <v>2325</v>
      </c>
      <c r="AC32" s="763">
        <f t="shared" si="4"/>
        <v>6.623176845943482E-2</v>
      </c>
    </row>
    <row r="33" spans="1:29" s="356" customFormat="1" ht="14.25">
      <c r="A33" s="762" t="s">
        <v>844</v>
      </c>
      <c r="B33" s="1020">
        <v>457</v>
      </c>
      <c r="C33" s="1020">
        <v>303</v>
      </c>
      <c r="D33" s="1020">
        <v>248</v>
      </c>
      <c r="E33" s="1020">
        <v>62</v>
      </c>
      <c r="F33" s="1020">
        <v>52</v>
      </c>
      <c r="G33" s="1020">
        <v>90</v>
      </c>
      <c r="H33" s="1020">
        <v>52</v>
      </c>
      <c r="I33" s="1020">
        <v>61</v>
      </c>
      <c r="J33" s="1020">
        <v>52</v>
      </c>
      <c r="K33" s="1020">
        <v>44</v>
      </c>
      <c r="L33" s="1020">
        <v>25</v>
      </c>
      <c r="M33" s="1020">
        <v>26</v>
      </c>
      <c r="N33" s="1020">
        <v>68</v>
      </c>
      <c r="O33" s="1020">
        <v>57</v>
      </c>
      <c r="P33" s="1020">
        <v>47</v>
      </c>
      <c r="Q33" s="1020">
        <v>18</v>
      </c>
      <c r="R33" s="1020">
        <v>34</v>
      </c>
      <c r="S33" s="1020">
        <v>52</v>
      </c>
      <c r="T33" s="1020">
        <v>24</v>
      </c>
      <c r="U33" s="1020">
        <v>88</v>
      </c>
      <c r="V33" s="1020">
        <v>91</v>
      </c>
      <c r="W33" s="1020">
        <v>54</v>
      </c>
      <c r="X33" s="1020">
        <v>56</v>
      </c>
      <c r="Y33" s="1020">
        <v>37</v>
      </c>
      <c r="Z33" s="1020">
        <v>142</v>
      </c>
      <c r="AA33" s="1020">
        <v>40</v>
      </c>
      <c r="AB33" s="1020">
        <v>2280</v>
      </c>
      <c r="AC33" s="763">
        <f t="shared" si="4"/>
        <v>6.4949863263445762E-2</v>
      </c>
    </row>
    <row r="34" spans="1:29" s="356" customFormat="1" ht="14.25">
      <c r="A34" s="762" t="s">
        <v>845</v>
      </c>
      <c r="B34" s="1020">
        <v>917</v>
      </c>
      <c r="C34" s="1020">
        <v>694</v>
      </c>
      <c r="D34" s="1020">
        <v>455</v>
      </c>
      <c r="E34" s="1020">
        <v>127</v>
      </c>
      <c r="F34" s="1020">
        <v>137</v>
      </c>
      <c r="G34" s="1020">
        <v>242</v>
      </c>
      <c r="H34" s="1020">
        <v>148</v>
      </c>
      <c r="I34" s="1020">
        <v>185</v>
      </c>
      <c r="J34" s="1020">
        <v>161</v>
      </c>
      <c r="K34" s="1020">
        <v>171</v>
      </c>
      <c r="L34" s="1020">
        <v>94</v>
      </c>
      <c r="M34" s="1020">
        <v>82</v>
      </c>
      <c r="N34" s="1020">
        <v>220</v>
      </c>
      <c r="O34" s="1020">
        <v>148</v>
      </c>
      <c r="P34" s="1020">
        <v>124</v>
      </c>
      <c r="Q34" s="1020">
        <v>32</v>
      </c>
      <c r="R34" s="1020">
        <v>122</v>
      </c>
      <c r="S34" s="1020">
        <v>174</v>
      </c>
      <c r="T34" s="1020">
        <v>91</v>
      </c>
      <c r="U34" s="1020">
        <v>235</v>
      </c>
      <c r="V34" s="1020">
        <v>292</v>
      </c>
      <c r="W34" s="1020">
        <v>137</v>
      </c>
      <c r="X34" s="1020">
        <v>158</v>
      </c>
      <c r="Y34" s="1020">
        <v>134</v>
      </c>
      <c r="Z34" s="1020">
        <v>264</v>
      </c>
      <c r="AA34" s="1020">
        <v>98</v>
      </c>
      <c r="AB34" s="1020">
        <v>5642</v>
      </c>
      <c r="AC34" s="763">
        <f t="shared" si="4"/>
        <v>0.16072242479489518</v>
      </c>
    </row>
    <row r="35" spans="1:29" s="356" customFormat="1" ht="14.25">
      <c r="A35" s="762" t="s">
        <v>846</v>
      </c>
      <c r="B35" s="1020">
        <v>2547</v>
      </c>
      <c r="C35" s="1020">
        <v>1280</v>
      </c>
      <c r="D35" s="1020">
        <v>1038</v>
      </c>
      <c r="E35" s="1020">
        <v>368</v>
      </c>
      <c r="F35" s="1020">
        <v>329</v>
      </c>
      <c r="G35" s="1020">
        <v>705</v>
      </c>
      <c r="H35" s="1020">
        <v>326</v>
      </c>
      <c r="I35" s="1020">
        <v>573</v>
      </c>
      <c r="J35" s="1020">
        <v>449</v>
      </c>
      <c r="K35" s="1020">
        <v>401</v>
      </c>
      <c r="L35" s="1020">
        <v>221</v>
      </c>
      <c r="M35" s="1020">
        <v>202</v>
      </c>
      <c r="N35" s="1020">
        <v>536</v>
      </c>
      <c r="O35" s="1020">
        <v>352</v>
      </c>
      <c r="P35" s="1020">
        <v>307</v>
      </c>
      <c r="Q35" s="1020">
        <v>96</v>
      </c>
      <c r="R35" s="1020">
        <v>284</v>
      </c>
      <c r="S35" s="1020">
        <v>407</v>
      </c>
      <c r="T35" s="1020">
        <v>215</v>
      </c>
      <c r="U35" s="1020">
        <v>653</v>
      </c>
      <c r="V35" s="1020">
        <v>755</v>
      </c>
      <c r="W35" s="1020">
        <v>339</v>
      </c>
      <c r="X35" s="1020">
        <v>361</v>
      </c>
      <c r="Y35" s="1020">
        <v>305</v>
      </c>
      <c r="Z35" s="1020">
        <v>530</v>
      </c>
      <c r="AA35" s="1020">
        <v>212</v>
      </c>
      <c r="AB35" s="1020">
        <v>13791</v>
      </c>
      <c r="AC35" s="763">
        <f t="shared" si="4"/>
        <v>0.39286121239744759</v>
      </c>
    </row>
    <row r="36" spans="1:29" s="356" customFormat="1" ht="14.25">
      <c r="A36" s="762" t="s">
        <v>847</v>
      </c>
      <c r="B36" s="1020">
        <v>9007</v>
      </c>
      <c r="C36" s="1020">
        <v>3616</v>
      </c>
      <c r="D36" s="1020">
        <v>3243</v>
      </c>
      <c r="E36" s="1020">
        <v>1527</v>
      </c>
      <c r="F36" s="1020">
        <v>1258</v>
      </c>
      <c r="G36" s="1020">
        <v>2757</v>
      </c>
      <c r="H36" s="1020">
        <v>1253</v>
      </c>
      <c r="I36" s="1020">
        <v>1797</v>
      </c>
      <c r="J36" s="1020">
        <v>1935</v>
      </c>
      <c r="K36" s="1020">
        <v>1261</v>
      </c>
      <c r="L36" s="1020">
        <v>1015</v>
      </c>
      <c r="M36" s="1020">
        <v>721</v>
      </c>
      <c r="N36" s="1020">
        <v>2078</v>
      </c>
      <c r="O36" s="1020">
        <v>1287</v>
      </c>
      <c r="P36" s="1020">
        <v>1007</v>
      </c>
      <c r="Q36" s="1020">
        <v>446</v>
      </c>
      <c r="R36" s="1020">
        <v>903</v>
      </c>
      <c r="S36" s="1020">
        <v>1564</v>
      </c>
      <c r="T36" s="1020">
        <v>1135</v>
      </c>
      <c r="U36" s="1020">
        <v>2827</v>
      </c>
      <c r="V36" s="1020">
        <v>3667</v>
      </c>
      <c r="W36" s="1020">
        <v>1382</v>
      </c>
      <c r="X36" s="1020">
        <v>1197</v>
      </c>
      <c r="Y36" s="1020">
        <v>1321</v>
      </c>
      <c r="Z36" s="1020">
        <v>1391</v>
      </c>
      <c r="AA36" s="1020">
        <v>790</v>
      </c>
      <c r="AB36" s="1020">
        <v>50385</v>
      </c>
      <c r="AC36" s="763">
        <f t="shared" si="4"/>
        <v>1.435306517775752</v>
      </c>
    </row>
    <row r="37" spans="1:29" s="356" customFormat="1" ht="14.25">
      <c r="A37" s="762" t="s">
        <v>848</v>
      </c>
      <c r="B37" s="1020">
        <v>6376</v>
      </c>
      <c r="C37" s="1020">
        <v>1850</v>
      </c>
      <c r="D37" s="1020">
        <v>1599</v>
      </c>
      <c r="E37" s="1020">
        <v>920</v>
      </c>
      <c r="F37" s="1020">
        <v>560</v>
      </c>
      <c r="G37" s="1020">
        <v>1524</v>
      </c>
      <c r="H37" s="1020">
        <v>594</v>
      </c>
      <c r="I37" s="1020">
        <v>807</v>
      </c>
      <c r="J37" s="1020">
        <v>1013</v>
      </c>
      <c r="K37" s="1020">
        <v>443</v>
      </c>
      <c r="L37" s="1020">
        <v>680</v>
      </c>
      <c r="M37" s="1020">
        <v>329</v>
      </c>
      <c r="N37" s="1020">
        <v>1026</v>
      </c>
      <c r="O37" s="1020">
        <v>501</v>
      </c>
      <c r="P37" s="1020">
        <v>444</v>
      </c>
      <c r="Q37" s="1020">
        <v>345</v>
      </c>
      <c r="R37" s="1020">
        <v>551</v>
      </c>
      <c r="S37" s="1020">
        <v>635</v>
      </c>
      <c r="T37" s="1020">
        <v>593</v>
      </c>
      <c r="U37" s="1020">
        <v>1547</v>
      </c>
      <c r="V37" s="1020">
        <v>2355</v>
      </c>
      <c r="W37" s="1020">
        <v>699</v>
      </c>
      <c r="X37" s="1020">
        <v>522</v>
      </c>
      <c r="Y37" s="1020">
        <v>636</v>
      </c>
      <c r="Z37" s="1020">
        <v>634</v>
      </c>
      <c r="AA37" s="1020">
        <v>326</v>
      </c>
      <c r="AB37" s="1020">
        <v>27509</v>
      </c>
      <c r="AC37" s="763">
        <f t="shared" si="4"/>
        <v>0.78364288969917961</v>
      </c>
    </row>
    <row r="38" spans="1:29" s="356" customFormat="1" ht="12.75" customHeight="1" thickBot="1">
      <c r="A38" s="762" t="s">
        <v>849</v>
      </c>
      <c r="B38" s="1020">
        <v>114199</v>
      </c>
      <c r="C38" s="1020">
        <v>99801</v>
      </c>
      <c r="D38" s="1020">
        <v>37643</v>
      </c>
      <c r="E38" s="1020">
        <v>54861</v>
      </c>
      <c r="F38" s="1020">
        <v>12939</v>
      </c>
      <c r="G38" s="1020">
        <v>35435</v>
      </c>
      <c r="H38" s="1020">
        <v>19011</v>
      </c>
      <c r="I38" s="1020">
        <v>20664</v>
      </c>
      <c r="J38" s="1020">
        <v>30788</v>
      </c>
      <c r="K38" s="1020">
        <v>14167</v>
      </c>
      <c r="L38" s="1020">
        <v>17425</v>
      </c>
      <c r="M38" s="1020">
        <v>11194</v>
      </c>
      <c r="N38" s="1020">
        <v>31079</v>
      </c>
      <c r="O38" s="1020">
        <v>15479</v>
      </c>
      <c r="P38" s="1020">
        <v>11089</v>
      </c>
      <c r="Q38" s="1020">
        <v>34238</v>
      </c>
      <c r="R38" s="1020">
        <v>14284</v>
      </c>
      <c r="S38" s="1020">
        <v>16598</v>
      </c>
      <c r="T38" s="1020">
        <v>14096</v>
      </c>
      <c r="U38" s="1020">
        <v>24991</v>
      </c>
      <c r="V38" s="1020">
        <v>26877</v>
      </c>
      <c r="W38" s="1020">
        <v>19900</v>
      </c>
      <c r="X38" s="1020">
        <v>19834</v>
      </c>
      <c r="Y38" s="1020">
        <v>19256</v>
      </c>
      <c r="Z38" s="1020">
        <v>23444</v>
      </c>
      <c r="AA38" s="1020">
        <v>7939</v>
      </c>
      <c r="AB38" s="1020">
        <v>747231</v>
      </c>
      <c r="AC38" s="763">
        <f t="shared" si="4"/>
        <v>21.286206700091157</v>
      </c>
    </row>
    <row r="39" spans="1:29" s="356" customFormat="1" ht="16.5" thickTop="1" thickBot="1">
      <c r="A39" s="764" t="s">
        <v>7</v>
      </c>
      <c r="B39" s="1021">
        <f>SUM(B25:B38)</f>
        <v>134817</v>
      </c>
      <c r="C39" s="1021">
        <f t="shared" ref="C39:O39" si="5">SUM(C25:C38)</f>
        <v>108667</v>
      </c>
      <c r="D39" s="1021">
        <f t="shared" si="5"/>
        <v>44791</v>
      </c>
      <c r="E39" s="1021">
        <f t="shared" si="5"/>
        <v>57963</v>
      </c>
      <c r="F39" s="1021">
        <f t="shared" si="5"/>
        <v>15422</v>
      </c>
      <c r="G39" s="1021">
        <f t="shared" si="5"/>
        <v>40918</v>
      </c>
      <c r="H39" s="1021">
        <f t="shared" si="5"/>
        <v>21506</v>
      </c>
      <c r="I39" s="1021">
        <f t="shared" si="5"/>
        <v>24225</v>
      </c>
      <c r="J39" s="1021">
        <f t="shared" si="5"/>
        <v>34500</v>
      </c>
      <c r="K39" s="1021">
        <f t="shared" si="5"/>
        <v>16547</v>
      </c>
      <c r="L39" s="1021">
        <f>SUM(L25:L38)</f>
        <v>19498</v>
      </c>
      <c r="M39" s="1021">
        <f t="shared" si="5"/>
        <v>12619</v>
      </c>
      <c r="N39" s="1021">
        <f t="shared" si="5"/>
        <v>35104</v>
      </c>
      <c r="O39" s="1021">
        <f t="shared" si="5"/>
        <v>17960</v>
      </c>
      <c r="P39" s="1021">
        <f>SUM(P25:P38)</f>
        <v>13090</v>
      </c>
      <c r="Q39" s="1021">
        <f t="shared" ref="Q39:Z39" si="6">SUM(Q25:Q38)</f>
        <v>35240</v>
      </c>
      <c r="R39" s="1021">
        <f t="shared" si="6"/>
        <v>16256</v>
      </c>
      <c r="S39" s="1021">
        <f t="shared" si="6"/>
        <v>19518</v>
      </c>
      <c r="T39" s="1021">
        <f t="shared" si="6"/>
        <v>16188</v>
      </c>
      <c r="U39" s="1021">
        <f t="shared" si="6"/>
        <v>30458</v>
      </c>
      <c r="V39" s="1021">
        <f t="shared" si="6"/>
        <v>34132</v>
      </c>
      <c r="W39" s="1021">
        <f t="shared" si="6"/>
        <v>22616</v>
      </c>
      <c r="X39" s="1021">
        <f t="shared" si="6"/>
        <v>22289</v>
      </c>
      <c r="Y39" s="1021">
        <f t="shared" si="6"/>
        <v>21767</v>
      </c>
      <c r="Z39" s="1021">
        <f t="shared" si="6"/>
        <v>26794</v>
      </c>
      <c r="AA39" s="1021">
        <f>SUM(AA25:AA38)</f>
        <v>9490</v>
      </c>
      <c r="AB39" s="1021">
        <f>SUM(AB25:AB38)</f>
        <v>852375</v>
      </c>
      <c r="AC39" s="765">
        <f t="shared" si="4"/>
        <v>24.281420920692799</v>
      </c>
    </row>
    <row r="40" spans="1:29" s="356" customFormat="1" ht="12.75" customHeight="1" thickTop="1">
      <c r="A40" s="1022" t="s">
        <v>850</v>
      </c>
      <c r="B40" s="763">
        <v>0.15816630004399473</v>
      </c>
      <c r="C40" s="763">
        <v>0.12748731485555068</v>
      </c>
      <c r="D40" s="763">
        <v>5.2548467517231266E-2</v>
      </c>
      <c r="E40" s="763">
        <v>6.8001759788825347E-2</v>
      </c>
      <c r="F40" s="763">
        <v>1.8092975509605515E-2</v>
      </c>
      <c r="G40" s="763">
        <v>4.8004692770200912E-2</v>
      </c>
      <c r="H40" s="763">
        <v>2.5230678985188444E-2</v>
      </c>
      <c r="I40" s="763">
        <v>2.8420589529256489E-2</v>
      </c>
      <c r="J40" s="763">
        <v>4.0475142982842056E-2</v>
      </c>
      <c r="K40" s="763">
        <v>1.9412817128611232E-2</v>
      </c>
      <c r="L40" s="763">
        <v>2.2874908344332014E-2</v>
      </c>
      <c r="M40" s="763">
        <v>1.4804516791318376E-2</v>
      </c>
      <c r="N40" s="763">
        <v>4.1183751283179353E-2</v>
      </c>
      <c r="O40" s="763">
        <v>2.1070538202082417E-2</v>
      </c>
      <c r="P40" s="763">
        <f>+P39/$N$39</f>
        <v>0.3728919781221513</v>
      </c>
      <c r="Q40" s="763">
        <f t="shared" ref="Q40:AB40" si="7">+Q39/$N$39</f>
        <v>1.0038742023701002</v>
      </c>
      <c r="R40" s="763">
        <f t="shared" si="7"/>
        <v>0.46308113035551501</v>
      </c>
      <c r="S40" s="763">
        <f t="shared" si="7"/>
        <v>0.5560050136736554</v>
      </c>
      <c r="T40" s="763">
        <f t="shared" si="7"/>
        <v>0.46114402917046493</v>
      </c>
      <c r="U40" s="763">
        <f t="shared" si="7"/>
        <v>0.86765041020966271</v>
      </c>
      <c r="V40" s="763">
        <f t="shared" si="7"/>
        <v>0.97231084776663623</v>
      </c>
      <c r="W40" s="763">
        <f t="shared" si="7"/>
        <v>0.64425706472196898</v>
      </c>
      <c r="X40" s="763">
        <f t="shared" si="7"/>
        <v>0.63494188696444853</v>
      </c>
      <c r="Y40" s="763">
        <f t="shared" si="7"/>
        <v>0.6200717866909754</v>
      </c>
      <c r="Z40" s="763">
        <f t="shared" si="7"/>
        <v>0.76327484047402006</v>
      </c>
      <c r="AA40" s="763">
        <f>+AA39/$N$39</f>
        <v>0.27033956244302643</v>
      </c>
      <c r="AB40" s="763">
        <f t="shared" si="7"/>
        <v>24.281420920692799</v>
      </c>
      <c r="AC40" s="763"/>
    </row>
    <row r="41" spans="1:29" ht="38.25" customHeight="1" thickBot="1">
      <c r="A41" s="1023"/>
      <c r="B41" s="1024"/>
      <c r="C41" s="1024"/>
      <c r="D41" s="1024"/>
      <c r="E41" s="1024"/>
      <c r="F41" s="1024"/>
      <c r="G41" s="1023"/>
      <c r="H41" s="1023"/>
      <c r="I41" s="1023"/>
      <c r="J41" s="1023"/>
      <c r="K41" s="1023"/>
      <c r="L41" s="1023"/>
      <c r="M41" s="1023"/>
      <c r="N41" s="1025"/>
      <c r="O41" s="1023"/>
      <c r="P41" s="1023"/>
      <c r="Q41" s="1026"/>
      <c r="R41" s="1026"/>
      <c r="S41" s="1026"/>
      <c r="T41" s="1026"/>
      <c r="U41" s="1026"/>
      <c r="V41" s="1027"/>
      <c r="W41" s="1027"/>
      <c r="X41" s="1027"/>
      <c r="Y41" s="1027"/>
      <c r="Z41" s="1027"/>
      <c r="AA41" s="1027"/>
      <c r="AB41" s="1027"/>
      <c r="AC41" s="1028"/>
    </row>
    <row r="42" spans="1:29" ht="15.75" thickTop="1">
      <c r="A42" s="1199" t="s">
        <v>852</v>
      </c>
      <c r="B42" s="1200"/>
      <c r="C42" s="1200"/>
      <c r="D42" s="1200"/>
      <c r="E42" s="1200"/>
      <c r="F42" s="1200"/>
      <c r="G42" s="1200"/>
      <c r="H42" s="1200"/>
      <c r="I42" s="1200"/>
      <c r="J42" s="1200"/>
      <c r="K42" s="1200"/>
      <c r="L42" s="1200"/>
      <c r="M42" s="1200"/>
      <c r="N42" s="1200"/>
      <c r="O42" s="1200"/>
      <c r="P42" s="1231"/>
      <c r="Q42" s="1231"/>
      <c r="R42" s="1231"/>
      <c r="S42" s="1231"/>
      <c r="T42" s="1231"/>
      <c r="U42" s="1231"/>
      <c r="V42" s="1231"/>
      <c r="W42" s="1231"/>
      <c r="X42" s="1231"/>
      <c r="Y42" s="1231"/>
      <c r="Z42" s="1231"/>
      <c r="AA42" s="1231"/>
      <c r="AB42" s="1231"/>
      <c r="AC42" s="1231"/>
    </row>
    <row r="43" spans="1:29">
      <c r="A43" s="280"/>
      <c r="B43" s="130"/>
      <c r="C43" s="281"/>
      <c r="D43" s="281"/>
      <c r="E43" s="281"/>
      <c r="F43" s="281"/>
      <c r="G43" s="281"/>
      <c r="H43" s="130"/>
      <c r="I43" s="130"/>
      <c r="J43" s="130"/>
      <c r="K43" s="130"/>
      <c r="L43" s="130"/>
      <c r="M43" s="130"/>
      <c r="N43" s="130"/>
      <c r="O43" s="382"/>
      <c r="P43" s="130"/>
      <c r="Q43" s="281"/>
      <c r="R43" s="281"/>
      <c r="S43" s="281"/>
      <c r="T43" s="281"/>
      <c r="U43" s="281"/>
      <c r="V43" s="130"/>
      <c r="W43" s="130"/>
      <c r="X43" s="130"/>
      <c r="Y43" s="130"/>
      <c r="Z43" s="130"/>
      <c r="AA43" s="130"/>
      <c r="AB43" s="130"/>
      <c r="AC43" s="382"/>
    </row>
    <row r="44" spans="1:29" s="1018" customFormat="1" ht="26.25">
      <c r="A44" s="1190" t="s">
        <v>932</v>
      </c>
      <c r="B44" s="1190"/>
      <c r="C44" s="1190"/>
      <c r="D44" s="1190"/>
      <c r="E44" s="1190"/>
      <c r="F44" s="1190"/>
      <c r="G44" s="1190"/>
      <c r="H44" s="1190"/>
      <c r="I44" s="1190"/>
      <c r="J44" s="1190"/>
      <c r="K44" s="1190"/>
      <c r="L44" s="1190"/>
      <c r="M44" s="1190"/>
      <c r="N44" s="1190"/>
      <c r="O44" s="1190"/>
      <c r="P44" s="1190"/>
      <c r="Q44" s="1190"/>
      <c r="R44" s="1190"/>
      <c r="S44" s="1190"/>
      <c r="T44" s="1190"/>
      <c r="U44" s="1190"/>
      <c r="V44" s="1190"/>
      <c r="W44" s="1190"/>
      <c r="X44" s="1190"/>
      <c r="Y44" s="1190"/>
      <c r="Z44" s="1190"/>
      <c r="AA44" s="1190"/>
      <c r="AB44" s="1190"/>
      <c r="AC44" s="1190"/>
    </row>
    <row r="45" spans="1:29" s="1018" customFormat="1" ht="26.25">
      <c r="A45" s="1190" t="s">
        <v>944</v>
      </c>
      <c r="B45" s="1190"/>
      <c r="C45" s="1190"/>
      <c r="D45" s="1190"/>
      <c r="E45" s="1190"/>
      <c r="F45" s="1190"/>
      <c r="G45" s="1190"/>
      <c r="H45" s="1190"/>
      <c r="I45" s="1190"/>
      <c r="J45" s="1190"/>
      <c r="K45" s="1190"/>
      <c r="L45" s="1190"/>
      <c r="M45" s="1190"/>
      <c r="N45" s="1190"/>
      <c r="O45" s="1190"/>
      <c r="P45" s="1190"/>
      <c r="Q45" s="1190"/>
      <c r="R45" s="1190"/>
      <c r="S45" s="1190"/>
      <c r="T45" s="1190"/>
      <c r="U45" s="1190"/>
      <c r="V45" s="1190"/>
      <c r="W45" s="1190"/>
      <c r="X45" s="1190"/>
      <c r="Y45" s="1190"/>
      <c r="Z45" s="1190"/>
      <c r="AA45" s="1190"/>
      <c r="AB45" s="1190"/>
      <c r="AC45" s="1190"/>
    </row>
    <row r="46" spans="1:29" s="1018" customFormat="1" ht="26.25">
      <c r="A46" s="1190" t="s">
        <v>1480</v>
      </c>
      <c r="B46" s="1190"/>
      <c r="C46" s="1190"/>
      <c r="D46" s="1190"/>
      <c r="E46" s="1190"/>
      <c r="F46" s="1190"/>
      <c r="G46" s="1190"/>
      <c r="H46" s="1190"/>
      <c r="I46" s="1190"/>
      <c r="J46" s="1190"/>
      <c r="K46" s="1190"/>
      <c r="L46" s="1190"/>
      <c r="M46" s="1190"/>
      <c r="N46" s="1190"/>
      <c r="O46" s="1190"/>
      <c r="P46" s="1190"/>
      <c r="Q46" s="1190"/>
      <c r="R46" s="1190"/>
      <c r="S46" s="1190"/>
      <c r="T46" s="1190"/>
      <c r="U46" s="1190"/>
      <c r="V46" s="1190"/>
      <c r="W46" s="1190"/>
      <c r="X46" s="1190"/>
      <c r="Y46" s="1190"/>
      <c r="Z46" s="1190"/>
      <c r="AA46" s="1190"/>
      <c r="AB46" s="1190"/>
      <c r="AC46" s="1190"/>
    </row>
    <row r="47" spans="1:29" s="1018" customFormat="1" ht="26.25">
      <c r="A47" s="1230" t="s">
        <v>2</v>
      </c>
      <c r="B47" s="1230"/>
      <c r="C47" s="1230"/>
      <c r="D47" s="1230"/>
      <c r="E47" s="1230"/>
      <c r="F47" s="1230"/>
      <c r="G47" s="1230"/>
      <c r="H47" s="1230"/>
      <c r="I47" s="1230"/>
      <c r="J47" s="1230"/>
      <c r="K47" s="1230"/>
      <c r="L47" s="1230"/>
      <c r="M47" s="1230"/>
      <c r="N47" s="1230"/>
      <c r="O47" s="1230"/>
      <c r="P47" s="1230"/>
      <c r="Q47" s="1230"/>
      <c r="R47" s="1230"/>
      <c r="S47" s="1230"/>
      <c r="T47" s="1230"/>
      <c r="U47" s="1230"/>
      <c r="V47" s="1230"/>
      <c r="W47" s="1230"/>
      <c r="X47" s="1230"/>
      <c r="Y47" s="1230"/>
      <c r="Z47" s="1230"/>
      <c r="AA47" s="1230"/>
      <c r="AB47" s="1230"/>
      <c r="AC47" s="1230"/>
    </row>
    <row r="48" spans="1:29" s="356" customFormat="1" thickBot="1">
      <c r="A48" s="1029"/>
      <c r="O48" s="768"/>
    </row>
    <row r="49" spans="1:29" s="356" customFormat="1" ht="16.5" thickTop="1" thickBot="1">
      <c r="A49" s="760" t="s">
        <v>834</v>
      </c>
      <c r="B49" s="760" t="s">
        <v>902</v>
      </c>
      <c r="C49" s="760" t="s">
        <v>903</v>
      </c>
      <c r="D49" s="760" t="s">
        <v>904</v>
      </c>
      <c r="E49" s="760" t="s">
        <v>905</v>
      </c>
      <c r="F49" s="760" t="s">
        <v>906</v>
      </c>
      <c r="G49" s="760" t="s">
        <v>907</v>
      </c>
      <c r="H49" s="760" t="s">
        <v>908</v>
      </c>
      <c r="I49" s="760" t="s">
        <v>909</v>
      </c>
      <c r="J49" s="760" t="s">
        <v>910</v>
      </c>
      <c r="K49" s="760" t="s">
        <v>911</v>
      </c>
      <c r="L49" s="760" t="s">
        <v>912</v>
      </c>
      <c r="M49" s="760" t="s">
        <v>913</v>
      </c>
      <c r="N49" s="760" t="s">
        <v>914</v>
      </c>
      <c r="O49" s="760" t="s">
        <v>915</v>
      </c>
      <c r="P49" s="760" t="s">
        <v>916</v>
      </c>
      <c r="Q49" s="760" t="s">
        <v>917</v>
      </c>
      <c r="R49" s="760" t="s">
        <v>918</v>
      </c>
      <c r="S49" s="760" t="s">
        <v>919</v>
      </c>
      <c r="T49" s="760" t="s">
        <v>920</v>
      </c>
      <c r="U49" s="760" t="s">
        <v>921</v>
      </c>
      <c r="V49" s="760" t="s">
        <v>922</v>
      </c>
      <c r="W49" s="760" t="s">
        <v>923</v>
      </c>
      <c r="X49" s="760" t="s">
        <v>924</v>
      </c>
      <c r="Y49" s="760" t="s">
        <v>925</v>
      </c>
      <c r="Z49" s="760" t="s">
        <v>926</v>
      </c>
      <c r="AA49" s="760" t="s">
        <v>927</v>
      </c>
      <c r="AB49" s="760" t="s">
        <v>7</v>
      </c>
      <c r="AC49" s="769" t="s">
        <v>728</v>
      </c>
    </row>
    <row r="50" spans="1:29" s="356" customFormat="1" thickTop="1">
      <c r="A50" s="762" t="s">
        <v>836</v>
      </c>
      <c r="B50" s="1020">
        <v>23780.44759</v>
      </c>
      <c r="C50" s="1020">
        <v>0</v>
      </c>
      <c r="D50" s="1020">
        <v>0</v>
      </c>
      <c r="E50" s="1020">
        <v>0</v>
      </c>
      <c r="F50" s="1020">
        <v>0</v>
      </c>
      <c r="G50" s="1020">
        <v>0</v>
      </c>
      <c r="H50" s="1020">
        <v>0</v>
      </c>
      <c r="I50" s="1020">
        <v>0</v>
      </c>
      <c r="J50" s="1020">
        <v>0</v>
      </c>
      <c r="K50" s="1020">
        <v>0</v>
      </c>
      <c r="L50" s="1020">
        <v>0</v>
      </c>
      <c r="M50" s="1020">
        <v>0</v>
      </c>
      <c r="N50" s="1020">
        <v>0</v>
      </c>
      <c r="O50" s="1020">
        <v>0</v>
      </c>
      <c r="P50" s="1020">
        <v>0</v>
      </c>
      <c r="Q50" s="1020">
        <v>0</v>
      </c>
      <c r="R50" s="1020">
        <v>0</v>
      </c>
      <c r="S50" s="1020">
        <v>0</v>
      </c>
      <c r="T50" s="1020">
        <v>0</v>
      </c>
      <c r="U50" s="1020">
        <v>0</v>
      </c>
      <c r="V50" s="1020">
        <v>0</v>
      </c>
      <c r="W50" s="1020">
        <v>0</v>
      </c>
      <c r="X50" s="1020">
        <v>0</v>
      </c>
      <c r="Y50" s="1020">
        <v>0</v>
      </c>
      <c r="Z50" s="1020">
        <v>0</v>
      </c>
      <c r="AA50" s="1020">
        <v>0</v>
      </c>
      <c r="AB50" s="1020">
        <v>23780.44759</v>
      </c>
      <c r="AC50" s="763">
        <f>+AB50/$N$22</f>
        <v>0.18805233756434772</v>
      </c>
    </row>
    <row r="51" spans="1:29" s="356" customFormat="1" ht="14.25">
      <c r="A51" s="762" t="s">
        <v>837</v>
      </c>
      <c r="B51" s="1020">
        <v>14406.526220000002</v>
      </c>
      <c r="C51" s="1020">
        <v>0</v>
      </c>
      <c r="D51" s="1020">
        <v>0</v>
      </c>
      <c r="E51" s="1020">
        <v>0</v>
      </c>
      <c r="F51" s="1020">
        <v>0</v>
      </c>
      <c r="G51" s="1020">
        <v>0</v>
      </c>
      <c r="H51" s="1020">
        <v>0</v>
      </c>
      <c r="I51" s="1020">
        <v>0</v>
      </c>
      <c r="J51" s="1020">
        <v>0</v>
      </c>
      <c r="K51" s="1020">
        <v>0</v>
      </c>
      <c r="L51" s="1020">
        <v>0</v>
      </c>
      <c r="M51" s="1020">
        <v>0</v>
      </c>
      <c r="N51" s="1020">
        <v>0</v>
      </c>
      <c r="O51" s="1020">
        <v>0</v>
      </c>
      <c r="P51" s="1020">
        <v>0</v>
      </c>
      <c r="Q51" s="1020">
        <v>0</v>
      </c>
      <c r="R51" s="1020">
        <v>0</v>
      </c>
      <c r="S51" s="1020">
        <v>0</v>
      </c>
      <c r="T51" s="1020">
        <v>0</v>
      </c>
      <c r="U51" s="1020">
        <v>0</v>
      </c>
      <c r="V51" s="1020">
        <v>0</v>
      </c>
      <c r="W51" s="1020">
        <v>0</v>
      </c>
      <c r="X51" s="1020">
        <v>0</v>
      </c>
      <c r="Y51" s="1020">
        <v>0</v>
      </c>
      <c r="Z51" s="1020">
        <v>0</v>
      </c>
      <c r="AA51" s="1020">
        <v>0</v>
      </c>
      <c r="AB51" s="1020">
        <v>14406.526220000002</v>
      </c>
      <c r="AC51" s="763">
        <f t="shared" ref="AC51:AC64" si="8">+AB51/$N$22</f>
        <v>0.11392472414994888</v>
      </c>
    </row>
    <row r="52" spans="1:29" s="356" customFormat="1" ht="14.25">
      <c r="A52" s="762" t="s">
        <v>838</v>
      </c>
      <c r="B52" s="1020">
        <v>11445.733789999998</v>
      </c>
      <c r="C52" s="1020">
        <v>20313.652979999999</v>
      </c>
      <c r="D52" s="1020">
        <v>0</v>
      </c>
      <c r="E52" s="1020">
        <v>0</v>
      </c>
      <c r="F52" s="1020">
        <v>0</v>
      </c>
      <c r="G52" s="1020">
        <v>0</v>
      </c>
      <c r="H52" s="1020">
        <v>0</v>
      </c>
      <c r="I52" s="1020">
        <v>0</v>
      </c>
      <c r="J52" s="1020">
        <v>0</v>
      </c>
      <c r="K52" s="1020">
        <v>0</v>
      </c>
      <c r="L52" s="1020">
        <v>0</v>
      </c>
      <c r="M52" s="1020">
        <v>0</v>
      </c>
      <c r="N52" s="1020">
        <v>0</v>
      </c>
      <c r="O52" s="1020">
        <v>0</v>
      </c>
      <c r="P52" s="1020">
        <v>0</v>
      </c>
      <c r="Q52" s="1020">
        <v>0</v>
      </c>
      <c r="R52" s="1020">
        <v>0</v>
      </c>
      <c r="S52" s="1020">
        <v>0</v>
      </c>
      <c r="T52" s="1020">
        <v>0</v>
      </c>
      <c r="U52" s="1020">
        <v>0</v>
      </c>
      <c r="V52" s="1020">
        <v>0</v>
      </c>
      <c r="W52" s="1020">
        <v>0</v>
      </c>
      <c r="X52" s="1020">
        <v>0</v>
      </c>
      <c r="Y52" s="1020">
        <v>0</v>
      </c>
      <c r="Z52" s="1020">
        <v>0</v>
      </c>
      <c r="AA52" s="1020">
        <v>0</v>
      </c>
      <c r="AB52" s="1020">
        <v>31759.386770000001</v>
      </c>
      <c r="AC52" s="763">
        <f t="shared" si="8"/>
        <v>0.25114863372967822</v>
      </c>
    </row>
    <row r="53" spans="1:29" s="356" customFormat="1" ht="14.25">
      <c r="A53" s="762" t="s">
        <v>839</v>
      </c>
      <c r="B53" s="1020">
        <v>1394.0294899999999</v>
      </c>
      <c r="C53" s="1020">
        <v>8986.2148400000005</v>
      </c>
      <c r="D53" s="1020">
        <v>0</v>
      </c>
      <c r="E53" s="1020">
        <v>2245.28244</v>
      </c>
      <c r="F53" s="1020">
        <v>0</v>
      </c>
      <c r="G53" s="1020">
        <v>2752.9162700000002</v>
      </c>
      <c r="H53" s="1020">
        <v>0</v>
      </c>
      <c r="I53" s="1020">
        <v>0</v>
      </c>
      <c r="J53" s="1020">
        <v>0</v>
      </c>
      <c r="K53" s="1020">
        <v>0</v>
      </c>
      <c r="L53" s="1020">
        <v>0</v>
      </c>
      <c r="M53" s="1020">
        <v>0</v>
      </c>
      <c r="N53" s="1020">
        <v>0</v>
      </c>
      <c r="O53" s="1020">
        <v>0</v>
      </c>
      <c r="P53" s="1020">
        <v>0</v>
      </c>
      <c r="Q53" s="1020">
        <v>0</v>
      </c>
      <c r="R53" s="1020">
        <v>0</v>
      </c>
      <c r="S53" s="1020">
        <v>0</v>
      </c>
      <c r="T53" s="1020">
        <v>0</v>
      </c>
      <c r="U53" s="1020">
        <v>0</v>
      </c>
      <c r="V53" s="1020">
        <v>0</v>
      </c>
      <c r="W53" s="1020">
        <v>0</v>
      </c>
      <c r="X53" s="1020">
        <v>0</v>
      </c>
      <c r="Y53" s="1020">
        <v>0</v>
      </c>
      <c r="Z53" s="1020">
        <v>0</v>
      </c>
      <c r="AA53" s="1020">
        <v>0</v>
      </c>
      <c r="AB53" s="1020">
        <v>15378.443039999998</v>
      </c>
      <c r="AC53" s="763">
        <f t="shared" si="8"/>
        <v>0.12161050168745682</v>
      </c>
    </row>
    <row r="54" spans="1:29" s="356" customFormat="1" ht="14.25">
      <c r="A54" s="762" t="s">
        <v>840</v>
      </c>
      <c r="B54" s="1020">
        <v>9193.3205799999996</v>
      </c>
      <c r="C54" s="1020">
        <v>2963.6326899999999</v>
      </c>
      <c r="D54" s="1020">
        <v>1514.5436599999998</v>
      </c>
      <c r="E54" s="1020">
        <v>0</v>
      </c>
      <c r="F54" s="1020">
        <v>2216.1179200000001</v>
      </c>
      <c r="G54" s="1020">
        <v>0</v>
      </c>
      <c r="H54" s="1020">
        <v>1873.8894399999999</v>
      </c>
      <c r="I54" s="1020">
        <v>0</v>
      </c>
      <c r="J54" s="1020">
        <v>0</v>
      </c>
      <c r="K54" s="1020">
        <v>0</v>
      </c>
      <c r="L54" s="1020">
        <v>0</v>
      </c>
      <c r="M54" s="1020">
        <v>0</v>
      </c>
      <c r="N54" s="1020">
        <v>0</v>
      </c>
      <c r="O54" s="1020">
        <v>1994.9050400000001</v>
      </c>
      <c r="P54" s="1020">
        <v>919.15714000000003</v>
      </c>
      <c r="Q54" s="1020">
        <v>0</v>
      </c>
      <c r="R54" s="1020">
        <v>0</v>
      </c>
      <c r="S54" s="1020">
        <v>0</v>
      </c>
      <c r="T54" s="1020">
        <v>0</v>
      </c>
      <c r="U54" s="1020">
        <v>0</v>
      </c>
      <c r="V54" s="1020">
        <v>2679.32573</v>
      </c>
      <c r="W54" s="1020">
        <v>786.87868000000003</v>
      </c>
      <c r="X54" s="1020">
        <v>0</v>
      </c>
      <c r="Y54" s="1020">
        <v>0</v>
      </c>
      <c r="Z54" s="1020">
        <v>2488.3686200000002</v>
      </c>
      <c r="AA54" s="1020">
        <v>0</v>
      </c>
      <c r="AB54" s="1020">
        <v>26630.139500000001</v>
      </c>
      <c r="AC54" s="763">
        <f t="shared" si="8"/>
        <v>0.21058728872477334</v>
      </c>
    </row>
    <row r="55" spans="1:29" s="356" customFormat="1" ht="14.25">
      <c r="A55" s="762" t="s">
        <v>841</v>
      </c>
      <c r="B55" s="1020">
        <v>31140.304889999999</v>
      </c>
      <c r="C55" s="1020">
        <v>15032.931779999999</v>
      </c>
      <c r="D55" s="1020">
        <v>6653.2835800000003</v>
      </c>
      <c r="E55" s="1020">
        <v>2732.9216800000004</v>
      </c>
      <c r="F55" s="1020">
        <v>399.67753000000005</v>
      </c>
      <c r="G55" s="1020">
        <v>4284.9453099999992</v>
      </c>
      <c r="H55" s="1020">
        <v>758.27956999999992</v>
      </c>
      <c r="I55" s="1020">
        <v>384.44956999999999</v>
      </c>
      <c r="J55" s="1020">
        <v>350.13340999999997</v>
      </c>
      <c r="K55" s="1020">
        <v>0</v>
      </c>
      <c r="L55" s="1020">
        <v>0</v>
      </c>
      <c r="M55" s="1020">
        <v>0</v>
      </c>
      <c r="N55" s="1020">
        <v>371.08378000000005</v>
      </c>
      <c r="O55" s="1020">
        <v>3839.9353799999999</v>
      </c>
      <c r="P55" s="1020">
        <v>1074.51531</v>
      </c>
      <c r="Q55" s="1020">
        <v>948.41951000000006</v>
      </c>
      <c r="R55" s="1020">
        <v>865.76429000000007</v>
      </c>
      <c r="S55" s="1020">
        <v>366.19024000000002</v>
      </c>
      <c r="T55" s="1020">
        <v>0</v>
      </c>
      <c r="U55" s="1020">
        <v>391.00428999999997</v>
      </c>
      <c r="V55" s="1020">
        <v>1168.3143500000001</v>
      </c>
      <c r="W55" s="1020">
        <v>1491.29558</v>
      </c>
      <c r="X55" s="1020">
        <v>0</v>
      </c>
      <c r="Y55" s="1020">
        <v>792.36437000000001</v>
      </c>
      <c r="Z55" s="1020">
        <v>5145.6953200000007</v>
      </c>
      <c r="AA55" s="1020">
        <v>781.29393999999991</v>
      </c>
      <c r="AB55" s="1020">
        <v>78972.803680000012</v>
      </c>
      <c r="AC55" s="763">
        <f t="shared" si="8"/>
        <v>0.62450550099315116</v>
      </c>
    </row>
    <row r="56" spans="1:29" s="356" customFormat="1" ht="14.25">
      <c r="A56" s="762" t="s">
        <v>842</v>
      </c>
      <c r="B56" s="1020">
        <v>38511.440200000005</v>
      </c>
      <c r="C56" s="1020">
        <v>15323.840910000001</v>
      </c>
      <c r="D56" s="1020">
        <v>6926.6524500000005</v>
      </c>
      <c r="E56" s="1020">
        <v>3219.5886499999997</v>
      </c>
      <c r="F56" s="1020">
        <v>3452.6120899999996</v>
      </c>
      <c r="G56" s="1020">
        <v>4619.5090700000001</v>
      </c>
      <c r="H56" s="1020">
        <v>1897.72397</v>
      </c>
      <c r="I56" s="1020">
        <v>1573.90049</v>
      </c>
      <c r="J56" s="1020">
        <v>1067.9489599999999</v>
      </c>
      <c r="K56" s="1020">
        <v>208.84056000000001</v>
      </c>
      <c r="L56" s="1020">
        <v>485.83436</v>
      </c>
      <c r="M56" s="1020">
        <v>1192.2352599999999</v>
      </c>
      <c r="N56" s="1020">
        <v>533.33202000000006</v>
      </c>
      <c r="O56" s="1020">
        <v>2772.8721299999997</v>
      </c>
      <c r="P56" s="1020">
        <v>2434.2774300000001</v>
      </c>
      <c r="Q56" s="1020">
        <v>1008.96199</v>
      </c>
      <c r="R56" s="1020">
        <v>2419.3349600000001</v>
      </c>
      <c r="S56" s="1020">
        <v>1157.53666</v>
      </c>
      <c r="T56" s="1020">
        <v>320.66321000000005</v>
      </c>
      <c r="U56" s="1020">
        <v>3913.1130699999999</v>
      </c>
      <c r="V56" s="1020">
        <v>3038.7492999999999</v>
      </c>
      <c r="W56" s="1020">
        <v>2103.5329999999999</v>
      </c>
      <c r="X56" s="1020">
        <v>625.33689000000004</v>
      </c>
      <c r="Y56" s="1020">
        <v>1960.1993799999998</v>
      </c>
      <c r="Z56" s="1020">
        <v>5181.60628</v>
      </c>
      <c r="AA56" s="1020">
        <v>1760.6748799999998</v>
      </c>
      <c r="AB56" s="1020">
        <v>107710.31817</v>
      </c>
      <c r="AC56" s="763">
        <f t="shared" si="8"/>
        <v>0.85175760611779705</v>
      </c>
    </row>
    <row r="57" spans="1:29" s="356" customFormat="1" ht="14.25">
      <c r="A57" s="762" t="s">
        <v>843</v>
      </c>
      <c r="B57" s="1020">
        <v>29996.890460000002</v>
      </c>
      <c r="C57" s="1020">
        <v>12376.91922</v>
      </c>
      <c r="D57" s="1020">
        <v>8795.3003200000003</v>
      </c>
      <c r="E57" s="1020">
        <v>5282.0526300000001</v>
      </c>
      <c r="F57" s="1020">
        <v>3841.9751099999999</v>
      </c>
      <c r="G57" s="1020">
        <v>4754.9326799999999</v>
      </c>
      <c r="H57" s="1020">
        <v>830.41105000000005</v>
      </c>
      <c r="I57" s="1020">
        <v>2518.9047500000001</v>
      </c>
      <c r="J57" s="1020">
        <v>1612.1436200000001</v>
      </c>
      <c r="K57" s="1020">
        <v>1747.9312399999999</v>
      </c>
      <c r="L57" s="1020">
        <v>1041.5493799999999</v>
      </c>
      <c r="M57" s="1020">
        <v>2346.49469</v>
      </c>
      <c r="N57" s="1020">
        <v>2011.44777</v>
      </c>
      <c r="O57" s="1020">
        <v>1414.8408200000001</v>
      </c>
      <c r="P57" s="1020">
        <v>2069.0614799999998</v>
      </c>
      <c r="Q57" s="1020">
        <v>834.14827000000002</v>
      </c>
      <c r="R57" s="1020">
        <v>639.91726000000006</v>
      </c>
      <c r="S57" s="1020">
        <v>1920.5629199999998</v>
      </c>
      <c r="T57" s="1020">
        <v>155.95057999999997</v>
      </c>
      <c r="U57" s="1020">
        <v>7859.3954699999995</v>
      </c>
      <c r="V57" s="1020">
        <v>4833.0557900000003</v>
      </c>
      <c r="W57" s="1020">
        <v>3964.2343700000001</v>
      </c>
      <c r="X57" s="1020">
        <v>517.01583000000005</v>
      </c>
      <c r="Y57" s="1020">
        <v>1511.0320800000002</v>
      </c>
      <c r="Z57" s="1020">
        <v>3755.8927799999997</v>
      </c>
      <c r="AA57" s="1020">
        <v>1866.3717300000001</v>
      </c>
      <c r="AB57" s="1020">
        <v>108498.4323</v>
      </c>
      <c r="AC57" s="763">
        <f t="shared" si="8"/>
        <v>0.85798989858635077</v>
      </c>
    </row>
    <row r="58" spans="1:29" s="356" customFormat="1" ht="14.25">
      <c r="A58" s="762" t="s">
        <v>844</v>
      </c>
      <c r="B58" s="1020">
        <v>27315.40929</v>
      </c>
      <c r="C58" s="1020">
        <v>8941.4013300000006</v>
      </c>
      <c r="D58" s="1020">
        <v>8749.6687700000002</v>
      </c>
      <c r="E58" s="1020">
        <v>4931.5110000000004</v>
      </c>
      <c r="F58" s="1020">
        <v>2629.14797</v>
      </c>
      <c r="G58" s="1020">
        <v>5186.5700700000007</v>
      </c>
      <c r="H58" s="1020">
        <v>2069.39525</v>
      </c>
      <c r="I58" s="1020">
        <v>1445.84339</v>
      </c>
      <c r="J58" s="1020">
        <v>2043.58168</v>
      </c>
      <c r="K58" s="1020">
        <v>1175.5990099999999</v>
      </c>
      <c r="L58" s="1020">
        <v>1081.66014</v>
      </c>
      <c r="M58" s="1020">
        <v>1084.5817400000001</v>
      </c>
      <c r="N58" s="1020">
        <v>3089.9720699999998</v>
      </c>
      <c r="O58" s="1020">
        <v>2860.4180099999999</v>
      </c>
      <c r="P58" s="1020">
        <v>1992.70309</v>
      </c>
      <c r="Q58" s="1020">
        <v>1063.7038600000001</v>
      </c>
      <c r="R58" s="1020">
        <v>1005.3894399999999</v>
      </c>
      <c r="S58" s="1020">
        <v>1972.4211599999999</v>
      </c>
      <c r="T58" s="1020">
        <v>933.59497999999996</v>
      </c>
      <c r="U58" s="1020">
        <v>8160.5504500000006</v>
      </c>
      <c r="V58" s="1020">
        <v>7713.1339400000006</v>
      </c>
      <c r="W58" s="1020">
        <v>1978.5097599999999</v>
      </c>
      <c r="X58" s="1020">
        <v>687.02273000000002</v>
      </c>
      <c r="Y58" s="1020">
        <v>1689.7613100000001</v>
      </c>
      <c r="Z58" s="1020">
        <v>4383.19848</v>
      </c>
      <c r="AA58" s="1020">
        <v>1585.18037</v>
      </c>
      <c r="AB58" s="1020">
        <v>105769.92929</v>
      </c>
      <c r="AC58" s="763">
        <f t="shared" si="8"/>
        <v>0.83641329170626721</v>
      </c>
    </row>
    <row r="59" spans="1:29" s="356" customFormat="1" ht="14.25">
      <c r="A59" s="762" t="s">
        <v>845</v>
      </c>
      <c r="B59" s="1020">
        <v>40047.993040000001</v>
      </c>
      <c r="C59" s="1020">
        <v>13456.93857</v>
      </c>
      <c r="D59" s="1020">
        <v>13762.407880000001</v>
      </c>
      <c r="E59" s="1020">
        <v>7584.8763899999994</v>
      </c>
      <c r="F59" s="1020">
        <v>4534.4882800000005</v>
      </c>
      <c r="G59" s="1020">
        <v>8294.6556999999993</v>
      </c>
      <c r="H59" s="1020">
        <v>2988.5019900000002</v>
      </c>
      <c r="I59" s="1020">
        <v>4190.1199100000003</v>
      </c>
      <c r="J59" s="1020">
        <v>3909.4639900000002</v>
      </c>
      <c r="K59" s="1020">
        <v>4038.56432</v>
      </c>
      <c r="L59" s="1020">
        <v>1776.5298799999998</v>
      </c>
      <c r="M59" s="1020">
        <v>1807.39552</v>
      </c>
      <c r="N59" s="1020">
        <v>5957.1173499999995</v>
      </c>
      <c r="O59" s="1020">
        <v>5213.8617300000005</v>
      </c>
      <c r="P59" s="1020">
        <v>3916.0828300000003</v>
      </c>
      <c r="Q59" s="1020">
        <v>1544.40625</v>
      </c>
      <c r="R59" s="1020">
        <v>2695.9790699999999</v>
      </c>
      <c r="S59" s="1020">
        <v>5563.9095900000002</v>
      </c>
      <c r="T59" s="1020">
        <v>2860.7739700000002</v>
      </c>
      <c r="U59" s="1020">
        <v>12132.795820000001</v>
      </c>
      <c r="V59" s="1020">
        <v>14345.618349999999</v>
      </c>
      <c r="W59" s="1020">
        <v>5265.2289800000008</v>
      </c>
      <c r="X59" s="1020">
        <v>2204.6289300000003</v>
      </c>
      <c r="Y59" s="1020">
        <v>3406.6137000000003</v>
      </c>
      <c r="Z59" s="1020">
        <v>6941.68415</v>
      </c>
      <c r="AA59" s="1020">
        <v>2376.7660799999999</v>
      </c>
      <c r="AB59" s="1020">
        <v>180817.40227000002</v>
      </c>
      <c r="AC59" s="763">
        <f t="shared" si="8"/>
        <v>1.4298778456754226</v>
      </c>
    </row>
    <row r="60" spans="1:29" s="356" customFormat="1" ht="14.25">
      <c r="A60" s="762" t="s">
        <v>846</v>
      </c>
      <c r="B60" s="1020">
        <v>70755.380510000003</v>
      </c>
      <c r="C60" s="1020">
        <v>23449.23445</v>
      </c>
      <c r="D60" s="1020">
        <v>24947.534030000003</v>
      </c>
      <c r="E60" s="1020">
        <v>13760.638279999999</v>
      </c>
      <c r="F60" s="1020">
        <v>7816.0864599999995</v>
      </c>
      <c r="G60" s="1020">
        <v>16791.058109999998</v>
      </c>
      <c r="H60" s="1020">
        <v>5357.8195999999998</v>
      </c>
      <c r="I60" s="1020">
        <v>9173.5897299999997</v>
      </c>
      <c r="J60" s="1020">
        <v>9144.2139999999999</v>
      </c>
      <c r="K60" s="1020">
        <v>6784.3903200000004</v>
      </c>
      <c r="L60" s="1020">
        <v>3633.5346400000003</v>
      </c>
      <c r="M60" s="1020">
        <v>5026.4877200000001</v>
      </c>
      <c r="N60" s="1020">
        <v>11124.01585</v>
      </c>
      <c r="O60" s="1020">
        <v>7467.1049000000003</v>
      </c>
      <c r="P60" s="1020">
        <v>7474.3993899999996</v>
      </c>
      <c r="Q60" s="1020">
        <v>2698.1704300000001</v>
      </c>
      <c r="R60" s="1020">
        <v>4756.6177500000003</v>
      </c>
      <c r="S60" s="1020">
        <v>9194.5791399999998</v>
      </c>
      <c r="T60" s="1020">
        <v>4424.7723499999993</v>
      </c>
      <c r="U60" s="1020">
        <v>22516.148010000001</v>
      </c>
      <c r="V60" s="1020">
        <v>25455.818569999999</v>
      </c>
      <c r="W60" s="1020">
        <v>10145.085009999999</v>
      </c>
      <c r="X60" s="1020">
        <v>3871.9965400000001</v>
      </c>
      <c r="Y60" s="1020">
        <v>6049.3130899999996</v>
      </c>
      <c r="Z60" s="1020">
        <v>10172.03413</v>
      </c>
      <c r="AA60" s="1020">
        <v>4662.4984199999999</v>
      </c>
      <c r="AB60" s="1020">
        <v>326652.52143000002</v>
      </c>
      <c r="AC60" s="763">
        <f t="shared" si="8"/>
        <v>2.5831208598458382</v>
      </c>
    </row>
    <row r="61" spans="1:29" s="356" customFormat="1" ht="14.25">
      <c r="A61" s="762" t="s">
        <v>847</v>
      </c>
      <c r="B61" s="1020">
        <v>114372.22731</v>
      </c>
      <c r="C61" s="1020">
        <v>33565.643880000003</v>
      </c>
      <c r="D61" s="1020">
        <v>34359.744149999999</v>
      </c>
      <c r="E61" s="1020">
        <v>21435.18476</v>
      </c>
      <c r="F61" s="1020">
        <v>12036.0771</v>
      </c>
      <c r="G61" s="1020">
        <v>28919.756460000001</v>
      </c>
      <c r="H61" s="1020">
        <v>10552.788859999999</v>
      </c>
      <c r="I61" s="1020">
        <v>15545.10406</v>
      </c>
      <c r="J61" s="1020">
        <v>17191.227920000001</v>
      </c>
      <c r="K61" s="1020">
        <v>11379.48221</v>
      </c>
      <c r="L61" s="1020">
        <v>8123.9931399999996</v>
      </c>
      <c r="M61" s="1020">
        <v>7407.6615300000003</v>
      </c>
      <c r="N61" s="1020">
        <v>19204.27375</v>
      </c>
      <c r="O61" s="1020">
        <v>11577.859490000001</v>
      </c>
      <c r="P61" s="1020">
        <v>11029.30874</v>
      </c>
      <c r="Q61" s="1020">
        <v>5325.63411</v>
      </c>
      <c r="R61" s="1020">
        <v>8161.6704400000008</v>
      </c>
      <c r="S61" s="1020">
        <v>16705.925739999999</v>
      </c>
      <c r="T61" s="1020">
        <v>11489.814380000002</v>
      </c>
      <c r="U61" s="1020">
        <v>36879.043010000001</v>
      </c>
      <c r="V61" s="1020">
        <v>45536.461069999998</v>
      </c>
      <c r="W61" s="1020">
        <v>16462.84965</v>
      </c>
      <c r="X61" s="1020">
        <v>8563.5426199999984</v>
      </c>
      <c r="Y61" s="1020">
        <v>12759.62732</v>
      </c>
      <c r="Z61" s="1020">
        <v>13840.027400000001</v>
      </c>
      <c r="AA61" s="1020">
        <v>7236.9344199999996</v>
      </c>
      <c r="AB61" s="1020">
        <v>539661.86352000001</v>
      </c>
      <c r="AC61" s="763">
        <f t="shared" si="8"/>
        <v>4.2675679061626948</v>
      </c>
    </row>
    <row r="62" spans="1:29" s="356" customFormat="1" ht="43.5" customHeight="1">
      <c r="A62" s="762" t="s">
        <v>848</v>
      </c>
      <c r="B62" s="1020">
        <v>29844.14155</v>
      </c>
      <c r="C62" s="1020">
        <v>7461.1797999999999</v>
      </c>
      <c r="D62" s="1020">
        <v>6915.6706699999995</v>
      </c>
      <c r="E62" s="1020">
        <v>4341.4138600000006</v>
      </c>
      <c r="F62" s="1020">
        <v>2537.9736600000001</v>
      </c>
      <c r="G62" s="1020">
        <v>6852.2701299999999</v>
      </c>
      <c r="H62" s="1020">
        <v>2423.1743999999999</v>
      </c>
      <c r="I62" s="1020">
        <v>3299.3700299999996</v>
      </c>
      <c r="J62" s="1020">
        <v>4414.3215499999997</v>
      </c>
      <c r="K62" s="1020">
        <v>1913.62805</v>
      </c>
      <c r="L62" s="1020">
        <v>2741.5616199999999</v>
      </c>
      <c r="M62" s="1020">
        <v>1462.6687099999999</v>
      </c>
      <c r="N62" s="1020">
        <v>4117.5264100000004</v>
      </c>
      <c r="O62" s="1020">
        <v>2097.3556899999999</v>
      </c>
      <c r="P62" s="1020">
        <v>1931.38195</v>
      </c>
      <c r="Q62" s="1020">
        <v>1554.3555200000001</v>
      </c>
      <c r="R62" s="1020">
        <v>2377.45568</v>
      </c>
      <c r="S62" s="1020">
        <v>2701.6685299999999</v>
      </c>
      <c r="T62" s="1020">
        <v>2552.2788300000002</v>
      </c>
      <c r="U62" s="1020">
        <v>7011.1324800000002</v>
      </c>
      <c r="V62" s="1020">
        <v>10361.8413</v>
      </c>
      <c r="W62" s="1020">
        <v>3150.5431100000001</v>
      </c>
      <c r="X62" s="1020">
        <v>1939.9995700000002</v>
      </c>
      <c r="Y62" s="1020">
        <v>2808.3663799999999</v>
      </c>
      <c r="Z62" s="1020">
        <v>2734.4592699999998</v>
      </c>
      <c r="AA62" s="1020">
        <v>1343.73741</v>
      </c>
      <c r="AB62" s="1020">
        <v>120889.47615999999</v>
      </c>
      <c r="AC62" s="763">
        <f t="shared" si="8"/>
        <v>0.95597647995394541</v>
      </c>
    </row>
    <row r="63" spans="1:29" s="356" customFormat="1" thickBot="1">
      <c r="A63" s="762" t="s">
        <v>849</v>
      </c>
      <c r="B63" s="1020">
        <v>26956.636500000001</v>
      </c>
      <c r="C63" s="1020">
        <v>11664.19492</v>
      </c>
      <c r="D63" s="1020">
        <v>9763.6854299999995</v>
      </c>
      <c r="E63" s="1020">
        <v>7467.0339000000004</v>
      </c>
      <c r="F63" s="1020">
        <v>3524.1643199999999</v>
      </c>
      <c r="G63" s="1020">
        <v>17701.26411</v>
      </c>
      <c r="H63" s="1020">
        <v>4635.9208200000003</v>
      </c>
      <c r="I63" s="1020">
        <v>4765.0453399999997</v>
      </c>
      <c r="J63" s="1020">
        <v>6808.85257</v>
      </c>
      <c r="K63" s="1020">
        <v>3192.9857599999996</v>
      </c>
      <c r="L63" s="1020">
        <v>5436.5389100000002</v>
      </c>
      <c r="M63" s="1020">
        <v>2085.4438700000001</v>
      </c>
      <c r="N63" s="1020">
        <v>6836.5850300000002</v>
      </c>
      <c r="O63" s="1020">
        <v>3291.3329100000001</v>
      </c>
      <c r="P63" s="1020">
        <v>2592.3716099999997</v>
      </c>
      <c r="Q63" s="1020">
        <v>5040.83043</v>
      </c>
      <c r="R63" s="1020">
        <v>4400.7724400000006</v>
      </c>
      <c r="S63" s="1020">
        <v>3757.2066199999999</v>
      </c>
      <c r="T63" s="1020">
        <v>4854.5998</v>
      </c>
      <c r="U63" s="1020">
        <v>10351.31704</v>
      </c>
      <c r="V63" s="1020">
        <v>15413.70465</v>
      </c>
      <c r="W63" s="1020">
        <v>4566.5682800000004</v>
      </c>
      <c r="X63" s="1020">
        <v>3144.0740000000001</v>
      </c>
      <c r="Y63" s="1020">
        <v>4192.4482600000001</v>
      </c>
      <c r="Z63" s="1020">
        <v>4422.1806299999998</v>
      </c>
      <c r="AA63" s="1020">
        <v>2431.0455899999997</v>
      </c>
      <c r="AB63" s="1020">
        <v>179296.80374</v>
      </c>
      <c r="AC63" s="763">
        <f t="shared" si="8"/>
        <v>1.4178531725913188</v>
      </c>
    </row>
    <row r="64" spans="1:29" s="356" customFormat="1" ht="16.5" thickTop="1" thickBot="1">
      <c r="A64" s="764" t="s">
        <v>7</v>
      </c>
      <c r="B64" s="1021">
        <f>SUM(B50:B63)</f>
        <v>469160.48142000003</v>
      </c>
      <c r="C64" s="1021">
        <f t="shared" ref="C64:O64" si="9">SUM(C50:C63)</f>
        <v>173535.78537000003</v>
      </c>
      <c r="D64" s="1021">
        <f t="shared" si="9"/>
        <v>122388.49094</v>
      </c>
      <c r="E64" s="1021">
        <f t="shared" si="9"/>
        <v>73000.503589999993</v>
      </c>
      <c r="F64" s="1021">
        <f t="shared" si="9"/>
        <v>42988.320439999996</v>
      </c>
      <c r="G64" s="1021">
        <f t="shared" si="9"/>
        <v>100157.87791000001</v>
      </c>
      <c r="H64" s="1021">
        <f t="shared" si="9"/>
        <v>33387.904950000004</v>
      </c>
      <c r="I64" s="1021">
        <f t="shared" si="9"/>
        <v>42896.327269999994</v>
      </c>
      <c r="J64" s="1021">
        <f t="shared" si="9"/>
        <v>46541.887699999999</v>
      </c>
      <c r="K64" s="1021">
        <f t="shared" si="9"/>
        <v>30441.421469999997</v>
      </c>
      <c r="L64" s="1021">
        <f t="shared" si="9"/>
        <v>24321.202069999999</v>
      </c>
      <c r="M64" s="1021">
        <f t="shared" si="9"/>
        <v>22412.96904</v>
      </c>
      <c r="N64" s="1021">
        <f>SUM(N50:N63)</f>
        <v>53245.354029999995</v>
      </c>
      <c r="O64" s="1021">
        <f t="shared" si="9"/>
        <v>42530.486099999995</v>
      </c>
      <c r="P64" s="1021">
        <f>SUM(P50:P63)</f>
        <v>35433.258970000003</v>
      </c>
      <c r="Q64" s="1021">
        <f t="shared" ref="Q64:AA64" si="10">SUM(Q50:Q63)</f>
        <v>20018.630369999999</v>
      </c>
      <c r="R64" s="1021">
        <f t="shared" si="10"/>
        <v>27322.901330000001</v>
      </c>
      <c r="S64" s="1021">
        <f t="shared" si="10"/>
        <v>43340.000599999999</v>
      </c>
      <c r="T64" s="1021">
        <f t="shared" si="10"/>
        <v>27592.448100000001</v>
      </c>
      <c r="U64" s="1021">
        <f t="shared" si="10"/>
        <v>109214.49963999999</v>
      </c>
      <c r="V64" s="1021">
        <f t="shared" si="10"/>
        <v>130546.02304999999</v>
      </c>
      <c r="W64" s="1021">
        <f t="shared" si="10"/>
        <v>49914.726419999999</v>
      </c>
      <c r="X64" s="1021">
        <f t="shared" si="10"/>
        <v>21553.617109999999</v>
      </c>
      <c r="Y64" s="1021">
        <f t="shared" si="10"/>
        <v>35169.725889999994</v>
      </c>
      <c r="Z64" s="1021">
        <f>SUM(Z50:Z63)</f>
        <v>59065.147060000003</v>
      </c>
      <c r="AA64" s="1021">
        <f t="shared" si="10"/>
        <v>24044.502840000001</v>
      </c>
      <c r="AB64" s="1021">
        <f>SUM(AB50:AB63)</f>
        <v>1860224.4936799998</v>
      </c>
      <c r="AC64" s="765">
        <f t="shared" si="8"/>
        <v>14.710386047488988</v>
      </c>
    </row>
    <row r="65" spans="1:29" s="356" customFormat="1" ht="16.5" thickTop="1" thickBot="1">
      <c r="A65" s="766" t="s">
        <v>850</v>
      </c>
      <c r="B65" s="763">
        <v>0.25220637778609217</v>
      </c>
      <c r="C65" s="763">
        <v>9.328754994871713E-2</v>
      </c>
      <c r="D65" s="763">
        <v>6.5792323107134384E-2</v>
      </c>
      <c r="E65" s="763">
        <v>3.9242846139277698E-2</v>
      </c>
      <c r="F65" s="763">
        <v>2.3109211058154656E-2</v>
      </c>
      <c r="G65" s="763">
        <v>5.3841822989795229E-2</v>
      </c>
      <c r="H65" s="763">
        <v>1.7948320250288818E-2</v>
      </c>
      <c r="I65" s="763">
        <v>2.3059758333328944E-2</v>
      </c>
      <c r="J65" s="763">
        <v>2.5019500527018779E-2</v>
      </c>
      <c r="K65" s="763">
        <v>1.6364380521503123E-2</v>
      </c>
      <c r="L65" s="763">
        <v>1.3074337077395665E-2</v>
      </c>
      <c r="M65" s="763">
        <v>1.2048529151264649E-2</v>
      </c>
      <c r="N65" s="763">
        <v>2.8623079747040137E-2</v>
      </c>
      <c r="O65" s="763">
        <v>2.2863093268847254E-2</v>
      </c>
      <c r="P65" s="763">
        <f>+P64/$N$22</f>
        <v>0.2802010833317285</v>
      </c>
      <c r="Q65" s="763">
        <f t="shared" ref="Q65:AB65" si="11">+Q64/$N$22</f>
        <v>0.15830443147328258</v>
      </c>
      <c r="R65" s="763">
        <f t="shared" si="11"/>
        <v>0.21606554900620042</v>
      </c>
      <c r="S65" s="763">
        <f t="shared" si="11"/>
        <v>0.34272645172151839</v>
      </c>
      <c r="T65" s="763">
        <f t="shared" si="11"/>
        <v>0.21819708584921321</v>
      </c>
      <c r="U65" s="763">
        <f t="shared" si="11"/>
        <v>0.8636524554676227</v>
      </c>
      <c r="V65" s="763">
        <f t="shared" si="11"/>
        <v>1.0323390550733413</v>
      </c>
      <c r="W65" s="763">
        <f t="shared" si="11"/>
        <v>0.39471843188153827</v>
      </c>
      <c r="X65" s="763">
        <f t="shared" si="11"/>
        <v>0.17044288443951952</v>
      </c>
      <c r="Y65" s="763">
        <f t="shared" si="11"/>
        <v>0.27811710187881533</v>
      </c>
      <c r="Z65" s="763">
        <f>+Z64/$N$22</f>
        <v>0.46707863387254944</v>
      </c>
      <c r="AA65" s="763">
        <f t="shared" si="11"/>
        <v>0.19014044826204204</v>
      </c>
      <c r="AB65" s="763">
        <f t="shared" si="11"/>
        <v>14.710386047488988</v>
      </c>
      <c r="AC65" s="763"/>
    </row>
    <row r="66" spans="1:29" s="356" customFormat="1" ht="16.5" thickTop="1" thickBot="1">
      <c r="A66" s="761" t="s">
        <v>854</v>
      </c>
      <c r="B66" s="760" t="s">
        <v>902</v>
      </c>
      <c r="C66" s="760" t="s">
        <v>903</v>
      </c>
      <c r="D66" s="760" t="s">
        <v>904</v>
      </c>
      <c r="E66" s="760" t="s">
        <v>905</v>
      </c>
      <c r="F66" s="760" t="s">
        <v>906</v>
      </c>
      <c r="G66" s="760" t="s">
        <v>907</v>
      </c>
      <c r="H66" s="760" t="s">
        <v>908</v>
      </c>
      <c r="I66" s="760" t="s">
        <v>909</v>
      </c>
      <c r="J66" s="760" t="s">
        <v>910</v>
      </c>
      <c r="K66" s="760" t="s">
        <v>911</v>
      </c>
      <c r="L66" s="760" t="s">
        <v>912</v>
      </c>
      <c r="M66" s="760" t="s">
        <v>913</v>
      </c>
      <c r="N66" s="760" t="s">
        <v>914</v>
      </c>
      <c r="O66" s="760" t="s">
        <v>915</v>
      </c>
      <c r="P66" s="760" t="s">
        <v>916</v>
      </c>
      <c r="Q66" s="760" t="s">
        <v>917</v>
      </c>
      <c r="R66" s="760" t="s">
        <v>918</v>
      </c>
      <c r="S66" s="760" t="s">
        <v>919</v>
      </c>
      <c r="T66" s="760" t="s">
        <v>920</v>
      </c>
      <c r="U66" s="760" t="s">
        <v>921</v>
      </c>
      <c r="V66" s="760" t="s">
        <v>922</v>
      </c>
      <c r="W66" s="760" t="s">
        <v>923</v>
      </c>
      <c r="X66" s="760" t="s">
        <v>924</v>
      </c>
      <c r="Y66" s="760" t="s">
        <v>925</v>
      </c>
      <c r="Z66" s="760" t="s">
        <v>926</v>
      </c>
      <c r="AA66" s="760" t="s">
        <v>927</v>
      </c>
      <c r="AB66" s="760" t="s">
        <v>7</v>
      </c>
      <c r="AC66" s="769" t="s">
        <v>728</v>
      </c>
    </row>
    <row r="67" spans="1:29" s="356" customFormat="1" thickTop="1">
      <c r="A67" s="762" t="s">
        <v>836</v>
      </c>
      <c r="B67" s="1020">
        <v>1</v>
      </c>
      <c r="C67" s="1020">
        <v>0</v>
      </c>
      <c r="D67" s="1020">
        <v>0</v>
      </c>
      <c r="E67" s="1020">
        <v>0</v>
      </c>
      <c r="F67" s="1020">
        <v>0</v>
      </c>
      <c r="G67" s="1020">
        <v>0</v>
      </c>
      <c r="H67" s="1020">
        <v>0</v>
      </c>
      <c r="I67" s="1020">
        <v>0</v>
      </c>
      <c r="J67" s="1020">
        <v>0</v>
      </c>
      <c r="K67" s="1020">
        <v>0</v>
      </c>
      <c r="L67" s="1020">
        <v>0</v>
      </c>
      <c r="M67" s="1020">
        <v>0</v>
      </c>
      <c r="N67" s="1020">
        <v>0</v>
      </c>
      <c r="O67" s="1020">
        <v>0</v>
      </c>
      <c r="P67" s="1020">
        <v>0</v>
      </c>
      <c r="Q67" s="1020">
        <v>0</v>
      </c>
      <c r="R67" s="1020">
        <v>0</v>
      </c>
      <c r="S67" s="1020">
        <v>0</v>
      </c>
      <c r="T67" s="1020">
        <v>0</v>
      </c>
      <c r="U67" s="1020">
        <v>0</v>
      </c>
      <c r="V67" s="1020">
        <v>0</v>
      </c>
      <c r="W67" s="1020">
        <v>0</v>
      </c>
      <c r="X67" s="1020">
        <v>0</v>
      </c>
      <c r="Y67" s="1020">
        <v>0</v>
      </c>
      <c r="Z67" s="1020">
        <v>0</v>
      </c>
      <c r="AA67" s="1020">
        <v>0</v>
      </c>
      <c r="AB67" s="1020">
        <v>1</v>
      </c>
      <c r="AC67" s="763">
        <f>+AB67/$N$39</f>
        <v>2.8486782133090245E-5</v>
      </c>
    </row>
    <row r="68" spans="1:29" s="356" customFormat="1" ht="14.25">
      <c r="A68" s="762" t="s">
        <v>837</v>
      </c>
      <c r="B68" s="1020">
        <v>2</v>
      </c>
      <c r="C68" s="1020">
        <v>0</v>
      </c>
      <c r="D68" s="1020">
        <v>0</v>
      </c>
      <c r="E68" s="1020">
        <v>0</v>
      </c>
      <c r="F68" s="1020">
        <v>0</v>
      </c>
      <c r="G68" s="1020">
        <v>0</v>
      </c>
      <c r="H68" s="1020">
        <v>0</v>
      </c>
      <c r="I68" s="1020">
        <v>0</v>
      </c>
      <c r="J68" s="1020">
        <v>0</v>
      </c>
      <c r="K68" s="1020">
        <v>0</v>
      </c>
      <c r="L68" s="1020">
        <v>0</v>
      </c>
      <c r="M68" s="1020">
        <v>0</v>
      </c>
      <c r="N68" s="1020">
        <v>0</v>
      </c>
      <c r="O68" s="1020">
        <v>0</v>
      </c>
      <c r="P68" s="1020">
        <v>0</v>
      </c>
      <c r="Q68" s="1020">
        <v>0</v>
      </c>
      <c r="R68" s="1020">
        <v>0</v>
      </c>
      <c r="S68" s="1020">
        <v>0</v>
      </c>
      <c r="T68" s="1020">
        <v>0</v>
      </c>
      <c r="U68" s="1020">
        <v>0</v>
      </c>
      <c r="V68" s="1020">
        <v>0</v>
      </c>
      <c r="W68" s="1020">
        <v>0</v>
      </c>
      <c r="X68" s="1020">
        <v>0</v>
      </c>
      <c r="Y68" s="1020">
        <v>0</v>
      </c>
      <c r="Z68" s="1020">
        <v>0</v>
      </c>
      <c r="AA68" s="1020">
        <v>0</v>
      </c>
      <c r="AB68" s="1020">
        <v>2</v>
      </c>
      <c r="AC68" s="763">
        <f t="shared" ref="AC68:AC81" si="12">+AB68/$N$39</f>
        <v>5.6973564266180491E-5</v>
      </c>
    </row>
    <row r="69" spans="1:29" s="356" customFormat="1" ht="14.25">
      <c r="A69" s="762" t="s">
        <v>838</v>
      </c>
      <c r="B69" s="1020">
        <v>3</v>
      </c>
      <c r="C69" s="1020">
        <v>4</v>
      </c>
      <c r="D69" s="1020">
        <v>0</v>
      </c>
      <c r="E69" s="1020">
        <v>0</v>
      </c>
      <c r="F69" s="1020">
        <v>0</v>
      </c>
      <c r="G69" s="1020">
        <v>0</v>
      </c>
      <c r="H69" s="1020">
        <v>0</v>
      </c>
      <c r="I69" s="1020">
        <v>0</v>
      </c>
      <c r="J69" s="1020">
        <v>0</v>
      </c>
      <c r="K69" s="1020">
        <v>0</v>
      </c>
      <c r="L69" s="1020">
        <v>0</v>
      </c>
      <c r="M69" s="1020">
        <v>0</v>
      </c>
      <c r="N69" s="1020">
        <v>0</v>
      </c>
      <c r="O69" s="1020">
        <v>0</v>
      </c>
      <c r="P69" s="1020">
        <v>0</v>
      </c>
      <c r="Q69" s="1020">
        <v>0</v>
      </c>
      <c r="R69" s="1020">
        <v>0</v>
      </c>
      <c r="S69" s="1020">
        <v>0</v>
      </c>
      <c r="T69" s="1020">
        <v>0</v>
      </c>
      <c r="U69" s="1020">
        <v>0</v>
      </c>
      <c r="V69" s="1020">
        <v>0</v>
      </c>
      <c r="W69" s="1020">
        <v>0</v>
      </c>
      <c r="X69" s="1020">
        <v>0</v>
      </c>
      <c r="Y69" s="1020">
        <v>0</v>
      </c>
      <c r="Z69" s="1020">
        <v>0</v>
      </c>
      <c r="AA69" s="1020">
        <v>0</v>
      </c>
      <c r="AB69" s="1020">
        <v>7</v>
      </c>
      <c r="AC69" s="763">
        <f t="shared" si="12"/>
        <v>1.9940747493163173E-4</v>
      </c>
    </row>
    <row r="70" spans="1:29" s="356" customFormat="1" ht="14.25">
      <c r="A70" s="762" t="s">
        <v>839</v>
      </c>
      <c r="B70" s="1020">
        <v>1</v>
      </c>
      <c r="C70" s="1020">
        <v>6</v>
      </c>
      <c r="D70" s="1020">
        <v>0</v>
      </c>
      <c r="E70" s="1020">
        <v>1</v>
      </c>
      <c r="F70" s="1020">
        <v>0</v>
      </c>
      <c r="G70" s="1020">
        <v>1</v>
      </c>
      <c r="H70" s="1020">
        <v>0</v>
      </c>
      <c r="I70" s="1020">
        <v>0</v>
      </c>
      <c r="J70" s="1020">
        <v>0</v>
      </c>
      <c r="K70" s="1020">
        <v>0</v>
      </c>
      <c r="L70" s="1020">
        <v>0</v>
      </c>
      <c r="M70" s="1020">
        <v>0</v>
      </c>
      <c r="N70" s="1020">
        <v>0</v>
      </c>
      <c r="O70" s="1020">
        <v>0</v>
      </c>
      <c r="P70" s="1020">
        <v>0</v>
      </c>
      <c r="Q70" s="1020">
        <v>0</v>
      </c>
      <c r="R70" s="1020">
        <v>0</v>
      </c>
      <c r="S70" s="1020">
        <v>0</v>
      </c>
      <c r="T70" s="1020">
        <v>0</v>
      </c>
      <c r="U70" s="1020">
        <v>0</v>
      </c>
      <c r="V70" s="1020">
        <v>0</v>
      </c>
      <c r="W70" s="1020">
        <v>0</v>
      </c>
      <c r="X70" s="1020">
        <v>0</v>
      </c>
      <c r="Y70" s="1020">
        <v>0</v>
      </c>
      <c r="Z70" s="1020">
        <v>0</v>
      </c>
      <c r="AA70" s="1020">
        <v>0</v>
      </c>
      <c r="AB70" s="1020">
        <v>9</v>
      </c>
      <c r="AC70" s="763">
        <f t="shared" si="12"/>
        <v>2.5638103919781223E-4</v>
      </c>
    </row>
    <row r="71" spans="1:29" s="356" customFormat="1" ht="14.25">
      <c r="A71" s="762" t="s">
        <v>840</v>
      </c>
      <c r="B71" s="1020">
        <v>10</v>
      </c>
      <c r="C71" s="1020">
        <v>3</v>
      </c>
      <c r="D71" s="1020">
        <v>2</v>
      </c>
      <c r="E71" s="1020">
        <v>0</v>
      </c>
      <c r="F71" s="1020">
        <v>3</v>
      </c>
      <c r="G71" s="1020">
        <v>0</v>
      </c>
      <c r="H71" s="1020">
        <v>2</v>
      </c>
      <c r="I71" s="1020">
        <v>0</v>
      </c>
      <c r="J71" s="1020">
        <v>0</v>
      </c>
      <c r="K71" s="1020">
        <v>0</v>
      </c>
      <c r="L71" s="1020">
        <v>0</v>
      </c>
      <c r="M71" s="1020">
        <v>0</v>
      </c>
      <c r="N71" s="1020">
        <v>0</v>
      </c>
      <c r="O71" s="1020">
        <v>2</v>
      </c>
      <c r="P71" s="1020">
        <v>1</v>
      </c>
      <c r="Q71" s="1020">
        <v>0</v>
      </c>
      <c r="R71" s="1020">
        <v>0</v>
      </c>
      <c r="S71" s="1020">
        <v>0</v>
      </c>
      <c r="T71" s="1020">
        <v>0</v>
      </c>
      <c r="U71" s="1020">
        <v>0</v>
      </c>
      <c r="V71" s="1020">
        <v>3</v>
      </c>
      <c r="W71" s="1020">
        <v>1</v>
      </c>
      <c r="X71" s="1020">
        <v>0</v>
      </c>
      <c r="Y71" s="1020">
        <v>0</v>
      </c>
      <c r="Z71" s="1020">
        <v>2</v>
      </c>
      <c r="AA71" s="1020">
        <v>0</v>
      </c>
      <c r="AB71" s="1020">
        <v>29</v>
      </c>
      <c r="AC71" s="763">
        <f t="shared" si="12"/>
        <v>8.2611668185961717E-4</v>
      </c>
    </row>
    <row r="72" spans="1:29" s="356" customFormat="1" ht="14.25">
      <c r="A72" s="762" t="s">
        <v>841</v>
      </c>
      <c r="B72" s="1020">
        <v>69</v>
      </c>
      <c r="C72" s="1020">
        <v>36</v>
      </c>
      <c r="D72" s="1020">
        <v>15</v>
      </c>
      <c r="E72" s="1020">
        <v>6</v>
      </c>
      <c r="F72" s="1020">
        <v>1</v>
      </c>
      <c r="G72" s="1020">
        <v>9</v>
      </c>
      <c r="H72" s="1020">
        <v>2</v>
      </c>
      <c r="I72" s="1020">
        <v>1</v>
      </c>
      <c r="J72" s="1020">
        <v>1</v>
      </c>
      <c r="K72" s="1020">
        <v>0</v>
      </c>
      <c r="L72" s="1020">
        <v>0</v>
      </c>
      <c r="M72" s="1020">
        <v>0</v>
      </c>
      <c r="N72" s="1020">
        <v>1</v>
      </c>
      <c r="O72" s="1020">
        <v>8</v>
      </c>
      <c r="P72" s="1020">
        <v>2</v>
      </c>
      <c r="Q72" s="1020">
        <v>2</v>
      </c>
      <c r="R72" s="1020">
        <v>2</v>
      </c>
      <c r="S72" s="1020">
        <v>1</v>
      </c>
      <c r="T72" s="1020">
        <v>0</v>
      </c>
      <c r="U72" s="1020">
        <v>1</v>
      </c>
      <c r="V72" s="1020">
        <v>2</v>
      </c>
      <c r="W72" s="1020">
        <v>3</v>
      </c>
      <c r="X72" s="1020">
        <v>0</v>
      </c>
      <c r="Y72" s="1020">
        <v>2</v>
      </c>
      <c r="Z72" s="1020">
        <v>11</v>
      </c>
      <c r="AA72" s="1020">
        <v>2</v>
      </c>
      <c r="AB72" s="1020">
        <v>177</v>
      </c>
      <c r="AC72" s="763">
        <f t="shared" si="12"/>
        <v>5.0421604375569737E-3</v>
      </c>
    </row>
    <row r="73" spans="1:29" s="356" customFormat="1" ht="14.25">
      <c r="A73" s="762" t="s">
        <v>842</v>
      </c>
      <c r="B73" s="1020">
        <v>151</v>
      </c>
      <c r="C73" s="1020">
        <v>60</v>
      </c>
      <c r="D73" s="1020">
        <v>28</v>
      </c>
      <c r="E73" s="1020">
        <v>13</v>
      </c>
      <c r="F73" s="1020">
        <v>13</v>
      </c>
      <c r="G73" s="1020">
        <v>18</v>
      </c>
      <c r="H73" s="1020">
        <v>8</v>
      </c>
      <c r="I73" s="1020">
        <v>6</v>
      </c>
      <c r="J73" s="1020">
        <v>4</v>
      </c>
      <c r="K73" s="1020">
        <v>1</v>
      </c>
      <c r="L73" s="1020">
        <v>2</v>
      </c>
      <c r="M73" s="1020">
        <v>5</v>
      </c>
      <c r="N73" s="1020">
        <v>2</v>
      </c>
      <c r="O73" s="1020">
        <v>11</v>
      </c>
      <c r="P73" s="1020">
        <v>10</v>
      </c>
      <c r="Q73" s="1020">
        <v>4</v>
      </c>
      <c r="R73" s="1020">
        <v>10</v>
      </c>
      <c r="S73" s="1020">
        <v>4</v>
      </c>
      <c r="T73" s="1020">
        <v>1</v>
      </c>
      <c r="U73" s="1020">
        <v>16</v>
      </c>
      <c r="V73" s="1020">
        <v>12</v>
      </c>
      <c r="W73" s="1020">
        <v>8</v>
      </c>
      <c r="X73" s="1020">
        <v>2</v>
      </c>
      <c r="Y73" s="1020">
        <v>8</v>
      </c>
      <c r="Z73" s="1020">
        <v>20</v>
      </c>
      <c r="AA73" s="1020">
        <v>7</v>
      </c>
      <c r="AB73" s="1020">
        <v>424</v>
      </c>
      <c r="AC73" s="763">
        <f t="shared" si="12"/>
        <v>1.2078395624430265E-2</v>
      </c>
    </row>
    <row r="74" spans="1:29" s="356" customFormat="1" ht="14.25">
      <c r="A74" s="762" t="s">
        <v>843</v>
      </c>
      <c r="B74" s="1020">
        <v>179</v>
      </c>
      <c r="C74" s="1020">
        <v>74</v>
      </c>
      <c r="D74" s="1020">
        <v>55</v>
      </c>
      <c r="E74" s="1020">
        <v>32</v>
      </c>
      <c r="F74" s="1020">
        <v>24</v>
      </c>
      <c r="G74" s="1020">
        <v>29</v>
      </c>
      <c r="H74" s="1020">
        <v>5</v>
      </c>
      <c r="I74" s="1020">
        <v>16</v>
      </c>
      <c r="J74" s="1020">
        <v>10</v>
      </c>
      <c r="K74" s="1020">
        <v>10</v>
      </c>
      <c r="L74" s="1020">
        <v>6</v>
      </c>
      <c r="M74" s="1020">
        <v>14</v>
      </c>
      <c r="N74" s="1020">
        <v>11</v>
      </c>
      <c r="O74" s="1020">
        <v>9</v>
      </c>
      <c r="P74" s="1020">
        <v>13</v>
      </c>
      <c r="Q74" s="1020">
        <v>5</v>
      </c>
      <c r="R74" s="1020">
        <v>4</v>
      </c>
      <c r="S74" s="1020">
        <v>12</v>
      </c>
      <c r="T74" s="1020">
        <v>1</v>
      </c>
      <c r="U74" s="1020">
        <v>47</v>
      </c>
      <c r="V74" s="1020">
        <v>30</v>
      </c>
      <c r="W74" s="1020">
        <v>24</v>
      </c>
      <c r="X74" s="1020">
        <v>3</v>
      </c>
      <c r="Y74" s="1020">
        <v>9</v>
      </c>
      <c r="Z74" s="1020">
        <v>23</v>
      </c>
      <c r="AA74" s="1020">
        <v>11</v>
      </c>
      <c r="AB74" s="1020">
        <v>656</v>
      </c>
      <c r="AC74" s="763">
        <f t="shared" si="12"/>
        <v>1.8687329079307202E-2</v>
      </c>
    </row>
    <row r="75" spans="1:29" s="356" customFormat="1" ht="14.25">
      <c r="A75" s="762" t="s">
        <v>844</v>
      </c>
      <c r="B75" s="1020">
        <v>233</v>
      </c>
      <c r="C75" s="1020">
        <v>76</v>
      </c>
      <c r="D75" s="1020">
        <v>74</v>
      </c>
      <c r="E75" s="1020">
        <v>42</v>
      </c>
      <c r="F75" s="1020">
        <v>22</v>
      </c>
      <c r="G75" s="1020">
        <v>44</v>
      </c>
      <c r="H75" s="1020">
        <v>17</v>
      </c>
      <c r="I75" s="1020">
        <v>12</v>
      </c>
      <c r="J75" s="1020">
        <v>17</v>
      </c>
      <c r="K75" s="1020">
        <v>10</v>
      </c>
      <c r="L75" s="1020">
        <v>9</v>
      </c>
      <c r="M75" s="1020">
        <v>9</v>
      </c>
      <c r="N75" s="1020">
        <v>26</v>
      </c>
      <c r="O75" s="1020">
        <v>25</v>
      </c>
      <c r="P75" s="1020">
        <v>17</v>
      </c>
      <c r="Q75" s="1020">
        <v>9</v>
      </c>
      <c r="R75" s="1020">
        <v>9</v>
      </c>
      <c r="S75" s="1020">
        <v>17</v>
      </c>
      <c r="T75" s="1020">
        <v>8</v>
      </c>
      <c r="U75" s="1020">
        <v>69</v>
      </c>
      <c r="V75" s="1020">
        <v>65</v>
      </c>
      <c r="W75" s="1020">
        <v>17</v>
      </c>
      <c r="X75" s="1020">
        <v>6</v>
      </c>
      <c r="Y75" s="1020">
        <v>14</v>
      </c>
      <c r="Z75" s="1020">
        <v>36</v>
      </c>
      <c r="AA75" s="1020">
        <v>13</v>
      </c>
      <c r="AB75" s="1020">
        <v>896</v>
      </c>
      <c r="AC75" s="763">
        <f t="shared" si="12"/>
        <v>2.5524156791248861E-2</v>
      </c>
    </row>
    <row r="76" spans="1:29" s="356" customFormat="1" ht="14.25">
      <c r="A76" s="762" t="s">
        <v>845</v>
      </c>
      <c r="B76" s="1020">
        <v>480</v>
      </c>
      <c r="C76" s="1020">
        <v>163</v>
      </c>
      <c r="D76" s="1020">
        <v>164</v>
      </c>
      <c r="E76" s="1020">
        <v>95</v>
      </c>
      <c r="F76" s="1020">
        <v>55</v>
      </c>
      <c r="G76" s="1020">
        <v>98</v>
      </c>
      <c r="H76" s="1020">
        <v>36</v>
      </c>
      <c r="I76" s="1020">
        <v>53</v>
      </c>
      <c r="J76" s="1020">
        <v>49</v>
      </c>
      <c r="K76" s="1020">
        <v>49</v>
      </c>
      <c r="L76" s="1020">
        <v>21</v>
      </c>
      <c r="M76" s="1020">
        <v>23</v>
      </c>
      <c r="N76" s="1020">
        <v>71</v>
      </c>
      <c r="O76" s="1020">
        <v>62</v>
      </c>
      <c r="P76" s="1020">
        <v>47</v>
      </c>
      <c r="Q76" s="1020">
        <v>19</v>
      </c>
      <c r="R76" s="1020">
        <v>34</v>
      </c>
      <c r="S76" s="1020">
        <v>66</v>
      </c>
      <c r="T76" s="1020">
        <v>36</v>
      </c>
      <c r="U76" s="1020">
        <v>148</v>
      </c>
      <c r="V76" s="1020">
        <v>176</v>
      </c>
      <c r="W76" s="1020">
        <v>63</v>
      </c>
      <c r="X76" s="1020">
        <v>28</v>
      </c>
      <c r="Y76" s="1020">
        <v>42</v>
      </c>
      <c r="Z76" s="1020">
        <v>83</v>
      </c>
      <c r="AA76" s="1020">
        <v>29</v>
      </c>
      <c r="AB76" s="1020">
        <v>2190</v>
      </c>
      <c r="AC76" s="763">
        <f t="shared" si="12"/>
        <v>6.2386052871467639E-2</v>
      </c>
    </row>
    <row r="77" spans="1:29" s="356" customFormat="1" ht="14.25">
      <c r="A77" s="762" t="s">
        <v>846</v>
      </c>
      <c r="B77" s="1020">
        <v>1460</v>
      </c>
      <c r="C77" s="1020">
        <v>484</v>
      </c>
      <c r="D77" s="1020">
        <v>524</v>
      </c>
      <c r="E77" s="1020">
        <v>294</v>
      </c>
      <c r="F77" s="1020">
        <v>165</v>
      </c>
      <c r="G77" s="1020">
        <v>351</v>
      </c>
      <c r="H77" s="1020">
        <v>114</v>
      </c>
      <c r="I77" s="1020">
        <v>195</v>
      </c>
      <c r="J77" s="1020">
        <v>191</v>
      </c>
      <c r="K77" s="1020">
        <v>146</v>
      </c>
      <c r="L77" s="1020">
        <v>77</v>
      </c>
      <c r="M77" s="1020">
        <v>108</v>
      </c>
      <c r="N77" s="1020">
        <v>238</v>
      </c>
      <c r="O77" s="1020">
        <v>159</v>
      </c>
      <c r="P77" s="1020">
        <v>155</v>
      </c>
      <c r="Q77" s="1020">
        <v>58</v>
      </c>
      <c r="R77" s="1020">
        <v>101</v>
      </c>
      <c r="S77" s="1020">
        <v>194</v>
      </c>
      <c r="T77" s="1020">
        <v>95</v>
      </c>
      <c r="U77" s="1020">
        <v>477</v>
      </c>
      <c r="V77" s="1020">
        <v>528</v>
      </c>
      <c r="W77" s="1020">
        <v>212</v>
      </c>
      <c r="X77" s="1020">
        <v>82</v>
      </c>
      <c r="Y77" s="1020">
        <v>131</v>
      </c>
      <c r="Z77" s="1020">
        <v>213</v>
      </c>
      <c r="AA77" s="1020">
        <v>98</v>
      </c>
      <c r="AB77" s="1020">
        <v>6850</v>
      </c>
      <c r="AC77" s="763">
        <f t="shared" si="12"/>
        <v>0.1951344576116682</v>
      </c>
    </row>
    <row r="78" spans="1:29" s="356" customFormat="1" ht="14.25">
      <c r="A78" s="762" t="s">
        <v>847</v>
      </c>
      <c r="B78" s="1020">
        <v>7621</v>
      </c>
      <c r="C78" s="1020">
        <v>2205</v>
      </c>
      <c r="D78" s="1020">
        <v>2245</v>
      </c>
      <c r="E78" s="1020">
        <v>1376</v>
      </c>
      <c r="F78" s="1020">
        <v>819</v>
      </c>
      <c r="G78" s="1020">
        <v>1992</v>
      </c>
      <c r="H78" s="1020">
        <v>735</v>
      </c>
      <c r="I78" s="1020">
        <v>1046</v>
      </c>
      <c r="J78" s="1020">
        <v>1218</v>
      </c>
      <c r="K78" s="1020">
        <v>745</v>
      </c>
      <c r="L78" s="1020">
        <v>597</v>
      </c>
      <c r="M78" s="1020">
        <v>489</v>
      </c>
      <c r="N78" s="1020">
        <v>1299</v>
      </c>
      <c r="O78" s="1020">
        <v>742</v>
      </c>
      <c r="P78" s="1020">
        <v>714</v>
      </c>
      <c r="Q78" s="1020">
        <v>382</v>
      </c>
      <c r="R78" s="1020">
        <v>560</v>
      </c>
      <c r="S78" s="1020">
        <v>1046</v>
      </c>
      <c r="T78" s="1020">
        <v>784</v>
      </c>
      <c r="U78" s="1020">
        <v>2384</v>
      </c>
      <c r="V78" s="1020">
        <v>3018</v>
      </c>
      <c r="W78" s="1020">
        <v>1072</v>
      </c>
      <c r="X78" s="1020">
        <v>573</v>
      </c>
      <c r="Y78" s="1020">
        <v>858</v>
      </c>
      <c r="Z78" s="1020">
        <v>907</v>
      </c>
      <c r="AA78" s="1020">
        <v>486</v>
      </c>
      <c r="AB78" s="1020">
        <v>35913</v>
      </c>
      <c r="AC78" s="763">
        <f t="shared" si="12"/>
        <v>1.02304580674567</v>
      </c>
    </row>
    <row r="79" spans="1:29" s="356" customFormat="1" ht="12.75" customHeight="1">
      <c r="A79" s="762" t="s">
        <v>848</v>
      </c>
      <c r="B79" s="1020">
        <v>6157</v>
      </c>
      <c r="C79" s="1020">
        <v>1538</v>
      </c>
      <c r="D79" s="1020">
        <v>1470</v>
      </c>
      <c r="E79" s="1020">
        <v>890</v>
      </c>
      <c r="F79" s="1020">
        <v>519</v>
      </c>
      <c r="G79" s="1020">
        <v>1410</v>
      </c>
      <c r="H79" s="1020">
        <v>504</v>
      </c>
      <c r="I79" s="1020">
        <v>680</v>
      </c>
      <c r="J79" s="1020">
        <v>904</v>
      </c>
      <c r="K79" s="1020">
        <v>388</v>
      </c>
      <c r="L79" s="1020">
        <v>572</v>
      </c>
      <c r="M79" s="1020">
        <v>297</v>
      </c>
      <c r="N79" s="1020">
        <v>838</v>
      </c>
      <c r="O79" s="1020">
        <v>427</v>
      </c>
      <c r="P79" s="1020">
        <v>393</v>
      </c>
      <c r="Q79" s="1020">
        <v>334</v>
      </c>
      <c r="R79" s="1020">
        <v>509</v>
      </c>
      <c r="S79" s="1020">
        <v>550</v>
      </c>
      <c r="T79" s="1020">
        <v>524</v>
      </c>
      <c r="U79" s="1020">
        <v>1429</v>
      </c>
      <c r="V79" s="1020">
        <v>2121</v>
      </c>
      <c r="W79" s="1020">
        <v>641</v>
      </c>
      <c r="X79" s="1020">
        <v>405</v>
      </c>
      <c r="Y79" s="1020">
        <v>573</v>
      </c>
      <c r="Z79" s="1020">
        <v>566</v>
      </c>
      <c r="AA79" s="1020">
        <v>278</v>
      </c>
      <c r="AB79" s="1020">
        <v>24917</v>
      </c>
      <c r="AC79" s="763">
        <f t="shared" si="12"/>
        <v>0.70980515041020964</v>
      </c>
    </row>
    <row r="80" spans="1:29" s="356" customFormat="1" thickBot="1">
      <c r="A80" s="762" t="s">
        <v>849</v>
      </c>
      <c r="B80" s="1020">
        <v>114073</v>
      </c>
      <c r="C80" s="1020">
        <v>99699</v>
      </c>
      <c r="D80" s="1020">
        <v>37588</v>
      </c>
      <c r="E80" s="1020">
        <v>54860</v>
      </c>
      <c r="F80" s="1020">
        <v>12916</v>
      </c>
      <c r="G80" s="1020">
        <v>35372</v>
      </c>
      <c r="H80" s="1020">
        <v>18965</v>
      </c>
      <c r="I80" s="1020">
        <v>20563</v>
      </c>
      <c r="J80" s="1020">
        <v>30733</v>
      </c>
      <c r="K80" s="1020">
        <v>14141</v>
      </c>
      <c r="L80" s="1020">
        <v>17344</v>
      </c>
      <c r="M80" s="1020">
        <v>11185</v>
      </c>
      <c r="N80" s="1020">
        <v>30909</v>
      </c>
      <c r="O80" s="1020">
        <v>15417</v>
      </c>
      <c r="P80" s="1020">
        <v>11043</v>
      </c>
      <c r="Q80" s="1020">
        <v>34222</v>
      </c>
      <c r="R80" s="1020">
        <v>14244</v>
      </c>
      <c r="S80" s="1020">
        <v>16535</v>
      </c>
      <c r="T80" s="1020">
        <v>14038</v>
      </c>
      <c r="U80" s="1020">
        <v>24878</v>
      </c>
      <c r="V80" s="1020">
        <v>26877</v>
      </c>
      <c r="W80" s="1020">
        <v>19899</v>
      </c>
      <c r="X80" s="1020">
        <v>19786</v>
      </c>
      <c r="Y80" s="1020">
        <v>19248</v>
      </c>
      <c r="Z80" s="1020">
        <v>23427</v>
      </c>
      <c r="AA80" s="1020">
        <v>7918</v>
      </c>
      <c r="AB80" s="1020">
        <v>745880</v>
      </c>
      <c r="AC80" s="763">
        <f t="shared" si="12"/>
        <v>21.247721057429352</v>
      </c>
    </row>
    <row r="81" spans="1:29" s="356" customFormat="1" ht="12.75" customHeight="1" thickTop="1" thickBot="1">
      <c r="A81" s="764" t="s">
        <v>7</v>
      </c>
      <c r="B81" s="1021">
        <f>SUM(B67:B80)</f>
        <v>130440</v>
      </c>
      <c r="C81" s="1021">
        <f t="shared" ref="C81:O81" si="13">SUM(C67:C80)</f>
        <v>104348</v>
      </c>
      <c r="D81" s="1021">
        <f t="shared" si="13"/>
        <v>42165</v>
      </c>
      <c r="E81" s="1021">
        <f t="shared" si="13"/>
        <v>57609</v>
      </c>
      <c r="F81" s="1021">
        <f t="shared" si="13"/>
        <v>14537</v>
      </c>
      <c r="G81" s="1021">
        <f t="shared" si="13"/>
        <v>39324</v>
      </c>
      <c r="H81" s="1021">
        <f t="shared" si="13"/>
        <v>20388</v>
      </c>
      <c r="I81" s="1021">
        <f t="shared" si="13"/>
        <v>22572</v>
      </c>
      <c r="J81" s="1021">
        <f t="shared" si="13"/>
        <v>33127</v>
      </c>
      <c r="K81" s="1021">
        <f t="shared" si="13"/>
        <v>15490</v>
      </c>
      <c r="L81" s="1021">
        <f t="shared" si="13"/>
        <v>18628</v>
      </c>
      <c r="M81" s="1021">
        <f t="shared" si="13"/>
        <v>12130</v>
      </c>
      <c r="N81" s="1021">
        <f>SUM(N67:N80)</f>
        <v>33395</v>
      </c>
      <c r="O81" s="1021">
        <f t="shared" si="13"/>
        <v>16862</v>
      </c>
      <c r="P81" s="1021">
        <f>SUM(P67:P80)</f>
        <v>12395</v>
      </c>
      <c r="Q81" s="1021">
        <f t="shared" ref="Q81:AA81" si="14">SUM(Q67:Q80)</f>
        <v>35035</v>
      </c>
      <c r="R81" s="1021">
        <f t="shared" si="14"/>
        <v>15473</v>
      </c>
      <c r="S81" s="1021">
        <f t="shared" si="14"/>
        <v>18425</v>
      </c>
      <c r="T81" s="1021">
        <f t="shared" si="14"/>
        <v>15487</v>
      </c>
      <c r="U81" s="1021">
        <f t="shared" si="14"/>
        <v>29449</v>
      </c>
      <c r="V81" s="1021">
        <f t="shared" si="14"/>
        <v>32832</v>
      </c>
      <c r="W81" s="1021">
        <f t="shared" si="14"/>
        <v>21940</v>
      </c>
      <c r="X81" s="1021">
        <f t="shared" si="14"/>
        <v>20885</v>
      </c>
      <c r="Y81" s="1021">
        <f t="shared" si="14"/>
        <v>20885</v>
      </c>
      <c r="Z81" s="1021">
        <f>SUM(Z67:Z80)</f>
        <v>25288</v>
      </c>
      <c r="AA81" s="1021">
        <f t="shared" si="14"/>
        <v>8842</v>
      </c>
      <c r="AB81" s="1021">
        <f>SUM(AB67:AB80)</f>
        <v>817951</v>
      </c>
      <c r="AC81" s="765">
        <f t="shared" si="12"/>
        <v>23.300791932543301</v>
      </c>
    </row>
    <row r="82" spans="1:29" s="356" customFormat="1" ht="36" customHeight="1" thickTop="1">
      <c r="A82" s="1022" t="s">
        <v>850</v>
      </c>
      <c r="B82" s="763">
        <v>0.1594716553925602</v>
      </c>
      <c r="C82" s="763">
        <v>0.12757243404556018</v>
      </c>
      <c r="D82" s="763">
        <v>5.1549542698768019E-2</v>
      </c>
      <c r="E82" s="763">
        <v>7.0430869330803433E-2</v>
      </c>
      <c r="F82" s="763">
        <v>1.7772458252389201E-2</v>
      </c>
      <c r="G82" s="763">
        <v>4.8076229505190408E-2</v>
      </c>
      <c r="H82" s="763">
        <v>2.4925698483160973E-2</v>
      </c>
      <c r="I82" s="763">
        <v>2.7595785077590224E-2</v>
      </c>
      <c r="J82" s="763">
        <v>4.0499981050209612E-2</v>
      </c>
      <c r="K82" s="763">
        <v>1.893756471964702E-2</v>
      </c>
      <c r="L82" s="763">
        <v>2.2773980348456083E-2</v>
      </c>
      <c r="M82" s="763">
        <v>1.4829739189755865E-2</v>
      </c>
      <c r="N82" s="763">
        <v>4.0827629038903308E-2</v>
      </c>
      <c r="O82" s="763">
        <v>2.0614926811019244E-2</v>
      </c>
      <c r="P82" s="763">
        <f>+P81/$N$39</f>
        <v>0.35309366453965357</v>
      </c>
      <c r="Q82" s="763">
        <f t="shared" ref="Q82:AB82" si="15">+Q81/$N$39</f>
        <v>0.99803441203281673</v>
      </c>
      <c r="R82" s="763">
        <f t="shared" si="15"/>
        <v>0.44077597994530537</v>
      </c>
      <c r="S82" s="763">
        <f t="shared" si="15"/>
        <v>0.52486896080218781</v>
      </c>
      <c r="T82" s="763">
        <f t="shared" si="15"/>
        <v>0.44117479489516864</v>
      </c>
      <c r="U82" s="763">
        <f t="shared" si="15"/>
        <v>0.83890724703737463</v>
      </c>
      <c r="V82" s="763">
        <f t="shared" si="15"/>
        <v>0.93527803099361895</v>
      </c>
      <c r="W82" s="763">
        <f t="shared" si="15"/>
        <v>0.625</v>
      </c>
      <c r="X82" s="763">
        <f t="shared" si="15"/>
        <v>0.59494644484958981</v>
      </c>
      <c r="Y82" s="763">
        <f t="shared" si="15"/>
        <v>0.59494644484958981</v>
      </c>
      <c r="Z82" s="763">
        <f>+Z81/$N$39</f>
        <v>0.72037374658158615</v>
      </c>
      <c r="AA82" s="763">
        <f t="shared" si="15"/>
        <v>0.25188012762078393</v>
      </c>
      <c r="AB82" s="763">
        <f t="shared" si="15"/>
        <v>23.300791932543301</v>
      </c>
      <c r="AC82" s="763"/>
    </row>
    <row r="83" spans="1:29" ht="15.75" thickBot="1">
      <c r="A83" s="1023"/>
      <c r="B83" s="1024"/>
      <c r="C83" s="1024"/>
      <c r="D83" s="1024"/>
      <c r="E83" s="1024"/>
      <c r="F83" s="1024"/>
      <c r="G83" s="1023"/>
      <c r="H83" s="1023"/>
      <c r="I83" s="1023"/>
      <c r="J83" s="1023"/>
      <c r="K83" s="1023"/>
      <c r="L83" s="1023"/>
      <c r="M83" s="1023"/>
      <c r="N83" s="1025"/>
      <c r="O83" s="1023"/>
      <c r="P83" s="1023"/>
      <c r="Q83" s="1026"/>
      <c r="R83" s="1026"/>
      <c r="S83" s="1026"/>
      <c r="T83" s="1026"/>
      <c r="U83" s="1026"/>
      <c r="V83" s="1027"/>
      <c r="W83" s="1027"/>
      <c r="X83" s="1027"/>
      <c r="Y83" s="1027"/>
      <c r="Z83" s="1027"/>
      <c r="AA83" s="1027"/>
      <c r="AB83" s="1027"/>
      <c r="AC83" s="1028"/>
    </row>
    <row r="84" spans="1:29" ht="15.75" thickTop="1">
      <c r="A84" s="1192" t="s">
        <v>857</v>
      </c>
      <c r="B84" s="1200"/>
      <c r="C84" s="1200"/>
      <c r="D84" s="1200"/>
      <c r="E84" s="1200"/>
      <c r="F84" s="1200"/>
      <c r="G84" s="1200"/>
      <c r="H84" s="1200"/>
      <c r="I84" s="1200"/>
      <c r="J84" s="1200"/>
      <c r="K84" s="1200"/>
      <c r="L84" s="1200"/>
      <c r="M84" s="1200"/>
      <c r="N84" s="1200"/>
      <c r="O84" s="1200"/>
      <c r="P84" s="1231"/>
      <c r="Q84" s="1231"/>
      <c r="R84" s="1231"/>
      <c r="S84" s="1231"/>
      <c r="T84" s="1231"/>
      <c r="U84" s="1231"/>
      <c r="V84" s="1231"/>
      <c r="W84" s="1231"/>
      <c r="X84" s="1231"/>
      <c r="Y84" s="1231"/>
      <c r="Z84" s="1231"/>
      <c r="AA84" s="1231"/>
      <c r="AB84" s="1231"/>
      <c r="AC84" s="1231"/>
    </row>
    <row r="85" spans="1:29">
      <c r="A85" s="280"/>
      <c r="B85" s="130"/>
      <c r="C85" s="281"/>
      <c r="D85" s="281"/>
      <c r="E85" s="281"/>
      <c r="F85" s="281"/>
      <c r="G85" s="281"/>
      <c r="H85" s="130"/>
      <c r="I85" s="130"/>
      <c r="J85" s="130"/>
      <c r="K85" s="130"/>
      <c r="L85" s="130"/>
      <c r="M85" s="130"/>
      <c r="N85" s="130"/>
      <c r="O85" s="382"/>
      <c r="P85" s="130"/>
      <c r="Q85" s="281"/>
      <c r="R85" s="281"/>
      <c r="S85" s="281"/>
      <c r="T85" s="281"/>
      <c r="U85" s="281"/>
      <c r="V85" s="130"/>
      <c r="W85" s="130"/>
      <c r="X85" s="130"/>
      <c r="Y85" s="130"/>
      <c r="Z85" s="130"/>
      <c r="AA85" s="130"/>
      <c r="AB85" s="130"/>
      <c r="AC85" s="382"/>
    </row>
    <row r="86" spans="1:29" s="1018" customFormat="1" ht="43.5" customHeight="1">
      <c r="A86" s="1190" t="s">
        <v>932</v>
      </c>
      <c r="B86" s="1190"/>
      <c r="C86" s="1190"/>
      <c r="D86" s="1190"/>
      <c r="E86" s="1190"/>
      <c r="F86" s="1190"/>
      <c r="G86" s="1190"/>
      <c r="H86" s="1190"/>
      <c r="I86" s="1190"/>
      <c r="J86" s="1190"/>
      <c r="K86" s="1190"/>
      <c r="L86" s="1190"/>
      <c r="M86" s="1190"/>
      <c r="N86" s="1190"/>
      <c r="O86" s="1190"/>
      <c r="P86" s="1190"/>
      <c r="Q86" s="1190"/>
      <c r="R86" s="1190"/>
      <c r="S86" s="1190"/>
      <c r="T86" s="1190"/>
      <c r="U86" s="1190"/>
      <c r="V86" s="1190"/>
      <c r="W86" s="1190"/>
      <c r="X86" s="1190"/>
      <c r="Y86" s="1190"/>
      <c r="Z86" s="1190"/>
      <c r="AA86" s="1190"/>
      <c r="AB86" s="1190"/>
      <c r="AC86" s="1190"/>
    </row>
    <row r="87" spans="1:29" s="1018" customFormat="1" ht="26.25">
      <c r="A87" s="1190" t="s">
        <v>945</v>
      </c>
      <c r="B87" s="1190"/>
      <c r="C87" s="1190"/>
      <c r="D87" s="1190"/>
      <c r="E87" s="1190"/>
      <c r="F87" s="1190"/>
      <c r="G87" s="1190"/>
      <c r="H87" s="1190"/>
      <c r="I87" s="1190"/>
      <c r="J87" s="1190"/>
      <c r="K87" s="1190"/>
      <c r="L87" s="1190"/>
      <c r="M87" s="1190"/>
      <c r="N87" s="1190"/>
      <c r="O87" s="1190"/>
      <c r="P87" s="1190"/>
      <c r="Q87" s="1190"/>
      <c r="R87" s="1190"/>
      <c r="S87" s="1190"/>
      <c r="T87" s="1190"/>
      <c r="U87" s="1190"/>
      <c r="V87" s="1190"/>
      <c r="W87" s="1190"/>
      <c r="X87" s="1190"/>
      <c r="Y87" s="1190"/>
      <c r="Z87" s="1190"/>
      <c r="AA87" s="1190"/>
      <c r="AB87" s="1190"/>
      <c r="AC87" s="1190"/>
    </row>
    <row r="88" spans="1:29" s="1018" customFormat="1" ht="26.25">
      <c r="A88" s="1190" t="s">
        <v>1480</v>
      </c>
      <c r="B88" s="1190"/>
      <c r="C88" s="1190"/>
      <c r="D88" s="1190"/>
      <c r="E88" s="1190"/>
      <c r="F88" s="1190"/>
      <c r="G88" s="1190"/>
      <c r="H88" s="1190"/>
      <c r="I88" s="1190"/>
      <c r="J88" s="1190"/>
      <c r="K88" s="1190"/>
      <c r="L88" s="1190"/>
      <c r="M88" s="1190"/>
      <c r="N88" s="1190"/>
      <c r="O88" s="1190"/>
      <c r="P88" s="1190"/>
      <c r="Q88" s="1190"/>
      <c r="R88" s="1190"/>
      <c r="S88" s="1190"/>
      <c r="T88" s="1190"/>
      <c r="U88" s="1190"/>
      <c r="V88" s="1190"/>
      <c r="W88" s="1190"/>
      <c r="X88" s="1190"/>
      <c r="Y88" s="1190"/>
      <c r="Z88" s="1190"/>
      <c r="AA88" s="1190"/>
      <c r="AB88" s="1190"/>
      <c r="AC88" s="1190"/>
    </row>
    <row r="89" spans="1:29" s="1018" customFormat="1" ht="26.25">
      <c r="A89" s="1230" t="s">
        <v>2</v>
      </c>
      <c r="B89" s="1230"/>
      <c r="C89" s="1230"/>
      <c r="D89" s="1230"/>
      <c r="E89" s="1230"/>
      <c r="F89" s="1230"/>
      <c r="G89" s="1230"/>
      <c r="H89" s="1230"/>
      <c r="I89" s="1230"/>
      <c r="J89" s="1230"/>
      <c r="K89" s="1230"/>
      <c r="L89" s="1230"/>
      <c r="M89" s="1230"/>
      <c r="N89" s="1230"/>
      <c r="O89" s="1230"/>
      <c r="P89" s="1230"/>
      <c r="Q89" s="1230"/>
      <c r="R89" s="1230"/>
      <c r="S89" s="1230"/>
      <c r="T89" s="1230"/>
      <c r="U89" s="1230"/>
      <c r="V89" s="1230"/>
      <c r="W89" s="1230"/>
      <c r="X89" s="1230"/>
      <c r="Y89" s="1230"/>
      <c r="Z89" s="1230"/>
      <c r="AA89" s="1230"/>
      <c r="AB89" s="1230"/>
      <c r="AC89" s="1230"/>
    </row>
    <row r="90" spans="1:29" ht="15.75" thickBot="1">
      <c r="A90" s="254"/>
    </row>
    <row r="91" spans="1:29" s="356" customFormat="1" ht="16.5" thickTop="1" thickBot="1">
      <c r="A91" s="760" t="s">
        <v>834</v>
      </c>
      <c r="B91" s="760" t="s">
        <v>902</v>
      </c>
      <c r="C91" s="760" t="s">
        <v>903</v>
      </c>
      <c r="D91" s="760" t="s">
        <v>904</v>
      </c>
      <c r="E91" s="760" t="s">
        <v>905</v>
      </c>
      <c r="F91" s="760" t="s">
        <v>906</v>
      </c>
      <c r="G91" s="760" t="s">
        <v>907</v>
      </c>
      <c r="H91" s="760" t="s">
        <v>908</v>
      </c>
      <c r="I91" s="760" t="s">
        <v>909</v>
      </c>
      <c r="J91" s="760" t="s">
        <v>910</v>
      </c>
      <c r="K91" s="760" t="s">
        <v>911</v>
      </c>
      <c r="L91" s="760" t="s">
        <v>912</v>
      </c>
      <c r="M91" s="760" t="s">
        <v>913</v>
      </c>
      <c r="N91" s="760" t="s">
        <v>914</v>
      </c>
      <c r="O91" s="760" t="s">
        <v>915</v>
      </c>
      <c r="P91" s="760" t="s">
        <v>916</v>
      </c>
      <c r="Q91" s="760" t="s">
        <v>917</v>
      </c>
      <c r="R91" s="760" t="s">
        <v>918</v>
      </c>
      <c r="S91" s="760" t="s">
        <v>919</v>
      </c>
      <c r="T91" s="760" t="s">
        <v>920</v>
      </c>
      <c r="U91" s="760" t="s">
        <v>921</v>
      </c>
      <c r="V91" s="760" t="s">
        <v>922</v>
      </c>
      <c r="W91" s="760" t="s">
        <v>923</v>
      </c>
      <c r="X91" s="760" t="s">
        <v>924</v>
      </c>
      <c r="Y91" s="760" t="s">
        <v>925</v>
      </c>
      <c r="Z91" s="760" t="s">
        <v>926</v>
      </c>
      <c r="AA91" s="760" t="s">
        <v>927</v>
      </c>
      <c r="AB91" s="760" t="s">
        <v>7</v>
      </c>
      <c r="AC91" s="769" t="s">
        <v>728</v>
      </c>
    </row>
    <row r="92" spans="1:29" s="356" customFormat="1" thickTop="1">
      <c r="A92" s="762" t="s">
        <v>836</v>
      </c>
      <c r="B92" s="1020">
        <v>44000</v>
      </c>
      <c r="C92" s="1020">
        <v>0</v>
      </c>
      <c r="D92" s="1020">
        <v>0</v>
      </c>
      <c r="E92" s="1020">
        <v>0</v>
      </c>
      <c r="F92" s="1020">
        <v>0</v>
      </c>
      <c r="G92" s="1020">
        <v>0</v>
      </c>
      <c r="H92" s="1020">
        <v>0</v>
      </c>
      <c r="I92" s="1020">
        <v>0</v>
      </c>
      <c r="J92" s="1020">
        <v>0</v>
      </c>
      <c r="K92" s="1020">
        <v>0</v>
      </c>
      <c r="L92" s="1020">
        <v>0</v>
      </c>
      <c r="M92" s="1020">
        <v>0</v>
      </c>
      <c r="N92" s="1020">
        <v>0</v>
      </c>
      <c r="O92" s="1020">
        <v>0</v>
      </c>
      <c r="P92" s="1020">
        <v>0</v>
      </c>
      <c r="Q92" s="1020">
        <v>0</v>
      </c>
      <c r="R92" s="1020">
        <v>0</v>
      </c>
      <c r="S92" s="1020">
        <v>0</v>
      </c>
      <c r="T92" s="1020">
        <v>0</v>
      </c>
      <c r="U92" s="1020">
        <v>0</v>
      </c>
      <c r="V92" s="1020">
        <v>0</v>
      </c>
      <c r="W92" s="1020">
        <v>0</v>
      </c>
      <c r="X92" s="1020">
        <v>0</v>
      </c>
      <c r="Y92" s="1020">
        <v>0</v>
      </c>
      <c r="Z92" s="1020">
        <v>0</v>
      </c>
      <c r="AA92" s="1020">
        <v>0</v>
      </c>
      <c r="AB92" s="1020">
        <v>44000</v>
      </c>
      <c r="AC92" s="763">
        <f>+AB92/$N$22</f>
        <v>0.34794563144853319</v>
      </c>
    </row>
    <row r="93" spans="1:29" s="356" customFormat="1" ht="14.25">
      <c r="A93" s="762" t="s">
        <v>837</v>
      </c>
      <c r="B93" s="1020">
        <v>35726.828509999999</v>
      </c>
      <c r="C93" s="1020">
        <v>0</v>
      </c>
      <c r="D93" s="1020">
        <v>0</v>
      </c>
      <c r="E93" s="1020">
        <v>0</v>
      </c>
      <c r="F93" s="1020">
        <v>0</v>
      </c>
      <c r="G93" s="1020">
        <v>0</v>
      </c>
      <c r="H93" s="1020">
        <v>0</v>
      </c>
      <c r="I93" s="1020">
        <v>0</v>
      </c>
      <c r="J93" s="1020">
        <v>0</v>
      </c>
      <c r="K93" s="1020">
        <v>0</v>
      </c>
      <c r="L93" s="1020">
        <v>0</v>
      </c>
      <c r="M93" s="1020">
        <v>0</v>
      </c>
      <c r="N93" s="1020">
        <v>0</v>
      </c>
      <c r="O93" s="1020">
        <v>0</v>
      </c>
      <c r="P93" s="1020">
        <v>0</v>
      </c>
      <c r="Q93" s="1020">
        <v>0</v>
      </c>
      <c r="R93" s="1020">
        <v>0</v>
      </c>
      <c r="S93" s="1020">
        <v>0</v>
      </c>
      <c r="T93" s="1020">
        <v>0</v>
      </c>
      <c r="U93" s="1020">
        <v>0</v>
      </c>
      <c r="V93" s="1020">
        <v>0</v>
      </c>
      <c r="W93" s="1020">
        <v>0</v>
      </c>
      <c r="X93" s="1020">
        <v>0</v>
      </c>
      <c r="Y93" s="1020">
        <v>0</v>
      </c>
      <c r="Z93" s="1020">
        <v>7000</v>
      </c>
      <c r="AA93" s="1020">
        <v>0</v>
      </c>
      <c r="AB93" s="1020">
        <v>42726.828509999999</v>
      </c>
      <c r="AC93" s="763">
        <f t="shared" ref="AC93:AC106" si="16">+AB93/$N$22</f>
        <v>0.33787757558420778</v>
      </c>
    </row>
    <row r="94" spans="1:29" s="356" customFormat="1" ht="14.25">
      <c r="A94" s="762" t="s">
        <v>838</v>
      </c>
      <c r="B94" s="1020">
        <v>39386.178490000006</v>
      </c>
      <c r="C94" s="1020">
        <v>44679.45</v>
      </c>
      <c r="D94" s="1020">
        <v>21816.63984</v>
      </c>
      <c r="E94" s="1020">
        <v>0</v>
      </c>
      <c r="F94" s="1020">
        <v>0</v>
      </c>
      <c r="G94" s="1020">
        <v>0</v>
      </c>
      <c r="H94" s="1020">
        <v>0</v>
      </c>
      <c r="I94" s="1020">
        <v>0</v>
      </c>
      <c r="J94" s="1020">
        <v>0</v>
      </c>
      <c r="K94" s="1020">
        <v>0</v>
      </c>
      <c r="L94" s="1020">
        <v>0</v>
      </c>
      <c r="M94" s="1020">
        <v>0</v>
      </c>
      <c r="N94" s="1020">
        <v>0</v>
      </c>
      <c r="O94" s="1020">
        <v>0</v>
      </c>
      <c r="P94" s="1020">
        <v>0</v>
      </c>
      <c r="Q94" s="1020">
        <v>0</v>
      </c>
      <c r="R94" s="1020">
        <v>0</v>
      </c>
      <c r="S94" s="1020">
        <v>0</v>
      </c>
      <c r="T94" s="1020">
        <v>0</v>
      </c>
      <c r="U94" s="1020">
        <v>0</v>
      </c>
      <c r="V94" s="1020">
        <v>3500</v>
      </c>
      <c r="W94" s="1020">
        <v>0</v>
      </c>
      <c r="X94" s="1020">
        <v>0</v>
      </c>
      <c r="Y94" s="1020">
        <v>0</v>
      </c>
      <c r="Z94" s="1020">
        <v>12472.21918</v>
      </c>
      <c r="AA94" s="1020">
        <v>0</v>
      </c>
      <c r="AB94" s="1020">
        <v>121854.48751000001</v>
      </c>
      <c r="AC94" s="763">
        <f t="shared" si="16"/>
        <v>0.96360765003418991</v>
      </c>
    </row>
    <row r="95" spans="1:29" s="356" customFormat="1" ht="14.25">
      <c r="A95" s="762" t="s">
        <v>839</v>
      </c>
      <c r="B95" s="1020">
        <v>161669.42675000001</v>
      </c>
      <c r="C95" s="1020">
        <v>67434.45259999999</v>
      </c>
      <c r="D95" s="1020">
        <v>33711.300790000001</v>
      </c>
      <c r="E95" s="1020">
        <v>1477.9610700000001</v>
      </c>
      <c r="F95" s="1020">
        <v>2744</v>
      </c>
      <c r="G95" s="1020">
        <v>2130.3333299999999</v>
      </c>
      <c r="H95" s="1020">
        <v>15590.339800000002</v>
      </c>
      <c r="I95" s="1020">
        <v>7057</v>
      </c>
      <c r="J95" s="1020">
        <v>17458.965760000003</v>
      </c>
      <c r="K95" s="1020">
        <v>0</v>
      </c>
      <c r="L95" s="1020">
        <v>0</v>
      </c>
      <c r="M95" s="1020">
        <v>0</v>
      </c>
      <c r="N95" s="1020">
        <v>3500</v>
      </c>
      <c r="O95" s="1020">
        <v>4500</v>
      </c>
      <c r="P95" s="1020">
        <v>0</v>
      </c>
      <c r="Q95" s="1020">
        <v>1500</v>
      </c>
      <c r="R95" s="1020">
        <v>1436.5129199999999</v>
      </c>
      <c r="S95" s="1020">
        <v>0</v>
      </c>
      <c r="T95" s="1020">
        <v>0</v>
      </c>
      <c r="U95" s="1020">
        <v>0</v>
      </c>
      <c r="V95" s="1020">
        <v>0</v>
      </c>
      <c r="W95" s="1020">
        <v>0</v>
      </c>
      <c r="X95" s="1020">
        <v>4117.6774400000004</v>
      </c>
      <c r="Y95" s="1020">
        <v>0</v>
      </c>
      <c r="Z95" s="1020">
        <v>23253.021370000002</v>
      </c>
      <c r="AA95" s="1020">
        <v>2088</v>
      </c>
      <c r="AB95" s="1020">
        <v>349668.99182999996</v>
      </c>
      <c r="AC95" s="763">
        <f t="shared" si="16"/>
        <v>2.765131776369576</v>
      </c>
    </row>
    <row r="96" spans="1:29" s="356" customFormat="1" ht="14.25">
      <c r="A96" s="762" t="s">
        <v>840</v>
      </c>
      <c r="B96" s="1020">
        <v>100012.55535</v>
      </c>
      <c r="C96" s="1020">
        <v>69091.886190000005</v>
      </c>
      <c r="D96" s="1020">
        <v>17800.918010000001</v>
      </c>
      <c r="E96" s="1020">
        <v>3473.7693399999998</v>
      </c>
      <c r="F96" s="1020">
        <v>7157.68822</v>
      </c>
      <c r="G96" s="1020">
        <v>1753.92687</v>
      </c>
      <c r="H96" s="1020">
        <v>20753.152140000002</v>
      </c>
      <c r="I96" s="1020">
        <v>3188.7806099999998</v>
      </c>
      <c r="J96" s="1020">
        <v>7906.9881599999999</v>
      </c>
      <c r="K96" s="1020">
        <v>0</v>
      </c>
      <c r="L96" s="1020">
        <v>0</v>
      </c>
      <c r="M96" s="1020">
        <v>0</v>
      </c>
      <c r="N96" s="1020">
        <v>3321.6983</v>
      </c>
      <c r="O96" s="1020">
        <v>4462.4880000000003</v>
      </c>
      <c r="P96" s="1020">
        <v>0</v>
      </c>
      <c r="Q96" s="1020">
        <v>4242</v>
      </c>
      <c r="R96" s="1020">
        <v>764</v>
      </c>
      <c r="S96" s="1020">
        <v>800</v>
      </c>
      <c r="T96" s="1020">
        <v>0</v>
      </c>
      <c r="U96" s="1020">
        <v>2000</v>
      </c>
      <c r="V96" s="1020">
        <v>0</v>
      </c>
      <c r="W96" s="1020">
        <v>5455.2464300000001</v>
      </c>
      <c r="X96" s="1020">
        <v>13610.263859999999</v>
      </c>
      <c r="Y96" s="1020">
        <v>0</v>
      </c>
      <c r="Z96" s="1020">
        <v>19905.27218</v>
      </c>
      <c r="AA96" s="1020">
        <v>11098.1849</v>
      </c>
      <c r="AB96" s="1020">
        <v>296798.81855999999</v>
      </c>
      <c r="AC96" s="763">
        <f t="shared" si="16"/>
        <v>2.3470420985690414</v>
      </c>
    </row>
    <row r="97" spans="1:29" s="356" customFormat="1" ht="14.25">
      <c r="A97" s="762" t="s">
        <v>841</v>
      </c>
      <c r="B97" s="1020">
        <v>111059.06295000001</v>
      </c>
      <c r="C97" s="1020">
        <v>93050.030370000008</v>
      </c>
      <c r="D97" s="1020">
        <v>52683.679750000003</v>
      </c>
      <c r="E97" s="1020">
        <v>6502.9526399999995</v>
      </c>
      <c r="F97" s="1020">
        <v>14083.623539999999</v>
      </c>
      <c r="G97" s="1020">
        <v>6447.2910199999997</v>
      </c>
      <c r="H97" s="1020">
        <v>6944.3486800000001</v>
      </c>
      <c r="I97" s="1020">
        <v>8274.2631000000001</v>
      </c>
      <c r="J97" s="1020">
        <v>6329.7699199999997</v>
      </c>
      <c r="K97" s="1020">
        <v>861</v>
      </c>
      <c r="L97" s="1020">
        <v>416.64114000000001</v>
      </c>
      <c r="M97" s="1020">
        <v>4138.2107299999998</v>
      </c>
      <c r="N97" s="1020">
        <v>2641.0260600000001</v>
      </c>
      <c r="O97" s="1020">
        <v>8051.0708199999999</v>
      </c>
      <c r="P97" s="1020">
        <v>1437</v>
      </c>
      <c r="Q97" s="1020">
        <v>5749.5574999999999</v>
      </c>
      <c r="R97" s="1020">
        <v>6062.96324</v>
      </c>
      <c r="S97" s="1020">
        <v>4315.4910599999994</v>
      </c>
      <c r="T97" s="1020">
        <v>1347.21074</v>
      </c>
      <c r="U97" s="1020">
        <v>2482.7292599999996</v>
      </c>
      <c r="V97" s="1020">
        <v>2211.93543</v>
      </c>
      <c r="W97" s="1020">
        <v>9379.0863900000004</v>
      </c>
      <c r="X97" s="1020">
        <v>19022.240140000002</v>
      </c>
      <c r="Y97" s="1020">
        <v>2613.4754800000001</v>
      </c>
      <c r="Z97" s="1020">
        <v>30912.048839999999</v>
      </c>
      <c r="AA97" s="1020">
        <v>5645.2206699999997</v>
      </c>
      <c r="AB97" s="1020">
        <v>412661.92947000003</v>
      </c>
      <c r="AC97" s="763">
        <f t="shared" si="16"/>
        <v>3.2632708096411189</v>
      </c>
    </row>
    <row r="98" spans="1:29" s="356" customFormat="1" ht="14.25">
      <c r="A98" s="762" t="s">
        <v>842</v>
      </c>
      <c r="B98" s="1020">
        <v>60184.93606</v>
      </c>
      <c r="C98" s="1020">
        <v>65528.067000000003</v>
      </c>
      <c r="D98" s="1020">
        <v>32730.344969999998</v>
      </c>
      <c r="E98" s="1020">
        <v>2511.5864900000001</v>
      </c>
      <c r="F98" s="1020">
        <v>7360.3621800000001</v>
      </c>
      <c r="G98" s="1020">
        <v>9467.7093100000002</v>
      </c>
      <c r="H98" s="1020">
        <v>4955.6152099999999</v>
      </c>
      <c r="I98" s="1020">
        <v>8033.9681600000004</v>
      </c>
      <c r="J98" s="1020">
        <v>4723.17605</v>
      </c>
      <c r="K98" s="1020">
        <v>5360.0477999999994</v>
      </c>
      <c r="L98" s="1020">
        <v>2525.9893299999999</v>
      </c>
      <c r="M98" s="1020">
        <v>2377.2216899999999</v>
      </c>
      <c r="N98" s="1020">
        <v>5510.4670400000005</v>
      </c>
      <c r="O98" s="1020">
        <v>7351.9444800000001</v>
      </c>
      <c r="P98" s="1020">
        <v>3538.0998100000002</v>
      </c>
      <c r="Q98" s="1020">
        <v>3595.9427000000001</v>
      </c>
      <c r="R98" s="1020">
        <v>3727.76217</v>
      </c>
      <c r="S98" s="1020">
        <v>5653.9797099999996</v>
      </c>
      <c r="T98" s="1020">
        <v>2763.4865199999999</v>
      </c>
      <c r="U98" s="1020">
        <v>4192.4410399999997</v>
      </c>
      <c r="V98" s="1020">
        <v>4120.4779100000005</v>
      </c>
      <c r="W98" s="1020">
        <v>4719.1385</v>
      </c>
      <c r="X98" s="1020">
        <v>8058.4974299999994</v>
      </c>
      <c r="Y98" s="1020">
        <v>3231.0237400000001</v>
      </c>
      <c r="Z98" s="1020">
        <v>22010.96644</v>
      </c>
      <c r="AA98" s="1020">
        <v>4370.5673799999995</v>
      </c>
      <c r="AB98" s="1020">
        <v>288603.81912</v>
      </c>
      <c r="AC98" s="763">
        <f t="shared" si="16"/>
        <v>2.2822372291401516</v>
      </c>
    </row>
    <row r="99" spans="1:29" s="356" customFormat="1" ht="14.25">
      <c r="A99" s="762" t="s">
        <v>843</v>
      </c>
      <c r="B99" s="1020">
        <v>35161.698219999998</v>
      </c>
      <c r="C99" s="1020">
        <v>50405.457020000002</v>
      </c>
      <c r="D99" s="1020">
        <v>29110.04593</v>
      </c>
      <c r="E99" s="1020">
        <v>3159.18631</v>
      </c>
      <c r="F99" s="1020">
        <v>6837.1543899999997</v>
      </c>
      <c r="G99" s="1020">
        <v>8490.8535199999988</v>
      </c>
      <c r="H99" s="1020">
        <v>7155.7867999999999</v>
      </c>
      <c r="I99" s="1020">
        <v>9981.1626300000007</v>
      </c>
      <c r="J99" s="1020">
        <v>5738.6259099999997</v>
      </c>
      <c r="K99" s="1020">
        <v>4403.8569200000002</v>
      </c>
      <c r="L99" s="1020">
        <v>3067.15236</v>
      </c>
      <c r="M99" s="1020">
        <v>4099.9544500000002</v>
      </c>
      <c r="N99" s="1020">
        <v>7156.0454</v>
      </c>
      <c r="O99" s="1020">
        <v>8376.8195300000007</v>
      </c>
      <c r="P99" s="1020">
        <v>4773.4888700000001</v>
      </c>
      <c r="Q99" s="1020">
        <v>2670.14</v>
      </c>
      <c r="R99" s="1020">
        <v>5223.2046399999999</v>
      </c>
      <c r="S99" s="1020">
        <v>6413.9621500000003</v>
      </c>
      <c r="T99" s="1020">
        <v>2839.0751099999998</v>
      </c>
      <c r="U99" s="1020">
        <v>4253.7153799999996</v>
      </c>
      <c r="V99" s="1020">
        <v>4344.3549800000001</v>
      </c>
      <c r="W99" s="1020">
        <v>4286.7904699999999</v>
      </c>
      <c r="X99" s="1020">
        <v>11343.581840000001</v>
      </c>
      <c r="Y99" s="1020">
        <v>6381.0020800000002</v>
      </c>
      <c r="Z99" s="1020">
        <v>22508.232319999999</v>
      </c>
      <c r="AA99" s="1020">
        <v>3438.8481000000002</v>
      </c>
      <c r="AB99" s="1020">
        <v>261620.19533000002</v>
      </c>
      <c r="AC99" s="763">
        <f t="shared" si="16"/>
        <v>2.0688546378133057</v>
      </c>
    </row>
    <row r="100" spans="1:29" s="356" customFormat="1" ht="14.25">
      <c r="A100" s="762" t="s">
        <v>844</v>
      </c>
      <c r="B100" s="1020">
        <v>22866.279469999998</v>
      </c>
      <c r="C100" s="1020">
        <v>24880.37312</v>
      </c>
      <c r="D100" s="1020">
        <v>21041.950290000001</v>
      </c>
      <c r="E100" s="1020">
        <v>2433.79457</v>
      </c>
      <c r="F100" s="1020">
        <v>3279.3482599999998</v>
      </c>
      <c r="G100" s="1020">
        <v>5435.7144500000004</v>
      </c>
      <c r="H100" s="1020">
        <v>4005.39977</v>
      </c>
      <c r="I100" s="1020">
        <v>5558.97649</v>
      </c>
      <c r="J100" s="1020">
        <v>3961.1338900000001</v>
      </c>
      <c r="K100" s="1020">
        <v>3684.3537900000001</v>
      </c>
      <c r="L100" s="1020">
        <v>1631.27054</v>
      </c>
      <c r="M100" s="1020">
        <v>1622.96469</v>
      </c>
      <c r="N100" s="1020">
        <v>4459.6282699999992</v>
      </c>
      <c r="O100" s="1020">
        <v>3593.5512400000002</v>
      </c>
      <c r="P100" s="1020">
        <v>3311.7758599999997</v>
      </c>
      <c r="Q100" s="1020">
        <v>1106.42049</v>
      </c>
      <c r="R100" s="1020">
        <v>2763.7691</v>
      </c>
      <c r="S100" s="1020">
        <v>4233.9251399999994</v>
      </c>
      <c r="T100" s="1020">
        <v>1877.87348</v>
      </c>
      <c r="U100" s="1020">
        <v>2214.5854199999999</v>
      </c>
      <c r="V100" s="1020">
        <v>2883.7345399999999</v>
      </c>
      <c r="W100" s="1020">
        <v>3924.1953699999999</v>
      </c>
      <c r="X100" s="1020">
        <v>6078.0536600000005</v>
      </c>
      <c r="Y100" s="1020">
        <v>2529.11166</v>
      </c>
      <c r="Z100" s="1020">
        <v>11824.39682</v>
      </c>
      <c r="AA100" s="1020">
        <v>2903.3340400000002</v>
      </c>
      <c r="AB100" s="1020">
        <v>154105.91441999999</v>
      </c>
      <c r="AC100" s="763">
        <f t="shared" si="16"/>
        <v>1.2186472659731935</v>
      </c>
    </row>
    <row r="101" spans="1:29" s="356" customFormat="1" ht="14.25">
      <c r="A101" s="762" t="s">
        <v>845</v>
      </c>
      <c r="B101" s="1020">
        <v>30586.714940000002</v>
      </c>
      <c r="C101" s="1020">
        <v>40964.746429999999</v>
      </c>
      <c r="D101" s="1020">
        <v>22614.92743</v>
      </c>
      <c r="E101" s="1020">
        <v>2638.98029</v>
      </c>
      <c r="F101" s="1020">
        <v>6446.6635099999994</v>
      </c>
      <c r="G101" s="1020">
        <v>11900.89867</v>
      </c>
      <c r="H101" s="1020">
        <v>8409.7591400000001</v>
      </c>
      <c r="I101" s="1020">
        <v>10545.83834</v>
      </c>
      <c r="J101" s="1020">
        <v>8904.6336199999987</v>
      </c>
      <c r="K101" s="1020">
        <v>9907.5274000000009</v>
      </c>
      <c r="L101" s="1020">
        <v>6195.42551</v>
      </c>
      <c r="M101" s="1020">
        <v>4470.7643699999999</v>
      </c>
      <c r="N101" s="1020">
        <v>11148.131890000001</v>
      </c>
      <c r="O101" s="1020">
        <v>6675.3025499999994</v>
      </c>
      <c r="P101" s="1020">
        <v>6268.7412300000005</v>
      </c>
      <c r="Q101" s="1020">
        <v>1036.27089</v>
      </c>
      <c r="R101" s="1020">
        <v>6989.0622400000002</v>
      </c>
      <c r="S101" s="1020">
        <v>9223.8283900000006</v>
      </c>
      <c r="T101" s="1020">
        <v>4229.5637500000003</v>
      </c>
      <c r="U101" s="1020">
        <v>7068.2593200000001</v>
      </c>
      <c r="V101" s="1020">
        <v>9902.7716400000008</v>
      </c>
      <c r="W101" s="1020">
        <v>5785.57816</v>
      </c>
      <c r="X101" s="1020">
        <v>10483.530439999999</v>
      </c>
      <c r="Y101" s="1020">
        <v>7512.6648099999993</v>
      </c>
      <c r="Z101" s="1020">
        <v>13491.7826</v>
      </c>
      <c r="AA101" s="1020">
        <v>5022.72588</v>
      </c>
      <c r="AB101" s="1020">
        <v>268425.09344000003</v>
      </c>
      <c r="AC101" s="763">
        <f t="shared" si="16"/>
        <v>2.1226667871275531</v>
      </c>
    </row>
    <row r="102" spans="1:29" s="356" customFormat="1" ht="14.25">
      <c r="A102" s="762" t="s">
        <v>846</v>
      </c>
      <c r="B102" s="1020">
        <v>48831.56841</v>
      </c>
      <c r="C102" s="1020">
        <v>35400.165710000001</v>
      </c>
      <c r="D102" s="1020">
        <v>25335.921579999998</v>
      </c>
      <c r="E102" s="1020">
        <v>3719.6366800000001</v>
      </c>
      <c r="F102" s="1020">
        <v>7737.44337</v>
      </c>
      <c r="G102" s="1020">
        <v>16467.799449999999</v>
      </c>
      <c r="H102" s="1020">
        <v>10018.123029999999</v>
      </c>
      <c r="I102" s="1020">
        <v>17597.374260000001</v>
      </c>
      <c r="J102" s="1020">
        <v>12256.42467</v>
      </c>
      <c r="K102" s="1020">
        <v>11705.57116</v>
      </c>
      <c r="L102" s="1020">
        <v>6721.9744600000004</v>
      </c>
      <c r="M102" s="1020">
        <v>3764.4158500000003</v>
      </c>
      <c r="N102" s="1020">
        <v>12763.32316</v>
      </c>
      <c r="O102" s="1020">
        <v>7914.8644199999999</v>
      </c>
      <c r="P102" s="1020">
        <v>6813.6995700000007</v>
      </c>
      <c r="Q102" s="1020">
        <v>1851.19256</v>
      </c>
      <c r="R102" s="1020">
        <v>8929.5076799999988</v>
      </c>
      <c r="S102" s="1020">
        <v>10382.25338</v>
      </c>
      <c r="T102" s="1020">
        <v>5457.3792000000003</v>
      </c>
      <c r="U102" s="1020">
        <v>8312.8808099999987</v>
      </c>
      <c r="V102" s="1020">
        <v>10574.21392</v>
      </c>
      <c r="W102" s="1020">
        <v>5487.3626799999993</v>
      </c>
      <c r="X102" s="1020">
        <v>12879.065289999999</v>
      </c>
      <c r="Y102" s="1020">
        <v>7937.4290000000001</v>
      </c>
      <c r="Z102" s="1020">
        <v>15391.147269999999</v>
      </c>
      <c r="AA102" s="1020">
        <v>5171.8474800000004</v>
      </c>
      <c r="AB102" s="1020">
        <v>319422.58504999999</v>
      </c>
      <c r="AC102" s="763">
        <f t="shared" si="16"/>
        <v>2.5259475694123874</v>
      </c>
    </row>
    <row r="103" spans="1:29" s="356" customFormat="1" ht="43.5" customHeight="1">
      <c r="A103" s="762" t="s">
        <v>847</v>
      </c>
      <c r="B103" s="1020">
        <v>22846.9166</v>
      </c>
      <c r="C103" s="1020">
        <v>24495.449949999998</v>
      </c>
      <c r="D103" s="1020">
        <v>20684.284609999999</v>
      </c>
      <c r="E103" s="1020">
        <v>2844.8410099999996</v>
      </c>
      <c r="F103" s="1020">
        <v>7331.1534599999995</v>
      </c>
      <c r="G103" s="1020">
        <v>12986.999210000002</v>
      </c>
      <c r="H103" s="1020">
        <v>8753.7525399999995</v>
      </c>
      <c r="I103" s="1020">
        <v>13133.838820000001</v>
      </c>
      <c r="J103" s="1020">
        <v>12234.35657</v>
      </c>
      <c r="K103" s="1020">
        <v>9317.1184400000002</v>
      </c>
      <c r="L103" s="1020">
        <v>7142.3078099999993</v>
      </c>
      <c r="M103" s="1020">
        <v>3637.3860199999999</v>
      </c>
      <c r="N103" s="1020">
        <v>12280.489449999999</v>
      </c>
      <c r="O103" s="1020">
        <v>8467.90344</v>
      </c>
      <c r="P103" s="1020">
        <v>5078.6972900000001</v>
      </c>
      <c r="Q103" s="1020">
        <v>1375.65562</v>
      </c>
      <c r="R103" s="1020">
        <v>6099.6385599999994</v>
      </c>
      <c r="S103" s="1020">
        <v>9110.1550800000005</v>
      </c>
      <c r="T103" s="1020">
        <v>5510.2454000000007</v>
      </c>
      <c r="U103" s="1020">
        <v>7705.6373300000005</v>
      </c>
      <c r="V103" s="1020">
        <v>10945.17879</v>
      </c>
      <c r="W103" s="1020">
        <v>5124.9164700000001</v>
      </c>
      <c r="X103" s="1020">
        <v>11053.389570000001</v>
      </c>
      <c r="Y103" s="1020">
        <v>7530.2674100000004</v>
      </c>
      <c r="Z103" s="1020">
        <v>8868.1236199999985</v>
      </c>
      <c r="AA103" s="1020">
        <v>5386.6096200000002</v>
      </c>
      <c r="AB103" s="1020">
        <v>249945.31268999999</v>
      </c>
      <c r="AC103" s="763">
        <f t="shared" si="16"/>
        <v>1.9765313557164348</v>
      </c>
    </row>
    <row r="104" spans="1:29" s="356" customFormat="1" ht="14.25">
      <c r="A104" s="762" t="s">
        <v>848</v>
      </c>
      <c r="B104" s="1020">
        <v>973.63459</v>
      </c>
      <c r="C104" s="1020">
        <v>1508.9875300000001</v>
      </c>
      <c r="D104" s="1020">
        <v>624.76769999999999</v>
      </c>
      <c r="E104" s="1020">
        <v>152.19415000000001</v>
      </c>
      <c r="F104" s="1020">
        <v>187.51114000000001</v>
      </c>
      <c r="G104" s="1020">
        <v>561.23193000000003</v>
      </c>
      <c r="H104" s="1020">
        <v>443.04730999999998</v>
      </c>
      <c r="I104" s="1020">
        <v>612.85993999999994</v>
      </c>
      <c r="J104" s="1020">
        <v>520.63265999999999</v>
      </c>
      <c r="K104" s="1020">
        <v>272.08067</v>
      </c>
      <c r="L104" s="1020">
        <v>530.60148000000004</v>
      </c>
      <c r="M104" s="1020">
        <v>160.01517999999999</v>
      </c>
      <c r="N104" s="1020">
        <v>898.01179000000002</v>
      </c>
      <c r="O104" s="1020">
        <v>357.37945000000002</v>
      </c>
      <c r="P104" s="1020">
        <v>257.68042000000003</v>
      </c>
      <c r="Q104" s="1020">
        <v>32.824040000000004</v>
      </c>
      <c r="R104" s="1020">
        <v>224.37514000000002</v>
      </c>
      <c r="S104" s="1020">
        <v>444.07198999999997</v>
      </c>
      <c r="T104" s="1020">
        <v>330.06855999999999</v>
      </c>
      <c r="U104" s="1020">
        <v>576.21355000000005</v>
      </c>
      <c r="V104" s="1020">
        <v>1081.1499799999999</v>
      </c>
      <c r="W104" s="1020">
        <v>243.04298</v>
      </c>
      <c r="X104" s="1020">
        <v>583.22817000000009</v>
      </c>
      <c r="Y104" s="1020">
        <v>308.33015</v>
      </c>
      <c r="Z104" s="1020">
        <v>357.72190000000001</v>
      </c>
      <c r="AA104" s="1020">
        <v>233.72407000000001</v>
      </c>
      <c r="AB104" s="1020">
        <v>12475.386470000001</v>
      </c>
      <c r="AC104" s="763">
        <f t="shared" si="16"/>
        <v>9.865355051974177E-2</v>
      </c>
    </row>
    <row r="105" spans="1:29" s="356" customFormat="1" thickBot="1">
      <c r="A105" s="762" t="s">
        <v>849</v>
      </c>
      <c r="B105" s="1020">
        <v>276.52307000000002</v>
      </c>
      <c r="C105" s="1020">
        <v>252.15779000000001</v>
      </c>
      <c r="D105" s="1020">
        <v>141.77328</v>
      </c>
      <c r="E105" s="1020">
        <v>3.43</v>
      </c>
      <c r="F105" s="1020">
        <v>46.522059999999996</v>
      </c>
      <c r="G105" s="1020">
        <v>134.40215000000001</v>
      </c>
      <c r="H105" s="1020">
        <v>114.42107</v>
      </c>
      <c r="I105" s="1020">
        <v>215.79004</v>
      </c>
      <c r="J105" s="1020">
        <v>141.51381000000001</v>
      </c>
      <c r="K105" s="1020">
        <v>52.002249999999997</v>
      </c>
      <c r="L105" s="1020">
        <v>140.86857999999998</v>
      </c>
      <c r="M105" s="1020">
        <v>21.026</v>
      </c>
      <c r="N105" s="1020">
        <v>315.61846999999995</v>
      </c>
      <c r="O105" s="1020">
        <v>127.43030999999999</v>
      </c>
      <c r="P105" s="1020">
        <v>101.18791</v>
      </c>
      <c r="Q105" s="1020">
        <v>32.428240000000002</v>
      </c>
      <c r="R105" s="1020">
        <v>91.671379999999999</v>
      </c>
      <c r="S105" s="1020">
        <v>138.69614000000001</v>
      </c>
      <c r="T105" s="1020">
        <v>128.80748</v>
      </c>
      <c r="U105" s="1020">
        <v>201.42055999999999</v>
      </c>
      <c r="V105" s="1020">
        <v>0</v>
      </c>
      <c r="W105" s="1020">
        <v>3.43</v>
      </c>
      <c r="X105" s="1020">
        <v>118.89806</v>
      </c>
      <c r="Y105" s="1020">
        <v>18.158369999999998</v>
      </c>
      <c r="Z105" s="1020">
        <v>25.310580000000002</v>
      </c>
      <c r="AA105" s="1020">
        <v>56.546550000000003</v>
      </c>
      <c r="AB105" s="1020">
        <v>2900.03415</v>
      </c>
      <c r="AC105" s="763">
        <f t="shared" si="16"/>
        <v>2.2933050307819551E-2</v>
      </c>
    </row>
    <row r="106" spans="1:29" s="356" customFormat="1" ht="16.5" thickTop="1" thickBot="1">
      <c r="A106" s="764" t="s">
        <v>7</v>
      </c>
      <c r="B106" s="1021">
        <f>SUM(B92:B105)</f>
        <v>713582.32340999995</v>
      </c>
      <c r="C106" s="1021">
        <f t="shared" ref="C106:O106" si="17">SUM(C92:C105)</f>
        <v>517691.22370999999</v>
      </c>
      <c r="D106" s="1021">
        <f t="shared" si="17"/>
        <v>278296.55418000004</v>
      </c>
      <c r="E106" s="1021">
        <f t="shared" si="17"/>
        <v>28918.332549999996</v>
      </c>
      <c r="F106" s="1021">
        <f t="shared" si="17"/>
        <v>63211.470130000002</v>
      </c>
      <c r="G106" s="1021">
        <f t="shared" si="17"/>
        <v>75777.159909999988</v>
      </c>
      <c r="H106" s="1021">
        <f t="shared" si="17"/>
        <v>87143.745490000001</v>
      </c>
      <c r="I106" s="1021">
        <f t="shared" si="17"/>
        <v>84199.852390000015</v>
      </c>
      <c r="J106" s="1021">
        <f t="shared" si="17"/>
        <v>80176.221020000012</v>
      </c>
      <c r="K106" s="1021">
        <f t="shared" si="17"/>
        <v>45563.558429999997</v>
      </c>
      <c r="L106" s="1021">
        <f t="shared" si="17"/>
        <v>28372.231209999998</v>
      </c>
      <c r="M106" s="1021">
        <f t="shared" si="17"/>
        <v>24291.958980000003</v>
      </c>
      <c r="N106" s="1021">
        <f>SUM(N92:N105)</f>
        <v>63994.439830000003</v>
      </c>
      <c r="O106" s="1021">
        <f t="shared" si="17"/>
        <v>59878.754240000009</v>
      </c>
      <c r="P106" s="1021">
        <f>SUM(P92:P105)</f>
        <v>31580.370960000004</v>
      </c>
      <c r="Q106" s="1021">
        <f t="shared" ref="Q106:AA106" si="18">SUM(Q92:Q105)</f>
        <v>23192.43204</v>
      </c>
      <c r="R106" s="1021">
        <f t="shared" si="18"/>
        <v>42312.467069999999</v>
      </c>
      <c r="S106" s="1021">
        <f t="shared" si="18"/>
        <v>50716.363039999997</v>
      </c>
      <c r="T106" s="1021">
        <f t="shared" si="18"/>
        <v>24483.710239999997</v>
      </c>
      <c r="U106" s="1021">
        <f t="shared" si="18"/>
        <v>39007.882669999999</v>
      </c>
      <c r="V106" s="1021">
        <f t="shared" si="18"/>
        <v>49563.817190000002</v>
      </c>
      <c r="W106" s="1021">
        <f t="shared" si="18"/>
        <v>44408.787449999996</v>
      </c>
      <c r="X106" s="1021">
        <f t="shared" si="18"/>
        <v>97348.425900000002</v>
      </c>
      <c r="Y106" s="1021">
        <f t="shared" si="18"/>
        <v>38061.462700000004</v>
      </c>
      <c r="Z106" s="1021">
        <f>SUM(Z92:Z105)</f>
        <v>188020.24312</v>
      </c>
      <c r="AA106" s="1021">
        <f t="shared" si="18"/>
        <v>45415.608689999994</v>
      </c>
      <c r="AB106" s="1021">
        <f>SUM(AB92:AB105)</f>
        <v>2825209.3965500002</v>
      </c>
      <c r="AC106" s="765">
        <f t="shared" si="16"/>
        <v>22.341346987657257</v>
      </c>
    </row>
    <row r="107" spans="1:29" s="356" customFormat="1" ht="16.5" thickTop="1" thickBot="1">
      <c r="A107" s="766" t="s">
        <v>850</v>
      </c>
      <c r="B107" s="763">
        <v>0.25257679104472391</v>
      </c>
      <c r="C107" s="763">
        <v>0.18323994828212656</v>
      </c>
      <c r="D107" s="763">
        <v>9.8504753141427828E-2</v>
      </c>
      <c r="E107" s="763">
        <v>1.0235819187531222E-2</v>
      </c>
      <c r="F107" s="763">
        <v>2.2374083212094151E-2</v>
      </c>
      <c r="G107" s="763">
        <v>2.6821785317058318E-2</v>
      </c>
      <c r="H107" s="763">
        <v>3.0845057218206708E-2</v>
      </c>
      <c r="I107" s="763">
        <v>2.9803048401587692E-2</v>
      </c>
      <c r="J107" s="763">
        <v>2.8378859675996786E-2</v>
      </c>
      <c r="K107" s="763">
        <v>1.6127497836316083E-2</v>
      </c>
      <c r="L107" s="763">
        <v>1.0042523306288978E-2</v>
      </c>
      <c r="M107" s="763">
        <v>8.598286204790374E-3</v>
      </c>
      <c r="N107" s="763">
        <v>2.2651220085897601E-2</v>
      </c>
      <c r="O107" s="763">
        <v>2.1194448210855043E-2</v>
      </c>
      <c r="P107" s="763">
        <f>+P106/$N$22</f>
        <v>0.24973300261491188</v>
      </c>
      <c r="Q107" s="763">
        <f t="shared" ref="Q107:AB107" si="19">+Q106/$N$22</f>
        <v>0.18340239570420439</v>
      </c>
      <c r="R107" s="763">
        <f t="shared" si="19"/>
        <v>0.33460086529128219</v>
      </c>
      <c r="S107" s="763">
        <f t="shared" si="19"/>
        <v>0.40105765824376932</v>
      </c>
      <c r="T107" s="763">
        <f t="shared" si="19"/>
        <v>0.19361363681044813</v>
      </c>
      <c r="U107" s="763">
        <f t="shared" si="19"/>
        <v>0.30846869016098738</v>
      </c>
      <c r="V107" s="763">
        <f t="shared" si="19"/>
        <v>0.39194349248123217</v>
      </c>
      <c r="W107" s="763">
        <f t="shared" si="19"/>
        <v>0.35117826343531694</v>
      </c>
      <c r="X107" s="763">
        <f t="shared" si="19"/>
        <v>0.76981726182491472</v>
      </c>
      <c r="Y107" s="763">
        <f t="shared" si="19"/>
        <v>0.30098453802287034</v>
      </c>
      <c r="Z107" s="763">
        <f>+Z106/$N$22</f>
        <v>1.4868368685794349</v>
      </c>
      <c r="AA107" s="763">
        <f t="shared" si="19"/>
        <v>0.35914006007412591</v>
      </c>
      <c r="AB107" s="763">
        <f t="shared" si="19"/>
        <v>22.341346987657257</v>
      </c>
      <c r="AC107" s="763"/>
    </row>
    <row r="108" spans="1:29" s="356" customFormat="1" ht="16.5" thickTop="1" thickBot="1">
      <c r="A108" s="761" t="s">
        <v>859</v>
      </c>
      <c r="B108" s="760" t="s">
        <v>902</v>
      </c>
      <c r="C108" s="760" t="s">
        <v>903</v>
      </c>
      <c r="D108" s="760" t="s">
        <v>904</v>
      </c>
      <c r="E108" s="760" t="s">
        <v>905</v>
      </c>
      <c r="F108" s="760" t="s">
        <v>906</v>
      </c>
      <c r="G108" s="760" t="s">
        <v>907</v>
      </c>
      <c r="H108" s="760" t="s">
        <v>908</v>
      </c>
      <c r="I108" s="760" t="s">
        <v>909</v>
      </c>
      <c r="J108" s="760" t="s">
        <v>910</v>
      </c>
      <c r="K108" s="760" t="s">
        <v>911</v>
      </c>
      <c r="L108" s="760" t="s">
        <v>912</v>
      </c>
      <c r="M108" s="760" t="s">
        <v>913</v>
      </c>
      <c r="N108" s="760" t="s">
        <v>914</v>
      </c>
      <c r="O108" s="760" t="s">
        <v>915</v>
      </c>
      <c r="P108" s="760" t="s">
        <v>916</v>
      </c>
      <c r="Q108" s="760" t="s">
        <v>917</v>
      </c>
      <c r="R108" s="760" t="s">
        <v>918</v>
      </c>
      <c r="S108" s="760" t="s">
        <v>919</v>
      </c>
      <c r="T108" s="760" t="s">
        <v>920</v>
      </c>
      <c r="U108" s="760" t="s">
        <v>921</v>
      </c>
      <c r="V108" s="760" t="s">
        <v>922</v>
      </c>
      <c r="W108" s="760" t="s">
        <v>923</v>
      </c>
      <c r="X108" s="760" t="s">
        <v>924</v>
      </c>
      <c r="Y108" s="760" t="s">
        <v>925</v>
      </c>
      <c r="Z108" s="760" t="s">
        <v>926</v>
      </c>
      <c r="AA108" s="760" t="s">
        <v>927</v>
      </c>
      <c r="AB108" s="760" t="s">
        <v>7</v>
      </c>
      <c r="AC108" s="769" t="s">
        <v>728</v>
      </c>
    </row>
    <row r="109" spans="1:29" s="356" customFormat="1" thickTop="1">
      <c r="A109" s="762" t="s">
        <v>836</v>
      </c>
      <c r="B109" s="1020">
        <v>2</v>
      </c>
      <c r="C109" s="1020">
        <v>0</v>
      </c>
      <c r="D109" s="1020">
        <v>0</v>
      </c>
      <c r="E109" s="1020">
        <v>0</v>
      </c>
      <c r="F109" s="1020">
        <v>0</v>
      </c>
      <c r="G109" s="1020">
        <v>0</v>
      </c>
      <c r="H109" s="1020">
        <v>0</v>
      </c>
      <c r="I109" s="1020">
        <v>0</v>
      </c>
      <c r="J109" s="1020">
        <v>0</v>
      </c>
      <c r="K109" s="1020">
        <v>0</v>
      </c>
      <c r="L109" s="1020">
        <v>0</v>
      </c>
      <c r="M109" s="1020">
        <v>0</v>
      </c>
      <c r="N109" s="1020">
        <v>0</v>
      </c>
      <c r="O109" s="1020">
        <v>0</v>
      </c>
      <c r="P109" s="1020">
        <v>0</v>
      </c>
      <c r="Q109" s="1020">
        <v>0</v>
      </c>
      <c r="R109" s="1020">
        <v>0</v>
      </c>
      <c r="S109" s="1020">
        <v>0</v>
      </c>
      <c r="T109" s="1020">
        <v>0</v>
      </c>
      <c r="U109" s="1020">
        <v>0</v>
      </c>
      <c r="V109" s="1020">
        <v>0</v>
      </c>
      <c r="W109" s="1020">
        <v>0</v>
      </c>
      <c r="X109" s="1020">
        <v>0</v>
      </c>
      <c r="Y109" s="1020">
        <v>0</v>
      </c>
      <c r="Z109" s="1020">
        <v>0</v>
      </c>
      <c r="AA109" s="1020">
        <v>0</v>
      </c>
      <c r="AB109" s="1020">
        <v>2</v>
      </c>
      <c r="AC109" s="763">
        <f>+AB109/$N$39</f>
        <v>5.6973564266180491E-5</v>
      </c>
    </row>
    <row r="110" spans="1:29" s="356" customFormat="1" ht="14.25">
      <c r="A110" s="762" t="s">
        <v>837</v>
      </c>
      <c r="B110" s="1020">
        <v>4</v>
      </c>
      <c r="C110" s="1020">
        <v>0</v>
      </c>
      <c r="D110" s="1020">
        <v>0</v>
      </c>
      <c r="E110" s="1020">
        <v>0</v>
      </c>
      <c r="F110" s="1020">
        <v>0</v>
      </c>
      <c r="G110" s="1020">
        <v>0</v>
      </c>
      <c r="H110" s="1020">
        <v>0</v>
      </c>
      <c r="I110" s="1020">
        <v>0</v>
      </c>
      <c r="J110" s="1020">
        <v>0</v>
      </c>
      <c r="K110" s="1020">
        <v>0</v>
      </c>
      <c r="L110" s="1020">
        <v>0</v>
      </c>
      <c r="M110" s="1020">
        <v>0</v>
      </c>
      <c r="N110" s="1020">
        <v>0</v>
      </c>
      <c r="O110" s="1020">
        <v>0</v>
      </c>
      <c r="P110" s="1020">
        <v>0</v>
      </c>
      <c r="Q110" s="1020">
        <v>0</v>
      </c>
      <c r="R110" s="1020">
        <v>0</v>
      </c>
      <c r="S110" s="1020">
        <v>0</v>
      </c>
      <c r="T110" s="1020">
        <v>0</v>
      </c>
      <c r="U110" s="1020">
        <v>0</v>
      </c>
      <c r="V110" s="1020">
        <v>0</v>
      </c>
      <c r="W110" s="1020">
        <v>0</v>
      </c>
      <c r="X110" s="1020">
        <v>0</v>
      </c>
      <c r="Y110" s="1020">
        <v>0</v>
      </c>
      <c r="Z110" s="1020">
        <v>1</v>
      </c>
      <c r="AA110" s="1020">
        <v>0</v>
      </c>
      <c r="AB110" s="1020">
        <v>5</v>
      </c>
      <c r="AC110" s="763">
        <f t="shared" ref="AC110:AC123" si="20">+AB110/$N$39</f>
        <v>1.4243391066545122E-4</v>
      </c>
    </row>
    <row r="111" spans="1:29" s="356" customFormat="1" ht="14.25">
      <c r="A111" s="762" t="s">
        <v>838</v>
      </c>
      <c r="B111" s="1020">
        <v>8</v>
      </c>
      <c r="C111" s="1020">
        <v>10</v>
      </c>
      <c r="D111" s="1020">
        <v>4</v>
      </c>
      <c r="E111" s="1020">
        <v>0</v>
      </c>
      <c r="F111" s="1020">
        <v>0</v>
      </c>
      <c r="G111" s="1020">
        <v>0</v>
      </c>
      <c r="H111" s="1020">
        <v>0</v>
      </c>
      <c r="I111" s="1020">
        <v>0</v>
      </c>
      <c r="J111" s="1020">
        <v>0</v>
      </c>
      <c r="K111" s="1020">
        <v>0</v>
      </c>
      <c r="L111" s="1020">
        <v>0</v>
      </c>
      <c r="M111" s="1020">
        <v>0</v>
      </c>
      <c r="N111" s="1020">
        <v>0</v>
      </c>
      <c r="O111" s="1020">
        <v>0</v>
      </c>
      <c r="P111" s="1020">
        <v>0</v>
      </c>
      <c r="Q111" s="1020">
        <v>0</v>
      </c>
      <c r="R111" s="1020">
        <v>0</v>
      </c>
      <c r="S111" s="1020">
        <v>0</v>
      </c>
      <c r="T111" s="1020">
        <v>0</v>
      </c>
      <c r="U111" s="1020">
        <v>0</v>
      </c>
      <c r="V111" s="1020">
        <v>1</v>
      </c>
      <c r="W111" s="1020">
        <v>0</v>
      </c>
      <c r="X111" s="1020">
        <v>0</v>
      </c>
      <c r="Y111" s="1020">
        <v>0</v>
      </c>
      <c r="Z111" s="1020">
        <v>3</v>
      </c>
      <c r="AA111" s="1020">
        <v>0</v>
      </c>
      <c r="AB111" s="1020">
        <v>26</v>
      </c>
      <c r="AC111" s="763">
        <f t="shared" si="20"/>
        <v>7.4065633546034637E-4</v>
      </c>
    </row>
    <row r="112" spans="1:29" s="356" customFormat="1" ht="14.25">
      <c r="A112" s="762" t="s">
        <v>839</v>
      </c>
      <c r="B112" s="1020">
        <v>78</v>
      </c>
      <c r="C112" s="1020">
        <v>33</v>
      </c>
      <c r="D112" s="1020">
        <v>16</v>
      </c>
      <c r="E112" s="1020">
        <v>1</v>
      </c>
      <c r="F112" s="1020">
        <v>1</v>
      </c>
      <c r="G112" s="1020">
        <v>1</v>
      </c>
      <c r="H112" s="1020">
        <v>7</v>
      </c>
      <c r="I112" s="1020">
        <v>4</v>
      </c>
      <c r="J112" s="1020">
        <v>9</v>
      </c>
      <c r="K112" s="1020">
        <v>0</v>
      </c>
      <c r="L112" s="1020">
        <v>0</v>
      </c>
      <c r="M112" s="1020">
        <v>0</v>
      </c>
      <c r="N112" s="1020">
        <v>2</v>
      </c>
      <c r="O112" s="1020">
        <v>3</v>
      </c>
      <c r="P112" s="1020">
        <v>0</v>
      </c>
      <c r="Q112" s="1020">
        <v>1</v>
      </c>
      <c r="R112" s="1020">
        <v>1</v>
      </c>
      <c r="S112" s="1020">
        <v>0</v>
      </c>
      <c r="T112" s="1020">
        <v>0</v>
      </c>
      <c r="U112" s="1020">
        <v>0</v>
      </c>
      <c r="V112" s="1020">
        <v>0</v>
      </c>
      <c r="W112" s="1020">
        <v>0</v>
      </c>
      <c r="X112" s="1020">
        <v>2</v>
      </c>
      <c r="Y112" s="1020">
        <v>0</v>
      </c>
      <c r="Z112" s="1020">
        <v>13</v>
      </c>
      <c r="AA112" s="1020">
        <v>1</v>
      </c>
      <c r="AB112" s="1020">
        <v>173</v>
      </c>
      <c r="AC112" s="763">
        <f t="shared" si="20"/>
        <v>4.9282133090246122E-3</v>
      </c>
    </row>
    <row r="113" spans="1:29" s="356" customFormat="1" ht="14.25">
      <c r="A113" s="762" t="s">
        <v>840</v>
      </c>
      <c r="B113" s="1020">
        <v>103</v>
      </c>
      <c r="C113" s="1020">
        <v>77</v>
      </c>
      <c r="D113" s="1020">
        <v>20</v>
      </c>
      <c r="E113" s="1020">
        <v>4</v>
      </c>
      <c r="F113" s="1020">
        <v>8</v>
      </c>
      <c r="G113" s="1020">
        <v>2</v>
      </c>
      <c r="H113" s="1020">
        <v>20</v>
      </c>
      <c r="I113" s="1020">
        <v>3</v>
      </c>
      <c r="J113" s="1020">
        <v>9</v>
      </c>
      <c r="K113" s="1020">
        <v>0</v>
      </c>
      <c r="L113" s="1020">
        <v>0</v>
      </c>
      <c r="M113" s="1020">
        <v>0</v>
      </c>
      <c r="N113" s="1020">
        <v>4</v>
      </c>
      <c r="O113" s="1020">
        <v>5</v>
      </c>
      <c r="P113" s="1020">
        <v>0</v>
      </c>
      <c r="Q113" s="1020">
        <v>5</v>
      </c>
      <c r="R113" s="1020">
        <v>1</v>
      </c>
      <c r="S113" s="1020">
        <v>1</v>
      </c>
      <c r="T113" s="1020">
        <v>0</v>
      </c>
      <c r="U113" s="1020">
        <v>2</v>
      </c>
      <c r="V113" s="1020">
        <v>0</v>
      </c>
      <c r="W113" s="1020">
        <v>5</v>
      </c>
      <c r="X113" s="1020">
        <v>14</v>
      </c>
      <c r="Y113" s="1020">
        <v>0</v>
      </c>
      <c r="Z113" s="1020">
        <v>19</v>
      </c>
      <c r="AA113" s="1020">
        <v>12</v>
      </c>
      <c r="AB113" s="1020">
        <v>314</v>
      </c>
      <c r="AC113" s="763">
        <f t="shared" si="20"/>
        <v>8.9448495897903376E-3</v>
      </c>
    </row>
    <row r="114" spans="1:29" s="356" customFormat="1" ht="14.25">
      <c r="A114" s="762" t="s">
        <v>841</v>
      </c>
      <c r="B114" s="1020">
        <v>208</v>
      </c>
      <c r="C114" s="1020">
        <v>191</v>
      </c>
      <c r="D114" s="1020">
        <v>107</v>
      </c>
      <c r="E114" s="1020">
        <v>11</v>
      </c>
      <c r="F114" s="1020">
        <v>28</v>
      </c>
      <c r="G114" s="1020">
        <v>13</v>
      </c>
      <c r="H114" s="1020">
        <v>15</v>
      </c>
      <c r="I114" s="1020">
        <v>15</v>
      </c>
      <c r="J114" s="1020">
        <v>13</v>
      </c>
      <c r="K114" s="1020">
        <v>2</v>
      </c>
      <c r="L114" s="1020">
        <v>1</v>
      </c>
      <c r="M114" s="1020">
        <v>9</v>
      </c>
      <c r="N114" s="1020">
        <v>6</v>
      </c>
      <c r="O114" s="1020">
        <v>17</v>
      </c>
      <c r="P114" s="1020">
        <v>3</v>
      </c>
      <c r="Q114" s="1020">
        <v>12</v>
      </c>
      <c r="R114" s="1020">
        <v>13</v>
      </c>
      <c r="S114" s="1020">
        <v>10</v>
      </c>
      <c r="T114" s="1020">
        <v>3</v>
      </c>
      <c r="U114" s="1020">
        <v>6</v>
      </c>
      <c r="V114" s="1020">
        <v>5</v>
      </c>
      <c r="W114" s="1020">
        <v>18</v>
      </c>
      <c r="X114" s="1020">
        <v>36</v>
      </c>
      <c r="Y114" s="1020">
        <v>6</v>
      </c>
      <c r="Z114" s="1020">
        <v>63</v>
      </c>
      <c r="AA114" s="1020">
        <v>13</v>
      </c>
      <c r="AB114" s="1020">
        <v>824</v>
      </c>
      <c r="AC114" s="763">
        <f t="shared" si="20"/>
        <v>2.3473108477666364E-2</v>
      </c>
    </row>
    <row r="115" spans="1:29" s="356" customFormat="1" ht="14.25">
      <c r="A115" s="762" t="s">
        <v>842</v>
      </c>
      <c r="B115" s="1020">
        <v>213</v>
      </c>
      <c r="C115" s="1020">
        <v>244</v>
      </c>
      <c r="D115" s="1020">
        <v>120</v>
      </c>
      <c r="E115" s="1020">
        <v>9</v>
      </c>
      <c r="F115" s="1020">
        <v>27</v>
      </c>
      <c r="G115" s="1020">
        <v>36</v>
      </c>
      <c r="H115" s="1020">
        <v>20</v>
      </c>
      <c r="I115" s="1020">
        <v>30</v>
      </c>
      <c r="J115" s="1020">
        <v>18</v>
      </c>
      <c r="K115" s="1020">
        <v>20</v>
      </c>
      <c r="L115" s="1020">
        <v>10</v>
      </c>
      <c r="M115" s="1020">
        <v>9</v>
      </c>
      <c r="N115" s="1020">
        <v>20</v>
      </c>
      <c r="O115" s="1020">
        <v>26</v>
      </c>
      <c r="P115" s="1020">
        <v>14</v>
      </c>
      <c r="Q115" s="1020">
        <v>15</v>
      </c>
      <c r="R115" s="1020">
        <v>14</v>
      </c>
      <c r="S115" s="1020">
        <v>20</v>
      </c>
      <c r="T115" s="1020">
        <v>11</v>
      </c>
      <c r="U115" s="1020">
        <v>17</v>
      </c>
      <c r="V115" s="1020">
        <v>16</v>
      </c>
      <c r="W115" s="1020">
        <v>17</v>
      </c>
      <c r="X115" s="1020">
        <v>31</v>
      </c>
      <c r="Y115" s="1020">
        <v>12</v>
      </c>
      <c r="Z115" s="1020">
        <v>82</v>
      </c>
      <c r="AA115" s="1020">
        <v>16</v>
      </c>
      <c r="AB115" s="1020">
        <v>1067</v>
      </c>
      <c r="AC115" s="763">
        <f t="shared" si="20"/>
        <v>3.0395396536007292E-2</v>
      </c>
    </row>
    <row r="116" spans="1:29" s="356" customFormat="1" ht="14.25">
      <c r="A116" s="762" t="s">
        <v>843</v>
      </c>
      <c r="B116" s="1020">
        <v>203</v>
      </c>
      <c r="C116" s="1020">
        <v>292</v>
      </c>
      <c r="D116" s="1020">
        <v>171</v>
      </c>
      <c r="E116" s="1020">
        <v>19</v>
      </c>
      <c r="F116" s="1020">
        <v>41</v>
      </c>
      <c r="G116" s="1020">
        <v>51</v>
      </c>
      <c r="H116" s="1020">
        <v>41</v>
      </c>
      <c r="I116" s="1020">
        <v>60</v>
      </c>
      <c r="J116" s="1020">
        <v>36</v>
      </c>
      <c r="K116" s="1020">
        <v>26</v>
      </c>
      <c r="L116" s="1020">
        <v>18</v>
      </c>
      <c r="M116" s="1020">
        <v>24</v>
      </c>
      <c r="N116" s="1020">
        <v>42</v>
      </c>
      <c r="O116" s="1020">
        <v>51</v>
      </c>
      <c r="P116" s="1020">
        <v>28</v>
      </c>
      <c r="Q116" s="1020">
        <v>18</v>
      </c>
      <c r="R116" s="1020">
        <v>31</v>
      </c>
      <c r="S116" s="1020">
        <v>37</v>
      </c>
      <c r="T116" s="1020">
        <v>16</v>
      </c>
      <c r="U116" s="1020">
        <v>26</v>
      </c>
      <c r="V116" s="1020">
        <v>25</v>
      </c>
      <c r="W116" s="1020">
        <v>25</v>
      </c>
      <c r="X116" s="1020">
        <v>68</v>
      </c>
      <c r="Y116" s="1020">
        <v>38</v>
      </c>
      <c r="Z116" s="1020">
        <v>131</v>
      </c>
      <c r="AA116" s="1020">
        <v>21</v>
      </c>
      <c r="AB116" s="1020">
        <v>1539</v>
      </c>
      <c r="AC116" s="763">
        <f t="shared" si="20"/>
        <v>4.3841157702825886E-2</v>
      </c>
    </row>
    <row r="117" spans="1:29" s="356" customFormat="1" ht="14.25">
      <c r="A117" s="762" t="s">
        <v>844</v>
      </c>
      <c r="B117" s="1020">
        <v>186</v>
      </c>
      <c r="C117" s="1020">
        <v>204</v>
      </c>
      <c r="D117" s="1020">
        <v>170</v>
      </c>
      <c r="E117" s="1020">
        <v>20</v>
      </c>
      <c r="F117" s="1020">
        <v>27</v>
      </c>
      <c r="G117" s="1020">
        <v>45</v>
      </c>
      <c r="H117" s="1020">
        <v>34</v>
      </c>
      <c r="I117" s="1020">
        <v>47</v>
      </c>
      <c r="J117" s="1020">
        <v>34</v>
      </c>
      <c r="K117" s="1020">
        <v>32</v>
      </c>
      <c r="L117" s="1020">
        <v>14</v>
      </c>
      <c r="M117" s="1020">
        <v>14</v>
      </c>
      <c r="N117" s="1020">
        <v>38</v>
      </c>
      <c r="O117" s="1020">
        <v>30</v>
      </c>
      <c r="P117" s="1020">
        <v>29</v>
      </c>
      <c r="Q117" s="1020">
        <v>9</v>
      </c>
      <c r="R117" s="1020">
        <v>23</v>
      </c>
      <c r="S117" s="1020">
        <v>35</v>
      </c>
      <c r="T117" s="1020">
        <v>16</v>
      </c>
      <c r="U117" s="1020">
        <v>19</v>
      </c>
      <c r="V117" s="1020">
        <v>24</v>
      </c>
      <c r="W117" s="1020">
        <v>33</v>
      </c>
      <c r="X117" s="1020">
        <v>50</v>
      </c>
      <c r="Y117" s="1020">
        <v>21</v>
      </c>
      <c r="Z117" s="1020">
        <v>98</v>
      </c>
      <c r="AA117" s="1020">
        <v>25</v>
      </c>
      <c r="AB117" s="1020">
        <v>1277</v>
      </c>
      <c r="AC117" s="763">
        <f t="shared" si="20"/>
        <v>3.6377620783956247E-2</v>
      </c>
    </row>
    <row r="118" spans="1:29" s="356" customFormat="1" ht="14.25">
      <c r="A118" s="762" t="s">
        <v>845</v>
      </c>
      <c r="B118" s="1020">
        <v>361</v>
      </c>
      <c r="C118" s="1020">
        <v>474</v>
      </c>
      <c r="D118" s="1020">
        <v>268</v>
      </c>
      <c r="E118" s="1020">
        <v>32</v>
      </c>
      <c r="F118" s="1020">
        <v>79</v>
      </c>
      <c r="G118" s="1020">
        <v>144</v>
      </c>
      <c r="H118" s="1020">
        <v>101</v>
      </c>
      <c r="I118" s="1020">
        <v>126</v>
      </c>
      <c r="J118" s="1020">
        <v>109</v>
      </c>
      <c r="K118" s="1020">
        <v>119</v>
      </c>
      <c r="L118" s="1020">
        <v>72</v>
      </c>
      <c r="M118" s="1020">
        <v>52</v>
      </c>
      <c r="N118" s="1020">
        <v>130</v>
      </c>
      <c r="O118" s="1020">
        <v>79</v>
      </c>
      <c r="P118" s="1020">
        <v>74</v>
      </c>
      <c r="Q118" s="1020">
        <v>12</v>
      </c>
      <c r="R118" s="1020">
        <v>85</v>
      </c>
      <c r="S118" s="1020">
        <v>108</v>
      </c>
      <c r="T118" s="1020">
        <v>50</v>
      </c>
      <c r="U118" s="1020">
        <v>84</v>
      </c>
      <c r="V118" s="1020">
        <v>115</v>
      </c>
      <c r="W118" s="1020">
        <v>68</v>
      </c>
      <c r="X118" s="1020">
        <v>123</v>
      </c>
      <c r="Y118" s="1020">
        <v>87</v>
      </c>
      <c r="Z118" s="1020">
        <v>166</v>
      </c>
      <c r="AA118" s="1020">
        <v>60</v>
      </c>
      <c r="AB118" s="1020">
        <v>3178</v>
      </c>
      <c r="AC118" s="763">
        <f t="shared" si="20"/>
        <v>9.0530993618960803E-2</v>
      </c>
    </row>
    <row r="119" spans="1:29" s="356" customFormat="1" ht="14.25">
      <c r="A119" s="762" t="s">
        <v>846</v>
      </c>
      <c r="B119" s="1020">
        <v>947</v>
      </c>
      <c r="C119" s="1020">
        <v>706</v>
      </c>
      <c r="D119" s="1020">
        <v>487</v>
      </c>
      <c r="E119" s="1020">
        <v>73</v>
      </c>
      <c r="F119" s="1020">
        <v>158</v>
      </c>
      <c r="G119" s="1020">
        <v>340</v>
      </c>
      <c r="H119" s="1020">
        <v>200</v>
      </c>
      <c r="I119" s="1020">
        <v>351</v>
      </c>
      <c r="J119" s="1020">
        <v>254</v>
      </c>
      <c r="K119" s="1020">
        <v>249</v>
      </c>
      <c r="L119" s="1020">
        <v>139</v>
      </c>
      <c r="M119" s="1020">
        <v>83</v>
      </c>
      <c r="N119" s="1020">
        <v>265</v>
      </c>
      <c r="O119" s="1020">
        <v>165</v>
      </c>
      <c r="P119" s="1020">
        <v>142</v>
      </c>
      <c r="Q119" s="1020">
        <v>35</v>
      </c>
      <c r="R119" s="1020">
        <v>177</v>
      </c>
      <c r="S119" s="1020">
        <v>208</v>
      </c>
      <c r="T119" s="1020">
        <v>110</v>
      </c>
      <c r="U119" s="1020">
        <v>172</v>
      </c>
      <c r="V119" s="1020">
        <v>220</v>
      </c>
      <c r="W119" s="1020">
        <v>112</v>
      </c>
      <c r="X119" s="1020">
        <v>261</v>
      </c>
      <c r="Y119" s="1020">
        <v>160</v>
      </c>
      <c r="Z119" s="1020">
        <v>304</v>
      </c>
      <c r="AA119" s="1020">
        <v>108</v>
      </c>
      <c r="AB119" s="1020">
        <v>6426</v>
      </c>
      <c r="AC119" s="763">
        <f t="shared" si="20"/>
        <v>0.18305606198723792</v>
      </c>
    </row>
    <row r="120" spans="1:29" s="356" customFormat="1" ht="12.75" customHeight="1">
      <c r="A120" s="762" t="s">
        <v>847</v>
      </c>
      <c r="B120" s="1020">
        <v>1162</v>
      </c>
      <c r="C120" s="1020">
        <v>1270</v>
      </c>
      <c r="D120" s="1020">
        <v>946</v>
      </c>
      <c r="E120" s="1020">
        <v>148</v>
      </c>
      <c r="F120" s="1020">
        <v>430</v>
      </c>
      <c r="G120" s="1020">
        <v>742</v>
      </c>
      <c r="H120" s="1020">
        <v>498</v>
      </c>
      <c r="I120" s="1020">
        <v>725</v>
      </c>
      <c r="J120" s="1020">
        <v>686</v>
      </c>
      <c r="K120" s="1020">
        <v>506</v>
      </c>
      <c r="L120" s="1020">
        <v>403</v>
      </c>
      <c r="M120" s="1020">
        <v>212</v>
      </c>
      <c r="N120" s="1020">
        <v>717</v>
      </c>
      <c r="O120" s="1020">
        <v>513</v>
      </c>
      <c r="P120" s="1020">
        <v>281</v>
      </c>
      <c r="Q120" s="1020">
        <v>61</v>
      </c>
      <c r="R120" s="1020">
        <v>331</v>
      </c>
      <c r="S120" s="1020">
        <v>511</v>
      </c>
      <c r="T120" s="1020">
        <v>319</v>
      </c>
      <c r="U120" s="1020">
        <v>440</v>
      </c>
      <c r="V120" s="1020">
        <v>641</v>
      </c>
      <c r="W120" s="1020">
        <v>279</v>
      </c>
      <c r="X120" s="1020">
        <v>605</v>
      </c>
      <c r="Y120" s="1020">
        <v>426</v>
      </c>
      <c r="Z120" s="1020">
        <v>464</v>
      </c>
      <c r="AA120" s="1020">
        <v>297</v>
      </c>
      <c r="AB120" s="1020">
        <v>13613</v>
      </c>
      <c r="AC120" s="763">
        <f t="shared" si="20"/>
        <v>0.38779056517775751</v>
      </c>
    </row>
    <row r="121" spans="1:29" s="356" customFormat="1" ht="14.25">
      <c r="A121" s="762" t="s">
        <v>848</v>
      </c>
      <c r="B121" s="1020">
        <v>192</v>
      </c>
      <c r="C121" s="1020">
        <v>299</v>
      </c>
      <c r="D121" s="1020">
        <v>122</v>
      </c>
      <c r="E121" s="1020">
        <v>30</v>
      </c>
      <c r="F121" s="1020">
        <v>36</v>
      </c>
      <c r="G121" s="1020">
        <v>111</v>
      </c>
      <c r="H121" s="1020">
        <v>88</v>
      </c>
      <c r="I121" s="1020">
        <v>124</v>
      </c>
      <c r="J121" s="1020">
        <v>107</v>
      </c>
      <c r="K121" s="1020">
        <v>55</v>
      </c>
      <c r="L121" s="1020">
        <v>104</v>
      </c>
      <c r="M121" s="1020">
        <v>31</v>
      </c>
      <c r="N121" s="1020">
        <v>180</v>
      </c>
      <c r="O121" s="1020">
        <v>71</v>
      </c>
      <c r="P121" s="1020">
        <v>50</v>
      </c>
      <c r="Q121" s="1020">
        <v>7</v>
      </c>
      <c r="R121" s="1020">
        <v>42</v>
      </c>
      <c r="S121" s="1020">
        <v>85</v>
      </c>
      <c r="T121" s="1020">
        <v>64</v>
      </c>
      <c r="U121" s="1020">
        <v>117</v>
      </c>
      <c r="V121" s="1020">
        <v>234</v>
      </c>
      <c r="W121" s="1020">
        <v>50</v>
      </c>
      <c r="X121" s="1020">
        <v>115</v>
      </c>
      <c r="Y121" s="1020">
        <v>60</v>
      </c>
      <c r="Z121" s="1020">
        <v>67</v>
      </c>
      <c r="AA121" s="1020">
        <v>47</v>
      </c>
      <c r="AB121" s="1020">
        <v>2488</v>
      </c>
      <c r="AC121" s="763">
        <f t="shared" si="20"/>
        <v>7.0875113947128532E-2</v>
      </c>
    </row>
    <row r="122" spans="1:29" s="356" customFormat="1" ht="12.75" customHeight="1" thickBot="1">
      <c r="A122" s="762" t="s">
        <v>849</v>
      </c>
      <c r="B122" s="1020">
        <v>120</v>
      </c>
      <c r="C122" s="1020">
        <v>99</v>
      </c>
      <c r="D122" s="1020">
        <v>54</v>
      </c>
      <c r="E122" s="1020">
        <v>1</v>
      </c>
      <c r="F122" s="1020">
        <v>23</v>
      </c>
      <c r="G122" s="1020">
        <v>63</v>
      </c>
      <c r="H122" s="1020">
        <v>45</v>
      </c>
      <c r="I122" s="1020">
        <v>101</v>
      </c>
      <c r="J122" s="1020">
        <v>54</v>
      </c>
      <c r="K122" s="1020">
        <v>26</v>
      </c>
      <c r="L122" s="1020">
        <v>79</v>
      </c>
      <c r="M122" s="1020">
        <v>9</v>
      </c>
      <c r="N122" s="1020">
        <v>167</v>
      </c>
      <c r="O122" s="1020">
        <v>61</v>
      </c>
      <c r="P122" s="1020">
        <v>46</v>
      </c>
      <c r="Q122" s="1020">
        <v>16</v>
      </c>
      <c r="R122" s="1020">
        <v>40</v>
      </c>
      <c r="S122" s="1020">
        <v>63</v>
      </c>
      <c r="T122" s="1020">
        <v>58</v>
      </c>
      <c r="U122" s="1020">
        <v>113</v>
      </c>
      <c r="V122" s="1020">
        <v>0</v>
      </c>
      <c r="W122" s="1020">
        <v>1</v>
      </c>
      <c r="X122" s="1020">
        <v>47</v>
      </c>
      <c r="Y122" s="1020">
        <v>6</v>
      </c>
      <c r="Z122" s="1020">
        <v>17</v>
      </c>
      <c r="AA122" s="1020">
        <v>21</v>
      </c>
      <c r="AB122" s="1020">
        <v>1330</v>
      </c>
      <c r="AC122" s="763">
        <f t="shared" si="20"/>
        <v>3.7887420237010028E-2</v>
      </c>
    </row>
    <row r="123" spans="1:29" s="356" customFormat="1" ht="31.5" customHeight="1" thickTop="1" thickBot="1">
      <c r="A123" s="764" t="s">
        <v>7</v>
      </c>
      <c r="B123" s="1021">
        <f>SUM(B109:B122)</f>
        <v>3787</v>
      </c>
      <c r="C123" s="1021">
        <f t="shared" ref="C123:O123" si="21">SUM(C109:C122)</f>
        <v>3899</v>
      </c>
      <c r="D123" s="1021">
        <f t="shared" si="21"/>
        <v>2485</v>
      </c>
      <c r="E123" s="1021">
        <f t="shared" si="21"/>
        <v>348</v>
      </c>
      <c r="F123" s="1021">
        <f t="shared" si="21"/>
        <v>858</v>
      </c>
      <c r="G123" s="1021">
        <f t="shared" si="21"/>
        <v>1548</v>
      </c>
      <c r="H123" s="1021">
        <f t="shared" si="21"/>
        <v>1069</v>
      </c>
      <c r="I123" s="1021">
        <f t="shared" si="21"/>
        <v>1586</v>
      </c>
      <c r="J123" s="1021">
        <f t="shared" si="21"/>
        <v>1329</v>
      </c>
      <c r="K123" s="1021">
        <f t="shared" si="21"/>
        <v>1035</v>
      </c>
      <c r="L123" s="1021">
        <f t="shared" si="21"/>
        <v>840</v>
      </c>
      <c r="M123" s="1021">
        <f t="shared" si="21"/>
        <v>443</v>
      </c>
      <c r="N123" s="1021">
        <f>SUM(N109:N122)</f>
        <v>1571</v>
      </c>
      <c r="O123" s="1021">
        <f t="shared" si="21"/>
        <v>1021</v>
      </c>
      <c r="P123" s="1021">
        <f>SUM(P109:P122)</f>
        <v>667</v>
      </c>
      <c r="Q123" s="1021">
        <f t="shared" ref="Q123:AA123" si="22">SUM(Q109:Q122)</f>
        <v>191</v>
      </c>
      <c r="R123" s="1021">
        <f t="shared" si="22"/>
        <v>758</v>
      </c>
      <c r="S123" s="1021">
        <f t="shared" si="22"/>
        <v>1078</v>
      </c>
      <c r="T123" s="1021">
        <f t="shared" si="22"/>
        <v>647</v>
      </c>
      <c r="U123" s="1021">
        <f t="shared" si="22"/>
        <v>996</v>
      </c>
      <c r="V123" s="1021">
        <f t="shared" si="22"/>
        <v>1281</v>
      </c>
      <c r="W123" s="1021">
        <f t="shared" si="22"/>
        <v>608</v>
      </c>
      <c r="X123" s="1021">
        <f t="shared" si="22"/>
        <v>1352</v>
      </c>
      <c r="Y123" s="1021">
        <f t="shared" si="22"/>
        <v>816</v>
      </c>
      <c r="Z123" s="1021">
        <f>SUM(Z109:Z122)</f>
        <v>1428</v>
      </c>
      <c r="AA123" s="1021">
        <f t="shared" si="22"/>
        <v>621</v>
      </c>
      <c r="AB123" s="1021">
        <f>SUM(AB109:AB122)</f>
        <v>32262</v>
      </c>
      <c r="AC123" s="765">
        <f t="shared" si="20"/>
        <v>0.91904056517775756</v>
      </c>
    </row>
    <row r="124" spans="1:29" s="356" customFormat="1" ht="15.75" thickTop="1">
      <c r="A124" s="1022" t="s">
        <v>850</v>
      </c>
      <c r="B124" s="763">
        <v>0.11738267931312379</v>
      </c>
      <c r="C124" s="763">
        <v>0.12085425578079474</v>
      </c>
      <c r="D124" s="763">
        <v>7.7025602876449079E-2</v>
      </c>
      <c r="E124" s="763">
        <v>1.0786684024549005E-2</v>
      </c>
      <c r="F124" s="763">
        <v>2.6594755439836339E-2</v>
      </c>
      <c r="G124" s="763">
        <v>4.7982146178166263E-2</v>
      </c>
      <c r="H124" s="763">
        <v>3.3134957535180705E-2</v>
      </c>
      <c r="I124" s="763">
        <v>4.9160002479697477E-2</v>
      </c>
      <c r="J124" s="763">
        <v>4.1193974335131112E-2</v>
      </c>
      <c r="K124" s="763">
        <v>3.2081086107494883E-2</v>
      </c>
      <c r="L124" s="763">
        <v>2.6036823507532079E-2</v>
      </c>
      <c r="M124" s="763">
        <v>1.3731324778377038E-2</v>
      </c>
      <c r="N124" s="763">
        <v>4.8695059202777259E-2</v>
      </c>
      <c r="O124" s="763">
        <v>3.1647139049036016E-2</v>
      </c>
      <c r="P124" s="763">
        <f>+P123/$N$39</f>
        <v>1.9000683682771195E-2</v>
      </c>
      <c r="Q124" s="763">
        <f t="shared" ref="Q124:AB124" si="23">+Q123/$N$39</f>
        <v>5.4409753874202372E-3</v>
      </c>
      <c r="R124" s="763">
        <f t="shared" si="23"/>
        <v>2.1592980856882407E-2</v>
      </c>
      <c r="S124" s="763">
        <f t="shared" si="23"/>
        <v>3.0708751139471285E-2</v>
      </c>
      <c r="T124" s="763">
        <f t="shared" si="23"/>
        <v>1.8430948040109391E-2</v>
      </c>
      <c r="U124" s="763">
        <f t="shared" si="23"/>
        <v>2.8372835004557884E-2</v>
      </c>
      <c r="V124" s="763">
        <f t="shared" si="23"/>
        <v>3.6491567912488608E-2</v>
      </c>
      <c r="W124" s="763">
        <f t="shared" si="23"/>
        <v>1.7319963536918871E-2</v>
      </c>
      <c r="X124" s="763">
        <f t="shared" si="23"/>
        <v>3.8514129443938012E-2</v>
      </c>
      <c r="Y124" s="763">
        <f t="shared" si="23"/>
        <v>2.3245214220601641E-2</v>
      </c>
      <c r="Z124" s="763">
        <f>+Z123/$N$39</f>
        <v>4.0679124886052874E-2</v>
      </c>
      <c r="AA124" s="763">
        <f t="shared" si="23"/>
        <v>1.7690291704649044E-2</v>
      </c>
      <c r="AB124" s="763">
        <f t="shared" si="23"/>
        <v>0.91904056517775756</v>
      </c>
      <c r="AC124" s="763"/>
    </row>
    <row r="125" spans="1:29" s="356" customFormat="1" thickBot="1">
      <c r="A125" s="1023"/>
      <c r="B125" s="1024"/>
      <c r="C125" s="1024"/>
      <c r="D125" s="1024"/>
      <c r="E125" s="1024"/>
      <c r="F125" s="1024"/>
      <c r="G125" s="1023"/>
      <c r="H125" s="1023"/>
      <c r="I125" s="1023"/>
      <c r="J125" s="1023"/>
      <c r="K125" s="1023"/>
      <c r="L125" s="1023"/>
      <c r="M125" s="1023"/>
      <c r="N125" s="1025"/>
      <c r="O125" s="1023"/>
      <c r="P125" s="1023"/>
      <c r="Q125" s="1024"/>
      <c r="R125" s="1024"/>
      <c r="S125" s="1024"/>
      <c r="T125" s="1024"/>
      <c r="U125" s="1024"/>
      <c r="V125" s="1023"/>
      <c r="W125" s="1023"/>
      <c r="X125" s="1023"/>
      <c r="Y125" s="1023"/>
      <c r="Z125" s="1023"/>
      <c r="AA125" s="1023"/>
      <c r="AB125" s="1023"/>
      <c r="AC125" s="1025"/>
    </row>
    <row r="126" spans="1:29" ht="15.75" thickTop="1">
      <c r="A126" s="1192" t="s">
        <v>860</v>
      </c>
      <c r="B126" s="1200"/>
      <c r="C126" s="1200"/>
      <c r="D126" s="1200"/>
      <c r="E126" s="1200"/>
      <c r="F126" s="1200"/>
      <c r="G126" s="1200"/>
      <c r="H126" s="1200"/>
      <c r="I126" s="1200"/>
      <c r="J126" s="1200"/>
      <c r="K126" s="1200"/>
      <c r="L126" s="1200"/>
      <c r="M126" s="1200"/>
      <c r="N126" s="1200"/>
      <c r="O126" s="1200"/>
      <c r="P126" s="1231"/>
      <c r="Q126" s="1231"/>
      <c r="R126" s="1231"/>
      <c r="S126" s="1231"/>
      <c r="T126" s="1231"/>
      <c r="U126" s="1231"/>
      <c r="V126" s="1231"/>
      <c r="W126" s="1231"/>
      <c r="X126" s="1231"/>
      <c r="Y126" s="1231"/>
      <c r="Z126" s="1231"/>
      <c r="AA126" s="1231"/>
      <c r="AB126" s="1231"/>
      <c r="AC126" s="1231"/>
    </row>
    <row r="127" spans="1:29" ht="43.5" customHeight="1">
      <c r="A127" s="280"/>
      <c r="B127" s="130"/>
      <c r="C127" s="281"/>
      <c r="D127" s="281"/>
      <c r="E127" s="281"/>
      <c r="F127" s="281"/>
      <c r="G127" s="281"/>
      <c r="H127" s="130"/>
      <c r="I127" s="130"/>
      <c r="J127" s="130"/>
      <c r="K127" s="130"/>
      <c r="L127" s="130"/>
      <c r="M127" s="130"/>
      <c r="N127" s="130"/>
      <c r="O127" s="382"/>
      <c r="P127" s="130"/>
      <c r="Q127" s="281"/>
      <c r="R127" s="281"/>
      <c r="S127" s="281"/>
      <c r="T127" s="281"/>
      <c r="U127" s="281"/>
      <c r="V127" s="130"/>
      <c r="W127" s="130"/>
      <c r="X127" s="130"/>
      <c r="Y127" s="130"/>
      <c r="Z127" s="130"/>
      <c r="AA127" s="130"/>
      <c r="AB127" s="130"/>
      <c r="AC127" s="382"/>
    </row>
    <row r="128" spans="1:29" ht="26.25">
      <c r="A128" s="1190" t="s">
        <v>932</v>
      </c>
      <c r="B128" s="1190"/>
      <c r="C128" s="1190"/>
      <c r="D128" s="1190"/>
      <c r="E128" s="1190"/>
      <c r="F128" s="1190"/>
      <c r="G128" s="1190"/>
      <c r="H128" s="1190"/>
      <c r="I128" s="1190"/>
      <c r="J128" s="1190"/>
      <c r="K128" s="1190"/>
      <c r="L128" s="1190"/>
      <c r="M128" s="1190"/>
      <c r="N128" s="1190"/>
      <c r="O128" s="1190"/>
      <c r="P128" s="1190"/>
      <c r="Q128" s="1190"/>
      <c r="R128" s="1190"/>
      <c r="S128" s="1190"/>
      <c r="T128" s="1190"/>
      <c r="U128" s="1190"/>
      <c r="V128" s="1190"/>
      <c r="W128" s="1190"/>
      <c r="X128" s="1190"/>
      <c r="Y128" s="1190"/>
      <c r="Z128" s="1190"/>
      <c r="AA128" s="1190"/>
      <c r="AB128" s="1190"/>
      <c r="AC128" s="1190"/>
    </row>
    <row r="129" spans="1:29" ht="26.25">
      <c r="A129" s="1190" t="s">
        <v>861</v>
      </c>
      <c r="B129" s="1190"/>
      <c r="C129" s="1190"/>
      <c r="D129" s="1190"/>
      <c r="E129" s="1190"/>
      <c r="F129" s="1190"/>
      <c r="G129" s="1190"/>
      <c r="H129" s="1190"/>
      <c r="I129" s="1190"/>
      <c r="J129" s="1190"/>
      <c r="K129" s="1190"/>
      <c r="L129" s="1190"/>
      <c r="M129" s="1190"/>
      <c r="N129" s="1190"/>
      <c r="O129" s="1190"/>
      <c r="P129" s="1190"/>
      <c r="Q129" s="1190"/>
      <c r="R129" s="1190"/>
      <c r="S129" s="1190"/>
      <c r="T129" s="1190"/>
      <c r="U129" s="1190"/>
      <c r="V129" s="1190"/>
      <c r="W129" s="1190"/>
      <c r="X129" s="1190"/>
      <c r="Y129" s="1190"/>
      <c r="Z129" s="1190"/>
      <c r="AA129" s="1190"/>
      <c r="AB129" s="1190"/>
      <c r="AC129" s="1190"/>
    </row>
    <row r="130" spans="1:29" ht="26.25">
      <c r="A130" s="1190" t="s">
        <v>1480</v>
      </c>
      <c r="B130" s="1190"/>
      <c r="C130" s="1190"/>
      <c r="D130" s="1190"/>
      <c r="E130" s="1190"/>
      <c r="F130" s="1190"/>
      <c r="G130" s="1190"/>
      <c r="H130" s="1190"/>
      <c r="I130" s="1190"/>
      <c r="J130" s="1190"/>
      <c r="K130" s="1190"/>
      <c r="L130" s="1190"/>
      <c r="M130" s="1190"/>
      <c r="N130" s="1190"/>
      <c r="O130" s="1190"/>
      <c r="P130" s="1190"/>
      <c r="Q130" s="1190"/>
      <c r="R130" s="1190"/>
      <c r="S130" s="1190"/>
      <c r="T130" s="1190"/>
      <c r="U130" s="1190"/>
      <c r="V130" s="1190"/>
      <c r="W130" s="1190"/>
      <c r="X130" s="1190"/>
      <c r="Y130" s="1190"/>
      <c r="Z130" s="1190"/>
      <c r="AA130" s="1190"/>
      <c r="AB130" s="1190"/>
      <c r="AC130" s="1190"/>
    </row>
    <row r="131" spans="1:29" ht="26.25">
      <c r="A131" s="1230" t="s">
        <v>2</v>
      </c>
      <c r="B131" s="1230"/>
      <c r="C131" s="1230"/>
      <c r="D131" s="1230"/>
      <c r="E131" s="1230"/>
      <c r="F131" s="1230"/>
      <c r="G131" s="1230"/>
      <c r="H131" s="1230"/>
      <c r="I131" s="1230"/>
      <c r="J131" s="1230"/>
      <c r="K131" s="1230"/>
      <c r="L131" s="1230"/>
      <c r="M131" s="1230"/>
      <c r="N131" s="1230"/>
      <c r="O131" s="1230"/>
      <c r="P131" s="1230"/>
      <c r="Q131" s="1230"/>
      <c r="R131" s="1230"/>
      <c r="S131" s="1230"/>
      <c r="T131" s="1230"/>
      <c r="U131" s="1230"/>
      <c r="V131" s="1230"/>
      <c r="W131" s="1230"/>
      <c r="X131" s="1230"/>
      <c r="Y131" s="1230"/>
      <c r="Z131" s="1230"/>
      <c r="AA131" s="1230"/>
      <c r="AB131" s="1230"/>
      <c r="AC131" s="1230"/>
    </row>
    <row r="132" spans="1:29" ht="15.75" thickBot="1">
      <c r="A132" s="254"/>
    </row>
    <row r="133" spans="1:29" s="356" customFormat="1" ht="16.5" thickTop="1" thickBot="1">
      <c r="A133" s="760" t="s">
        <v>834</v>
      </c>
      <c r="B133" s="760" t="s">
        <v>902</v>
      </c>
      <c r="C133" s="760" t="s">
        <v>903</v>
      </c>
      <c r="D133" s="760" t="s">
        <v>904</v>
      </c>
      <c r="E133" s="760" t="s">
        <v>905</v>
      </c>
      <c r="F133" s="760" t="s">
        <v>906</v>
      </c>
      <c r="G133" s="760" t="s">
        <v>907</v>
      </c>
      <c r="H133" s="760" t="s">
        <v>908</v>
      </c>
      <c r="I133" s="760" t="s">
        <v>909</v>
      </c>
      <c r="J133" s="760" t="s">
        <v>910</v>
      </c>
      <c r="K133" s="760" t="s">
        <v>911</v>
      </c>
      <c r="L133" s="760" t="s">
        <v>912</v>
      </c>
      <c r="M133" s="760" t="s">
        <v>913</v>
      </c>
      <c r="N133" s="760" t="s">
        <v>914</v>
      </c>
      <c r="O133" s="760" t="s">
        <v>915</v>
      </c>
      <c r="P133" s="760" t="s">
        <v>916</v>
      </c>
      <c r="Q133" s="760" t="s">
        <v>917</v>
      </c>
      <c r="R133" s="760" t="s">
        <v>918</v>
      </c>
      <c r="S133" s="760" t="s">
        <v>919</v>
      </c>
      <c r="T133" s="760" t="s">
        <v>920</v>
      </c>
      <c r="U133" s="760" t="s">
        <v>921</v>
      </c>
      <c r="V133" s="760" t="s">
        <v>922</v>
      </c>
      <c r="W133" s="760" t="s">
        <v>923</v>
      </c>
      <c r="X133" s="760" t="s">
        <v>924</v>
      </c>
      <c r="Y133" s="760" t="s">
        <v>925</v>
      </c>
      <c r="Z133" s="760" t="s">
        <v>926</v>
      </c>
      <c r="AA133" s="760" t="s">
        <v>927</v>
      </c>
      <c r="AB133" s="760" t="s">
        <v>7</v>
      </c>
      <c r="AC133" s="769" t="s">
        <v>728</v>
      </c>
    </row>
    <row r="134" spans="1:29" s="356" customFormat="1" thickTop="1">
      <c r="A134" s="762" t="s">
        <v>836</v>
      </c>
      <c r="B134" s="1020">
        <v>0</v>
      </c>
      <c r="C134" s="1020">
        <v>0</v>
      </c>
      <c r="D134" s="1020">
        <v>0</v>
      </c>
      <c r="E134" s="1020">
        <v>0</v>
      </c>
      <c r="F134" s="1020">
        <v>0</v>
      </c>
      <c r="G134" s="1020">
        <v>0</v>
      </c>
      <c r="H134" s="1020">
        <v>0</v>
      </c>
      <c r="I134" s="1020">
        <v>0</v>
      </c>
      <c r="J134" s="1020">
        <v>0</v>
      </c>
      <c r="K134" s="1020">
        <v>0</v>
      </c>
      <c r="L134" s="1020">
        <v>0</v>
      </c>
      <c r="M134" s="1020">
        <v>0</v>
      </c>
      <c r="N134" s="1020">
        <v>0</v>
      </c>
      <c r="O134" s="1020">
        <v>0</v>
      </c>
      <c r="P134" s="1020">
        <v>0</v>
      </c>
      <c r="Q134" s="1020">
        <v>0</v>
      </c>
      <c r="R134" s="1020">
        <v>0</v>
      </c>
      <c r="S134" s="1020">
        <v>0</v>
      </c>
      <c r="T134" s="1020">
        <v>0</v>
      </c>
      <c r="U134" s="1020">
        <v>0</v>
      </c>
      <c r="V134" s="1020">
        <v>0</v>
      </c>
      <c r="W134" s="1020">
        <v>0</v>
      </c>
      <c r="X134" s="1020">
        <v>0</v>
      </c>
      <c r="Y134" s="1020">
        <v>0</v>
      </c>
      <c r="Z134" s="1020">
        <v>0</v>
      </c>
      <c r="AA134" s="1020">
        <v>0</v>
      </c>
      <c r="AB134" s="1020">
        <v>0</v>
      </c>
      <c r="AC134" s="763">
        <f>+AB134/$N$22</f>
        <v>0</v>
      </c>
    </row>
    <row r="135" spans="1:29" s="356" customFormat="1" ht="14.25">
      <c r="A135" s="762" t="s">
        <v>837</v>
      </c>
      <c r="B135" s="1020">
        <v>0</v>
      </c>
      <c r="C135" s="1020">
        <v>0</v>
      </c>
      <c r="D135" s="1020">
        <v>0</v>
      </c>
      <c r="E135" s="1020">
        <v>0</v>
      </c>
      <c r="F135" s="1020">
        <v>0</v>
      </c>
      <c r="G135" s="1020">
        <v>0</v>
      </c>
      <c r="H135" s="1020">
        <v>0</v>
      </c>
      <c r="I135" s="1020">
        <v>0</v>
      </c>
      <c r="J135" s="1020">
        <v>0</v>
      </c>
      <c r="K135" s="1020">
        <v>0</v>
      </c>
      <c r="L135" s="1020">
        <v>0</v>
      </c>
      <c r="M135" s="1020">
        <v>0</v>
      </c>
      <c r="N135" s="1020">
        <v>0</v>
      </c>
      <c r="O135" s="1020">
        <v>0</v>
      </c>
      <c r="P135" s="1020">
        <v>0</v>
      </c>
      <c r="Q135" s="1020">
        <v>0</v>
      </c>
      <c r="R135" s="1020">
        <v>0</v>
      </c>
      <c r="S135" s="1020">
        <v>0</v>
      </c>
      <c r="T135" s="1020">
        <v>0</v>
      </c>
      <c r="U135" s="1020">
        <v>0</v>
      </c>
      <c r="V135" s="1020">
        <v>0</v>
      </c>
      <c r="W135" s="1020">
        <v>0</v>
      </c>
      <c r="X135" s="1020">
        <v>0</v>
      </c>
      <c r="Y135" s="1020">
        <v>0</v>
      </c>
      <c r="Z135" s="1020">
        <v>0</v>
      </c>
      <c r="AA135" s="1020">
        <v>0</v>
      </c>
      <c r="AB135" s="1020">
        <v>0</v>
      </c>
      <c r="AC135" s="763">
        <f t="shared" ref="AC135:AC148" si="24">+AB135/$N$22</f>
        <v>0</v>
      </c>
    </row>
    <row r="136" spans="1:29" s="356" customFormat="1" ht="14.25">
      <c r="A136" s="762" t="s">
        <v>838</v>
      </c>
      <c r="B136" s="1020">
        <v>0</v>
      </c>
      <c r="C136" s="1020">
        <v>0</v>
      </c>
      <c r="D136" s="1020">
        <v>0</v>
      </c>
      <c r="E136" s="1020">
        <v>0</v>
      </c>
      <c r="F136" s="1020">
        <v>0</v>
      </c>
      <c r="G136" s="1020">
        <v>0</v>
      </c>
      <c r="H136" s="1020">
        <v>0</v>
      </c>
      <c r="I136" s="1020">
        <v>0</v>
      </c>
      <c r="J136" s="1020">
        <v>0</v>
      </c>
      <c r="K136" s="1020">
        <v>0</v>
      </c>
      <c r="L136" s="1020">
        <v>0</v>
      </c>
      <c r="M136" s="1020">
        <v>0</v>
      </c>
      <c r="N136" s="1020">
        <v>0</v>
      </c>
      <c r="O136" s="1020">
        <v>0</v>
      </c>
      <c r="P136" s="1020">
        <v>0</v>
      </c>
      <c r="Q136" s="1020">
        <v>0</v>
      </c>
      <c r="R136" s="1020">
        <v>0</v>
      </c>
      <c r="S136" s="1020">
        <v>0</v>
      </c>
      <c r="T136" s="1020">
        <v>0</v>
      </c>
      <c r="U136" s="1020">
        <v>0</v>
      </c>
      <c r="V136" s="1020">
        <v>0</v>
      </c>
      <c r="W136" s="1020">
        <v>0</v>
      </c>
      <c r="X136" s="1020">
        <v>0</v>
      </c>
      <c r="Y136" s="1020">
        <v>0</v>
      </c>
      <c r="Z136" s="1020">
        <v>0</v>
      </c>
      <c r="AA136" s="1020">
        <v>0</v>
      </c>
      <c r="AB136" s="1020">
        <v>0</v>
      </c>
      <c r="AC136" s="763">
        <f t="shared" si="24"/>
        <v>0</v>
      </c>
    </row>
    <row r="137" spans="1:29" s="356" customFormat="1" ht="14.25">
      <c r="A137" s="762" t="s">
        <v>839</v>
      </c>
      <c r="B137" s="1020">
        <v>3776.50155</v>
      </c>
      <c r="C137" s="1020">
        <v>0</v>
      </c>
      <c r="D137" s="1020">
        <v>0</v>
      </c>
      <c r="E137" s="1020">
        <v>0</v>
      </c>
      <c r="F137" s="1020">
        <v>0</v>
      </c>
      <c r="G137" s="1020">
        <v>0</v>
      </c>
      <c r="H137" s="1020">
        <v>0</v>
      </c>
      <c r="I137" s="1020">
        <v>0</v>
      </c>
      <c r="J137" s="1020">
        <v>0</v>
      </c>
      <c r="K137" s="1020">
        <v>0</v>
      </c>
      <c r="L137" s="1020">
        <v>0</v>
      </c>
      <c r="M137" s="1020">
        <v>0</v>
      </c>
      <c r="N137" s="1020">
        <v>2947.73038</v>
      </c>
      <c r="O137" s="1020">
        <v>0</v>
      </c>
      <c r="P137" s="1020">
        <v>0</v>
      </c>
      <c r="Q137" s="1020">
        <v>0</v>
      </c>
      <c r="R137" s="1020">
        <v>0</v>
      </c>
      <c r="S137" s="1020">
        <v>0</v>
      </c>
      <c r="T137" s="1020">
        <v>0</v>
      </c>
      <c r="U137" s="1020">
        <v>0</v>
      </c>
      <c r="V137" s="1020">
        <v>0</v>
      </c>
      <c r="W137" s="1020">
        <v>0</v>
      </c>
      <c r="X137" s="1020">
        <v>0</v>
      </c>
      <c r="Y137" s="1020">
        <v>0</v>
      </c>
      <c r="Z137" s="1020">
        <v>0</v>
      </c>
      <c r="AA137" s="1020">
        <v>0</v>
      </c>
      <c r="AB137" s="1020">
        <v>6724.2319299999999</v>
      </c>
      <c r="AC137" s="763">
        <f t="shared" si="24"/>
        <v>5.3174252838414524E-2</v>
      </c>
    </row>
    <row r="138" spans="1:29" s="356" customFormat="1" ht="14.25">
      <c r="A138" s="762" t="s">
        <v>840</v>
      </c>
      <c r="B138" s="1020">
        <v>2222</v>
      </c>
      <c r="C138" s="1020">
        <v>898.66</v>
      </c>
      <c r="D138" s="1020">
        <v>2790.1363799999999</v>
      </c>
      <c r="E138" s="1020">
        <v>0</v>
      </c>
      <c r="F138" s="1020">
        <v>0</v>
      </c>
      <c r="G138" s="1020">
        <v>0</v>
      </c>
      <c r="H138" s="1020">
        <v>0</v>
      </c>
      <c r="I138" s="1020">
        <v>0</v>
      </c>
      <c r="J138" s="1020">
        <v>0</v>
      </c>
      <c r="K138" s="1020">
        <v>0</v>
      </c>
      <c r="L138" s="1020">
        <v>0</v>
      </c>
      <c r="M138" s="1020">
        <v>0</v>
      </c>
      <c r="N138" s="1020">
        <v>0</v>
      </c>
      <c r="O138" s="1020">
        <v>0</v>
      </c>
      <c r="P138" s="1020">
        <v>0</v>
      </c>
      <c r="Q138" s="1020">
        <v>0</v>
      </c>
      <c r="R138" s="1020">
        <v>0</v>
      </c>
      <c r="S138" s="1020">
        <v>700</v>
      </c>
      <c r="T138" s="1020">
        <v>0</v>
      </c>
      <c r="U138" s="1020">
        <v>0</v>
      </c>
      <c r="V138" s="1020">
        <v>0</v>
      </c>
      <c r="W138" s="1020">
        <v>0</v>
      </c>
      <c r="X138" s="1020">
        <v>0</v>
      </c>
      <c r="Y138" s="1020">
        <v>0</v>
      </c>
      <c r="Z138" s="1020">
        <v>3066.83</v>
      </c>
      <c r="AA138" s="1020">
        <v>0</v>
      </c>
      <c r="AB138" s="1020">
        <v>9677.6263800000015</v>
      </c>
      <c r="AC138" s="763">
        <f t="shared" si="24"/>
        <v>7.6529268675274612E-2</v>
      </c>
    </row>
    <row r="139" spans="1:29" s="356" customFormat="1" ht="14.25">
      <c r="A139" s="762" t="s">
        <v>841</v>
      </c>
      <c r="B139" s="1020">
        <v>7778.4841699999997</v>
      </c>
      <c r="C139" s="1020">
        <v>10080.40898</v>
      </c>
      <c r="D139" s="1020">
        <v>3155.3085000000001</v>
      </c>
      <c r="E139" s="1020">
        <v>377.3</v>
      </c>
      <c r="F139" s="1020">
        <v>0</v>
      </c>
      <c r="G139" s="1020">
        <v>835.7355</v>
      </c>
      <c r="H139" s="1020">
        <v>0</v>
      </c>
      <c r="I139" s="1020">
        <v>411.6</v>
      </c>
      <c r="J139" s="1020">
        <v>0</v>
      </c>
      <c r="K139" s="1020">
        <v>0</v>
      </c>
      <c r="L139" s="1020">
        <v>460</v>
      </c>
      <c r="M139" s="1020">
        <v>0</v>
      </c>
      <c r="N139" s="1020">
        <v>350</v>
      </c>
      <c r="O139" s="1020">
        <v>350</v>
      </c>
      <c r="P139" s="1020">
        <v>0</v>
      </c>
      <c r="Q139" s="1020">
        <v>0</v>
      </c>
      <c r="R139" s="1020">
        <v>0</v>
      </c>
      <c r="S139" s="1020">
        <v>0</v>
      </c>
      <c r="T139" s="1020">
        <v>0</v>
      </c>
      <c r="U139" s="1020">
        <v>0</v>
      </c>
      <c r="V139" s="1020">
        <v>0</v>
      </c>
      <c r="W139" s="1020">
        <v>0</v>
      </c>
      <c r="X139" s="1020">
        <v>0</v>
      </c>
      <c r="Y139" s="1020">
        <v>500</v>
      </c>
      <c r="Z139" s="1020">
        <v>1173.2125900000001</v>
      </c>
      <c r="AA139" s="1020">
        <v>0</v>
      </c>
      <c r="AB139" s="1020">
        <v>25472.049739999999</v>
      </c>
      <c r="AC139" s="763">
        <f t="shared" si="24"/>
        <v>0.20142928252438058</v>
      </c>
    </row>
    <row r="140" spans="1:29" s="356" customFormat="1" ht="14.25">
      <c r="A140" s="762" t="s">
        <v>842</v>
      </c>
      <c r="B140" s="1020">
        <v>6666.3665099999998</v>
      </c>
      <c r="C140" s="1020">
        <v>6871.7756399999998</v>
      </c>
      <c r="D140" s="1020">
        <v>3249.28</v>
      </c>
      <c r="E140" s="1020">
        <v>0</v>
      </c>
      <c r="F140" s="1020">
        <v>0</v>
      </c>
      <c r="G140" s="1020">
        <v>208.2</v>
      </c>
      <c r="H140" s="1020">
        <v>207</v>
      </c>
      <c r="I140" s="1020">
        <v>209.5</v>
      </c>
      <c r="J140" s="1020">
        <v>229.62899999999999</v>
      </c>
      <c r="K140" s="1020">
        <v>213.68498000000002</v>
      </c>
      <c r="L140" s="1020">
        <v>0</v>
      </c>
      <c r="M140" s="1020">
        <v>500</v>
      </c>
      <c r="N140" s="1020">
        <v>0</v>
      </c>
      <c r="O140" s="1020">
        <v>0</v>
      </c>
      <c r="P140" s="1020">
        <v>0</v>
      </c>
      <c r="Q140" s="1020">
        <v>207.40887000000001</v>
      </c>
      <c r="R140" s="1020">
        <v>0</v>
      </c>
      <c r="S140" s="1020">
        <v>274</v>
      </c>
      <c r="T140" s="1020">
        <v>235</v>
      </c>
      <c r="U140" s="1020">
        <v>0</v>
      </c>
      <c r="V140" s="1020">
        <v>0</v>
      </c>
      <c r="W140" s="1020">
        <v>835.81094999999993</v>
      </c>
      <c r="X140" s="1020">
        <v>240</v>
      </c>
      <c r="Y140" s="1020">
        <v>253.67500000000001</v>
      </c>
      <c r="Z140" s="1020">
        <v>1653.37301</v>
      </c>
      <c r="AA140" s="1020">
        <v>277.60000000000002</v>
      </c>
      <c r="AB140" s="1020">
        <v>22332.303960000001</v>
      </c>
      <c r="AC140" s="763">
        <f t="shared" si="24"/>
        <v>0.17660062734233589</v>
      </c>
    </row>
    <row r="141" spans="1:29" s="356" customFormat="1" ht="14.25">
      <c r="A141" s="762" t="s">
        <v>843</v>
      </c>
      <c r="B141" s="1020">
        <v>5817.9757</v>
      </c>
      <c r="C141" s="1020">
        <v>7799.9762599999995</v>
      </c>
      <c r="D141" s="1020">
        <v>1161.77</v>
      </c>
      <c r="E141" s="1020">
        <v>200</v>
      </c>
      <c r="F141" s="1020">
        <v>175.74764000000002</v>
      </c>
      <c r="G141" s="1020">
        <v>385.22</v>
      </c>
      <c r="H141" s="1020">
        <v>205.8</v>
      </c>
      <c r="I141" s="1020">
        <v>150.91999999999999</v>
      </c>
      <c r="J141" s="1020">
        <v>160</v>
      </c>
      <c r="K141" s="1020">
        <v>0</v>
      </c>
      <c r="L141" s="1020">
        <v>0</v>
      </c>
      <c r="M141" s="1020">
        <v>338.6</v>
      </c>
      <c r="N141" s="1020">
        <v>1048.98543</v>
      </c>
      <c r="O141" s="1020">
        <v>509.53134</v>
      </c>
      <c r="P141" s="1020">
        <v>143</v>
      </c>
      <c r="Q141" s="1020">
        <v>312</v>
      </c>
      <c r="R141" s="1020">
        <v>400</v>
      </c>
      <c r="S141" s="1020">
        <v>150</v>
      </c>
      <c r="T141" s="1020">
        <v>205.8</v>
      </c>
      <c r="U141" s="1020">
        <v>380</v>
      </c>
      <c r="V141" s="1020">
        <v>143.86034000000001</v>
      </c>
      <c r="W141" s="1020">
        <v>141.97456</v>
      </c>
      <c r="X141" s="1020">
        <v>800</v>
      </c>
      <c r="Y141" s="1020">
        <v>149.29521</v>
      </c>
      <c r="Z141" s="1020">
        <v>1469.6778200000001</v>
      </c>
      <c r="AA141" s="1020">
        <v>144.88529</v>
      </c>
      <c r="AB141" s="1020">
        <v>22395.01959</v>
      </c>
      <c r="AC141" s="763">
        <f t="shared" si="24"/>
        <v>0.17709657346692775</v>
      </c>
    </row>
    <row r="142" spans="1:29" s="356" customFormat="1" ht="14.25">
      <c r="A142" s="762" t="s">
        <v>844</v>
      </c>
      <c r="B142" s="1020">
        <v>4674.3090300000003</v>
      </c>
      <c r="C142" s="1020">
        <v>2699.7743</v>
      </c>
      <c r="D142" s="1020">
        <v>497.56210999999996</v>
      </c>
      <c r="E142" s="1020">
        <v>0</v>
      </c>
      <c r="F142" s="1020">
        <v>384.16</v>
      </c>
      <c r="G142" s="1020">
        <v>123.48</v>
      </c>
      <c r="H142" s="1020">
        <v>137.19999999999999</v>
      </c>
      <c r="I142" s="1020">
        <v>222.95</v>
      </c>
      <c r="J142" s="1020">
        <v>108.18101</v>
      </c>
      <c r="K142" s="1020">
        <v>250</v>
      </c>
      <c r="L142" s="1020">
        <v>212.90064000000001</v>
      </c>
      <c r="M142" s="1020">
        <v>356.62</v>
      </c>
      <c r="N142" s="1020">
        <v>434.88900000000001</v>
      </c>
      <c r="O142" s="1020">
        <v>263.2</v>
      </c>
      <c r="P142" s="1020">
        <v>103</v>
      </c>
      <c r="Q142" s="1020">
        <v>0</v>
      </c>
      <c r="R142" s="1020">
        <v>240.13050000000001</v>
      </c>
      <c r="S142" s="1020">
        <v>0</v>
      </c>
      <c r="T142" s="1020">
        <v>0</v>
      </c>
      <c r="U142" s="1020">
        <v>0</v>
      </c>
      <c r="V142" s="1020">
        <v>241.00805</v>
      </c>
      <c r="W142" s="1020">
        <v>497.35007000000002</v>
      </c>
      <c r="X142" s="1020">
        <v>0</v>
      </c>
      <c r="Y142" s="1020">
        <v>233.34</v>
      </c>
      <c r="Z142" s="1020">
        <v>965.59801000000004</v>
      </c>
      <c r="AA142" s="1020">
        <v>225.67195999999998</v>
      </c>
      <c r="AB142" s="1020">
        <v>12871.32468</v>
      </c>
      <c r="AC142" s="763">
        <f t="shared" si="24"/>
        <v>0.10178457257640204</v>
      </c>
    </row>
    <row r="143" spans="1:29" s="356" customFormat="1" ht="14.25">
      <c r="A143" s="762" t="s">
        <v>845</v>
      </c>
      <c r="B143" s="1020">
        <v>6342.1414100000002</v>
      </c>
      <c r="C143" s="1020">
        <v>4958.3468200000007</v>
      </c>
      <c r="D143" s="1020">
        <v>1872.30916</v>
      </c>
      <c r="E143" s="1020">
        <v>0</v>
      </c>
      <c r="F143" s="1020">
        <v>230.01767000000001</v>
      </c>
      <c r="G143" s="1020">
        <v>0</v>
      </c>
      <c r="H143" s="1020">
        <v>908.34109000000001</v>
      </c>
      <c r="I143" s="1020">
        <v>482.22</v>
      </c>
      <c r="J143" s="1020">
        <v>238.72704999999999</v>
      </c>
      <c r="K143" s="1020">
        <v>218.63996</v>
      </c>
      <c r="L143" s="1020">
        <v>102.9</v>
      </c>
      <c r="M143" s="1020">
        <v>639.24</v>
      </c>
      <c r="N143" s="1020">
        <v>1599.0704599999999</v>
      </c>
      <c r="O143" s="1020">
        <v>603.20299999999997</v>
      </c>
      <c r="P143" s="1020">
        <v>242.42570000000001</v>
      </c>
      <c r="Q143" s="1020">
        <v>100</v>
      </c>
      <c r="R143" s="1020">
        <v>302</v>
      </c>
      <c r="S143" s="1020">
        <v>0</v>
      </c>
      <c r="T143" s="1020">
        <v>403.61910999999998</v>
      </c>
      <c r="U143" s="1020">
        <v>294.76666999999998</v>
      </c>
      <c r="V143" s="1020">
        <v>73.381990000000002</v>
      </c>
      <c r="W143" s="1020">
        <v>460.39125000000001</v>
      </c>
      <c r="X143" s="1020">
        <v>613.45027000000005</v>
      </c>
      <c r="Y143" s="1020">
        <v>390.12799999999999</v>
      </c>
      <c r="Z143" s="1020">
        <v>1220.5310500000001</v>
      </c>
      <c r="AA143" s="1020">
        <v>760.28892000000008</v>
      </c>
      <c r="AB143" s="1020">
        <v>23056.139579999999</v>
      </c>
      <c r="AC143" s="763">
        <f t="shared" si="24"/>
        <v>0.1823246146574686</v>
      </c>
    </row>
    <row r="144" spans="1:29" s="356" customFormat="1" ht="43.5" customHeight="1">
      <c r="A144" s="762" t="s">
        <v>846</v>
      </c>
      <c r="B144" s="1020">
        <v>6728.2598099999996</v>
      </c>
      <c r="C144" s="1020">
        <v>4512.7837900000004</v>
      </c>
      <c r="D144" s="1020">
        <v>1393.9211799999998</v>
      </c>
      <c r="E144" s="1020">
        <v>68.599999999999994</v>
      </c>
      <c r="F144" s="1020">
        <v>324.27800000000002</v>
      </c>
      <c r="G144" s="1020">
        <v>676.96498999999994</v>
      </c>
      <c r="H144" s="1020">
        <v>602.65705000000003</v>
      </c>
      <c r="I144" s="1020">
        <v>1367.3375000000001</v>
      </c>
      <c r="J144" s="1020">
        <v>206.75375</v>
      </c>
      <c r="K144" s="1020">
        <v>305.76</v>
      </c>
      <c r="L144" s="1020">
        <v>253.32424</v>
      </c>
      <c r="M144" s="1020">
        <v>505.85951</v>
      </c>
      <c r="N144" s="1020">
        <v>1627.8405299999999</v>
      </c>
      <c r="O144" s="1020">
        <v>1333.94235</v>
      </c>
      <c r="P144" s="1020">
        <v>488.00380000000001</v>
      </c>
      <c r="Q144" s="1020">
        <v>145</v>
      </c>
      <c r="R144" s="1020">
        <v>306.08615000000003</v>
      </c>
      <c r="S144" s="1020">
        <v>265.34143</v>
      </c>
      <c r="T144" s="1020">
        <v>448.12991999999997</v>
      </c>
      <c r="U144" s="1020">
        <v>226.18222</v>
      </c>
      <c r="V144" s="1020">
        <v>341.84465</v>
      </c>
      <c r="W144" s="1020">
        <v>703.2203199999999</v>
      </c>
      <c r="X144" s="1020">
        <v>811.51866000000007</v>
      </c>
      <c r="Y144" s="1020">
        <v>626.5</v>
      </c>
      <c r="Z144" s="1020">
        <v>660.05052000000001</v>
      </c>
      <c r="AA144" s="1020">
        <v>271.82857999999999</v>
      </c>
      <c r="AB144" s="1020">
        <v>25201.988949999999</v>
      </c>
      <c r="AC144" s="763">
        <f t="shared" si="24"/>
        <v>0.19929368088560695</v>
      </c>
    </row>
    <row r="145" spans="1:29" s="356" customFormat="1" ht="14.25">
      <c r="A145" s="762" t="s">
        <v>847</v>
      </c>
      <c r="B145" s="1020">
        <v>4569.4465199999995</v>
      </c>
      <c r="C145" s="1020">
        <v>2713.1206699999998</v>
      </c>
      <c r="D145" s="1020">
        <v>1151.0510300000001</v>
      </c>
      <c r="E145" s="1020">
        <v>87.729929999999996</v>
      </c>
      <c r="F145" s="1020">
        <v>176.14493999999999</v>
      </c>
      <c r="G145" s="1020">
        <v>409.89972999999998</v>
      </c>
      <c r="H145" s="1020">
        <v>366.54826000000003</v>
      </c>
      <c r="I145" s="1020">
        <v>505.55219</v>
      </c>
      <c r="J145" s="1020">
        <v>541.28287999999998</v>
      </c>
      <c r="K145" s="1020">
        <v>186.31906000000001</v>
      </c>
      <c r="L145" s="1020">
        <v>270.28390999999999</v>
      </c>
      <c r="M145" s="1020">
        <v>359.55477000000002</v>
      </c>
      <c r="N145" s="1020">
        <v>1160.57698</v>
      </c>
      <c r="O145" s="1020">
        <v>530.72564999999997</v>
      </c>
      <c r="P145" s="1020">
        <v>262.09174999999999</v>
      </c>
      <c r="Q145" s="1020">
        <v>50.193289999999998</v>
      </c>
      <c r="R145" s="1020">
        <v>277.10164000000003</v>
      </c>
      <c r="S145" s="1020">
        <v>178.20519000000002</v>
      </c>
      <c r="T145" s="1020">
        <v>567.88689999999997</v>
      </c>
      <c r="U145" s="1020">
        <v>42.249900000000004</v>
      </c>
      <c r="V145" s="1020">
        <v>164.43087</v>
      </c>
      <c r="W145" s="1020">
        <v>593.2165500000001</v>
      </c>
      <c r="X145" s="1020">
        <v>401.99016999999998</v>
      </c>
      <c r="Y145" s="1020">
        <v>670.75506000000007</v>
      </c>
      <c r="Z145" s="1020">
        <v>406.22784999999999</v>
      </c>
      <c r="AA145" s="1020">
        <v>95.446399999999997</v>
      </c>
      <c r="AB145" s="1020">
        <v>16738.032090000001</v>
      </c>
      <c r="AC145" s="763">
        <f t="shared" si="24"/>
        <v>0.13236193510820141</v>
      </c>
    </row>
    <row r="146" spans="1:29" s="356" customFormat="1" ht="14.25">
      <c r="A146" s="762" t="s">
        <v>848</v>
      </c>
      <c r="B146" s="1020">
        <v>138.73333</v>
      </c>
      <c r="C146" s="1020">
        <v>71.835350000000005</v>
      </c>
      <c r="D146" s="1020">
        <v>38.426139999999997</v>
      </c>
      <c r="E146" s="1020">
        <v>0</v>
      </c>
      <c r="F146" s="1020">
        <v>25.388030000000001</v>
      </c>
      <c r="G146" s="1020">
        <v>14.97176</v>
      </c>
      <c r="H146" s="1020">
        <v>12.115500000000001</v>
      </c>
      <c r="I146" s="1020">
        <v>16.539450000000002</v>
      </c>
      <c r="J146" s="1020">
        <v>10</v>
      </c>
      <c r="K146" s="1020">
        <v>0</v>
      </c>
      <c r="L146" s="1020">
        <v>23.69238</v>
      </c>
      <c r="M146" s="1020">
        <v>6.8343800000000003</v>
      </c>
      <c r="N146" s="1020">
        <v>40.625080000000004</v>
      </c>
      <c r="O146" s="1020">
        <v>18.41131</v>
      </c>
      <c r="P146" s="1020">
        <v>5</v>
      </c>
      <c r="Q146" s="1020">
        <v>27.44</v>
      </c>
      <c r="R146" s="1020">
        <v>0</v>
      </c>
      <c r="S146" s="1020">
        <v>0</v>
      </c>
      <c r="T146" s="1020">
        <v>26.437330000000003</v>
      </c>
      <c r="U146" s="1020">
        <v>3.77399</v>
      </c>
      <c r="V146" s="1020">
        <v>0</v>
      </c>
      <c r="W146" s="1020">
        <v>41.000239999999998</v>
      </c>
      <c r="X146" s="1020">
        <v>11.86</v>
      </c>
      <c r="Y146" s="1020">
        <v>16.879279999999998</v>
      </c>
      <c r="Z146" s="1020">
        <v>5.6869399999999999</v>
      </c>
      <c r="AA146" s="1020">
        <v>6</v>
      </c>
      <c r="AB146" s="1020">
        <v>561.65048999999999</v>
      </c>
      <c r="AC146" s="763">
        <f t="shared" si="24"/>
        <v>4.441450781737002E-3</v>
      </c>
    </row>
    <row r="147" spans="1:29" s="356" customFormat="1" thickBot="1">
      <c r="A147" s="762" t="s">
        <v>849</v>
      </c>
      <c r="B147" s="1020">
        <v>12.616280000000001</v>
      </c>
      <c r="C147" s="1020">
        <v>7.4000200000000005</v>
      </c>
      <c r="D147" s="1020">
        <v>2.1119899999999996</v>
      </c>
      <c r="E147" s="1020">
        <v>0</v>
      </c>
      <c r="F147" s="1020">
        <v>0</v>
      </c>
      <c r="G147" s="1020">
        <v>0</v>
      </c>
      <c r="H147" s="1020">
        <v>2.5</v>
      </c>
      <c r="I147" s="1020">
        <v>0</v>
      </c>
      <c r="J147" s="1020">
        <v>3</v>
      </c>
      <c r="K147" s="1020">
        <v>0</v>
      </c>
      <c r="L147" s="1020">
        <v>2.0101400000000003</v>
      </c>
      <c r="M147" s="1020">
        <v>0</v>
      </c>
      <c r="N147" s="1020">
        <v>7.0263800000000005</v>
      </c>
      <c r="O147" s="1020">
        <v>3.1349999999999998</v>
      </c>
      <c r="P147" s="1020">
        <v>0</v>
      </c>
      <c r="Q147" s="1020">
        <v>0</v>
      </c>
      <c r="R147" s="1020">
        <v>0</v>
      </c>
      <c r="S147" s="1020">
        <v>0</v>
      </c>
      <c r="T147" s="1020">
        <v>0</v>
      </c>
      <c r="U147" s="1020">
        <v>0</v>
      </c>
      <c r="V147" s="1020">
        <v>0</v>
      </c>
      <c r="W147" s="1020">
        <v>0</v>
      </c>
      <c r="X147" s="1020">
        <v>3</v>
      </c>
      <c r="Y147" s="1020">
        <v>5.1440000000000001</v>
      </c>
      <c r="Z147" s="1020">
        <v>0</v>
      </c>
      <c r="AA147" s="1020">
        <v>0</v>
      </c>
      <c r="AB147" s="1020">
        <v>47.943809999999999</v>
      </c>
      <c r="AC147" s="763">
        <f t="shared" si="24"/>
        <v>3.7913271010223864E-4</v>
      </c>
    </row>
    <row r="148" spans="1:29" s="356" customFormat="1" ht="16.5" thickTop="1" thickBot="1">
      <c r="A148" s="764" t="s">
        <v>7</v>
      </c>
      <c r="B148" s="1021">
        <f>SUM(B134:B147)</f>
        <v>48726.834310000006</v>
      </c>
      <c r="C148" s="1021">
        <f t="shared" ref="C148:O148" si="25">SUM(C134:C147)</f>
        <v>40614.081830000003</v>
      </c>
      <c r="D148" s="1021">
        <f t="shared" si="25"/>
        <v>15311.876490000001</v>
      </c>
      <c r="E148" s="1021">
        <f t="shared" si="25"/>
        <v>733.62992999999994</v>
      </c>
      <c r="F148" s="1021">
        <f t="shared" si="25"/>
        <v>1315.7362800000001</v>
      </c>
      <c r="G148" s="1021">
        <f t="shared" si="25"/>
        <v>2654.4719799999998</v>
      </c>
      <c r="H148" s="1021">
        <f t="shared" si="25"/>
        <v>2442.1618999999996</v>
      </c>
      <c r="I148" s="1021">
        <f t="shared" si="25"/>
        <v>3366.6191400000002</v>
      </c>
      <c r="J148" s="1021">
        <f t="shared" si="25"/>
        <v>1497.5736899999999</v>
      </c>
      <c r="K148" s="1021">
        <f t="shared" si="25"/>
        <v>1174.404</v>
      </c>
      <c r="L148" s="1021">
        <f t="shared" si="25"/>
        <v>1325.11131</v>
      </c>
      <c r="M148" s="1021">
        <f t="shared" si="25"/>
        <v>2706.7086600000002</v>
      </c>
      <c r="N148" s="1021">
        <f>SUM(N134:N147)</f>
        <v>9216.7442399999982</v>
      </c>
      <c r="O148" s="1021">
        <f t="shared" si="25"/>
        <v>3612.1486500000001</v>
      </c>
      <c r="P148" s="1021">
        <f>SUM(P134:P147)</f>
        <v>1243.52125</v>
      </c>
      <c r="Q148" s="1021">
        <f t="shared" ref="Q148:AA148" si="26">SUM(Q134:Q147)</f>
        <v>842.04216000000008</v>
      </c>
      <c r="R148" s="1021">
        <f t="shared" si="26"/>
        <v>1525.3182900000002</v>
      </c>
      <c r="S148" s="1021">
        <f t="shared" si="26"/>
        <v>1567.5466200000001</v>
      </c>
      <c r="T148" s="1021">
        <f t="shared" si="26"/>
        <v>1886.8732600000001</v>
      </c>
      <c r="U148" s="1021">
        <f t="shared" si="26"/>
        <v>946.97278000000006</v>
      </c>
      <c r="V148" s="1021">
        <f t="shared" si="26"/>
        <v>964.52589999999998</v>
      </c>
      <c r="W148" s="1021">
        <f t="shared" si="26"/>
        <v>3272.9639399999996</v>
      </c>
      <c r="X148" s="1021">
        <f t="shared" si="26"/>
        <v>2881.8191000000002</v>
      </c>
      <c r="Y148" s="1021">
        <f t="shared" si="26"/>
        <v>2845.7165499999996</v>
      </c>
      <c r="Z148" s="1021">
        <f>SUM(Z134:Z147)</f>
        <v>10621.18779</v>
      </c>
      <c r="AA148" s="1021">
        <f t="shared" si="26"/>
        <v>1781.7211500000001</v>
      </c>
      <c r="AB148" s="1021">
        <f>SUM(AB134:AB147)</f>
        <v>165078.3112</v>
      </c>
      <c r="AC148" s="765">
        <f t="shared" si="24"/>
        <v>1.3054153915668516</v>
      </c>
    </row>
    <row r="149" spans="1:29" s="356" customFormat="1" ht="16.5" thickTop="1" thickBot="1">
      <c r="A149" s="766" t="s">
        <v>850</v>
      </c>
      <c r="B149" s="763">
        <v>0.29517405379174977</v>
      </c>
      <c r="C149" s="763">
        <v>0.2460291817547986</v>
      </c>
      <c r="D149" s="763">
        <v>9.2755228586322014E-2</v>
      </c>
      <c r="E149" s="763">
        <v>4.4441327553392121E-3</v>
      </c>
      <c r="F149" s="763">
        <v>7.9703764258039003E-3</v>
      </c>
      <c r="G149" s="763">
        <v>1.6080077150680227E-2</v>
      </c>
      <c r="H149" s="763">
        <v>1.4793959801546599E-2</v>
      </c>
      <c r="I149" s="763">
        <v>2.0394073064638914E-2</v>
      </c>
      <c r="J149" s="763">
        <v>9.0718985378134883E-3</v>
      </c>
      <c r="K149" s="763">
        <v>7.1142234946731152E-3</v>
      </c>
      <c r="L149" s="763">
        <v>8.0271678354800133E-3</v>
      </c>
      <c r="M149" s="763">
        <v>1.6396512905445814E-2</v>
      </c>
      <c r="N149" s="763">
        <v>5.5832557123954865E-2</v>
      </c>
      <c r="O149" s="763">
        <v>2.1881424784045162E-2</v>
      </c>
      <c r="P149" s="763">
        <f>+P148/$N$22</f>
        <v>9.8335860579754387E-3</v>
      </c>
      <c r="Q149" s="763">
        <f t="shared" ref="Q149:AB149" si="27">+Q148/$N$22</f>
        <v>6.6587475242610647E-3</v>
      </c>
      <c r="R149" s="763">
        <f t="shared" si="27"/>
        <v>1.2061996263046522E-2</v>
      </c>
      <c r="S149" s="763">
        <f t="shared" si="27"/>
        <v>1.2395931784566227E-2</v>
      </c>
      <c r="T149" s="763">
        <f t="shared" si="27"/>
        <v>1.4921120634410283E-2</v>
      </c>
      <c r="U149" s="763">
        <f t="shared" si="27"/>
        <v>7.4885236795834758E-3</v>
      </c>
      <c r="V149" s="763">
        <f t="shared" si="27"/>
        <v>7.6273312119082906E-3</v>
      </c>
      <c r="W149" s="763">
        <f t="shared" si="27"/>
        <v>2.588212510935407E-2</v>
      </c>
      <c r="X149" s="763">
        <f t="shared" si="27"/>
        <v>2.2789008328862357E-2</v>
      </c>
      <c r="Y149" s="763">
        <f t="shared" si="27"/>
        <v>2.2503514588938438E-2</v>
      </c>
      <c r="Z149" s="763">
        <f>+Z148/$N$22</f>
        <v>8.3990815734659108E-2</v>
      </c>
      <c r="AA149" s="763">
        <f t="shared" si="27"/>
        <v>1.4089592968226291E-2</v>
      </c>
      <c r="AB149" s="763">
        <f t="shared" si="27"/>
        <v>1.3054153915668516</v>
      </c>
      <c r="AC149" s="763"/>
    </row>
    <row r="150" spans="1:29" s="356" customFormat="1" ht="16.5" thickTop="1" thickBot="1">
      <c r="A150" s="761" t="s">
        <v>859</v>
      </c>
      <c r="B150" s="760" t="s">
        <v>902</v>
      </c>
      <c r="C150" s="760" t="s">
        <v>903</v>
      </c>
      <c r="D150" s="760" t="s">
        <v>904</v>
      </c>
      <c r="E150" s="760" t="s">
        <v>905</v>
      </c>
      <c r="F150" s="760" t="s">
        <v>906</v>
      </c>
      <c r="G150" s="760" t="s">
        <v>907</v>
      </c>
      <c r="H150" s="760" t="s">
        <v>908</v>
      </c>
      <c r="I150" s="760" t="s">
        <v>909</v>
      </c>
      <c r="J150" s="760" t="s">
        <v>910</v>
      </c>
      <c r="K150" s="760" t="s">
        <v>911</v>
      </c>
      <c r="L150" s="760" t="s">
        <v>912</v>
      </c>
      <c r="M150" s="760" t="s">
        <v>913</v>
      </c>
      <c r="N150" s="760" t="s">
        <v>914</v>
      </c>
      <c r="O150" s="760" t="s">
        <v>915</v>
      </c>
      <c r="P150" s="760" t="s">
        <v>916</v>
      </c>
      <c r="Q150" s="760" t="s">
        <v>917</v>
      </c>
      <c r="R150" s="760" t="s">
        <v>918</v>
      </c>
      <c r="S150" s="760" t="s">
        <v>919</v>
      </c>
      <c r="T150" s="760" t="s">
        <v>920</v>
      </c>
      <c r="U150" s="760" t="s">
        <v>921</v>
      </c>
      <c r="V150" s="760" t="s">
        <v>922</v>
      </c>
      <c r="W150" s="760" t="s">
        <v>923</v>
      </c>
      <c r="X150" s="760" t="s">
        <v>924</v>
      </c>
      <c r="Y150" s="760" t="s">
        <v>925</v>
      </c>
      <c r="Z150" s="760" t="s">
        <v>926</v>
      </c>
      <c r="AA150" s="760" t="s">
        <v>927</v>
      </c>
      <c r="AB150" s="760" t="s">
        <v>7</v>
      </c>
      <c r="AC150" s="769" t="s">
        <v>728</v>
      </c>
    </row>
    <row r="151" spans="1:29" s="356" customFormat="1" thickTop="1">
      <c r="A151" s="762" t="s">
        <v>836</v>
      </c>
      <c r="B151" s="1020">
        <v>0</v>
      </c>
      <c r="C151" s="1020">
        <v>0</v>
      </c>
      <c r="D151" s="1020">
        <v>0</v>
      </c>
      <c r="E151" s="1020">
        <v>0</v>
      </c>
      <c r="F151" s="1020">
        <v>0</v>
      </c>
      <c r="G151" s="1020">
        <v>0</v>
      </c>
      <c r="H151" s="1020">
        <v>0</v>
      </c>
      <c r="I151" s="1020">
        <v>0</v>
      </c>
      <c r="J151" s="1020">
        <v>0</v>
      </c>
      <c r="K151" s="1020">
        <v>0</v>
      </c>
      <c r="L151" s="1020">
        <v>0</v>
      </c>
      <c r="M151" s="1020">
        <v>0</v>
      </c>
      <c r="N151" s="1020">
        <v>0</v>
      </c>
      <c r="O151" s="1020">
        <v>0</v>
      </c>
      <c r="P151" s="1020">
        <v>0</v>
      </c>
      <c r="Q151" s="1020">
        <v>0</v>
      </c>
      <c r="R151" s="1020">
        <v>0</v>
      </c>
      <c r="S151" s="1020">
        <v>0</v>
      </c>
      <c r="T151" s="1020">
        <v>0</v>
      </c>
      <c r="U151" s="1020">
        <v>0</v>
      </c>
      <c r="V151" s="1020">
        <v>0</v>
      </c>
      <c r="W151" s="1020">
        <v>0</v>
      </c>
      <c r="X151" s="1020">
        <v>0</v>
      </c>
      <c r="Y151" s="1020">
        <v>0</v>
      </c>
      <c r="Z151" s="1020">
        <v>0</v>
      </c>
      <c r="AA151" s="1020">
        <v>0</v>
      </c>
      <c r="AB151" s="1020">
        <v>0</v>
      </c>
      <c r="AC151" s="763">
        <f>+AB151/$N$39</f>
        <v>0</v>
      </c>
    </row>
    <row r="152" spans="1:29" s="356" customFormat="1" ht="14.25">
      <c r="A152" s="762" t="s">
        <v>837</v>
      </c>
      <c r="B152" s="1020">
        <v>0</v>
      </c>
      <c r="C152" s="1020">
        <v>0</v>
      </c>
      <c r="D152" s="1020">
        <v>0</v>
      </c>
      <c r="E152" s="1020">
        <v>0</v>
      </c>
      <c r="F152" s="1020">
        <v>0</v>
      </c>
      <c r="G152" s="1020">
        <v>0</v>
      </c>
      <c r="H152" s="1020">
        <v>0</v>
      </c>
      <c r="I152" s="1020">
        <v>0</v>
      </c>
      <c r="J152" s="1020">
        <v>0</v>
      </c>
      <c r="K152" s="1020">
        <v>0</v>
      </c>
      <c r="L152" s="1020">
        <v>0</v>
      </c>
      <c r="M152" s="1020">
        <v>0</v>
      </c>
      <c r="N152" s="1020">
        <v>0</v>
      </c>
      <c r="O152" s="1020">
        <v>0</v>
      </c>
      <c r="P152" s="1020">
        <v>0</v>
      </c>
      <c r="Q152" s="1020">
        <v>0</v>
      </c>
      <c r="R152" s="1020">
        <v>0</v>
      </c>
      <c r="S152" s="1020">
        <v>0</v>
      </c>
      <c r="T152" s="1020">
        <v>0</v>
      </c>
      <c r="U152" s="1020">
        <v>0</v>
      </c>
      <c r="V152" s="1020">
        <v>0</v>
      </c>
      <c r="W152" s="1020">
        <v>0</v>
      </c>
      <c r="X152" s="1020">
        <v>0</v>
      </c>
      <c r="Y152" s="1020">
        <v>0</v>
      </c>
      <c r="Z152" s="1020">
        <v>0</v>
      </c>
      <c r="AA152" s="1020">
        <v>0</v>
      </c>
      <c r="AB152" s="1020">
        <v>0</v>
      </c>
      <c r="AC152" s="763">
        <f t="shared" ref="AC152:AC165" si="28">+AB152/$N$39</f>
        <v>0</v>
      </c>
    </row>
    <row r="153" spans="1:29" s="356" customFormat="1" ht="14.25">
      <c r="A153" s="762" t="s">
        <v>838</v>
      </c>
      <c r="B153" s="1020">
        <v>0</v>
      </c>
      <c r="C153" s="1020">
        <v>0</v>
      </c>
      <c r="D153" s="1020">
        <v>0</v>
      </c>
      <c r="E153" s="1020">
        <v>0</v>
      </c>
      <c r="F153" s="1020">
        <v>0</v>
      </c>
      <c r="G153" s="1020">
        <v>0</v>
      </c>
      <c r="H153" s="1020">
        <v>0</v>
      </c>
      <c r="I153" s="1020">
        <v>0</v>
      </c>
      <c r="J153" s="1020">
        <v>0</v>
      </c>
      <c r="K153" s="1020">
        <v>0</v>
      </c>
      <c r="L153" s="1020">
        <v>0</v>
      </c>
      <c r="M153" s="1020">
        <v>0</v>
      </c>
      <c r="N153" s="1020">
        <v>0</v>
      </c>
      <c r="O153" s="1020">
        <v>0</v>
      </c>
      <c r="P153" s="1020">
        <v>0</v>
      </c>
      <c r="Q153" s="1020">
        <v>0</v>
      </c>
      <c r="R153" s="1020">
        <v>0</v>
      </c>
      <c r="S153" s="1020">
        <v>0</v>
      </c>
      <c r="T153" s="1020">
        <v>0</v>
      </c>
      <c r="U153" s="1020">
        <v>0</v>
      </c>
      <c r="V153" s="1020">
        <v>0</v>
      </c>
      <c r="W153" s="1020">
        <v>0</v>
      </c>
      <c r="X153" s="1020">
        <v>0</v>
      </c>
      <c r="Y153" s="1020">
        <v>0</v>
      </c>
      <c r="Z153" s="1020">
        <v>0</v>
      </c>
      <c r="AA153" s="1020">
        <v>0</v>
      </c>
      <c r="AB153" s="1020">
        <v>0</v>
      </c>
      <c r="AC153" s="763">
        <f t="shared" si="28"/>
        <v>0</v>
      </c>
    </row>
    <row r="154" spans="1:29" s="356" customFormat="1" ht="14.25">
      <c r="A154" s="762" t="s">
        <v>839</v>
      </c>
      <c r="B154" s="1020">
        <v>2</v>
      </c>
      <c r="C154" s="1020">
        <v>0</v>
      </c>
      <c r="D154" s="1020">
        <v>0</v>
      </c>
      <c r="E154" s="1020">
        <v>0</v>
      </c>
      <c r="F154" s="1020">
        <v>0</v>
      </c>
      <c r="G154" s="1020">
        <v>0</v>
      </c>
      <c r="H154" s="1020">
        <v>0</v>
      </c>
      <c r="I154" s="1020">
        <v>0</v>
      </c>
      <c r="J154" s="1020">
        <v>0</v>
      </c>
      <c r="K154" s="1020">
        <v>0</v>
      </c>
      <c r="L154" s="1020">
        <v>0</v>
      </c>
      <c r="M154" s="1020">
        <v>0</v>
      </c>
      <c r="N154" s="1020">
        <v>2</v>
      </c>
      <c r="O154" s="1020">
        <v>0</v>
      </c>
      <c r="P154" s="1020">
        <v>0</v>
      </c>
      <c r="Q154" s="1020">
        <v>0</v>
      </c>
      <c r="R154" s="1020">
        <v>0</v>
      </c>
      <c r="S154" s="1020">
        <v>0</v>
      </c>
      <c r="T154" s="1020">
        <v>0</v>
      </c>
      <c r="U154" s="1020">
        <v>0</v>
      </c>
      <c r="V154" s="1020">
        <v>0</v>
      </c>
      <c r="W154" s="1020">
        <v>0</v>
      </c>
      <c r="X154" s="1020">
        <v>0</v>
      </c>
      <c r="Y154" s="1020">
        <v>0</v>
      </c>
      <c r="Z154" s="1020">
        <v>0</v>
      </c>
      <c r="AA154" s="1020">
        <v>0</v>
      </c>
      <c r="AB154" s="1020">
        <v>4</v>
      </c>
      <c r="AC154" s="763">
        <f t="shared" si="28"/>
        <v>1.1394712853236098E-4</v>
      </c>
    </row>
    <row r="155" spans="1:29" s="356" customFormat="1" ht="14.25">
      <c r="A155" s="762" t="s">
        <v>840</v>
      </c>
      <c r="B155" s="1020">
        <v>2</v>
      </c>
      <c r="C155" s="1020">
        <v>1</v>
      </c>
      <c r="D155" s="1020">
        <v>3</v>
      </c>
      <c r="E155" s="1020">
        <v>0</v>
      </c>
      <c r="F155" s="1020">
        <v>0</v>
      </c>
      <c r="G155" s="1020">
        <v>0</v>
      </c>
      <c r="H155" s="1020">
        <v>0</v>
      </c>
      <c r="I155" s="1020">
        <v>0</v>
      </c>
      <c r="J155" s="1020">
        <v>0</v>
      </c>
      <c r="K155" s="1020">
        <v>0</v>
      </c>
      <c r="L155" s="1020">
        <v>0</v>
      </c>
      <c r="M155" s="1020">
        <v>0</v>
      </c>
      <c r="N155" s="1020">
        <v>0</v>
      </c>
      <c r="O155" s="1020">
        <v>0</v>
      </c>
      <c r="P155" s="1020">
        <v>0</v>
      </c>
      <c r="Q155" s="1020">
        <v>0</v>
      </c>
      <c r="R155" s="1020">
        <v>0</v>
      </c>
      <c r="S155" s="1020">
        <v>1</v>
      </c>
      <c r="T155" s="1020">
        <v>0</v>
      </c>
      <c r="U155" s="1020">
        <v>0</v>
      </c>
      <c r="V155" s="1020">
        <v>0</v>
      </c>
      <c r="W155" s="1020">
        <v>0</v>
      </c>
      <c r="X155" s="1020">
        <v>0</v>
      </c>
      <c r="Y155" s="1020">
        <v>0</v>
      </c>
      <c r="Z155" s="1020">
        <v>3</v>
      </c>
      <c r="AA155" s="1020">
        <v>0</v>
      </c>
      <c r="AB155" s="1020">
        <v>10</v>
      </c>
      <c r="AC155" s="763">
        <f t="shared" si="28"/>
        <v>2.8486782133090244E-4</v>
      </c>
    </row>
    <row r="156" spans="1:29" s="356" customFormat="1" ht="14.25">
      <c r="A156" s="762" t="s">
        <v>841</v>
      </c>
      <c r="B156" s="1020">
        <v>16</v>
      </c>
      <c r="C156" s="1020">
        <v>21</v>
      </c>
      <c r="D156" s="1020">
        <v>6</v>
      </c>
      <c r="E156" s="1020">
        <v>1</v>
      </c>
      <c r="F156" s="1020">
        <v>0</v>
      </c>
      <c r="G156" s="1020">
        <v>2</v>
      </c>
      <c r="H156" s="1020">
        <v>0</v>
      </c>
      <c r="I156" s="1020">
        <v>1</v>
      </c>
      <c r="J156" s="1020">
        <v>0</v>
      </c>
      <c r="K156" s="1020">
        <v>0</v>
      </c>
      <c r="L156" s="1020">
        <v>1</v>
      </c>
      <c r="M156" s="1020">
        <v>0</v>
      </c>
      <c r="N156" s="1020">
        <v>1</v>
      </c>
      <c r="O156" s="1020">
        <v>1</v>
      </c>
      <c r="P156" s="1020">
        <v>0</v>
      </c>
      <c r="Q156" s="1020">
        <v>0</v>
      </c>
      <c r="R156" s="1020">
        <v>0</v>
      </c>
      <c r="S156" s="1020">
        <v>0</v>
      </c>
      <c r="T156" s="1020">
        <v>0</v>
      </c>
      <c r="U156" s="1020">
        <v>0</v>
      </c>
      <c r="V156" s="1020">
        <v>0</v>
      </c>
      <c r="W156" s="1020">
        <v>0</v>
      </c>
      <c r="X156" s="1020">
        <v>0</v>
      </c>
      <c r="Y156" s="1020">
        <v>1</v>
      </c>
      <c r="Z156" s="1020">
        <v>3</v>
      </c>
      <c r="AA156" s="1020">
        <v>0</v>
      </c>
      <c r="AB156" s="1020">
        <v>54</v>
      </c>
      <c r="AC156" s="763">
        <f t="shared" si="28"/>
        <v>1.5382862351868733E-3</v>
      </c>
    </row>
    <row r="157" spans="1:29" s="356" customFormat="1" ht="14.25">
      <c r="A157" s="762" t="s">
        <v>842</v>
      </c>
      <c r="B157" s="1020">
        <v>25</v>
      </c>
      <c r="C157" s="1020">
        <v>26</v>
      </c>
      <c r="D157" s="1020">
        <v>11</v>
      </c>
      <c r="E157" s="1020">
        <v>0</v>
      </c>
      <c r="F157" s="1020">
        <v>0</v>
      </c>
      <c r="G157" s="1020">
        <v>1</v>
      </c>
      <c r="H157" s="1020">
        <v>1</v>
      </c>
      <c r="I157" s="1020">
        <v>1</v>
      </c>
      <c r="J157" s="1020">
        <v>1</v>
      </c>
      <c r="K157" s="1020">
        <v>1</v>
      </c>
      <c r="L157" s="1020">
        <v>0</v>
      </c>
      <c r="M157" s="1020">
        <v>2</v>
      </c>
      <c r="N157" s="1020">
        <v>0</v>
      </c>
      <c r="O157" s="1020">
        <v>0</v>
      </c>
      <c r="P157" s="1020">
        <v>0</v>
      </c>
      <c r="Q157" s="1020">
        <v>1</v>
      </c>
      <c r="R157" s="1020">
        <v>0</v>
      </c>
      <c r="S157" s="1020">
        <v>1</v>
      </c>
      <c r="T157" s="1020">
        <v>1</v>
      </c>
      <c r="U157" s="1020">
        <v>0</v>
      </c>
      <c r="V157" s="1020">
        <v>0</v>
      </c>
      <c r="W157" s="1020">
        <v>3</v>
      </c>
      <c r="X157" s="1020">
        <v>1</v>
      </c>
      <c r="Y157" s="1020">
        <v>1</v>
      </c>
      <c r="Z157" s="1020">
        <v>6</v>
      </c>
      <c r="AA157" s="1020">
        <v>1</v>
      </c>
      <c r="AB157" s="1020">
        <v>84</v>
      </c>
      <c r="AC157" s="763">
        <f t="shared" si="28"/>
        <v>2.3928896991795806E-3</v>
      </c>
    </row>
    <row r="158" spans="1:29" s="356" customFormat="1" ht="14.25">
      <c r="A158" s="762" t="s">
        <v>843</v>
      </c>
      <c r="B158" s="1020">
        <v>34</v>
      </c>
      <c r="C158" s="1020">
        <v>45</v>
      </c>
      <c r="D158" s="1020">
        <v>7</v>
      </c>
      <c r="E158" s="1020">
        <v>1</v>
      </c>
      <c r="F158" s="1020">
        <v>1</v>
      </c>
      <c r="G158" s="1020">
        <v>2</v>
      </c>
      <c r="H158" s="1020">
        <v>1</v>
      </c>
      <c r="I158" s="1020">
        <v>1</v>
      </c>
      <c r="J158" s="1020">
        <v>1</v>
      </c>
      <c r="K158" s="1020">
        <v>0</v>
      </c>
      <c r="L158" s="1020">
        <v>0</v>
      </c>
      <c r="M158" s="1020">
        <v>2</v>
      </c>
      <c r="N158" s="1020">
        <v>6</v>
      </c>
      <c r="O158" s="1020">
        <v>3</v>
      </c>
      <c r="P158" s="1020">
        <v>1</v>
      </c>
      <c r="Q158" s="1020">
        <v>2</v>
      </c>
      <c r="R158" s="1020">
        <v>2</v>
      </c>
      <c r="S158" s="1020">
        <v>1</v>
      </c>
      <c r="T158" s="1020">
        <v>1</v>
      </c>
      <c r="U158" s="1020">
        <v>2</v>
      </c>
      <c r="V158" s="1020">
        <v>1</v>
      </c>
      <c r="W158" s="1020">
        <v>1</v>
      </c>
      <c r="X158" s="1020">
        <v>4</v>
      </c>
      <c r="Y158" s="1020">
        <v>1</v>
      </c>
      <c r="Z158" s="1020">
        <v>9</v>
      </c>
      <c r="AA158" s="1020">
        <v>1</v>
      </c>
      <c r="AB158" s="1020">
        <v>130</v>
      </c>
      <c r="AC158" s="763">
        <f t="shared" si="28"/>
        <v>3.7032816773017322E-3</v>
      </c>
    </row>
    <row r="159" spans="1:29" s="356" customFormat="1" ht="14.25">
      <c r="A159" s="762" t="s">
        <v>844</v>
      </c>
      <c r="B159" s="1020">
        <v>38</v>
      </c>
      <c r="C159" s="1020">
        <v>23</v>
      </c>
      <c r="D159" s="1020">
        <v>4</v>
      </c>
      <c r="E159" s="1020">
        <v>0</v>
      </c>
      <c r="F159" s="1020">
        <v>3</v>
      </c>
      <c r="G159" s="1020">
        <v>1</v>
      </c>
      <c r="H159" s="1020">
        <v>1</v>
      </c>
      <c r="I159" s="1020">
        <v>2</v>
      </c>
      <c r="J159" s="1020">
        <v>1</v>
      </c>
      <c r="K159" s="1020">
        <v>2</v>
      </c>
      <c r="L159" s="1020">
        <v>2</v>
      </c>
      <c r="M159" s="1020">
        <v>3</v>
      </c>
      <c r="N159" s="1020">
        <v>4</v>
      </c>
      <c r="O159" s="1020">
        <v>2</v>
      </c>
      <c r="P159" s="1020">
        <v>1</v>
      </c>
      <c r="Q159" s="1020">
        <v>0</v>
      </c>
      <c r="R159" s="1020">
        <v>2</v>
      </c>
      <c r="S159" s="1020">
        <v>0</v>
      </c>
      <c r="T159" s="1020">
        <v>0</v>
      </c>
      <c r="U159" s="1020">
        <v>0</v>
      </c>
      <c r="V159" s="1020">
        <v>2</v>
      </c>
      <c r="W159" s="1020">
        <v>4</v>
      </c>
      <c r="X159" s="1020">
        <v>0</v>
      </c>
      <c r="Y159" s="1020">
        <v>2</v>
      </c>
      <c r="Z159" s="1020">
        <v>8</v>
      </c>
      <c r="AA159" s="1020">
        <v>2</v>
      </c>
      <c r="AB159" s="1020">
        <v>107</v>
      </c>
      <c r="AC159" s="763">
        <f t="shared" si="28"/>
        <v>3.0480856882406562E-3</v>
      </c>
    </row>
    <row r="160" spans="1:29" s="356" customFormat="1" ht="14.25">
      <c r="A160" s="762" t="s">
        <v>845</v>
      </c>
      <c r="B160" s="1020">
        <v>76</v>
      </c>
      <c r="C160" s="1020">
        <v>57</v>
      </c>
      <c r="D160" s="1020">
        <v>23</v>
      </c>
      <c r="E160" s="1020">
        <v>0</v>
      </c>
      <c r="F160" s="1020">
        <v>3</v>
      </c>
      <c r="G160" s="1020">
        <v>0</v>
      </c>
      <c r="H160" s="1020">
        <v>11</v>
      </c>
      <c r="I160" s="1020">
        <v>6</v>
      </c>
      <c r="J160" s="1020">
        <v>3</v>
      </c>
      <c r="K160" s="1020">
        <v>3</v>
      </c>
      <c r="L160" s="1020">
        <v>1</v>
      </c>
      <c r="M160" s="1020">
        <v>7</v>
      </c>
      <c r="N160" s="1020">
        <v>19</v>
      </c>
      <c r="O160" s="1020">
        <v>7</v>
      </c>
      <c r="P160" s="1020">
        <v>3</v>
      </c>
      <c r="Q160" s="1020">
        <v>1</v>
      </c>
      <c r="R160" s="1020">
        <v>3</v>
      </c>
      <c r="S160" s="1020">
        <v>0</v>
      </c>
      <c r="T160" s="1020">
        <v>5</v>
      </c>
      <c r="U160" s="1020">
        <v>3</v>
      </c>
      <c r="V160" s="1020">
        <v>1</v>
      </c>
      <c r="W160" s="1020">
        <v>6</v>
      </c>
      <c r="X160" s="1020">
        <v>7</v>
      </c>
      <c r="Y160" s="1020">
        <v>5</v>
      </c>
      <c r="Z160" s="1020">
        <v>15</v>
      </c>
      <c r="AA160" s="1020">
        <v>9</v>
      </c>
      <c r="AB160" s="1020">
        <v>274</v>
      </c>
      <c r="AC160" s="763">
        <f t="shared" si="28"/>
        <v>7.8053783044667278E-3</v>
      </c>
    </row>
    <row r="161" spans="1:29" s="356" customFormat="1" ht="12.75" customHeight="1">
      <c r="A161" s="762" t="s">
        <v>846</v>
      </c>
      <c r="B161" s="1020">
        <v>140</v>
      </c>
      <c r="C161" s="1020">
        <v>90</v>
      </c>
      <c r="D161" s="1020">
        <v>27</v>
      </c>
      <c r="E161" s="1020">
        <v>1</v>
      </c>
      <c r="F161" s="1020">
        <v>6</v>
      </c>
      <c r="G161" s="1020">
        <v>14</v>
      </c>
      <c r="H161" s="1020">
        <v>12</v>
      </c>
      <c r="I161" s="1020">
        <v>27</v>
      </c>
      <c r="J161" s="1020">
        <v>4</v>
      </c>
      <c r="K161" s="1020">
        <v>6</v>
      </c>
      <c r="L161" s="1020">
        <v>5</v>
      </c>
      <c r="M161" s="1020">
        <v>11</v>
      </c>
      <c r="N161" s="1020">
        <v>33</v>
      </c>
      <c r="O161" s="1020">
        <v>28</v>
      </c>
      <c r="P161" s="1020">
        <v>10</v>
      </c>
      <c r="Q161" s="1020">
        <v>3</v>
      </c>
      <c r="R161" s="1020">
        <v>6</v>
      </c>
      <c r="S161" s="1020">
        <v>5</v>
      </c>
      <c r="T161" s="1020">
        <v>10</v>
      </c>
      <c r="U161" s="1020">
        <v>4</v>
      </c>
      <c r="V161" s="1020">
        <v>7</v>
      </c>
      <c r="W161" s="1020">
        <v>15</v>
      </c>
      <c r="X161" s="1020">
        <v>18</v>
      </c>
      <c r="Y161" s="1020">
        <v>14</v>
      </c>
      <c r="Z161" s="1020">
        <v>13</v>
      </c>
      <c r="AA161" s="1020">
        <v>6</v>
      </c>
      <c r="AB161" s="1020">
        <v>515</v>
      </c>
      <c r="AC161" s="763">
        <f t="shared" si="28"/>
        <v>1.4670692798541477E-2</v>
      </c>
    </row>
    <row r="162" spans="1:29" s="356" customFormat="1" ht="14.25">
      <c r="A162" s="762" t="s">
        <v>847</v>
      </c>
      <c r="B162" s="1020">
        <v>224</v>
      </c>
      <c r="C162" s="1020">
        <v>141</v>
      </c>
      <c r="D162" s="1020">
        <v>52</v>
      </c>
      <c r="E162" s="1020">
        <v>3</v>
      </c>
      <c r="F162" s="1020">
        <v>9</v>
      </c>
      <c r="G162" s="1020">
        <v>23</v>
      </c>
      <c r="H162" s="1020">
        <v>20</v>
      </c>
      <c r="I162" s="1020">
        <v>26</v>
      </c>
      <c r="J162" s="1020">
        <v>31</v>
      </c>
      <c r="K162" s="1020">
        <v>10</v>
      </c>
      <c r="L162" s="1020">
        <v>15</v>
      </c>
      <c r="M162" s="1020">
        <v>20</v>
      </c>
      <c r="N162" s="1020">
        <v>62</v>
      </c>
      <c r="O162" s="1020">
        <v>32</v>
      </c>
      <c r="P162" s="1020">
        <v>12</v>
      </c>
      <c r="Q162" s="1020">
        <v>3</v>
      </c>
      <c r="R162" s="1020">
        <v>12</v>
      </c>
      <c r="S162" s="1020">
        <v>7</v>
      </c>
      <c r="T162" s="1020">
        <v>32</v>
      </c>
      <c r="U162" s="1020">
        <v>3</v>
      </c>
      <c r="V162" s="1020">
        <v>8</v>
      </c>
      <c r="W162" s="1020">
        <v>31</v>
      </c>
      <c r="X162" s="1020">
        <v>19</v>
      </c>
      <c r="Y162" s="1020">
        <v>37</v>
      </c>
      <c r="Z162" s="1020">
        <v>20</v>
      </c>
      <c r="AA162" s="1020">
        <v>7</v>
      </c>
      <c r="AB162" s="1020">
        <v>859</v>
      </c>
      <c r="AC162" s="763">
        <f t="shared" si="28"/>
        <v>2.4470145852324522E-2</v>
      </c>
    </row>
    <row r="163" spans="1:29" s="356" customFormat="1" ht="12.75" customHeight="1">
      <c r="A163" s="762" t="s">
        <v>848</v>
      </c>
      <c r="B163" s="1020">
        <v>27</v>
      </c>
      <c r="C163" s="1020">
        <v>13</v>
      </c>
      <c r="D163" s="1020">
        <v>7</v>
      </c>
      <c r="E163" s="1020">
        <v>0</v>
      </c>
      <c r="F163" s="1020">
        <v>5</v>
      </c>
      <c r="G163" s="1020">
        <v>3</v>
      </c>
      <c r="H163" s="1020">
        <v>2</v>
      </c>
      <c r="I163" s="1020">
        <v>3</v>
      </c>
      <c r="J163" s="1020">
        <v>2</v>
      </c>
      <c r="K163" s="1020">
        <v>0</v>
      </c>
      <c r="L163" s="1020">
        <v>4</v>
      </c>
      <c r="M163" s="1020">
        <v>1</v>
      </c>
      <c r="N163" s="1020">
        <v>8</v>
      </c>
      <c r="O163" s="1020">
        <v>3</v>
      </c>
      <c r="P163" s="1020">
        <v>1</v>
      </c>
      <c r="Q163" s="1020">
        <v>4</v>
      </c>
      <c r="R163" s="1020">
        <v>0</v>
      </c>
      <c r="S163" s="1020">
        <v>0</v>
      </c>
      <c r="T163" s="1020">
        <v>5</v>
      </c>
      <c r="U163" s="1020">
        <v>1</v>
      </c>
      <c r="V163" s="1020">
        <v>0</v>
      </c>
      <c r="W163" s="1020">
        <v>8</v>
      </c>
      <c r="X163" s="1020">
        <v>2</v>
      </c>
      <c r="Y163" s="1020">
        <v>3</v>
      </c>
      <c r="Z163" s="1020">
        <v>1</v>
      </c>
      <c r="AA163" s="1020">
        <v>1</v>
      </c>
      <c r="AB163" s="1020">
        <v>104</v>
      </c>
      <c r="AC163" s="763">
        <f t="shared" si="28"/>
        <v>2.9626253418413855E-3</v>
      </c>
    </row>
    <row r="164" spans="1:29" s="356" customFormat="1" ht="12.75" customHeight="1" thickBot="1">
      <c r="A164" s="762" t="s">
        <v>849</v>
      </c>
      <c r="B164" s="1020">
        <v>6</v>
      </c>
      <c r="C164" s="1020">
        <v>3</v>
      </c>
      <c r="D164" s="1020">
        <v>1</v>
      </c>
      <c r="E164" s="1020">
        <v>0</v>
      </c>
      <c r="F164" s="1020">
        <v>0</v>
      </c>
      <c r="G164" s="1020">
        <v>0</v>
      </c>
      <c r="H164" s="1020">
        <v>1</v>
      </c>
      <c r="I164" s="1020">
        <v>0</v>
      </c>
      <c r="J164" s="1020">
        <v>1</v>
      </c>
      <c r="K164" s="1020">
        <v>0</v>
      </c>
      <c r="L164" s="1020">
        <v>2</v>
      </c>
      <c r="M164" s="1020">
        <v>0</v>
      </c>
      <c r="N164" s="1020">
        <v>3</v>
      </c>
      <c r="O164" s="1020">
        <v>1</v>
      </c>
      <c r="P164" s="1020">
        <v>0</v>
      </c>
      <c r="Q164" s="1020">
        <v>0</v>
      </c>
      <c r="R164" s="1020">
        <v>0</v>
      </c>
      <c r="S164" s="1020">
        <v>0</v>
      </c>
      <c r="T164" s="1020">
        <v>0</v>
      </c>
      <c r="U164" s="1020">
        <v>0</v>
      </c>
      <c r="V164" s="1020">
        <v>0</v>
      </c>
      <c r="W164" s="1020">
        <v>0</v>
      </c>
      <c r="X164" s="1020">
        <v>1</v>
      </c>
      <c r="Y164" s="1020">
        <v>2</v>
      </c>
      <c r="Z164" s="1020">
        <v>0</v>
      </c>
      <c r="AA164" s="1020">
        <v>0</v>
      </c>
      <c r="AB164" s="1020">
        <v>21</v>
      </c>
      <c r="AC164" s="763">
        <f t="shared" si="28"/>
        <v>5.9822242479489515E-4</v>
      </c>
    </row>
    <row r="165" spans="1:29" s="356" customFormat="1" ht="12.75" customHeight="1" thickTop="1" thickBot="1">
      <c r="A165" s="764" t="s">
        <v>7</v>
      </c>
      <c r="B165" s="1021">
        <f>SUM(B151:B164)</f>
        <v>590</v>
      </c>
      <c r="C165" s="1021">
        <f t="shared" ref="C165:O165" si="29">SUM(C151:C164)</f>
        <v>420</v>
      </c>
      <c r="D165" s="1021">
        <f t="shared" si="29"/>
        <v>141</v>
      </c>
      <c r="E165" s="1021">
        <f t="shared" si="29"/>
        <v>6</v>
      </c>
      <c r="F165" s="1021">
        <f t="shared" si="29"/>
        <v>27</v>
      </c>
      <c r="G165" s="1021">
        <f t="shared" si="29"/>
        <v>46</v>
      </c>
      <c r="H165" s="1021">
        <f t="shared" si="29"/>
        <v>49</v>
      </c>
      <c r="I165" s="1021">
        <f t="shared" si="29"/>
        <v>67</v>
      </c>
      <c r="J165" s="1021">
        <f t="shared" si="29"/>
        <v>44</v>
      </c>
      <c r="K165" s="1021">
        <f t="shared" si="29"/>
        <v>22</v>
      </c>
      <c r="L165" s="1021">
        <f t="shared" si="29"/>
        <v>30</v>
      </c>
      <c r="M165" s="1021">
        <f t="shared" si="29"/>
        <v>46</v>
      </c>
      <c r="N165" s="1021">
        <f>SUM(N151:N164)</f>
        <v>138</v>
      </c>
      <c r="O165" s="1021">
        <f t="shared" si="29"/>
        <v>77</v>
      </c>
      <c r="P165" s="1021">
        <f>SUM(P151:P164)</f>
        <v>28</v>
      </c>
      <c r="Q165" s="1021">
        <f t="shared" ref="Q165:AA165" si="30">SUM(Q151:Q164)</f>
        <v>14</v>
      </c>
      <c r="R165" s="1021">
        <f t="shared" si="30"/>
        <v>25</v>
      </c>
      <c r="S165" s="1021">
        <f t="shared" si="30"/>
        <v>15</v>
      </c>
      <c r="T165" s="1021">
        <f t="shared" si="30"/>
        <v>54</v>
      </c>
      <c r="U165" s="1021">
        <f t="shared" si="30"/>
        <v>13</v>
      </c>
      <c r="V165" s="1021">
        <f t="shared" si="30"/>
        <v>19</v>
      </c>
      <c r="W165" s="1021">
        <f t="shared" si="30"/>
        <v>68</v>
      </c>
      <c r="X165" s="1021">
        <f t="shared" si="30"/>
        <v>52</v>
      </c>
      <c r="Y165" s="1021">
        <f t="shared" si="30"/>
        <v>66</v>
      </c>
      <c r="Z165" s="1021">
        <f>SUM(Z151:Z164)</f>
        <v>78</v>
      </c>
      <c r="AA165" s="1021">
        <f t="shared" si="30"/>
        <v>27</v>
      </c>
      <c r="AB165" s="1021">
        <f>SUM(AB151:AB164)</f>
        <v>2162</v>
      </c>
      <c r="AC165" s="765">
        <f t="shared" si="28"/>
        <v>6.1588422971741115E-2</v>
      </c>
    </row>
    <row r="166" spans="1:29" s="356" customFormat="1" ht="12.75" customHeight="1" thickTop="1">
      <c r="A166" s="1022" t="s">
        <v>850</v>
      </c>
      <c r="B166" s="763">
        <v>0.27289546716003699</v>
      </c>
      <c r="C166" s="763">
        <v>0.19426456984273821</v>
      </c>
      <c r="D166" s="763">
        <v>6.5217391304347824E-2</v>
      </c>
      <c r="E166" s="763">
        <v>2.7752081406105457E-3</v>
      </c>
      <c r="F166" s="763">
        <v>1.2488436632747455E-2</v>
      </c>
      <c r="G166" s="763">
        <v>2.1276595744680851E-2</v>
      </c>
      <c r="H166" s="763">
        <v>2.2664199814986123E-2</v>
      </c>
      <c r="I166" s="763">
        <v>3.0989824236817762E-2</v>
      </c>
      <c r="J166" s="763">
        <v>2.0351526364477335E-2</v>
      </c>
      <c r="K166" s="763">
        <v>1.0175763182238668E-2</v>
      </c>
      <c r="L166" s="763">
        <v>1.3876040703052728E-2</v>
      </c>
      <c r="M166" s="763">
        <v>2.1276595744680851E-2</v>
      </c>
      <c r="N166" s="763">
        <v>6.3829787234042548E-2</v>
      </c>
      <c r="O166" s="763">
        <v>3.5615171137835334E-2</v>
      </c>
      <c r="P166" s="763">
        <f>+P165/$N$39</f>
        <v>7.976298997265269E-4</v>
      </c>
      <c r="Q166" s="763">
        <f t="shared" ref="Q166:AB166" si="31">+Q165/$N$39</f>
        <v>3.9881494986326345E-4</v>
      </c>
      <c r="R166" s="763">
        <f t="shared" si="31"/>
        <v>7.121695533272561E-4</v>
      </c>
      <c r="S166" s="763">
        <f t="shared" si="31"/>
        <v>4.2730173199635372E-4</v>
      </c>
      <c r="T166" s="763">
        <f t="shared" si="31"/>
        <v>1.5382862351868733E-3</v>
      </c>
      <c r="U166" s="763">
        <f t="shared" si="31"/>
        <v>3.7032816773017318E-4</v>
      </c>
      <c r="V166" s="763">
        <f t="shared" si="31"/>
        <v>5.4124886052871472E-4</v>
      </c>
      <c r="W166" s="763">
        <f t="shared" si="31"/>
        <v>1.9371011850501368E-3</v>
      </c>
      <c r="X166" s="763">
        <f t="shared" si="31"/>
        <v>1.4813126709206927E-3</v>
      </c>
      <c r="Y166" s="763">
        <f t="shared" si="31"/>
        <v>1.8801276207839562E-3</v>
      </c>
      <c r="Z166" s="763">
        <f>+Z165/$N$39</f>
        <v>2.2219690063810392E-3</v>
      </c>
      <c r="AA166" s="763">
        <f t="shared" si="31"/>
        <v>7.6914311759343663E-4</v>
      </c>
      <c r="AB166" s="763">
        <f t="shared" si="31"/>
        <v>6.1588422971741115E-2</v>
      </c>
      <c r="AC166" s="763"/>
    </row>
    <row r="167" spans="1:29" s="356" customFormat="1" ht="12.75" customHeight="1" thickBot="1">
      <c r="A167" s="1023"/>
      <c r="B167" s="1024"/>
      <c r="C167" s="1024"/>
      <c r="D167" s="1024"/>
      <c r="E167" s="1024"/>
      <c r="F167" s="1024"/>
      <c r="G167" s="1023"/>
      <c r="H167" s="1023"/>
      <c r="I167" s="1023"/>
      <c r="J167" s="1023"/>
      <c r="K167" s="1023"/>
      <c r="L167" s="1023"/>
      <c r="M167" s="1023"/>
      <c r="N167" s="1025"/>
      <c r="O167" s="1023"/>
      <c r="P167" s="1023"/>
      <c r="Q167" s="1024"/>
      <c r="R167" s="1024"/>
      <c r="S167" s="1024"/>
      <c r="T167" s="1024"/>
      <c r="U167" s="1024"/>
      <c r="V167" s="1023"/>
      <c r="W167" s="1023"/>
      <c r="X167" s="1023"/>
      <c r="Y167" s="1023"/>
      <c r="Z167" s="1023"/>
      <c r="AA167" s="1023"/>
      <c r="AB167" s="1023"/>
      <c r="AC167" s="1025"/>
    </row>
    <row r="168" spans="1:29" ht="12.75" customHeight="1" thickTop="1">
      <c r="A168" s="1192" t="s">
        <v>862</v>
      </c>
      <c r="B168" s="1200"/>
      <c r="C168" s="1200"/>
      <c r="D168" s="1200"/>
      <c r="E168" s="1200"/>
      <c r="F168" s="1200"/>
      <c r="G168" s="1200"/>
      <c r="H168" s="1200"/>
      <c r="I168" s="1200"/>
      <c r="J168" s="1200"/>
      <c r="K168" s="1200"/>
      <c r="L168" s="1200"/>
      <c r="M168" s="1200"/>
      <c r="N168" s="1200"/>
      <c r="O168" s="1200"/>
      <c r="P168" s="1231"/>
      <c r="Q168" s="1231"/>
      <c r="R168" s="1231"/>
      <c r="S168" s="1231"/>
      <c r="T168" s="1231"/>
      <c r="U168" s="1231"/>
      <c r="V168" s="1231"/>
      <c r="W168" s="1231"/>
      <c r="X168" s="1231"/>
      <c r="Y168" s="1231"/>
      <c r="Z168" s="1231"/>
      <c r="AA168" s="1231"/>
      <c r="AB168" s="1231"/>
      <c r="AC168" s="1231"/>
    </row>
    <row r="169" spans="1:29" ht="12.75" customHeight="1">
      <c r="A169" s="280"/>
      <c r="B169" s="130"/>
      <c r="C169" s="281"/>
      <c r="D169" s="281"/>
      <c r="E169" s="281"/>
      <c r="F169" s="281"/>
      <c r="G169" s="281"/>
      <c r="H169" s="130"/>
      <c r="I169" s="130"/>
      <c r="J169" s="130"/>
      <c r="K169" s="130"/>
      <c r="L169" s="130"/>
      <c r="M169" s="130"/>
      <c r="N169" s="130"/>
      <c r="O169" s="382"/>
      <c r="P169" s="130"/>
      <c r="Q169" s="281"/>
      <c r="R169" s="281"/>
      <c r="S169" s="281"/>
      <c r="T169" s="281"/>
      <c r="U169" s="281"/>
      <c r="V169" s="130"/>
      <c r="W169" s="130"/>
      <c r="X169" s="130"/>
      <c r="Y169" s="130"/>
      <c r="Z169" s="130"/>
      <c r="AA169" s="130"/>
      <c r="AB169" s="130"/>
      <c r="AC169" s="382"/>
    </row>
    <row r="170" spans="1:29" ht="12.75" customHeight="1">
      <c r="A170" s="280"/>
      <c r="B170" s="130"/>
      <c r="C170" s="281"/>
      <c r="D170" s="281"/>
      <c r="E170" s="281"/>
      <c r="F170" s="281"/>
      <c r="G170" s="281"/>
      <c r="H170" s="130"/>
      <c r="I170" s="130"/>
      <c r="J170" s="130"/>
      <c r="K170" s="130"/>
      <c r="L170" s="130"/>
      <c r="M170" s="130"/>
      <c r="N170" s="130"/>
      <c r="O170" s="382"/>
    </row>
    <row r="171" spans="1:29" ht="12.75" customHeight="1">
      <c r="A171" s="280"/>
      <c r="B171" s="130"/>
      <c r="C171" s="281"/>
      <c r="D171" s="281"/>
      <c r="E171" s="281"/>
      <c r="F171" s="281"/>
      <c r="G171" s="281"/>
      <c r="H171" s="130"/>
      <c r="I171" s="130"/>
      <c r="J171" s="130"/>
      <c r="K171" s="130"/>
      <c r="L171" s="130"/>
      <c r="M171" s="130"/>
      <c r="N171" s="130"/>
      <c r="O171" s="382"/>
    </row>
    <row r="172" spans="1:29" ht="12.75" customHeight="1">
      <c r="A172" s="287"/>
      <c r="C172" s="131"/>
      <c r="D172" s="131"/>
      <c r="E172" s="131"/>
      <c r="F172" s="131"/>
      <c r="G172" s="131"/>
    </row>
    <row r="173" spans="1:29" ht="12.75" customHeight="1">
      <c r="A173" s="287"/>
      <c r="C173" s="131"/>
      <c r="D173" s="131"/>
      <c r="E173" s="131"/>
      <c r="F173" s="131"/>
      <c r="G173" s="131"/>
    </row>
    <row r="174" spans="1:29" ht="12.75" customHeight="1">
      <c r="A174" s="287"/>
      <c r="C174" s="131"/>
      <c r="D174" s="131"/>
      <c r="E174" s="131"/>
      <c r="F174" s="131"/>
      <c r="G174" s="131"/>
    </row>
    <row r="175" spans="1:29" ht="12.75" customHeight="1">
      <c r="A175" s="287"/>
      <c r="C175" s="131"/>
      <c r="D175" s="131"/>
      <c r="E175" s="131"/>
      <c r="F175" s="131"/>
      <c r="G175" s="131"/>
    </row>
    <row r="176" spans="1:29" ht="12.75" customHeight="1">
      <c r="A176" s="287"/>
      <c r="C176" s="131"/>
      <c r="D176" s="131"/>
      <c r="E176" s="131"/>
      <c r="F176" s="131"/>
      <c r="G176" s="131"/>
    </row>
    <row r="177" spans="1:7" ht="12.75" customHeight="1">
      <c r="A177" s="287"/>
      <c r="C177" s="131"/>
      <c r="D177" s="131"/>
      <c r="E177" s="131"/>
      <c r="F177" s="131"/>
      <c r="G177" s="131"/>
    </row>
    <row r="178" spans="1:7" ht="12.75" customHeight="1">
      <c r="A178" s="287"/>
      <c r="C178" s="131"/>
      <c r="D178" s="131"/>
      <c r="E178" s="131"/>
      <c r="F178" s="131"/>
      <c r="G178" s="131"/>
    </row>
    <row r="179" spans="1:7" ht="12.75" customHeight="1">
      <c r="A179" s="287"/>
      <c r="C179" s="131"/>
      <c r="D179" s="131"/>
      <c r="E179" s="131"/>
      <c r="F179" s="131"/>
      <c r="G179" s="131"/>
    </row>
    <row r="180" spans="1:7" ht="12.75" customHeight="1">
      <c r="A180" s="287"/>
      <c r="C180" s="131"/>
      <c r="D180" s="131"/>
      <c r="E180" s="131"/>
      <c r="F180" s="131"/>
      <c r="G180" s="131"/>
    </row>
    <row r="181" spans="1:7" ht="12.75" customHeight="1">
      <c r="A181" s="287"/>
      <c r="C181" s="131"/>
      <c r="D181" s="131"/>
      <c r="E181" s="131"/>
      <c r="F181" s="131"/>
      <c r="G181" s="131"/>
    </row>
    <row r="182" spans="1:7" ht="12.75" customHeight="1">
      <c r="A182" s="120"/>
      <c r="C182" s="131"/>
      <c r="D182" s="131"/>
      <c r="E182" s="131"/>
      <c r="F182" s="131"/>
      <c r="G182" s="131"/>
    </row>
    <row r="183" spans="1:7" ht="12.75" customHeight="1">
      <c r="A183" s="120"/>
      <c r="C183" s="131"/>
      <c r="D183" s="131"/>
      <c r="E183" s="131"/>
      <c r="F183" s="131"/>
      <c r="G183" s="131"/>
    </row>
    <row r="184" spans="1:7" ht="15.75">
      <c r="A184" s="120"/>
      <c r="C184" s="131"/>
      <c r="D184" s="131"/>
      <c r="E184" s="131"/>
      <c r="F184" s="131"/>
      <c r="G184" s="131"/>
    </row>
    <row r="185" spans="1:7" ht="15.75">
      <c r="A185" s="120"/>
      <c r="C185" s="131"/>
      <c r="D185" s="131"/>
      <c r="E185" s="131"/>
      <c r="F185" s="131"/>
      <c r="G185" s="131"/>
    </row>
    <row r="186" spans="1:7" ht="15.75">
      <c r="A186" s="120"/>
      <c r="C186" s="131"/>
      <c r="D186" s="131"/>
      <c r="E186" s="131"/>
      <c r="F186" s="131"/>
      <c r="G186" s="131"/>
    </row>
    <row r="187" spans="1:7" ht="15.75">
      <c r="A187" s="120"/>
      <c r="C187" s="131"/>
      <c r="D187" s="131"/>
      <c r="E187" s="131"/>
      <c r="F187" s="131"/>
      <c r="G187" s="131"/>
    </row>
    <row r="188" spans="1:7" ht="15.75">
      <c r="A188" s="120"/>
      <c r="C188" s="131"/>
      <c r="D188" s="131"/>
      <c r="E188" s="131"/>
      <c r="F188" s="131"/>
      <c r="G188" s="131"/>
    </row>
    <row r="189" spans="1:7" ht="15.75">
      <c r="A189" s="120"/>
      <c r="C189" s="131"/>
      <c r="D189" s="131"/>
      <c r="E189" s="131"/>
      <c r="F189" s="131"/>
      <c r="G189" s="131"/>
    </row>
    <row r="190" spans="1:7" ht="15.75">
      <c r="A190" s="120"/>
      <c r="C190" s="131"/>
      <c r="D190" s="131"/>
      <c r="E190" s="131"/>
      <c r="F190" s="131"/>
      <c r="G190" s="131"/>
    </row>
    <row r="191" spans="1:7" ht="15.75">
      <c r="A191" s="120"/>
      <c r="C191" s="131"/>
      <c r="D191" s="131"/>
      <c r="E191" s="131"/>
      <c r="F191" s="131"/>
      <c r="G191" s="131"/>
    </row>
    <row r="192" spans="1:7" ht="15.75">
      <c r="A192" s="120"/>
      <c r="C192" s="131"/>
      <c r="D192" s="131"/>
      <c r="E192" s="131"/>
      <c r="F192" s="131"/>
      <c r="G192" s="131"/>
    </row>
    <row r="193" spans="1:7" ht="15.75">
      <c r="A193" s="120"/>
      <c r="C193" s="131"/>
      <c r="D193" s="131"/>
      <c r="E193" s="131"/>
      <c r="F193" s="131"/>
      <c r="G193" s="131"/>
    </row>
    <row r="194" spans="1:7" ht="15.75">
      <c r="A194" s="120"/>
      <c r="C194" s="131"/>
      <c r="D194" s="131"/>
      <c r="E194" s="131"/>
      <c r="F194" s="131"/>
      <c r="G194" s="131"/>
    </row>
    <row r="195" spans="1:7" ht="15.75">
      <c r="A195" s="120"/>
      <c r="C195" s="131"/>
      <c r="D195" s="131"/>
      <c r="E195" s="131"/>
      <c r="F195" s="131"/>
      <c r="G195" s="131"/>
    </row>
    <row r="196" spans="1:7" ht="15.75">
      <c r="A196" s="120"/>
      <c r="C196" s="131"/>
      <c r="D196" s="131"/>
      <c r="E196" s="131"/>
      <c r="F196" s="131"/>
      <c r="G196" s="131"/>
    </row>
    <row r="197" spans="1:7" ht="15.75">
      <c r="A197" s="120"/>
      <c r="C197" s="131"/>
      <c r="D197" s="131"/>
      <c r="E197" s="131"/>
      <c r="F197" s="131"/>
      <c r="G197" s="131"/>
    </row>
    <row r="198" spans="1:7" ht="15.75">
      <c r="A198" s="120"/>
      <c r="C198" s="131"/>
      <c r="D198" s="131"/>
      <c r="E198" s="131"/>
      <c r="F198" s="131"/>
      <c r="G198" s="131"/>
    </row>
    <row r="199" spans="1:7" ht="15.75">
      <c r="A199" s="120"/>
      <c r="C199" s="131"/>
      <c r="D199" s="131"/>
      <c r="E199" s="131"/>
      <c r="F199" s="131"/>
      <c r="G199" s="131"/>
    </row>
    <row r="200" spans="1:7" ht="15.75">
      <c r="A200" s="120"/>
      <c r="C200" s="131"/>
      <c r="D200" s="131"/>
      <c r="E200" s="131"/>
      <c r="F200" s="131"/>
      <c r="G200" s="131"/>
    </row>
    <row r="201" spans="1:7" ht="15.75">
      <c r="A201" s="120"/>
      <c r="C201" s="131"/>
      <c r="D201" s="131"/>
      <c r="E201" s="131"/>
      <c r="F201" s="131"/>
      <c r="G201" s="131"/>
    </row>
    <row r="202" spans="1:7" ht="15.75">
      <c r="A202" s="120"/>
      <c r="C202" s="131"/>
      <c r="D202" s="131"/>
      <c r="E202" s="131"/>
      <c r="F202" s="131"/>
      <c r="G202" s="131"/>
    </row>
    <row r="203" spans="1:7" ht="15.75">
      <c r="A203" s="120"/>
      <c r="C203" s="131"/>
      <c r="D203" s="131"/>
      <c r="E203" s="131"/>
      <c r="F203" s="131"/>
      <c r="G203" s="131"/>
    </row>
    <row r="204" spans="1:7" ht="15.75">
      <c r="A204" s="120"/>
      <c r="C204" s="131"/>
      <c r="D204" s="131"/>
      <c r="E204" s="131"/>
      <c r="F204" s="131"/>
      <c r="G204" s="131"/>
    </row>
    <row r="205" spans="1:7" ht="15.75">
      <c r="A205" s="120"/>
      <c r="C205" s="131"/>
      <c r="D205" s="131"/>
      <c r="E205" s="131"/>
      <c r="F205" s="131"/>
      <c r="G205" s="131"/>
    </row>
    <row r="206" spans="1:7" ht="15.75">
      <c r="A206" s="120"/>
      <c r="C206" s="131"/>
      <c r="D206" s="131"/>
      <c r="E206" s="131"/>
      <c r="F206" s="131"/>
      <c r="G206" s="131"/>
    </row>
    <row r="207" spans="1:7" ht="15.75">
      <c r="A207" s="120"/>
      <c r="C207" s="131"/>
      <c r="D207" s="131"/>
      <c r="E207" s="131"/>
      <c r="F207" s="131"/>
      <c r="G207" s="131"/>
    </row>
    <row r="208" spans="1:7" ht="15.75">
      <c r="A208" s="120"/>
      <c r="C208" s="131"/>
      <c r="D208" s="131"/>
      <c r="E208" s="131"/>
      <c r="F208" s="131"/>
      <c r="G208" s="131"/>
    </row>
    <row r="209" spans="1:7" ht="15.75">
      <c r="A209" s="120"/>
      <c r="C209" s="131"/>
      <c r="D209" s="131"/>
      <c r="E209" s="131"/>
      <c r="F209" s="131"/>
      <c r="G209" s="131"/>
    </row>
    <row r="210" spans="1:7" ht="15.75">
      <c r="A210" s="120"/>
      <c r="C210" s="131"/>
      <c r="D210" s="131"/>
      <c r="E210" s="131"/>
      <c r="F210" s="131"/>
      <c r="G210" s="131"/>
    </row>
    <row r="211" spans="1:7" ht="15.75">
      <c r="A211" s="120"/>
      <c r="C211" s="131"/>
      <c r="D211" s="131"/>
      <c r="E211" s="131"/>
      <c r="F211" s="131"/>
      <c r="G211" s="131"/>
    </row>
    <row r="212" spans="1:7" ht="15.75">
      <c r="A212" s="120"/>
      <c r="C212" s="131"/>
      <c r="D212" s="131"/>
      <c r="E212" s="131"/>
      <c r="F212" s="131"/>
      <c r="G212" s="131"/>
    </row>
    <row r="213" spans="1:7" ht="15.75">
      <c r="A213" s="120"/>
      <c r="C213" s="131"/>
      <c r="D213" s="131"/>
      <c r="E213" s="131"/>
      <c r="F213" s="131"/>
      <c r="G213" s="131"/>
    </row>
    <row r="214" spans="1:7" ht="15.75">
      <c r="A214" s="120"/>
      <c r="C214" s="131"/>
      <c r="D214" s="131"/>
      <c r="E214" s="131"/>
      <c r="F214" s="131"/>
      <c r="G214" s="131"/>
    </row>
    <row r="215" spans="1:7" ht="15.75">
      <c r="A215" s="120"/>
      <c r="C215" s="131"/>
      <c r="D215" s="131"/>
      <c r="E215" s="131"/>
      <c r="F215" s="131"/>
      <c r="G215" s="131"/>
    </row>
    <row r="216" spans="1:7" ht="15.75">
      <c r="A216" s="120"/>
      <c r="C216" s="131"/>
      <c r="D216" s="131"/>
      <c r="E216" s="131"/>
      <c r="F216" s="131"/>
      <c r="G216" s="131"/>
    </row>
    <row r="217" spans="1:7" ht="15.75">
      <c r="A217" s="120"/>
      <c r="C217" s="131"/>
      <c r="D217" s="131"/>
      <c r="E217" s="131"/>
      <c r="F217" s="131"/>
      <c r="G217" s="131"/>
    </row>
    <row r="218" spans="1:7" ht="15.75">
      <c r="A218" s="120"/>
      <c r="C218" s="131"/>
      <c r="D218" s="131"/>
      <c r="E218" s="131"/>
      <c r="F218" s="131"/>
      <c r="G218" s="131"/>
    </row>
    <row r="219" spans="1:7" ht="15.75">
      <c r="A219" s="120"/>
      <c r="C219" s="131"/>
      <c r="D219" s="131"/>
      <c r="E219" s="131"/>
      <c r="F219" s="131"/>
      <c r="G219" s="131"/>
    </row>
    <row r="220" spans="1:7" ht="15.75">
      <c r="A220" s="120"/>
      <c r="C220" s="131"/>
      <c r="D220" s="131"/>
      <c r="E220" s="131"/>
      <c r="F220" s="131"/>
      <c r="G220" s="131"/>
    </row>
    <row r="221" spans="1:7" ht="15.75">
      <c r="A221" s="120"/>
      <c r="C221" s="131"/>
      <c r="D221" s="131"/>
      <c r="E221" s="131"/>
      <c r="F221" s="131"/>
      <c r="G221" s="131"/>
    </row>
    <row r="222" spans="1:7" ht="15.75">
      <c r="A222" s="120"/>
      <c r="C222" s="131"/>
      <c r="D222" s="131"/>
      <c r="E222" s="131"/>
      <c r="F222" s="131"/>
      <c r="G222" s="131"/>
    </row>
    <row r="223" spans="1:7" ht="15.75">
      <c r="A223" s="120"/>
      <c r="C223" s="131"/>
      <c r="D223" s="131"/>
      <c r="E223" s="131"/>
      <c r="F223" s="131"/>
      <c r="G223" s="131"/>
    </row>
    <row r="224" spans="1:7" ht="15.75">
      <c r="A224" s="120"/>
      <c r="C224" s="131"/>
      <c r="D224" s="131"/>
      <c r="E224" s="131"/>
      <c r="F224" s="131"/>
      <c r="G224" s="131"/>
    </row>
    <row r="225" spans="1:7" ht="15.75">
      <c r="A225" s="120"/>
      <c r="C225" s="131"/>
      <c r="D225" s="131"/>
      <c r="E225" s="131"/>
      <c r="F225" s="131"/>
      <c r="G225" s="131"/>
    </row>
    <row r="226" spans="1:7" ht="15.75">
      <c r="A226" s="120"/>
      <c r="C226" s="131"/>
      <c r="D226" s="131"/>
      <c r="E226" s="131"/>
      <c r="F226" s="131"/>
      <c r="G226" s="131"/>
    </row>
    <row r="227" spans="1:7" ht="15.75">
      <c r="A227" s="120"/>
      <c r="C227" s="131"/>
      <c r="D227" s="131"/>
      <c r="E227" s="131"/>
      <c r="F227" s="131"/>
      <c r="G227" s="131"/>
    </row>
    <row r="228" spans="1:7" ht="15.75">
      <c r="A228" s="120"/>
      <c r="C228" s="131"/>
      <c r="D228" s="131"/>
      <c r="E228" s="131"/>
      <c r="F228" s="131"/>
      <c r="G228" s="131"/>
    </row>
    <row r="229" spans="1:7" ht="15.75">
      <c r="A229" s="120"/>
      <c r="C229" s="131"/>
      <c r="D229" s="131"/>
      <c r="E229" s="131"/>
      <c r="F229" s="131"/>
      <c r="G229" s="131"/>
    </row>
    <row r="230" spans="1:7" ht="15.75">
      <c r="A230" s="120"/>
      <c r="C230" s="131"/>
      <c r="D230" s="131"/>
      <c r="E230" s="131"/>
      <c r="F230" s="131"/>
      <c r="G230" s="131"/>
    </row>
    <row r="231" spans="1:7" ht="15.75">
      <c r="A231" s="120"/>
      <c r="C231" s="131"/>
      <c r="D231" s="131"/>
      <c r="E231" s="131"/>
      <c r="F231" s="131"/>
      <c r="G231" s="131"/>
    </row>
    <row r="232" spans="1:7" ht="15.75">
      <c r="A232" s="120"/>
      <c r="C232" s="131"/>
      <c r="D232" s="131"/>
      <c r="E232" s="131"/>
      <c r="F232" s="131"/>
      <c r="G232" s="131"/>
    </row>
    <row r="233" spans="1:7" ht="15.75">
      <c r="A233" s="120"/>
      <c r="C233" s="131"/>
      <c r="D233" s="131"/>
      <c r="E233" s="131"/>
      <c r="F233" s="131"/>
      <c r="G233" s="131"/>
    </row>
    <row r="234" spans="1:7" ht="15.75">
      <c r="A234" s="120"/>
      <c r="C234" s="131"/>
      <c r="D234" s="131"/>
      <c r="E234" s="131"/>
      <c r="F234" s="131"/>
      <c r="G234" s="131"/>
    </row>
    <row r="235" spans="1:7" ht="15.75">
      <c r="A235" s="120"/>
      <c r="C235" s="131"/>
      <c r="D235" s="131"/>
      <c r="E235" s="131"/>
      <c r="F235" s="131"/>
      <c r="G235" s="131"/>
    </row>
    <row r="236" spans="1:7" ht="15.75">
      <c r="A236" s="120"/>
      <c r="C236" s="131"/>
      <c r="D236" s="131"/>
      <c r="E236" s="131"/>
      <c r="F236" s="131"/>
      <c r="G236" s="131"/>
    </row>
    <row r="237" spans="1:7" ht="15.75">
      <c r="A237" s="120"/>
      <c r="C237" s="131"/>
      <c r="D237" s="131"/>
      <c r="E237" s="131"/>
      <c r="F237" s="131"/>
      <c r="G237" s="131"/>
    </row>
    <row r="238" spans="1:7" ht="15.75">
      <c r="A238" s="120"/>
      <c r="C238" s="131"/>
      <c r="D238" s="131"/>
      <c r="E238" s="131"/>
      <c r="F238" s="131"/>
      <c r="G238" s="131"/>
    </row>
    <row r="239" spans="1:7" ht="15.75">
      <c r="A239" s="120"/>
      <c r="C239" s="131"/>
      <c r="D239" s="131"/>
      <c r="E239" s="131"/>
      <c r="F239" s="131"/>
      <c r="G239" s="131"/>
    </row>
    <row r="240" spans="1:7" ht="15.75">
      <c r="A240" s="120"/>
      <c r="C240" s="131"/>
      <c r="D240" s="131"/>
      <c r="E240" s="131"/>
      <c r="F240" s="131"/>
      <c r="G240" s="131"/>
    </row>
    <row r="241" spans="1:7" ht="15.75">
      <c r="A241" s="120"/>
      <c r="C241" s="131"/>
      <c r="D241" s="131"/>
      <c r="E241" s="131"/>
      <c r="F241" s="131"/>
      <c r="G241" s="131"/>
    </row>
    <row r="242" spans="1:7" ht="15.75">
      <c r="A242" s="120"/>
      <c r="C242" s="131"/>
      <c r="D242" s="131"/>
      <c r="E242" s="131"/>
      <c r="F242" s="131"/>
      <c r="G242" s="131"/>
    </row>
    <row r="243" spans="1:7" ht="15.75">
      <c r="A243" s="120"/>
      <c r="C243" s="131"/>
      <c r="D243" s="131"/>
      <c r="E243" s="131"/>
      <c r="F243" s="131"/>
      <c r="G243" s="131"/>
    </row>
    <row r="244" spans="1:7" ht="15.75">
      <c r="A244" s="120"/>
      <c r="C244" s="131"/>
      <c r="D244" s="131"/>
      <c r="E244" s="131"/>
      <c r="F244" s="131"/>
      <c r="G244" s="131"/>
    </row>
    <row r="245" spans="1:7" ht="15.75">
      <c r="A245" s="120"/>
      <c r="C245" s="131"/>
      <c r="D245" s="131"/>
      <c r="E245" s="131"/>
      <c r="F245" s="131"/>
      <c r="G245" s="131"/>
    </row>
    <row r="246" spans="1:7" ht="15.75">
      <c r="A246" s="120"/>
      <c r="C246" s="131"/>
      <c r="D246" s="131"/>
      <c r="E246" s="131"/>
      <c r="F246" s="131"/>
      <c r="G246" s="131"/>
    </row>
    <row r="247" spans="1:7" ht="15.75">
      <c r="A247" s="120"/>
      <c r="C247" s="131"/>
      <c r="D247" s="131"/>
      <c r="E247" s="131"/>
      <c r="F247" s="131"/>
      <c r="G247" s="131"/>
    </row>
    <row r="248" spans="1:7" ht="15.75">
      <c r="A248" s="120"/>
      <c r="C248" s="131"/>
      <c r="D248" s="131"/>
      <c r="E248" s="131"/>
      <c r="F248" s="131"/>
      <c r="G248" s="131"/>
    </row>
    <row r="249" spans="1:7" ht="15.75">
      <c r="A249" s="120"/>
      <c r="C249" s="131"/>
      <c r="D249" s="131"/>
      <c r="E249" s="131"/>
      <c r="F249" s="131"/>
      <c r="G249" s="131"/>
    </row>
    <row r="250" spans="1:7" ht="15.75">
      <c r="A250" s="120"/>
      <c r="C250" s="131"/>
      <c r="D250" s="131"/>
      <c r="E250" s="131"/>
      <c r="F250" s="131"/>
      <c r="G250" s="131"/>
    </row>
    <row r="251" spans="1:7" ht="15.75">
      <c r="A251" s="120"/>
      <c r="C251" s="131"/>
      <c r="D251" s="131"/>
      <c r="E251" s="131"/>
      <c r="F251" s="131"/>
      <c r="G251" s="131"/>
    </row>
    <row r="252" spans="1:7" ht="15.75">
      <c r="A252" s="120"/>
      <c r="C252" s="131"/>
      <c r="D252" s="131"/>
      <c r="E252" s="131"/>
      <c r="F252" s="131"/>
      <c r="G252" s="131"/>
    </row>
    <row r="253" spans="1:7" ht="15.75">
      <c r="A253" s="120"/>
      <c r="C253" s="131"/>
      <c r="D253" s="131"/>
      <c r="E253" s="131"/>
      <c r="F253" s="131"/>
      <c r="G253" s="131"/>
    </row>
    <row r="254" spans="1:7" ht="15.75">
      <c r="A254" s="120"/>
    </row>
    <row r="255" spans="1:7" ht="15.75">
      <c r="A255" s="120"/>
    </row>
    <row r="256" spans="1:7" ht="15.75">
      <c r="A256" s="120"/>
    </row>
    <row r="257" spans="1:1" ht="15.75">
      <c r="A257" s="120"/>
    </row>
    <row r="258" spans="1:1" ht="15.75">
      <c r="A258" s="120"/>
    </row>
    <row r="259" spans="1:1" ht="15.75">
      <c r="A259" s="120"/>
    </row>
    <row r="260" spans="1:1" ht="15.75">
      <c r="A260" s="120"/>
    </row>
    <row r="261" spans="1:1" ht="15.75">
      <c r="A261" s="120"/>
    </row>
    <row r="262" spans="1:1" ht="15.75">
      <c r="A262" s="120"/>
    </row>
    <row r="263" spans="1:1" ht="15.75">
      <c r="A263" s="120"/>
    </row>
    <row r="264" spans="1:1" ht="15.75">
      <c r="A264" s="120"/>
    </row>
    <row r="265" spans="1:1" ht="15.75">
      <c r="A265" s="120"/>
    </row>
    <row r="266" spans="1:1" ht="15.75">
      <c r="A266" s="120"/>
    </row>
    <row r="267" spans="1:1" ht="15.75">
      <c r="A267" s="120"/>
    </row>
    <row r="268" spans="1:1" ht="15.75">
      <c r="A268" s="120"/>
    </row>
    <row r="269" spans="1:1" ht="15.75">
      <c r="A269" s="120"/>
    </row>
    <row r="270" spans="1:1" ht="15.75">
      <c r="A270" s="120"/>
    </row>
    <row r="271" spans="1:1" ht="15.75">
      <c r="A271" s="120"/>
    </row>
    <row r="272" spans="1:1" ht="15.75">
      <c r="A272" s="120"/>
    </row>
    <row r="273" spans="1:1" ht="15.75">
      <c r="A273" s="120"/>
    </row>
    <row r="274" spans="1:1" ht="15.75">
      <c r="A274" s="120"/>
    </row>
    <row r="275" spans="1:1" ht="15.75">
      <c r="A275" s="120"/>
    </row>
    <row r="276" spans="1:1" ht="15.75">
      <c r="A276" s="120"/>
    </row>
    <row r="277" spans="1:1" ht="15.75">
      <c r="A277" s="120"/>
    </row>
    <row r="278" spans="1:1" ht="15.75">
      <c r="A278" s="120"/>
    </row>
    <row r="279" spans="1:1" ht="15.75">
      <c r="A279" s="120"/>
    </row>
    <row r="280" spans="1:1" ht="15.75">
      <c r="A280" s="120"/>
    </row>
    <row r="281" spans="1:1" ht="15.75">
      <c r="A281" s="120"/>
    </row>
    <row r="282" spans="1:1" ht="15.75">
      <c r="A282" s="120"/>
    </row>
    <row r="283" spans="1:1" ht="15.75">
      <c r="A283" s="120"/>
    </row>
    <row r="284" spans="1:1" ht="15.75">
      <c r="A284" s="120"/>
    </row>
    <row r="285" spans="1:1" ht="15.75">
      <c r="A285" s="120"/>
    </row>
    <row r="286" spans="1:1" ht="15.75">
      <c r="A286" s="120"/>
    </row>
    <row r="287" spans="1:1" ht="15.75">
      <c r="A287" s="120"/>
    </row>
    <row r="288" spans="1:1" ht="15.75">
      <c r="A288" s="120"/>
    </row>
    <row r="289" spans="1:1" ht="15.75">
      <c r="A289" s="120"/>
    </row>
    <row r="290" spans="1:1" ht="15.75">
      <c r="A290" s="120"/>
    </row>
    <row r="291" spans="1:1" ht="15.75">
      <c r="A291" s="120"/>
    </row>
    <row r="292" spans="1:1" ht="15.75">
      <c r="A292" s="120"/>
    </row>
    <row r="293" spans="1:1" ht="15.75">
      <c r="A293" s="120"/>
    </row>
    <row r="294" spans="1:1" ht="15.75">
      <c r="A294" s="120"/>
    </row>
    <row r="295" spans="1:1" ht="15.75">
      <c r="A295" s="120"/>
    </row>
    <row r="296" spans="1:1" ht="15.75">
      <c r="A296" s="120"/>
    </row>
    <row r="297" spans="1:1" ht="15.75">
      <c r="A297" s="120"/>
    </row>
    <row r="298" spans="1:1" ht="15.75">
      <c r="A298" s="120"/>
    </row>
    <row r="299" spans="1:1" ht="15.75">
      <c r="A299" s="120"/>
    </row>
    <row r="300" spans="1:1" ht="15.75">
      <c r="A300" s="120"/>
    </row>
    <row r="301" spans="1:1" ht="15.75">
      <c r="A301" s="120"/>
    </row>
    <row r="302" spans="1:1" ht="15.75">
      <c r="A302" s="120"/>
    </row>
    <row r="303" spans="1:1" ht="15.75">
      <c r="A303" s="120"/>
    </row>
    <row r="304" spans="1:1" ht="15.75">
      <c r="A304" s="120"/>
    </row>
    <row r="305" spans="1:1" ht="15.75">
      <c r="A305" s="120"/>
    </row>
    <row r="306" spans="1:1" ht="15.75">
      <c r="A306" s="120"/>
    </row>
    <row r="307" spans="1:1" ht="15.75">
      <c r="A307" s="120"/>
    </row>
    <row r="308" spans="1:1" ht="15.75">
      <c r="A308" s="120"/>
    </row>
    <row r="309" spans="1:1" ht="15.75">
      <c r="A309" s="120"/>
    </row>
    <row r="310" spans="1:1" ht="15.75">
      <c r="A310" s="120"/>
    </row>
    <row r="311" spans="1:1" ht="15.75">
      <c r="A311" s="120"/>
    </row>
    <row r="312" spans="1:1" ht="15.75">
      <c r="A312" s="120"/>
    </row>
    <row r="313" spans="1:1" ht="15.75">
      <c r="A313" s="120"/>
    </row>
    <row r="314" spans="1:1" ht="15.75">
      <c r="A314" s="120"/>
    </row>
    <row r="315" spans="1:1" ht="15.75">
      <c r="A315" s="120"/>
    </row>
    <row r="316" spans="1:1" ht="15.75">
      <c r="A316" s="120"/>
    </row>
    <row r="317" spans="1:1" ht="15.75">
      <c r="A317" s="120"/>
    </row>
    <row r="318" spans="1:1" ht="15.75">
      <c r="A318" s="120"/>
    </row>
    <row r="319" spans="1:1" ht="15.75">
      <c r="A319" s="120"/>
    </row>
    <row r="320" spans="1:1" ht="15.75">
      <c r="A320" s="120"/>
    </row>
    <row r="321" spans="1:1" ht="15.75">
      <c r="A321" s="120"/>
    </row>
    <row r="322" spans="1:1" ht="15.75">
      <c r="A322" s="120"/>
    </row>
    <row r="323" spans="1:1" ht="15.75">
      <c r="A323" s="120"/>
    </row>
    <row r="324" spans="1:1" ht="15.75">
      <c r="A324" s="120"/>
    </row>
    <row r="325" spans="1:1" ht="15.75">
      <c r="A325" s="120"/>
    </row>
    <row r="326" spans="1:1" ht="15.75">
      <c r="A326" s="120"/>
    </row>
    <row r="327" spans="1:1" ht="15.75">
      <c r="A327" s="120"/>
    </row>
    <row r="328" spans="1:1" ht="15.75">
      <c r="A328" s="120"/>
    </row>
    <row r="329" spans="1:1" ht="15.75">
      <c r="A329" s="120"/>
    </row>
    <row r="330" spans="1:1" ht="15.75">
      <c r="A330" s="120"/>
    </row>
    <row r="331" spans="1:1" ht="15.75">
      <c r="A331" s="120"/>
    </row>
    <row r="332" spans="1:1" ht="15.75">
      <c r="A332" s="120"/>
    </row>
    <row r="333" spans="1:1" ht="15.75">
      <c r="A333" s="120"/>
    </row>
    <row r="334" spans="1:1" ht="15.75">
      <c r="A334" s="120"/>
    </row>
    <row r="335" spans="1:1" ht="15.75">
      <c r="A335" s="120"/>
    </row>
    <row r="336" spans="1:1" ht="15.75">
      <c r="A336" s="120"/>
    </row>
    <row r="337" spans="1:1" ht="15.75">
      <c r="A337" s="120"/>
    </row>
    <row r="338" spans="1:1" ht="15.75">
      <c r="A338" s="120"/>
    </row>
    <row r="339" spans="1:1" ht="15.75">
      <c r="A339" s="120"/>
    </row>
    <row r="340" spans="1:1" ht="15.75">
      <c r="A340" s="120"/>
    </row>
    <row r="341" spans="1:1" ht="15.75">
      <c r="A341" s="120"/>
    </row>
    <row r="342" spans="1:1" ht="15.75">
      <c r="A342" s="120"/>
    </row>
    <row r="343" spans="1:1" ht="15.75">
      <c r="A343" s="120"/>
    </row>
    <row r="344" spans="1:1" ht="15.75">
      <c r="A344" s="120"/>
    </row>
    <row r="345" spans="1:1" ht="15.75">
      <c r="A345" s="120"/>
    </row>
    <row r="346" spans="1:1" ht="15.75">
      <c r="A346" s="120"/>
    </row>
    <row r="347" spans="1:1" ht="15.75">
      <c r="A347" s="120"/>
    </row>
    <row r="348" spans="1:1" ht="15.75">
      <c r="A348" s="120"/>
    </row>
    <row r="349" spans="1:1" ht="15.75">
      <c r="A349" s="120"/>
    </row>
    <row r="350" spans="1:1" ht="15.75">
      <c r="A350" s="120"/>
    </row>
    <row r="351" spans="1:1" ht="15.75">
      <c r="A351" s="120"/>
    </row>
    <row r="352" spans="1:1" ht="15.75">
      <c r="A352" s="120"/>
    </row>
    <row r="353" spans="1:1" ht="15.75">
      <c r="A353" s="120"/>
    </row>
    <row r="354" spans="1:1" ht="15.75">
      <c r="A354" s="120"/>
    </row>
    <row r="355" spans="1:1" ht="15.75">
      <c r="A355" s="120"/>
    </row>
    <row r="356" spans="1:1" ht="15.75">
      <c r="A356" s="120"/>
    </row>
    <row r="357" spans="1:1" ht="15.75">
      <c r="A357" s="120"/>
    </row>
    <row r="358" spans="1:1" ht="15.75">
      <c r="A358" s="120"/>
    </row>
    <row r="359" spans="1:1" ht="15.75">
      <c r="A359" s="120"/>
    </row>
    <row r="360" spans="1:1" ht="15.75">
      <c r="A360" s="120"/>
    </row>
    <row r="361" spans="1:1" ht="15.75">
      <c r="A361" s="120"/>
    </row>
    <row r="362" spans="1:1" ht="15.75">
      <c r="A362" s="120"/>
    </row>
    <row r="363" spans="1:1" ht="15.75">
      <c r="A363" s="120"/>
    </row>
    <row r="364" spans="1:1" ht="15.75">
      <c r="A364" s="120"/>
    </row>
    <row r="365" spans="1:1" ht="15.75">
      <c r="A365" s="120"/>
    </row>
    <row r="366" spans="1:1" ht="15.75">
      <c r="A366" s="120"/>
    </row>
    <row r="367" spans="1:1" ht="15.75">
      <c r="A367" s="120"/>
    </row>
    <row r="368" spans="1:1" ht="15.75">
      <c r="A368" s="120"/>
    </row>
    <row r="369" spans="1:1" ht="15.75">
      <c r="A369" s="120"/>
    </row>
    <row r="370" spans="1:1" ht="15.75">
      <c r="A370" s="120"/>
    </row>
    <row r="371" spans="1:1" ht="15.75">
      <c r="A371" s="120"/>
    </row>
    <row r="372" spans="1:1" ht="15.75">
      <c r="A372" s="120"/>
    </row>
    <row r="373" spans="1:1" ht="15.75">
      <c r="A373" s="120"/>
    </row>
    <row r="374" spans="1:1" ht="15.75">
      <c r="A374" s="120"/>
    </row>
    <row r="375" spans="1:1" ht="15.75">
      <c r="A375" s="120"/>
    </row>
    <row r="376" spans="1:1" ht="15.75">
      <c r="A376" s="120"/>
    </row>
    <row r="377" spans="1:1" ht="15.75">
      <c r="A377" s="120"/>
    </row>
    <row r="378" spans="1:1" ht="15.75">
      <c r="A378" s="120"/>
    </row>
    <row r="379" spans="1:1" ht="15.75">
      <c r="A379" s="120"/>
    </row>
    <row r="380" spans="1:1" ht="15.75">
      <c r="A380" s="120"/>
    </row>
    <row r="381" spans="1:1" ht="15.75">
      <c r="A381" s="120"/>
    </row>
    <row r="382" spans="1:1" ht="15.75">
      <c r="A382" s="120"/>
    </row>
    <row r="383" spans="1:1" ht="15.75">
      <c r="A383" s="120"/>
    </row>
    <row r="384" spans="1:1" ht="15.75">
      <c r="A384" s="120"/>
    </row>
    <row r="385" spans="1:1" ht="15.75">
      <c r="A385" s="120"/>
    </row>
    <row r="386" spans="1:1" ht="15.75">
      <c r="A386" s="120"/>
    </row>
    <row r="387" spans="1:1" ht="15.75">
      <c r="A387" s="120"/>
    </row>
    <row r="388" spans="1:1" ht="15.75">
      <c r="A388" s="120"/>
    </row>
    <row r="389" spans="1:1" ht="15.75">
      <c r="A389" s="120"/>
    </row>
    <row r="390" spans="1:1" ht="15.75">
      <c r="A390" s="120"/>
    </row>
    <row r="391" spans="1:1" ht="15.75">
      <c r="A391" s="120"/>
    </row>
    <row r="392" spans="1:1" ht="15.75">
      <c r="A392" s="120"/>
    </row>
    <row r="393" spans="1:1" ht="15.75">
      <c r="A393" s="120"/>
    </row>
    <row r="394" spans="1:1" ht="15.75">
      <c r="A394" s="120"/>
    </row>
    <row r="395" spans="1:1" ht="15.75">
      <c r="A395" s="120"/>
    </row>
    <row r="396" spans="1:1" ht="15.75">
      <c r="A396" s="120"/>
    </row>
    <row r="397" spans="1:1" ht="15.75">
      <c r="A397" s="120"/>
    </row>
    <row r="398" spans="1:1" ht="15.75">
      <c r="A398" s="120"/>
    </row>
    <row r="399" spans="1:1" ht="15.75">
      <c r="A399" s="120"/>
    </row>
    <row r="400" spans="1:1" ht="15.75">
      <c r="A400" s="120"/>
    </row>
    <row r="401" spans="1:1" ht="15.75">
      <c r="A401" s="120"/>
    </row>
    <row r="402" spans="1:1" ht="15.75">
      <c r="A402" s="120"/>
    </row>
    <row r="403" spans="1:1" ht="15.75">
      <c r="A403" s="120"/>
    </row>
    <row r="404" spans="1:1" ht="15.75">
      <c r="A404" s="120"/>
    </row>
    <row r="405" spans="1:1" ht="15.75">
      <c r="A405" s="120"/>
    </row>
    <row r="406" spans="1:1" ht="15.75">
      <c r="A406" s="120"/>
    </row>
    <row r="407" spans="1:1" ht="15.75">
      <c r="A407" s="120"/>
    </row>
    <row r="408" spans="1:1" ht="15.75">
      <c r="A408" s="120"/>
    </row>
    <row r="409" spans="1:1" ht="15.75">
      <c r="A409" s="120"/>
    </row>
    <row r="410" spans="1:1" ht="15.75">
      <c r="A410" s="120"/>
    </row>
    <row r="411" spans="1:1" ht="15.75">
      <c r="A411" s="120"/>
    </row>
    <row r="412" spans="1:1" ht="15.75">
      <c r="A412" s="120"/>
    </row>
    <row r="413" spans="1:1" ht="15.75">
      <c r="A413" s="120"/>
    </row>
    <row r="414" spans="1:1" ht="15.75">
      <c r="A414" s="120"/>
    </row>
    <row r="415" spans="1:1" ht="15.75">
      <c r="A415" s="120"/>
    </row>
    <row r="416" spans="1:1" ht="15.75">
      <c r="A416" s="120"/>
    </row>
    <row r="417" spans="1:1" ht="15.75">
      <c r="A417" s="120"/>
    </row>
    <row r="418" spans="1:1" ht="15.75">
      <c r="A418" s="120"/>
    </row>
    <row r="419" spans="1:1" ht="15.75">
      <c r="A419" s="120"/>
    </row>
    <row r="420" spans="1:1" ht="15.75">
      <c r="A420" s="120"/>
    </row>
    <row r="421" spans="1:1" ht="15.75">
      <c r="A421" s="120"/>
    </row>
    <row r="422" spans="1:1" ht="15.75">
      <c r="A422" s="120"/>
    </row>
    <row r="423" spans="1:1" ht="15.75">
      <c r="A423" s="120"/>
    </row>
    <row r="424" spans="1:1" ht="15.75">
      <c r="A424" s="120"/>
    </row>
    <row r="425" spans="1:1" ht="15.75">
      <c r="A425" s="120"/>
    </row>
    <row r="426" spans="1:1" ht="15.75">
      <c r="A426" s="120"/>
    </row>
    <row r="427" spans="1:1" ht="15.75">
      <c r="A427" s="120"/>
    </row>
    <row r="428" spans="1:1" ht="15.75">
      <c r="A428" s="120"/>
    </row>
    <row r="429" spans="1:1" ht="15.75">
      <c r="A429" s="120"/>
    </row>
    <row r="430" spans="1:1" ht="15.75">
      <c r="A430" s="120"/>
    </row>
    <row r="431" spans="1:1" ht="15.75">
      <c r="A431" s="120"/>
    </row>
    <row r="432" spans="1:1" ht="15.75">
      <c r="A432" s="120"/>
    </row>
    <row r="433" spans="1:1" ht="15.75">
      <c r="A433" s="120"/>
    </row>
    <row r="434" spans="1:1" ht="15.75">
      <c r="A434" s="120"/>
    </row>
    <row r="435" spans="1:1" ht="15.75">
      <c r="A435" s="120"/>
    </row>
    <row r="436" spans="1:1" ht="15.75">
      <c r="A436" s="120"/>
    </row>
    <row r="437" spans="1:1" ht="15.75">
      <c r="A437" s="120"/>
    </row>
    <row r="438" spans="1:1" ht="15.75">
      <c r="A438" s="120"/>
    </row>
    <row r="439" spans="1:1" ht="15.75">
      <c r="A439" s="120"/>
    </row>
    <row r="440" spans="1:1" ht="15.75">
      <c r="A440" s="120"/>
    </row>
    <row r="441" spans="1:1" ht="15.75">
      <c r="A441" s="120"/>
    </row>
    <row r="442" spans="1:1" ht="15.75">
      <c r="A442" s="120"/>
    </row>
    <row r="443" spans="1:1" ht="15.75">
      <c r="A443" s="120"/>
    </row>
    <row r="444" spans="1:1" ht="15.75">
      <c r="A444" s="120"/>
    </row>
    <row r="445" spans="1:1" ht="15.75">
      <c r="A445" s="120"/>
    </row>
    <row r="446" spans="1:1" ht="15.75">
      <c r="A446" s="120"/>
    </row>
    <row r="447" spans="1:1" ht="15.75">
      <c r="A447" s="120"/>
    </row>
    <row r="448" spans="1:1" ht="15.75">
      <c r="A448" s="120"/>
    </row>
    <row r="449" spans="1:1" ht="15.75">
      <c r="A449" s="120"/>
    </row>
    <row r="450" spans="1:1" ht="15.75">
      <c r="A450" s="120"/>
    </row>
    <row r="451" spans="1:1" ht="15.75">
      <c r="A451" s="120"/>
    </row>
    <row r="452" spans="1:1" ht="15.75">
      <c r="A452" s="120"/>
    </row>
    <row r="453" spans="1:1" ht="15.75">
      <c r="A453" s="120"/>
    </row>
    <row r="454" spans="1:1" ht="15.75">
      <c r="A454" s="120"/>
    </row>
    <row r="455" spans="1:1" ht="15.75">
      <c r="A455" s="120"/>
    </row>
    <row r="456" spans="1:1" ht="15.75">
      <c r="A456" s="120"/>
    </row>
    <row r="457" spans="1:1" ht="15.75">
      <c r="A457" s="120"/>
    </row>
    <row r="458" spans="1:1" ht="15.75">
      <c r="A458" s="120"/>
    </row>
    <row r="459" spans="1:1" ht="15.75">
      <c r="A459" s="120"/>
    </row>
    <row r="460" spans="1:1" ht="15.75">
      <c r="A460" s="120"/>
    </row>
    <row r="461" spans="1:1" ht="15.75">
      <c r="A461" s="120"/>
    </row>
    <row r="462" spans="1:1" ht="15.75">
      <c r="A462" s="120"/>
    </row>
    <row r="463" spans="1:1" ht="15.75">
      <c r="A463" s="120"/>
    </row>
    <row r="464" spans="1:1" ht="15.75">
      <c r="A464" s="120"/>
    </row>
    <row r="465" spans="1:1" ht="15.75">
      <c r="A465" s="120"/>
    </row>
    <row r="466" spans="1:1" ht="15.75">
      <c r="A466" s="120"/>
    </row>
    <row r="467" spans="1:1" ht="15.75">
      <c r="A467" s="120"/>
    </row>
    <row r="468" spans="1:1" ht="15.75">
      <c r="A468" s="120"/>
    </row>
    <row r="469" spans="1:1" ht="15.75">
      <c r="A469" s="120"/>
    </row>
    <row r="470" spans="1:1" ht="15.75">
      <c r="A470" s="120"/>
    </row>
    <row r="471" spans="1:1" ht="15.75">
      <c r="A471" s="120"/>
    </row>
    <row r="472" spans="1:1" ht="15.75">
      <c r="A472" s="120"/>
    </row>
    <row r="473" spans="1:1" ht="15.75">
      <c r="A473" s="120"/>
    </row>
    <row r="474" spans="1:1" ht="15.75">
      <c r="A474" s="120"/>
    </row>
    <row r="475" spans="1:1" ht="15.75">
      <c r="A475" s="120"/>
    </row>
    <row r="476" spans="1:1" ht="15.75">
      <c r="A476" s="120"/>
    </row>
    <row r="477" spans="1:1" ht="15.75">
      <c r="A477" s="120"/>
    </row>
    <row r="478" spans="1:1" ht="15.75">
      <c r="A478" s="120"/>
    </row>
    <row r="479" spans="1:1" ht="15.75">
      <c r="A479" s="120"/>
    </row>
    <row r="480" spans="1:1" ht="15.75">
      <c r="A480" s="120"/>
    </row>
    <row r="481" spans="1:1" ht="15.75">
      <c r="A481" s="120"/>
    </row>
    <row r="482" spans="1:1" ht="15.75">
      <c r="A482" s="120"/>
    </row>
    <row r="483" spans="1:1" ht="15.75">
      <c r="A483" s="120"/>
    </row>
    <row r="484" spans="1:1" ht="15.75">
      <c r="A484" s="120"/>
    </row>
    <row r="485" spans="1:1" ht="15.75">
      <c r="A485" s="120"/>
    </row>
    <row r="486" spans="1:1" ht="15.75">
      <c r="A486" s="120"/>
    </row>
    <row r="487" spans="1:1" ht="15.75">
      <c r="A487" s="120"/>
    </row>
    <row r="488" spans="1:1" ht="15.75">
      <c r="A488" s="120"/>
    </row>
    <row r="489" spans="1:1" ht="15.75">
      <c r="A489" s="120"/>
    </row>
    <row r="490" spans="1:1" ht="15.75">
      <c r="A490" s="120"/>
    </row>
    <row r="491" spans="1:1" ht="15.75">
      <c r="A491" s="120"/>
    </row>
    <row r="492" spans="1:1" ht="15.75">
      <c r="A492" s="120"/>
    </row>
    <row r="493" spans="1:1" ht="15.75">
      <c r="A493" s="120"/>
    </row>
    <row r="494" spans="1:1" ht="15.75">
      <c r="A494" s="120"/>
    </row>
    <row r="495" spans="1:1" ht="15.75">
      <c r="A495" s="120"/>
    </row>
    <row r="496" spans="1:1" ht="15.75">
      <c r="A496" s="120"/>
    </row>
    <row r="497" spans="1:1" ht="15.75">
      <c r="A497" s="120"/>
    </row>
    <row r="498" spans="1:1" ht="15.75">
      <c r="A498" s="120"/>
    </row>
    <row r="499" spans="1:1" ht="15.75">
      <c r="A499" s="120"/>
    </row>
    <row r="500" spans="1:1" ht="15.75">
      <c r="A500" s="120"/>
    </row>
    <row r="501" spans="1:1" ht="15.75">
      <c r="A501" s="120"/>
    </row>
    <row r="502" spans="1:1" ht="15.75">
      <c r="A502" s="120"/>
    </row>
    <row r="503" spans="1:1" ht="15.75">
      <c r="A503" s="120"/>
    </row>
    <row r="504" spans="1:1" ht="15.75">
      <c r="A504" s="120"/>
    </row>
    <row r="505" spans="1:1" ht="15.75">
      <c r="A505" s="120"/>
    </row>
    <row r="506" spans="1:1" ht="15.75">
      <c r="A506" s="120"/>
    </row>
    <row r="507" spans="1:1" ht="15.75">
      <c r="A507" s="120"/>
    </row>
    <row r="508" spans="1:1" ht="15.75">
      <c r="A508" s="120"/>
    </row>
    <row r="509" spans="1:1" ht="15.75">
      <c r="A509" s="120"/>
    </row>
    <row r="510" spans="1:1" ht="15.75">
      <c r="A510" s="120"/>
    </row>
    <row r="511" spans="1:1" ht="15.75">
      <c r="A511" s="120"/>
    </row>
    <row r="512" spans="1:1" ht="15.75">
      <c r="A512" s="120"/>
    </row>
    <row r="513" spans="1:1" ht="15.75">
      <c r="A513" s="120"/>
    </row>
    <row r="514" spans="1:1" ht="15.75">
      <c r="A514" s="120"/>
    </row>
    <row r="515" spans="1:1" ht="15.75">
      <c r="A515" s="120"/>
    </row>
    <row r="516" spans="1:1" ht="15.75">
      <c r="A516" s="120"/>
    </row>
    <row r="517" spans="1:1" ht="15.75">
      <c r="A517" s="120"/>
    </row>
    <row r="518" spans="1:1" ht="15.75">
      <c r="A518" s="120"/>
    </row>
    <row r="519" spans="1:1" ht="15.75">
      <c r="A519" s="120"/>
    </row>
    <row r="520" spans="1:1" ht="15.75">
      <c r="A520" s="120"/>
    </row>
    <row r="521" spans="1:1" ht="15.75">
      <c r="A521" s="120"/>
    </row>
    <row r="522" spans="1:1" ht="15.75">
      <c r="A522" s="120"/>
    </row>
    <row r="523" spans="1:1" ht="15.75">
      <c r="A523" s="120"/>
    </row>
    <row r="524" spans="1:1" ht="15.75">
      <c r="A524" s="120"/>
    </row>
    <row r="525" spans="1:1" ht="15.75">
      <c r="A525" s="120"/>
    </row>
    <row r="526" spans="1:1" ht="15.75">
      <c r="A526" s="120"/>
    </row>
    <row r="527" spans="1:1" ht="15.75">
      <c r="A527" s="120"/>
    </row>
    <row r="528" spans="1:1" ht="15.75">
      <c r="A528" s="120"/>
    </row>
    <row r="529" spans="1:1" ht="15.75">
      <c r="A529" s="120"/>
    </row>
    <row r="530" spans="1:1" ht="15.75">
      <c r="A530" s="120"/>
    </row>
    <row r="531" spans="1:1" ht="15.75">
      <c r="A531" s="120"/>
    </row>
    <row r="532" spans="1:1" ht="15.75">
      <c r="A532" s="120"/>
    </row>
    <row r="533" spans="1:1" ht="15.75">
      <c r="A533" s="120"/>
    </row>
    <row r="534" spans="1:1" ht="15.75">
      <c r="A534" s="120"/>
    </row>
    <row r="535" spans="1:1" ht="15.75">
      <c r="A535" s="120"/>
    </row>
    <row r="536" spans="1:1" ht="15.75">
      <c r="A536" s="120"/>
    </row>
    <row r="537" spans="1:1" ht="15.75">
      <c r="A537" s="120"/>
    </row>
    <row r="538" spans="1:1" ht="15.75">
      <c r="A538" s="120"/>
    </row>
    <row r="539" spans="1:1" ht="15.75">
      <c r="A539" s="120"/>
    </row>
    <row r="540" spans="1:1" ht="15.75">
      <c r="A540" s="120"/>
    </row>
    <row r="541" spans="1:1" ht="15.75">
      <c r="A541" s="120"/>
    </row>
    <row r="542" spans="1:1" ht="15.75">
      <c r="A542" s="120"/>
    </row>
    <row r="543" spans="1:1" ht="15.75">
      <c r="A543" s="120"/>
    </row>
    <row r="544" spans="1:1" ht="15.75">
      <c r="A544" s="120"/>
    </row>
    <row r="545" spans="1:1" ht="15.75">
      <c r="A545" s="120"/>
    </row>
    <row r="546" spans="1:1" ht="15.75">
      <c r="A546" s="120"/>
    </row>
    <row r="547" spans="1:1" ht="15.75">
      <c r="A547" s="120"/>
    </row>
    <row r="548" spans="1:1" ht="15.75">
      <c r="A548" s="120"/>
    </row>
    <row r="549" spans="1:1" ht="15.75">
      <c r="A549" s="120"/>
    </row>
    <row r="550" spans="1:1" ht="15.75">
      <c r="A550" s="120"/>
    </row>
    <row r="551" spans="1:1" ht="15.75">
      <c r="A551" s="120"/>
    </row>
    <row r="552" spans="1:1" ht="15.75">
      <c r="A552" s="120"/>
    </row>
    <row r="553" spans="1:1" ht="15.75">
      <c r="A553" s="120"/>
    </row>
    <row r="554" spans="1:1" ht="15.75">
      <c r="A554" s="120"/>
    </row>
    <row r="555" spans="1:1" ht="15.75">
      <c r="A555" s="120"/>
    </row>
    <row r="556" spans="1:1" ht="15.75">
      <c r="A556" s="120"/>
    </row>
    <row r="557" spans="1:1" ht="15.75">
      <c r="A557" s="120"/>
    </row>
    <row r="558" spans="1:1" ht="15.75">
      <c r="A558" s="120"/>
    </row>
    <row r="559" spans="1:1" ht="15.75">
      <c r="A559" s="120"/>
    </row>
    <row r="560" spans="1:1" ht="15.75">
      <c r="A560" s="120"/>
    </row>
    <row r="561" spans="1:1" ht="15.75">
      <c r="A561" s="120"/>
    </row>
    <row r="562" spans="1:1" ht="15.75">
      <c r="A562" s="120"/>
    </row>
    <row r="563" spans="1:1" ht="15.75">
      <c r="A563" s="120"/>
    </row>
    <row r="564" spans="1:1" ht="15.75">
      <c r="A564" s="120"/>
    </row>
    <row r="565" spans="1:1" ht="15.75">
      <c r="A565" s="120"/>
    </row>
    <row r="566" spans="1:1" ht="15.75">
      <c r="A566" s="120"/>
    </row>
    <row r="567" spans="1:1" ht="15.75">
      <c r="A567" s="120"/>
    </row>
    <row r="568" spans="1:1" ht="15.75">
      <c r="A568" s="120"/>
    </row>
    <row r="569" spans="1:1" ht="15.75">
      <c r="A569" s="120"/>
    </row>
    <row r="570" spans="1:1" ht="15.75">
      <c r="A570" s="120"/>
    </row>
    <row r="571" spans="1:1" ht="15.75">
      <c r="A571" s="120"/>
    </row>
    <row r="572" spans="1:1" ht="15.75">
      <c r="A572" s="120"/>
    </row>
    <row r="573" spans="1:1" ht="15.75">
      <c r="A573" s="120"/>
    </row>
    <row r="574" spans="1:1" ht="15.75">
      <c r="A574" s="120"/>
    </row>
    <row r="575" spans="1:1" ht="15.75">
      <c r="A575" s="120"/>
    </row>
    <row r="576" spans="1:1" ht="15.75">
      <c r="A576" s="120"/>
    </row>
    <row r="577" spans="1:1" ht="15.75">
      <c r="A577" s="120"/>
    </row>
    <row r="578" spans="1:1" ht="15.75">
      <c r="A578" s="120"/>
    </row>
    <row r="579" spans="1:1" ht="15.75">
      <c r="A579" s="120"/>
    </row>
    <row r="580" spans="1:1" ht="15.75">
      <c r="A580" s="120"/>
    </row>
    <row r="581" spans="1:1" ht="15.75">
      <c r="A581" s="120"/>
    </row>
    <row r="582" spans="1:1" ht="15.75">
      <c r="A582" s="120"/>
    </row>
    <row r="583" spans="1:1" ht="15.75">
      <c r="A583" s="120"/>
    </row>
    <row r="584" spans="1:1" ht="15.75">
      <c r="A584" s="120"/>
    </row>
    <row r="585" spans="1:1" ht="15.75">
      <c r="A585" s="120"/>
    </row>
    <row r="586" spans="1:1" ht="15.75">
      <c r="A586" s="120"/>
    </row>
    <row r="587" spans="1:1" ht="15.75">
      <c r="A587" s="120"/>
    </row>
    <row r="588" spans="1:1" ht="15.75">
      <c r="A588" s="120"/>
    </row>
    <row r="589" spans="1:1" ht="15.75">
      <c r="A589" s="120"/>
    </row>
    <row r="590" spans="1:1" ht="15.75">
      <c r="A590" s="120"/>
    </row>
    <row r="591" spans="1:1" ht="15.75">
      <c r="A591" s="120"/>
    </row>
    <row r="592" spans="1:1" ht="15.75">
      <c r="A592" s="120"/>
    </row>
    <row r="593" spans="1:1" ht="15.75">
      <c r="A593" s="120"/>
    </row>
    <row r="594" spans="1:1" ht="15.75">
      <c r="A594" s="120"/>
    </row>
    <row r="595" spans="1:1" ht="15.75">
      <c r="A595" s="120"/>
    </row>
    <row r="596" spans="1:1" ht="15.75">
      <c r="A596" s="120"/>
    </row>
    <row r="597" spans="1:1" ht="15.75">
      <c r="A597" s="120"/>
    </row>
    <row r="598" spans="1:1" ht="15.75">
      <c r="A598" s="120"/>
    </row>
    <row r="599" spans="1:1" ht="15.75">
      <c r="A599" s="120"/>
    </row>
    <row r="600" spans="1:1" ht="15.75">
      <c r="A600" s="120"/>
    </row>
    <row r="601" spans="1:1" ht="15.75">
      <c r="A601" s="120"/>
    </row>
    <row r="602" spans="1:1" ht="15.75">
      <c r="A602" s="120"/>
    </row>
    <row r="603" spans="1:1" ht="15.75">
      <c r="A603" s="120"/>
    </row>
    <row r="604" spans="1:1" ht="15.75">
      <c r="A604" s="120"/>
    </row>
    <row r="605" spans="1:1" ht="15.75">
      <c r="A605" s="120"/>
    </row>
    <row r="606" spans="1:1" ht="15.75">
      <c r="A606" s="120"/>
    </row>
    <row r="607" spans="1:1" ht="15.75">
      <c r="A607" s="120"/>
    </row>
    <row r="608" spans="1:1" ht="15.75">
      <c r="A608" s="120"/>
    </row>
    <row r="609" spans="1:1" ht="15.75">
      <c r="A609" s="120"/>
    </row>
    <row r="610" spans="1:1" ht="15.75">
      <c r="A610" s="120"/>
    </row>
    <row r="611" spans="1:1" ht="15.75">
      <c r="A611" s="120"/>
    </row>
    <row r="612" spans="1:1" ht="15.75">
      <c r="A612" s="120"/>
    </row>
    <row r="613" spans="1:1" ht="15.75">
      <c r="A613" s="120"/>
    </row>
    <row r="614" spans="1:1" ht="15.75">
      <c r="A614" s="120"/>
    </row>
    <row r="615" spans="1:1" ht="15.75">
      <c r="A615" s="120"/>
    </row>
    <row r="616" spans="1:1" ht="15.75">
      <c r="A616" s="120"/>
    </row>
    <row r="617" spans="1:1" ht="15.75">
      <c r="A617" s="120"/>
    </row>
    <row r="618" spans="1:1" ht="15.75">
      <c r="A618" s="120"/>
    </row>
    <row r="619" spans="1:1" ht="15.75">
      <c r="A619" s="120"/>
    </row>
    <row r="620" spans="1:1" ht="15.75">
      <c r="A620" s="120"/>
    </row>
    <row r="621" spans="1:1" ht="15.75">
      <c r="A621" s="120"/>
    </row>
    <row r="622" spans="1:1" ht="15.75">
      <c r="A622" s="120"/>
    </row>
    <row r="623" spans="1:1" ht="15.75">
      <c r="A623" s="120"/>
    </row>
    <row r="624" spans="1:1" ht="15.75">
      <c r="A624" s="120"/>
    </row>
    <row r="625" spans="1:1" ht="15.75">
      <c r="A625" s="120"/>
    </row>
    <row r="626" spans="1:1" ht="15.75">
      <c r="A626" s="120"/>
    </row>
    <row r="627" spans="1:1" ht="15.75">
      <c r="A627" s="120"/>
    </row>
    <row r="628" spans="1:1" ht="15.75">
      <c r="A628" s="120"/>
    </row>
    <row r="629" spans="1:1" ht="15.75">
      <c r="A629" s="120"/>
    </row>
    <row r="630" spans="1:1" ht="15.75">
      <c r="A630" s="120"/>
    </row>
    <row r="631" spans="1:1" ht="15.75">
      <c r="A631" s="120"/>
    </row>
    <row r="632" spans="1:1" ht="15.75">
      <c r="A632" s="120"/>
    </row>
    <row r="633" spans="1:1" ht="15.75">
      <c r="A633" s="120"/>
    </row>
    <row r="634" spans="1:1" ht="15.75">
      <c r="A634" s="120"/>
    </row>
    <row r="635" spans="1:1" ht="15.75">
      <c r="A635" s="120"/>
    </row>
    <row r="636" spans="1:1" ht="15.75">
      <c r="A636" s="120"/>
    </row>
    <row r="637" spans="1:1" ht="15.75">
      <c r="A637" s="120"/>
    </row>
  </sheetData>
  <mergeCells count="24">
    <mergeCell ref="A1:AC1"/>
    <mergeCell ref="A2:AC2"/>
    <mergeCell ref="A3:AC3"/>
    <mergeCell ref="A4:AC4"/>
    <mergeCell ref="A42:O42"/>
    <mergeCell ref="P42:AC42"/>
    <mergeCell ref="A44:AC44"/>
    <mergeCell ref="A45:AC45"/>
    <mergeCell ref="A46:AC46"/>
    <mergeCell ref="A47:AC47"/>
    <mergeCell ref="A84:O84"/>
    <mergeCell ref="P84:AC84"/>
    <mergeCell ref="A86:AC86"/>
    <mergeCell ref="A87:AC87"/>
    <mergeCell ref="A88:AC88"/>
    <mergeCell ref="A89:AC89"/>
    <mergeCell ref="A126:O126"/>
    <mergeCell ref="P126:AC126"/>
    <mergeCell ref="A128:AC128"/>
    <mergeCell ref="A129:AC129"/>
    <mergeCell ref="A130:AC130"/>
    <mergeCell ref="A131:AC131"/>
    <mergeCell ref="A168:O168"/>
    <mergeCell ref="P168:AC168"/>
  </mergeCells>
  <pageMargins left="0.75" right="0.75" top="1" bottom="1" header="0.5" footer="0.5"/>
  <pageSetup orientation="portrait" r:id="rId1"/>
  <headerFooter alignWithMargins="0"/>
</worksheet>
</file>

<file path=xl/worksheets/sheet58.xml><?xml version="1.0" encoding="utf-8"?>
<worksheet xmlns="http://schemas.openxmlformats.org/spreadsheetml/2006/main" xmlns:r="http://schemas.openxmlformats.org/officeDocument/2006/relationships">
  <sheetPr codeName="Sheet14">
    <pageSetUpPr fitToPage="1"/>
  </sheetPr>
  <dimension ref="A1:G86"/>
  <sheetViews>
    <sheetView zoomScale="50" workbookViewId="0">
      <selection activeCell="G13" sqref="G13"/>
    </sheetView>
  </sheetViews>
  <sheetFormatPr defaultRowHeight="15"/>
  <cols>
    <col min="1" max="1" width="129.7109375" style="122" customWidth="1"/>
    <col min="2" max="5" width="29.28515625" style="131" customWidth="1"/>
    <col min="6" max="6" width="3.7109375" style="250" customWidth="1"/>
    <col min="7" max="7" width="9.140625" style="250"/>
    <col min="8" max="8" width="9.140625" style="893"/>
    <col min="9" max="10" width="18.42578125" style="893" bestFit="1" customWidth="1"/>
    <col min="11" max="11" width="18.5703125" style="893" customWidth="1"/>
    <col min="12" max="256" width="9.140625" style="893"/>
    <col min="257" max="257" width="103.42578125" style="893" customWidth="1"/>
    <col min="258" max="261" width="29.28515625" style="893" customWidth="1"/>
    <col min="262" max="262" width="3.7109375" style="893" customWidth="1"/>
    <col min="263" max="264" width="9.140625" style="893"/>
    <col min="265" max="266" width="18.42578125" style="893" bestFit="1" customWidth="1"/>
    <col min="267" max="267" width="18.5703125" style="893" customWidth="1"/>
    <col min="268" max="512" width="9.140625" style="893"/>
    <col min="513" max="513" width="103.42578125" style="893" customWidth="1"/>
    <col min="514" max="517" width="29.28515625" style="893" customWidth="1"/>
    <col min="518" max="518" width="3.7109375" style="893" customWidth="1"/>
    <col min="519" max="520" width="9.140625" style="893"/>
    <col min="521" max="522" width="18.42578125" style="893" bestFit="1" customWidth="1"/>
    <col min="523" max="523" width="18.5703125" style="893" customWidth="1"/>
    <col min="524" max="768" width="9.140625" style="893"/>
    <col min="769" max="769" width="103.42578125" style="893" customWidth="1"/>
    <col min="770" max="773" width="29.28515625" style="893" customWidth="1"/>
    <col min="774" max="774" width="3.7109375" style="893" customWidth="1"/>
    <col min="775" max="776" width="9.140625" style="893"/>
    <col min="777" max="778" width="18.42578125" style="893" bestFit="1" customWidth="1"/>
    <col min="779" max="779" width="18.5703125" style="893" customWidth="1"/>
    <col min="780" max="1024" width="9.140625" style="893"/>
    <col min="1025" max="1025" width="103.42578125" style="893" customWidth="1"/>
    <col min="1026" max="1029" width="29.28515625" style="893" customWidth="1"/>
    <col min="1030" max="1030" width="3.7109375" style="893" customWidth="1"/>
    <col min="1031" max="1032" width="9.140625" style="893"/>
    <col min="1033" max="1034" width="18.42578125" style="893" bestFit="1" customWidth="1"/>
    <col min="1035" max="1035" width="18.5703125" style="893" customWidth="1"/>
    <col min="1036" max="1280" width="9.140625" style="893"/>
    <col min="1281" max="1281" width="103.42578125" style="893" customWidth="1"/>
    <col min="1282" max="1285" width="29.28515625" style="893" customWidth="1"/>
    <col min="1286" max="1286" width="3.7109375" style="893" customWidth="1"/>
    <col min="1287" max="1288" width="9.140625" style="893"/>
    <col min="1289" max="1290" width="18.42578125" style="893" bestFit="1" customWidth="1"/>
    <col min="1291" max="1291" width="18.5703125" style="893" customWidth="1"/>
    <col min="1292" max="1536" width="9.140625" style="893"/>
    <col min="1537" max="1537" width="103.42578125" style="893" customWidth="1"/>
    <col min="1538" max="1541" width="29.28515625" style="893" customWidth="1"/>
    <col min="1542" max="1542" width="3.7109375" style="893" customWidth="1"/>
    <col min="1543" max="1544" width="9.140625" style="893"/>
    <col min="1545" max="1546" width="18.42578125" style="893" bestFit="1" customWidth="1"/>
    <col min="1547" max="1547" width="18.5703125" style="893" customWidth="1"/>
    <col min="1548" max="1792" width="9.140625" style="893"/>
    <col min="1793" max="1793" width="103.42578125" style="893" customWidth="1"/>
    <col min="1794" max="1797" width="29.28515625" style="893" customWidth="1"/>
    <col min="1798" max="1798" width="3.7109375" style="893" customWidth="1"/>
    <col min="1799" max="1800" width="9.140625" style="893"/>
    <col min="1801" max="1802" width="18.42578125" style="893" bestFit="1" customWidth="1"/>
    <col min="1803" max="1803" width="18.5703125" style="893" customWidth="1"/>
    <col min="1804" max="2048" width="9.140625" style="893"/>
    <col min="2049" max="2049" width="103.42578125" style="893" customWidth="1"/>
    <col min="2050" max="2053" width="29.28515625" style="893" customWidth="1"/>
    <col min="2054" max="2054" width="3.7109375" style="893" customWidth="1"/>
    <col min="2055" max="2056" width="9.140625" style="893"/>
    <col min="2057" max="2058" width="18.42578125" style="893" bestFit="1" customWidth="1"/>
    <col min="2059" max="2059" width="18.5703125" style="893" customWidth="1"/>
    <col min="2060" max="2304" width="9.140625" style="893"/>
    <col min="2305" max="2305" width="103.42578125" style="893" customWidth="1"/>
    <col min="2306" max="2309" width="29.28515625" style="893" customWidth="1"/>
    <col min="2310" max="2310" width="3.7109375" style="893" customWidth="1"/>
    <col min="2311" max="2312" width="9.140625" style="893"/>
    <col min="2313" max="2314" width="18.42578125" style="893" bestFit="1" customWidth="1"/>
    <col min="2315" max="2315" width="18.5703125" style="893" customWidth="1"/>
    <col min="2316" max="2560" width="9.140625" style="893"/>
    <col min="2561" max="2561" width="103.42578125" style="893" customWidth="1"/>
    <col min="2562" max="2565" width="29.28515625" style="893" customWidth="1"/>
    <col min="2566" max="2566" width="3.7109375" style="893" customWidth="1"/>
    <col min="2567" max="2568" width="9.140625" style="893"/>
    <col min="2569" max="2570" width="18.42578125" style="893" bestFit="1" customWidth="1"/>
    <col min="2571" max="2571" width="18.5703125" style="893" customWidth="1"/>
    <col min="2572" max="2816" width="9.140625" style="893"/>
    <col min="2817" max="2817" width="103.42578125" style="893" customWidth="1"/>
    <col min="2818" max="2821" width="29.28515625" style="893" customWidth="1"/>
    <col min="2822" max="2822" width="3.7109375" style="893" customWidth="1"/>
    <col min="2823" max="2824" width="9.140625" style="893"/>
    <col min="2825" max="2826" width="18.42578125" style="893" bestFit="1" customWidth="1"/>
    <col min="2827" max="2827" width="18.5703125" style="893" customWidth="1"/>
    <col min="2828" max="3072" width="9.140625" style="893"/>
    <col min="3073" max="3073" width="103.42578125" style="893" customWidth="1"/>
    <col min="3074" max="3077" width="29.28515625" style="893" customWidth="1"/>
    <col min="3078" max="3078" width="3.7109375" style="893" customWidth="1"/>
    <col min="3079" max="3080" width="9.140625" style="893"/>
    <col min="3081" max="3082" width="18.42578125" style="893" bestFit="1" customWidth="1"/>
    <col min="3083" max="3083" width="18.5703125" style="893" customWidth="1"/>
    <col min="3084" max="3328" width="9.140625" style="893"/>
    <col min="3329" max="3329" width="103.42578125" style="893" customWidth="1"/>
    <col min="3330" max="3333" width="29.28515625" style="893" customWidth="1"/>
    <col min="3334" max="3334" width="3.7109375" style="893" customWidth="1"/>
    <col min="3335" max="3336" width="9.140625" style="893"/>
    <col min="3337" max="3338" width="18.42578125" style="893" bestFit="1" customWidth="1"/>
    <col min="3339" max="3339" width="18.5703125" style="893" customWidth="1"/>
    <col min="3340" max="3584" width="9.140625" style="893"/>
    <col min="3585" max="3585" width="103.42578125" style="893" customWidth="1"/>
    <col min="3586" max="3589" width="29.28515625" style="893" customWidth="1"/>
    <col min="3590" max="3590" width="3.7109375" style="893" customWidth="1"/>
    <col min="3591" max="3592" width="9.140625" style="893"/>
    <col min="3593" max="3594" width="18.42578125" style="893" bestFit="1" customWidth="1"/>
    <col min="3595" max="3595" width="18.5703125" style="893" customWidth="1"/>
    <col min="3596" max="3840" width="9.140625" style="893"/>
    <col min="3841" max="3841" width="103.42578125" style="893" customWidth="1"/>
    <col min="3842" max="3845" width="29.28515625" style="893" customWidth="1"/>
    <col min="3846" max="3846" width="3.7109375" style="893" customWidth="1"/>
    <col min="3847" max="3848" width="9.140625" style="893"/>
    <col min="3849" max="3850" width="18.42578125" style="893" bestFit="1" customWidth="1"/>
    <col min="3851" max="3851" width="18.5703125" style="893" customWidth="1"/>
    <col min="3852" max="4096" width="9.140625" style="893"/>
    <col min="4097" max="4097" width="103.42578125" style="893" customWidth="1"/>
    <col min="4098" max="4101" width="29.28515625" style="893" customWidth="1"/>
    <col min="4102" max="4102" width="3.7109375" style="893" customWidth="1"/>
    <col min="4103" max="4104" width="9.140625" style="893"/>
    <col min="4105" max="4106" width="18.42578125" style="893" bestFit="1" customWidth="1"/>
    <col min="4107" max="4107" width="18.5703125" style="893" customWidth="1"/>
    <col min="4108" max="4352" width="9.140625" style="893"/>
    <col min="4353" max="4353" width="103.42578125" style="893" customWidth="1"/>
    <col min="4354" max="4357" width="29.28515625" style="893" customWidth="1"/>
    <col min="4358" max="4358" width="3.7109375" style="893" customWidth="1"/>
    <col min="4359" max="4360" width="9.140625" style="893"/>
    <col min="4361" max="4362" width="18.42578125" style="893" bestFit="1" customWidth="1"/>
    <col min="4363" max="4363" width="18.5703125" style="893" customWidth="1"/>
    <col min="4364" max="4608" width="9.140625" style="893"/>
    <col min="4609" max="4609" width="103.42578125" style="893" customWidth="1"/>
    <col min="4610" max="4613" width="29.28515625" style="893" customWidth="1"/>
    <col min="4614" max="4614" width="3.7109375" style="893" customWidth="1"/>
    <col min="4615" max="4616" width="9.140625" style="893"/>
    <col min="4617" max="4618" width="18.42578125" style="893" bestFit="1" customWidth="1"/>
    <col min="4619" max="4619" width="18.5703125" style="893" customWidth="1"/>
    <col min="4620" max="4864" width="9.140625" style="893"/>
    <col min="4865" max="4865" width="103.42578125" style="893" customWidth="1"/>
    <col min="4866" max="4869" width="29.28515625" style="893" customWidth="1"/>
    <col min="4870" max="4870" width="3.7109375" style="893" customWidth="1"/>
    <col min="4871" max="4872" width="9.140625" style="893"/>
    <col min="4873" max="4874" width="18.42578125" style="893" bestFit="1" customWidth="1"/>
    <col min="4875" max="4875" width="18.5703125" style="893" customWidth="1"/>
    <col min="4876" max="5120" width="9.140625" style="893"/>
    <col min="5121" max="5121" width="103.42578125" style="893" customWidth="1"/>
    <col min="5122" max="5125" width="29.28515625" style="893" customWidth="1"/>
    <col min="5126" max="5126" width="3.7109375" style="893" customWidth="1"/>
    <col min="5127" max="5128" width="9.140625" style="893"/>
    <col min="5129" max="5130" width="18.42578125" style="893" bestFit="1" customWidth="1"/>
    <col min="5131" max="5131" width="18.5703125" style="893" customWidth="1"/>
    <col min="5132" max="5376" width="9.140625" style="893"/>
    <col min="5377" max="5377" width="103.42578125" style="893" customWidth="1"/>
    <col min="5378" max="5381" width="29.28515625" style="893" customWidth="1"/>
    <col min="5382" max="5382" width="3.7109375" style="893" customWidth="1"/>
    <col min="5383" max="5384" width="9.140625" style="893"/>
    <col min="5385" max="5386" width="18.42578125" style="893" bestFit="1" customWidth="1"/>
    <col min="5387" max="5387" width="18.5703125" style="893" customWidth="1"/>
    <col min="5388" max="5632" width="9.140625" style="893"/>
    <col min="5633" max="5633" width="103.42578125" style="893" customWidth="1"/>
    <col min="5634" max="5637" width="29.28515625" style="893" customWidth="1"/>
    <col min="5638" max="5638" width="3.7109375" style="893" customWidth="1"/>
    <col min="5639" max="5640" width="9.140625" style="893"/>
    <col min="5641" max="5642" width="18.42578125" style="893" bestFit="1" customWidth="1"/>
    <col min="5643" max="5643" width="18.5703125" style="893" customWidth="1"/>
    <col min="5644" max="5888" width="9.140625" style="893"/>
    <col min="5889" max="5889" width="103.42578125" style="893" customWidth="1"/>
    <col min="5890" max="5893" width="29.28515625" style="893" customWidth="1"/>
    <col min="5894" max="5894" width="3.7109375" style="893" customWidth="1"/>
    <col min="5895" max="5896" width="9.140625" style="893"/>
    <col min="5897" max="5898" width="18.42578125" style="893" bestFit="1" customWidth="1"/>
    <col min="5899" max="5899" width="18.5703125" style="893" customWidth="1"/>
    <col min="5900" max="6144" width="9.140625" style="893"/>
    <col min="6145" max="6145" width="103.42578125" style="893" customWidth="1"/>
    <col min="6146" max="6149" width="29.28515625" style="893" customWidth="1"/>
    <col min="6150" max="6150" width="3.7109375" style="893" customWidth="1"/>
    <col min="6151" max="6152" width="9.140625" style="893"/>
    <col min="6153" max="6154" width="18.42578125" style="893" bestFit="1" customWidth="1"/>
    <col min="6155" max="6155" width="18.5703125" style="893" customWidth="1"/>
    <col min="6156" max="6400" width="9.140625" style="893"/>
    <col min="6401" max="6401" width="103.42578125" style="893" customWidth="1"/>
    <col min="6402" max="6405" width="29.28515625" style="893" customWidth="1"/>
    <col min="6406" max="6406" width="3.7109375" style="893" customWidth="1"/>
    <col min="6407" max="6408" width="9.140625" style="893"/>
    <col min="6409" max="6410" width="18.42578125" style="893" bestFit="1" customWidth="1"/>
    <col min="6411" max="6411" width="18.5703125" style="893" customWidth="1"/>
    <col min="6412" max="6656" width="9.140625" style="893"/>
    <col min="6657" max="6657" width="103.42578125" style="893" customWidth="1"/>
    <col min="6658" max="6661" width="29.28515625" style="893" customWidth="1"/>
    <col min="6662" max="6662" width="3.7109375" style="893" customWidth="1"/>
    <col min="6663" max="6664" width="9.140625" style="893"/>
    <col min="6665" max="6666" width="18.42578125" style="893" bestFit="1" customWidth="1"/>
    <col min="6667" max="6667" width="18.5703125" style="893" customWidth="1"/>
    <col min="6668" max="6912" width="9.140625" style="893"/>
    <col min="6913" max="6913" width="103.42578125" style="893" customWidth="1"/>
    <col min="6914" max="6917" width="29.28515625" style="893" customWidth="1"/>
    <col min="6918" max="6918" width="3.7109375" style="893" customWidth="1"/>
    <col min="6919" max="6920" width="9.140625" style="893"/>
    <col min="6921" max="6922" width="18.42578125" style="893" bestFit="1" customWidth="1"/>
    <col min="6923" max="6923" width="18.5703125" style="893" customWidth="1"/>
    <col min="6924" max="7168" width="9.140625" style="893"/>
    <col min="7169" max="7169" width="103.42578125" style="893" customWidth="1"/>
    <col min="7170" max="7173" width="29.28515625" style="893" customWidth="1"/>
    <col min="7174" max="7174" width="3.7109375" style="893" customWidth="1"/>
    <col min="7175" max="7176" width="9.140625" style="893"/>
    <col min="7177" max="7178" width="18.42578125" style="893" bestFit="1" customWidth="1"/>
    <col min="7179" max="7179" width="18.5703125" style="893" customWidth="1"/>
    <col min="7180" max="7424" width="9.140625" style="893"/>
    <col min="7425" max="7425" width="103.42578125" style="893" customWidth="1"/>
    <col min="7426" max="7429" width="29.28515625" style="893" customWidth="1"/>
    <col min="7430" max="7430" width="3.7109375" style="893" customWidth="1"/>
    <col min="7431" max="7432" width="9.140625" style="893"/>
    <col min="7433" max="7434" width="18.42578125" style="893" bestFit="1" customWidth="1"/>
    <col min="7435" max="7435" width="18.5703125" style="893" customWidth="1"/>
    <col min="7436" max="7680" width="9.140625" style="893"/>
    <col min="7681" max="7681" width="103.42578125" style="893" customWidth="1"/>
    <col min="7682" max="7685" width="29.28515625" style="893" customWidth="1"/>
    <col min="7686" max="7686" width="3.7109375" style="893" customWidth="1"/>
    <col min="7687" max="7688" width="9.140625" style="893"/>
    <col min="7689" max="7690" width="18.42578125" style="893" bestFit="1" customWidth="1"/>
    <col min="7691" max="7691" width="18.5703125" style="893" customWidth="1"/>
    <col min="7692" max="7936" width="9.140625" style="893"/>
    <col min="7937" max="7937" width="103.42578125" style="893" customWidth="1"/>
    <col min="7938" max="7941" width="29.28515625" style="893" customWidth="1"/>
    <col min="7942" max="7942" width="3.7109375" style="893" customWidth="1"/>
    <col min="7943" max="7944" width="9.140625" style="893"/>
    <col min="7945" max="7946" width="18.42578125" style="893" bestFit="1" customWidth="1"/>
    <col min="7947" max="7947" width="18.5703125" style="893" customWidth="1"/>
    <col min="7948" max="8192" width="9.140625" style="893"/>
    <col min="8193" max="8193" width="103.42578125" style="893" customWidth="1"/>
    <col min="8194" max="8197" width="29.28515625" style="893" customWidth="1"/>
    <col min="8198" max="8198" width="3.7109375" style="893" customWidth="1"/>
    <col min="8199" max="8200" width="9.140625" style="893"/>
    <col min="8201" max="8202" width="18.42578125" style="893" bestFit="1" customWidth="1"/>
    <col min="8203" max="8203" width="18.5703125" style="893" customWidth="1"/>
    <col min="8204" max="8448" width="9.140625" style="893"/>
    <col min="8449" max="8449" width="103.42578125" style="893" customWidth="1"/>
    <col min="8450" max="8453" width="29.28515625" style="893" customWidth="1"/>
    <col min="8454" max="8454" width="3.7109375" style="893" customWidth="1"/>
    <col min="8455" max="8456" width="9.140625" style="893"/>
    <col min="8457" max="8458" width="18.42578125" style="893" bestFit="1" customWidth="1"/>
    <col min="8459" max="8459" width="18.5703125" style="893" customWidth="1"/>
    <col min="8460" max="8704" width="9.140625" style="893"/>
    <col min="8705" max="8705" width="103.42578125" style="893" customWidth="1"/>
    <col min="8706" max="8709" width="29.28515625" style="893" customWidth="1"/>
    <col min="8710" max="8710" width="3.7109375" style="893" customWidth="1"/>
    <col min="8711" max="8712" width="9.140625" style="893"/>
    <col min="8713" max="8714" width="18.42578125" style="893" bestFit="1" customWidth="1"/>
    <col min="8715" max="8715" width="18.5703125" style="893" customWidth="1"/>
    <col min="8716" max="8960" width="9.140625" style="893"/>
    <col min="8961" max="8961" width="103.42578125" style="893" customWidth="1"/>
    <col min="8962" max="8965" width="29.28515625" style="893" customWidth="1"/>
    <col min="8966" max="8966" width="3.7109375" style="893" customWidth="1"/>
    <col min="8967" max="8968" width="9.140625" style="893"/>
    <col min="8969" max="8970" width="18.42578125" style="893" bestFit="1" customWidth="1"/>
    <col min="8971" max="8971" width="18.5703125" style="893" customWidth="1"/>
    <col min="8972" max="9216" width="9.140625" style="893"/>
    <col min="9217" max="9217" width="103.42578125" style="893" customWidth="1"/>
    <col min="9218" max="9221" width="29.28515625" style="893" customWidth="1"/>
    <col min="9222" max="9222" width="3.7109375" style="893" customWidth="1"/>
    <col min="9223" max="9224" width="9.140625" style="893"/>
    <col min="9225" max="9226" width="18.42578125" style="893" bestFit="1" customWidth="1"/>
    <col min="9227" max="9227" width="18.5703125" style="893" customWidth="1"/>
    <col min="9228" max="9472" width="9.140625" style="893"/>
    <col min="9473" max="9473" width="103.42578125" style="893" customWidth="1"/>
    <col min="9474" max="9477" width="29.28515625" style="893" customWidth="1"/>
    <col min="9478" max="9478" width="3.7109375" style="893" customWidth="1"/>
    <col min="9479" max="9480" width="9.140625" style="893"/>
    <col min="9481" max="9482" width="18.42578125" style="893" bestFit="1" customWidth="1"/>
    <col min="9483" max="9483" width="18.5703125" style="893" customWidth="1"/>
    <col min="9484" max="9728" width="9.140625" style="893"/>
    <col min="9729" max="9729" width="103.42578125" style="893" customWidth="1"/>
    <col min="9730" max="9733" width="29.28515625" style="893" customWidth="1"/>
    <col min="9734" max="9734" width="3.7109375" style="893" customWidth="1"/>
    <col min="9735" max="9736" width="9.140625" style="893"/>
    <col min="9737" max="9738" width="18.42578125" style="893" bestFit="1" customWidth="1"/>
    <col min="9739" max="9739" width="18.5703125" style="893" customWidth="1"/>
    <col min="9740" max="9984" width="9.140625" style="893"/>
    <col min="9985" max="9985" width="103.42578125" style="893" customWidth="1"/>
    <col min="9986" max="9989" width="29.28515625" style="893" customWidth="1"/>
    <col min="9990" max="9990" width="3.7109375" style="893" customWidth="1"/>
    <col min="9991" max="9992" width="9.140625" style="893"/>
    <col min="9993" max="9994" width="18.42578125" style="893" bestFit="1" customWidth="1"/>
    <col min="9995" max="9995" width="18.5703125" style="893" customWidth="1"/>
    <col min="9996" max="10240" width="9.140625" style="893"/>
    <col min="10241" max="10241" width="103.42578125" style="893" customWidth="1"/>
    <col min="10242" max="10245" width="29.28515625" style="893" customWidth="1"/>
    <col min="10246" max="10246" width="3.7109375" style="893" customWidth="1"/>
    <col min="10247" max="10248" width="9.140625" style="893"/>
    <col min="10249" max="10250" width="18.42578125" style="893" bestFit="1" customWidth="1"/>
    <col min="10251" max="10251" width="18.5703125" style="893" customWidth="1"/>
    <col min="10252" max="10496" width="9.140625" style="893"/>
    <col min="10497" max="10497" width="103.42578125" style="893" customWidth="1"/>
    <col min="10498" max="10501" width="29.28515625" style="893" customWidth="1"/>
    <col min="10502" max="10502" width="3.7109375" style="893" customWidth="1"/>
    <col min="10503" max="10504" width="9.140625" style="893"/>
    <col min="10505" max="10506" width="18.42578125" style="893" bestFit="1" customWidth="1"/>
    <col min="10507" max="10507" width="18.5703125" style="893" customWidth="1"/>
    <col min="10508" max="10752" width="9.140625" style="893"/>
    <col min="10753" max="10753" width="103.42578125" style="893" customWidth="1"/>
    <col min="10754" max="10757" width="29.28515625" style="893" customWidth="1"/>
    <col min="10758" max="10758" width="3.7109375" style="893" customWidth="1"/>
    <col min="10759" max="10760" width="9.140625" style="893"/>
    <col min="10761" max="10762" width="18.42578125" style="893" bestFit="1" customWidth="1"/>
    <col min="10763" max="10763" width="18.5703125" style="893" customWidth="1"/>
    <col min="10764" max="11008" width="9.140625" style="893"/>
    <col min="11009" max="11009" width="103.42578125" style="893" customWidth="1"/>
    <col min="11010" max="11013" width="29.28515625" style="893" customWidth="1"/>
    <col min="11014" max="11014" width="3.7109375" style="893" customWidth="1"/>
    <col min="11015" max="11016" width="9.140625" style="893"/>
    <col min="11017" max="11018" width="18.42578125" style="893" bestFit="1" customWidth="1"/>
    <col min="11019" max="11019" width="18.5703125" style="893" customWidth="1"/>
    <col min="11020" max="11264" width="9.140625" style="893"/>
    <col min="11265" max="11265" width="103.42578125" style="893" customWidth="1"/>
    <col min="11266" max="11269" width="29.28515625" style="893" customWidth="1"/>
    <col min="11270" max="11270" width="3.7109375" style="893" customWidth="1"/>
    <col min="11271" max="11272" width="9.140625" style="893"/>
    <col min="11273" max="11274" width="18.42578125" style="893" bestFit="1" customWidth="1"/>
    <col min="11275" max="11275" width="18.5703125" style="893" customWidth="1"/>
    <col min="11276" max="11520" width="9.140625" style="893"/>
    <col min="11521" max="11521" width="103.42578125" style="893" customWidth="1"/>
    <col min="11522" max="11525" width="29.28515625" style="893" customWidth="1"/>
    <col min="11526" max="11526" width="3.7109375" style="893" customWidth="1"/>
    <col min="11527" max="11528" width="9.140625" style="893"/>
    <col min="11529" max="11530" width="18.42578125" style="893" bestFit="1" customWidth="1"/>
    <col min="11531" max="11531" width="18.5703125" style="893" customWidth="1"/>
    <col min="11532" max="11776" width="9.140625" style="893"/>
    <col min="11777" max="11777" width="103.42578125" style="893" customWidth="1"/>
    <col min="11778" max="11781" width="29.28515625" style="893" customWidth="1"/>
    <col min="11782" max="11782" width="3.7109375" style="893" customWidth="1"/>
    <col min="11783" max="11784" width="9.140625" style="893"/>
    <col min="11785" max="11786" width="18.42578125" style="893" bestFit="1" customWidth="1"/>
    <col min="11787" max="11787" width="18.5703125" style="893" customWidth="1"/>
    <col min="11788" max="12032" width="9.140625" style="893"/>
    <col min="12033" max="12033" width="103.42578125" style="893" customWidth="1"/>
    <col min="12034" max="12037" width="29.28515625" style="893" customWidth="1"/>
    <col min="12038" max="12038" width="3.7109375" style="893" customWidth="1"/>
    <col min="12039" max="12040" width="9.140625" style="893"/>
    <col min="12041" max="12042" width="18.42578125" style="893" bestFit="1" customWidth="1"/>
    <col min="12043" max="12043" width="18.5703125" style="893" customWidth="1"/>
    <col min="12044" max="12288" width="9.140625" style="893"/>
    <col min="12289" max="12289" width="103.42578125" style="893" customWidth="1"/>
    <col min="12290" max="12293" width="29.28515625" style="893" customWidth="1"/>
    <col min="12294" max="12294" width="3.7109375" style="893" customWidth="1"/>
    <col min="12295" max="12296" width="9.140625" style="893"/>
    <col min="12297" max="12298" width="18.42578125" style="893" bestFit="1" customWidth="1"/>
    <col min="12299" max="12299" width="18.5703125" style="893" customWidth="1"/>
    <col min="12300" max="12544" width="9.140625" style="893"/>
    <col min="12545" max="12545" width="103.42578125" style="893" customWidth="1"/>
    <col min="12546" max="12549" width="29.28515625" style="893" customWidth="1"/>
    <col min="12550" max="12550" width="3.7109375" style="893" customWidth="1"/>
    <col min="12551" max="12552" width="9.140625" style="893"/>
    <col min="12553" max="12554" width="18.42578125" style="893" bestFit="1" customWidth="1"/>
    <col min="12555" max="12555" width="18.5703125" style="893" customWidth="1"/>
    <col min="12556" max="12800" width="9.140625" style="893"/>
    <col min="12801" max="12801" width="103.42578125" style="893" customWidth="1"/>
    <col min="12802" max="12805" width="29.28515625" style="893" customWidth="1"/>
    <col min="12806" max="12806" width="3.7109375" style="893" customWidth="1"/>
    <col min="12807" max="12808" width="9.140625" style="893"/>
    <col min="12809" max="12810" width="18.42578125" style="893" bestFit="1" customWidth="1"/>
    <col min="12811" max="12811" width="18.5703125" style="893" customWidth="1"/>
    <col min="12812" max="13056" width="9.140625" style="893"/>
    <col min="13057" max="13057" width="103.42578125" style="893" customWidth="1"/>
    <col min="13058" max="13061" width="29.28515625" style="893" customWidth="1"/>
    <col min="13062" max="13062" width="3.7109375" style="893" customWidth="1"/>
    <col min="13063" max="13064" width="9.140625" style="893"/>
    <col min="13065" max="13066" width="18.42578125" style="893" bestFit="1" customWidth="1"/>
    <col min="13067" max="13067" width="18.5703125" style="893" customWidth="1"/>
    <col min="13068" max="13312" width="9.140625" style="893"/>
    <col min="13313" max="13313" width="103.42578125" style="893" customWidth="1"/>
    <col min="13314" max="13317" width="29.28515625" style="893" customWidth="1"/>
    <col min="13318" max="13318" width="3.7109375" style="893" customWidth="1"/>
    <col min="13319" max="13320" width="9.140625" style="893"/>
    <col min="13321" max="13322" width="18.42578125" style="893" bestFit="1" customWidth="1"/>
    <col min="13323" max="13323" width="18.5703125" style="893" customWidth="1"/>
    <col min="13324" max="13568" width="9.140625" style="893"/>
    <col min="13569" max="13569" width="103.42578125" style="893" customWidth="1"/>
    <col min="13570" max="13573" width="29.28515625" style="893" customWidth="1"/>
    <col min="13574" max="13574" width="3.7109375" style="893" customWidth="1"/>
    <col min="13575" max="13576" width="9.140625" style="893"/>
    <col min="13577" max="13578" width="18.42578125" style="893" bestFit="1" customWidth="1"/>
    <col min="13579" max="13579" width="18.5703125" style="893" customWidth="1"/>
    <col min="13580" max="13824" width="9.140625" style="893"/>
    <col min="13825" max="13825" width="103.42578125" style="893" customWidth="1"/>
    <col min="13826" max="13829" width="29.28515625" style="893" customWidth="1"/>
    <col min="13830" max="13830" width="3.7109375" style="893" customWidth="1"/>
    <col min="13831" max="13832" width="9.140625" style="893"/>
    <col min="13833" max="13834" width="18.42578125" style="893" bestFit="1" customWidth="1"/>
    <col min="13835" max="13835" width="18.5703125" style="893" customWidth="1"/>
    <col min="13836" max="14080" width="9.140625" style="893"/>
    <col min="14081" max="14081" width="103.42578125" style="893" customWidth="1"/>
    <col min="14082" max="14085" width="29.28515625" style="893" customWidth="1"/>
    <col min="14086" max="14086" width="3.7109375" style="893" customWidth="1"/>
    <col min="14087" max="14088" width="9.140625" style="893"/>
    <col min="14089" max="14090" width="18.42578125" style="893" bestFit="1" customWidth="1"/>
    <col min="14091" max="14091" width="18.5703125" style="893" customWidth="1"/>
    <col min="14092" max="14336" width="9.140625" style="893"/>
    <col min="14337" max="14337" width="103.42578125" style="893" customWidth="1"/>
    <col min="14338" max="14341" width="29.28515625" style="893" customWidth="1"/>
    <col min="14342" max="14342" width="3.7109375" style="893" customWidth="1"/>
    <col min="14343" max="14344" width="9.140625" style="893"/>
    <col min="14345" max="14346" width="18.42578125" style="893" bestFit="1" customWidth="1"/>
    <col min="14347" max="14347" width="18.5703125" style="893" customWidth="1"/>
    <col min="14348" max="14592" width="9.140625" style="893"/>
    <col min="14593" max="14593" width="103.42578125" style="893" customWidth="1"/>
    <col min="14594" max="14597" width="29.28515625" style="893" customWidth="1"/>
    <col min="14598" max="14598" width="3.7109375" style="893" customWidth="1"/>
    <col min="14599" max="14600" width="9.140625" style="893"/>
    <col min="14601" max="14602" width="18.42578125" style="893" bestFit="1" customWidth="1"/>
    <col min="14603" max="14603" width="18.5703125" style="893" customWidth="1"/>
    <col min="14604" max="14848" width="9.140625" style="893"/>
    <col min="14849" max="14849" width="103.42578125" style="893" customWidth="1"/>
    <col min="14850" max="14853" width="29.28515625" style="893" customWidth="1"/>
    <col min="14854" max="14854" width="3.7109375" style="893" customWidth="1"/>
    <col min="14855" max="14856" width="9.140625" style="893"/>
    <col min="14857" max="14858" width="18.42578125" style="893" bestFit="1" customWidth="1"/>
    <col min="14859" max="14859" width="18.5703125" style="893" customWidth="1"/>
    <col min="14860" max="15104" width="9.140625" style="893"/>
    <col min="15105" max="15105" width="103.42578125" style="893" customWidth="1"/>
    <col min="15106" max="15109" width="29.28515625" style="893" customWidth="1"/>
    <col min="15110" max="15110" width="3.7109375" style="893" customWidth="1"/>
    <col min="15111" max="15112" width="9.140625" style="893"/>
    <col min="15113" max="15114" width="18.42578125" style="893" bestFit="1" customWidth="1"/>
    <col min="15115" max="15115" width="18.5703125" style="893" customWidth="1"/>
    <col min="15116" max="15360" width="9.140625" style="893"/>
    <col min="15361" max="15361" width="103.42578125" style="893" customWidth="1"/>
    <col min="15362" max="15365" width="29.28515625" style="893" customWidth="1"/>
    <col min="15366" max="15366" width="3.7109375" style="893" customWidth="1"/>
    <col min="15367" max="15368" width="9.140625" style="893"/>
    <col min="15369" max="15370" width="18.42578125" style="893" bestFit="1" customWidth="1"/>
    <col min="15371" max="15371" width="18.5703125" style="893" customWidth="1"/>
    <col min="15372" max="15616" width="9.140625" style="893"/>
    <col min="15617" max="15617" width="103.42578125" style="893" customWidth="1"/>
    <col min="15618" max="15621" width="29.28515625" style="893" customWidth="1"/>
    <col min="15622" max="15622" width="3.7109375" style="893" customWidth="1"/>
    <col min="15623" max="15624" width="9.140625" style="893"/>
    <col min="15625" max="15626" width="18.42578125" style="893" bestFit="1" customWidth="1"/>
    <col min="15627" max="15627" width="18.5703125" style="893" customWidth="1"/>
    <col min="15628" max="15872" width="9.140625" style="893"/>
    <col min="15873" max="15873" width="103.42578125" style="893" customWidth="1"/>
    <col min="15874" max="15877" width="29.28515625" style="893" customWidth="1"/>
    <col min="15878" max="15878" width="3.7109375" style="893" customWidth="1"/>
    <col min="15879" max="15880" width="9.140625" style="893"/>
    <col min="15881" max="15882" width="18.42578125" style="893" bestFit="1" customWidth="1"/>
    <col min="15883" max="15883" width="18.5703125" style="893" customWidth="1"/>
    <col min="15884" max="16128" width="9.140625" style="893"/>
    <col min="16129" max="16129" width="103.42578125" style="893" customWidth="1"/>
    <col min="16130" max="16133" width="29.28515625" style="893" customWidth="1"/>
    <col min="16134" max="16134" width="3.7109375" style="893" customWidth="1"/>
    <col min="16135" max="16136" width="9.140625" style="893"/>
    <col min="16137" max="16138" width="18.42578125" style="893" bestFit="1" customWidth="1"/>
    <col min="16139" max="16139" width="18.5703125" style="893" customWidth="1"/>
    <col min="16140" max="16384" width="9.140625" style="893"/>
  </cols>
  <sheetData>
    <row r="1" spans="1:5" s="125" customFormat="1" ht="2.25" customHeight="1">
      <c r="A1" s="251"/>
      <c r="B1" s="684"/>
      <c r="C1" s="684"/>
      <c r="D1" s="684"/>
      <c r="E1" s="684"/>
    </row>
    <row r="2" spans="1:5" s="114" customFormat="1" ht="50.25" customHeight="1">
      <c r="A2" s="1202" t="s">
        <v>947</v>
      </c>
      <c r="B2" s="1202"/>
      <c r="C2" s="1202"/>
      <c r="D2" s="1202"/>
      <c r="E2" s="1202"/>
    </row>
    <row r="3" spans="1:5" s="114" customFormat="1" ht="34.5" customHeight="1">
      <c r="A3" s="1202" t="s">
        <v>933</v>
      </c>
      <c r="B3" s="1202"/>
      <c r="C3" s="1202"/>
      <c r="D3" s="1202"/>
      <c r="E3" s="1232"/>
    </row>
    <row r="4" spans="1:5" s="114" customFormat="1" ht="34.5" customHeight="1">
      <c r="A4" s="1202" t="s">
        <v>1480</v>
      </c>
      <c r="B4" s="1202"/>
      <c r="C4" s="1202"/>
      <c r="D4" s="1202"/>
      <c r="E4" s="1202"/>
    </row>
    <row r="5" spans="1:5" s="115" customFormat="1" ht="54.75" customHeight="1">
      <c r="A5" s="1203" t="s">
        <v>697</v>
      </c>
      <c r="B5" s="1203"/>
      <c r="C5" s="1203"/>
      <c r="D5" s="1203"/>
      <c r="E5" s="1203"/>
    </row>
    <row r="6" spans="1:5" s="893" customFormat="1" ht="6" customHeight="1">
      <c r="A6" s="122"/>
      <c r="B6" s="131"/>
      <c r="C6" s="131"/>
      <c r="D6" s="131"/>
      <c r="E6" s="131"/>
    </row>
    <row r="7" spans="1:5" s="893" customFormat="1" ht="4.5" customHeight="1" thickBot="1">
      <c r="A7" s="685"/>
      <c r="B7" s="686"/>
      <c r="C7" s="686"/>
      <c r="D7" s="686"/>
      <c r="E7" s="686"/>
    </row>
    <row r="8" spans="1:5" s="217" customFormat="1" ht="45" customHeight="1" thickTop="1" thickBot="1">
      <c r="A8" s="436"/>
      <c r="B8" s="437" t="s">
        <v>948</v>
      </c>
      <c r="C8" s="437" t="s">
        <v>949</v>
      </c>
      <c r="D8" s="437" t="s">
        <v>950</v>
      </c>
      <c r="E8" s="438" t="s">
        <v>951</v>
      </c>
    </row>
    <row r="9" spans="1:5" s="217" customFormat="1" ht="45" customHeight="1" thickTop="1" thickBot="1">
      <c r="A9" s="439" t="s">
        <v>306</v>
      </c>
      <c r="B9" s="437"/>
      <c r="C9" s="437"/>
      <c r="D9" s="437"/>
      <c r="E9" s="438"/>
    </row>
    <row r="10" spans="1:5" s="180" customFormat="1" ht="23.25" customHeight="1" thickTop="1" thickBot="1">
      <c r="A10" s="440" t="s">
        <v>8</v>
      </c>
      <c r="B10" s="441">
        <v>345790540.69999999</v>
      </c>
      <c r="C10" s="441">
        <v>132592936.04000001</v>
      </c>
      <c r="D10" s="441">
        <v>155703259.50999999</v>
      </c>
      <c r="E10" s="441">
        <f>SUM(B10:D10)</f>
        <v>634086736.25</v>
      </c>
    </row>
    <row r="11" spans="1:5" s="180" customFormat="1" ht="21.75" customHeight="1" thickTop="1">
      <c r="A11" s="189" t="s">
        <v>9</v>
      </c>
      <c r="B11" s="442">
        <v>12971384.939999999</v>
      </c>
      <c r="C11" s="442">
        <v>10766168.949999999</v>
      </c>
      <c r="D11" s="442">
        <v>15633757.619999999</v>
      </c>
      <c r="E11" s="442">
        <f t="shared" ref="E11:E77" si="0">SUM(B11:D11)</f>
        <v>39371311.509999998</v>
      </c>
    </row>
    <row r="12" spans="1:5" s="150" customFormat="1" ht="20.25" customHeight="1">
      <c r="A12" s="443" t="s">
        <v>18</v>
      </c>
      <c r="B12" s="444">
        <v>1026723.2900000002</v>
      </c>
      <c r="C12" s="444">
        <v>2808139.12</v>
      </c>
      <c r="D12" s="444">
        <v>1122.24</v>
      </c>
      <c r="E12" s="442">
        <f t="shared" si="0"/>
        <v>3835984.6500000004</v>
      </c>
    </row>
    <row r="13" spans="1:5" s="150" customFormat="1" ht="20.25" customHeight="1">
      <c r="A13" s="443" t="s">
        <v>27</v>
      </c>
      <c r="B13" s="444">
        <v>288615861.66000003</v>
      </c>
      <c r="C13" s="444">
        <v>109117190.93000001</v>
      </c>
      <c r="D13" s="444">
        <v>136536060.59999999</v>
      </c>
      <c r="E13" s="442">
        <f t="shared" si="0"/>
        <v>534269113.19000006</v>
      </c>
    </row>
    <row r="14" spans="1:5" s="150" customFormat="1" ht="20.25" customHeight="1">
      <c r="A14" s="443" t="s">
        <v>29</v>
      </c>
      <c r="B14" s="444">
        <v>280099587.20999998</v>
      </c>
      <c r="C14" s="444">
        <v>100310750.36</v>
      </c>
      <c r="D14" s="444">
        <v>135479388.59999999</v>
      </c>
      <c r="E14" s="442">
        <f t="shared" si="0"/>
        <v>515889726.16999996</v>
      </c>
    </row>
    <row r="15" spans="1:5" s="150" customFormat="1" ht="20.25" customHeight="1">
      <c r="A15" s="443" t="s">
        <v>934</v>
      </c>
      <c r="B15" s="444">
        <v>8148159.7999999998</v>
      </c>
      <c r="C15" s="444">
        <v>3509056.15</v>
      </c>
      <c r="D15" s="444">
        <v>0</v>
      </c>
      <c r="E15" s="442">
        <f t="shared" si="0"/>
        <v>11657215.949999999</v>
      </c>
    </row>
    <row r="16" spans="1:5" s="150" customFormat="1" ht="20.25" customHeight="1">
      <c r="A16" s="443" t="s">
        <v>33</v>
      </c>
      <c r="B16" s="444">
        <v>318140.57</v>
      </c>
      <c r="C16" s="444">
        <v>3633905.19</v>
      </c>
      <c r="D16" s="444">
        <v>1592299.79</v>
      </c>
      <c r="E16" s="442">
        <f t="shared" si="0"/>
        <v>5544345.5499999998</v>
      </c>
    </row>
    <row r="17" spans="1:5" s="150" customFormat="1" ht="20.25" customHeight="1">
      <c r="A17" s="443" t="s">
        <v>935</v>
      </c>
      <c r="B17" s="444">
        <v>0</v>
      </c>
      <c r="C17" s="444">
        <v>-0.01</v>
      </c>
      <c r="D17" s="444">
        <v>457661.99</v>
      </c>
      <c r="E17" s="442">
        <f t="shared" si="0"/>
        <v>457661.98</v>
      </c>
    </row>
    <row r="18" spans="1:5" s="150" customFormat="1" ht="20.25" customHeight="1">
      <c r="A18" s="443" t="s">
        <v>37</v>
      </c>
      <c r="B18" s="444">
        <v>1256232.95</v>
      </c>
      <c r="C18" s="444">
        <v>1801735.44</v>
      </c>
      <c r="D18" s="444">
        <v>0</v>
      </c>
      <c r="E18" s="442">
        <f t="shared" si="0"/>
        <v>3057968.3899999997</v>
      </c>
    </row>
    <row r="19" spans="1:5" s="150" customFormat="1" ht="20.25" customHeight="1">
      <c r="A19" s="443" t="s">
        <v>936</v>
      </c>
      <c r="B19" s="444">
        <v>0</v>
      </c>
      <c r="C19" s="444">
        <v>0</v>
      </c>
      <c r="D19" s="444">
        <v>0</v>
      </c>
      <c r="E19" s="442">
        <f t="shared" si="0"/>
        <v>0</v>
      </c>
    </row>
    <row r="20" spans="1:5" s="150" customFormat="1" ht="20.25" customHeight="1">
      <c r="A20" s="443" t="s">
        <v>40</v>
      </c>
      <c r="B20" s="444">
        <v>3521129.84</v>
      </c>
      <c r="C20" s="444">
        <v>2546996.61</v>
      </c>
      <c r="D20" s="444">
        <v>1346513.18</v>
      </c>
      <c r="E20" s="442">
        <f t="shared" si="0"/>
        <v>7414639.629999999</v>
      </c>
    </row>
    <row r="21" spans="1:5" s="150" customFormat="1" ht="20.25" customHeight="1">
      <c r="A21" s="443" t="s">
        <v>47</v>
      </c>
      <c r="B21" s="444">
        <v>-4727388.71</v>
      </c>
      <c r="C21" s="444">
        <v>-2685252.81</v>
      </c>
      <c r="D21" s="444">
        <v>-2339802.96</v>
      </c>
      <c r="E21" s="442">
        <f t="shared" si="0"/>
        <v>-9752444.4800000004</v>
      </c>
    </row>
    <row r="22" spans="1:5" s="150" customFormat="1" ht="20.25" customHeight="1">
      <c r="A22" s="443" t="s">
        <v>58</v>
      </c>
      <c r="B22" s="444">
        <v>37830162.920000002</v>
      </c>
      <c r="C22" s="444">
        <v>8129981.4400000004</v>
      </c>
      <c r="D22" s="444">
        <v>2323995.35</v>
      </c>
      <c r="E22" s="442">
        <f t="shared" si="0"/>
        <v>48284139.710000001</v>
      </c>
    </row>
    <row r="23" spans="1:5" s="150" customFormat="1" ht="20.25" customHeight="1">
      <c r="A23" s="443" t="s">
        <v>64</v>
      </c>
      <c r="B23" s="444">
        <v>0</v>
      </c>
      <c r="C23" s="444">
        <v>1241915.43</v>
      </c>
      <c r="D23" s="444">
        <v>929391.63</v>
      </c>
      <c r="E23" s="442">
        <f t="shared" si="0"/>
        <v>2171307.06</v>
      </c>
    </row>
    <row r="24" spans="1:5" s="150" customFormat="1" ht="20.25" customHeight="1">
      <c r="A24" s="443" t="s">
        <v>70</v>
      </c>
      <c r="B24" s="444">
        <v>30991.61</v>
      </c>
      <c r="C24" s="444">
        <v>0</v>
      </c>
      <c r="D24" s="444">
        <v>0</v>
      </c>
      <c r="E24" s="442">
        <f t="shared" si="0"/>
        <v>30991.61</v>
      </c>
    </row>
    <row r="25" spans="1:5" s="150" customFormat="1" ht="20.25" customHeight="1">
      <c r="A25" s="443" t="s">
        <v>75</v>
      </c>
      <c r="B25" s="444">
        <v>5308772.41</v>
      </c>
      <c r="C25" s="444">
        <v>456801.46</v>
      </c>
      <c r="D25" s="444">
        <v>153371.32</v>
      </c>
      <c r="E25" s="442">
        <f t="shared" si="0"/>
        <v>5918945.1900000004</v>
      </c>
    </row>
    <row r="26" spans="1:5" s="150" customFormat="1" ht="27.75" customHeight="1" thickBot="1">
      <c r="A26" s="443" t="s">
        <v>85</v>
      </c>
      <c r="B26" s="444">
        <v>6643.87</v>
      </c>
      <c r="C26" s="444">
        <v>72738.710000000006</v>
      </c>
      <c r="D26" s="444">
        <v>125560.75</v>
      </c>
      <c r="E26" s="442">
        <f t="shared" si="0"/>
        <v>204943.33000000002</v>
      </c>
    </row>
    <row r="27" spans="1:5" s="180" customFormat="1" ht="23.25" customHeight="1" thickTop="1" thickBot="1">
      <c r="A27" s="445" t="s">
        <v>91</v>
      </c>
      <c r="B27" s="441">
        <v>291383786.19999999</v>
      </c>
      <c r="C27" s="441">
        <v>115872768.90000001</v>
      </c>
      <c r="D27" s="441">
        <v>133202842.14</v>
      </c>
      <c r="E27" s="441">
        <f t="shared" si="0"/>
        <v>540459397.24000001</v>
      </c>
    </row>
    <row r="28" spans="1:5" s="893" customFormat="1" ht="20.25" customHeight="1" thickTop="1">
      <c r="A28" s="192" t="s">
        <v>92</v>
      </c>
      <c r="B28" s="446">
        <v>0</v>
      </c>
      <c r="C28" s="446">
        <v>0</v>
      </c>
      <c r="D28" s="446">
        <v>0</v>
      </c>
      <c r="E28" s="442">
        <f t="shared" si="0"/>
        <v>0</v>
      </c>
    </row>
    <row r="29" spans="1:5" s="893" customFormat="1" ht="20.25" customHeight="1">
      <c r="A29" s="65" t="s">
        <v>93</v>
      </c>
      <c r="B29" s="446">
        <v>0</v>
      </c>
      <c r="C29" s="446">
        <v>0</v>
      </c>
      <c r="D29" s="446">
        <v>0</v>
      </c>
      <c r="E29" s="442">
        <f t="shared" si="0"/>
        <v>0</v>
      </c>
    </row>
    <row r="30" spans="1:5" s="893" customFormat="1" ht="20.25" customHeight="1">
      <c r="A30" s="65" t="s">
        <v>96</v>
      </c>
      <c r="B30" s="446">
        <v>0</v>
      </c>
      <c r="C30" s="446">
        <v>0</v>
      </c>
      <c r="D30" s="446">
        <v>0</v>
      </c>
      <c r="E30" s="442">
        <f t="shared" si="0"/>
        <v>0</v>
      </c>
    </row>
    <row r="31" spans="1:5" s="893" customFormat="1" ht="20.25" customHeight="1">
      <c r="A31" s="65" t="s">
        <v>97</v>
      </c>
      <c r="B31" s="446">
        <v>0</v>
      </c>
      <c r="C31" s="446">
        <v>0</v>
      </c>
      <c r="D31" s="446">
        <v>0</v>
      </c>
      <c r="E31" s="442">
        <f t="shared" si="0"/>
        <v>0</v>
      </c>
    </row>
    <row r="32" spans="1:5" s="893" customFormat="1" ht="20.25" customHeight="1">
      <c r="A32" s="65" t="s">
        <v>106</v>
      </c>
      <c r="B32" s="446">
        <v>0</v>
      </c>
      <c r="C32" s="446">
        <v>0</v>
      </c>
      <c r="D32" s="446">
        <v>0</v>
      </c>
      <c r="E32" s="442">
        <f t="shared" si="0"/>
        <v>0</v>
      </c>
    </row>
    <row r="33" spans="1:5" s="893" customFormat="1" ht="20.25" customHeight="1">
      <c r="A33" s="65" t="s">
        <v>107</v>
      </c>
      <c r="B33" s="446">
        <v>0</v>
      </c>
      <c r="C33" s="446">
        <v>0</v>
      </c>
      <c r="D33" s="446">
        <v>0</v>
      </c>
      <c r="E33" s="442">
        <f t="shared" si="0"/>
        <v>0</v>
      </c>
    </row>
    <row r="34" spans="1:5" s="893" customFormat="1" ht="20.25" customHeight="1">
      <c r="A34" s="65" t="s">
        <v>108</v>
      </c>
      <c r="B34" s="446">
        <v>0</v>
      </c>
      <c r="C34" s="446">
        <v>0</v>
      </c>
      <c r="D34" s="446">
        <v>0</v>
      </c>
      <c r="E34" s="442">
        <f t="shared" si="0"/>
        <v>0</v>
      </c>
    </row>
    <row r="35" spans="1:5" s="893" customFormat="1" ht="20.25" customHeight="1">
      <c r="A35" s="192" t="s">
        <v>109</v>
      </c>
      <c r="B35" s="446">
        <v>0</v>
      </c>
      <c r="C35" s="446">
        <v>0</v>
      </c>
      <c r="D35" s="446">
        <v>0</v>
      </c>
      <c r="E35" s="442">
        <f t="shared" si="0"/>
        <v>0</v>
      </c>
    </row>
    <row r="36" spans="1:5" s="893" customFormat="1" ht="20.25" customHeight="1">
      <c r="A36" s="192" t="s">
        <v>117</v>
      </c>
      <c r="B36" s="446">
        <v>99335655.189999998</v>
      </c>
      <c r="C36" s="446">
        <v>76628049.290000007</v>
      </c>
      <c r="D36" s="446">
        <v>36249457.210000001</v>
      </c>
      <c r="E36" s="442">
        <f t="shared" si="0"/>
        <v>212213161.69000003</v>
      </c>
    </row>
    <row r="37" spans="1:5" s="893" customFormat="1" ht="20.25" customHeight="1">
      <c r="A37" s="192" t="s">
        <v>126</v>
      </c>
      <c r="B37" s="446">
        <v>25825506.149999999</v>
      </c>
      <c r="C37" s="446">
        <v>9129571.7300000004</v>
      </c>
      <c r="D37" s="446">
        <v>5433058.6200000001</v>
      </c>
      <c r="E37" s="442">
        <f t="shared" si="0"/>
        <v>40388136.499999993</v>
      </c>
    </row>
    <row r="38" spans="1:5" s="893" customFormat="1" ht="20.25" customHeight="1">
      <c r="A38" s="192" t="s">
        <v>129</v>
      </c>
      <c r="B38" s="446">
        <v>7025455.3099999996</v>
      </c>
      <c r="C38" s="446">
        <v>1954122.82</v>
      </c>
      <c r="D38" s="446">
        <v>2072364.6399999997</v>
      </c>
      <c r="E38" s="442">
        <f t="shared" si="0"/>
        <v>11051942.77</v>
      </c>
    </row>
    <row r="39" spans="1:5" s="893" customFormat="1" ht="20.25" customHeight="1">
      <c r="A39" s="192" t="s">
        <v>135</v>
      </c>
      <c r="B39" s="446">
        <v>158107739.81</v>
      </c>
      <c r="C39" s="446">
        <v>28161025.059999999</v>
      </c>
      <c r="D39" s="446">
        <v>89447961.670000002</v>
      </c>
      <c r="E39" s="442">
        <f t="shared" si="0"/>
        <v>275716726.54000002</v>
      </c>
    </row>
    <row r="40" spans="1:5" s="893" customFormat="1" ht="20.25" customHeight="1">
      <c r="A40" s="192" t="s">
        <v>140</v>
      </c>
      <c r="B40" s="446">
        <v>1089429.74</v>
      </c>
      <c r="C40" s="446">
        <v>0</v>
      </c>
      <c r="D40" s="446">
        <v>0</v>
      </c>
      <c r="E40" s="442">
        <f t="shared" si="0"/>
        <v>1089429.74</v>
      </c>
    </row>
    <row r="41" spans="1:5" s="180" customFormat="1" ht="26.25" customHeight="1" thickBot="1">
      <c r="A41" s="189" t="s">
        <v>110</v>
      </c>
      <c r="B41" s="442">
        <v>0</v>
      </c>
      <c r="C41" s="442">
        <v>0</v>
      </c>
      <c r="D41" s="442">
        <v>0</v>
      </c>
      <c r="E41" s="442">
        <f t="shared" si="0"/>
        <v>0</v>
      </c>
    </row>
    <row r="42" spans="1:5" s="180" customFormat="1" ht="23.25" customHeight="1" thickTop="1" thickBot="1">
      <c r="A42" s="445" t="s">
        <v>149</v>
      </c>
      <c r="B42" s="441">
        <v>54406754.5</v>
      </c>
      <c r="C42" s="441">
        <v>16720167.119999997</v>
      </c>
      <c r="D42" s="441">
        <v>22500417.379999999</v>
      </c>
      <c r="E42" s="441">
        <f t="shared" si="0"/>
        <v>93627339</v>
      </c>
    </row>
    <row r="43" spans="1:5" s="893" customFormat="1" ht="20.25" customHeight="1" thickTop="1">
      <c r="A43" s="192" t="s">
        <v>150</v>
      </c>
      <c r="B43" s="446">
        <v>17000000</v>
      </c>
      <c r="C43" s="446">
        <v>13237400</v>
      </c>
      <c r="D43" s="446">
        <v>13470000</v>
      </c>
      <c r="E43" s="442">
        <f t="shared" si="0"/>
        <v>43707400</v>
      </c>
    </row>
    <row r="44" spans="1:5" s="893" customFormat="1" ht="20.25" customHeight="1">
      <c r="A44" s="192" t="s">
        <v>154</v>
      </c>
      <c r="B44" s="446">
        <v>0</v>
      </c>
      <c r="C44" s="446">
        <v>0</v>
      </c>
      <c r="D44" s="446">
        <v>0</v>
      </c>
      <c r="E44" s="442">
        <f t="shared" si="0"/>
        <v>0</v>
      </c>
    </row>
    <row r="45" spans="1:5" s="893" customFormat="1" ht="20.25" customHeight="1">
      <c r="A45" s="192" t="s">
        <v>158</v>
      </c>
      <c r="B45" s="446">
        <v>0</v>
      </c>
      <c r="C45" s="446">
        <v>0</v>
      </c>
      <c r="D45" s="446">
        <v>0</v>
      </c>
      <c r="E45" s="442">
        <f t="shared" si="0"/>
        <v>0</v>
      </c>
    </row>
    <row r="46" spans="1:5" s="893" customFormat="1" ht="20.25" customHeight="1">
      <c r="A46" s="192" t="s">
        <v>162</v>
      </c>
      <c r="B46" s="446">
        <v>23417963.800000001</v>
      </c>
      <c r="C46" s="446">
        <v>2253917.86</v>
      </c>
      <c r="D46" s="446">
        <v>3562885.83</v>
      </c>
      <c r="E46" s="442">
        <f t="shared" si="0"/>
        <v>29234767.490000002</v>
      </c>
    </row>
    <row r="47" spans="1:5" s="893" customFormat="1" ht="20.25" customHeight="1">
      <c r="A47" s="192" t="s">
        <v>166</v>
      </c>
      <c r="B47" s="446">
        <v>13988790.699999999</v>
      </c>
      <c r="C47" s="446">
        <v>1228849.26</v>
      </c>
      <c r="D47" s="446">
        <v>5467531.5499999998</v>
      </c>
      <c r="E47" s="442">
        <f t="shared" si="0"/>
        <v>20685171.509999998</v>
      </c>
    </row>
    <row r="48" spans="1:5" s="893" customFormat="1" ht="20.25" customHeight="1">
      <c r="A48" s="65" t="s">
        <v>167</v>
      </c>
      <c r="B48" s="446">
        <v>632.42999999999995</v>
      </c>
      <c r="C48" s="446">
        <v>0.37</v>
      </c>
      <c r="D48" s="446">
        <v>0</v>
      </c>
      <c r="E48" s="442">
        <f t="shared" si="0"/>
        <v>632.79999999999995</v>
      </c>
    </row>
    <row r="49" spans="1:5" s="893" customFormat="1" ht="20.25" customHeight="1" thickBot="1">
      <c r="A49" s="65" t="s">
        <v>168</v>
      </c>
      <c r="B49" s="446">
        <v>13988158.27</v>
      </c>
      <c r="C49" s="446">
        <v>1228848.8899999999</v>
      </c>
      <c r="D49" s="446">
        <v>5467531.5499999998</v>
      </c>
      <c r="E49" s="442">
        <f t="shared" si="0"/>
        <v>20684538.710000001</v>
      </c>
    </row>
    <row r="50" spans="1:5" s="180" customFormat="1" ht="23.25" customHeight="1" thickTop="1" thickBot="1">
      <c r="A50" s="445" t="s">
        <v>169</v>
      </c>
      <c r="B50" s="441">
        <v>345790540.69999999</v>
      </c>
      <c r="C50" s="441">
        <v>132592936.02</v>
      </c>
      <c r="D50" s="441">
        <v>155703259.52000001</v>
      </c>
      <c r="E50" s="441">
        <f t="shared" si="0"/>
        <v>634086736.24000001</v>
      </c>
    </row>
    <row r="51" spans="1:5" s="893" customFormat="1" ht="20.25" customHeight="1" thickTop="1">
      <c r="A51" s="192" t="s">
        <v>170</v>
      </c>
      <c r="B51" s="446">
        <v>0</v>
      </c>
      <c r="C51" s="446">
        <v>0</v>
      </c>
      <c r="D51" s="446">
        <v>0</v>
      </c>
      <c r="E51" s="442">
        <f t="shared" si="0"/>
        <v>0</v>
      </c>
    </row>
    <row r="52" spans="1:5" s="893" customFormat="1" ht="20.25" customHeight="1">
      <c r="A52" s="192" t="s">
        <v>190</v>
      </c>
      <c r="B52" s="446">
        <v>385856742.19</v>
      </c>
      <c r="C52" s="446">
        <v>380619316.45999998</v>
      </c>
      <c r="D52" s="446">
        <v>510502541.10000002</v>
      </c>
      <c r="E52" s="442">
        <f t="shared" si="0"/>
        <v>1276978599.75</v>
      </c>
    </row>
    <row r="53" spans="1:5" s="893" customFormat="1" ht="20.25" customHeight="1">
      <c r="A53" s="192"/>
      <c r="B53" s="446"/>
      <c r="C53" s="446"/>
      <c r="D53" s="446"/>
      <c r="E53" s="442"/>
    </row>
    <row r="54" spans="1:5" s="893" customFormat="1" ht="20.25" customHeight="1" thickBot="1">
      <c r="A54" s="192"/>
      <c r="B54" s="446"/>
      <c r="C54" s="446"/>
      <c r="D54" s="446"/>
      <c r="E54" s="442"/>
    </row>
    <row r="55" spans="1:5" s="180" customFormat="1" ht="24" customHeight="1" thickTop="1" thickBot="1">
      <c r="A55" s="445" t="s">
        <v>479</v>
      </c>
      <c r="B55" s="441"/>
      <c r="C55" s="441"/>
      <c r="D55" s="441"/>
      <c r="E55" s="441"/>
    </row>
    <row r="56" spans="1:5" s="893" customFormat="1" ht="20.25" customHeight="1" thickTop="1">
      <c r="A56" s="65" t="s">
        <v>232</v>
      </c>
      <c r="B56" s="446">
        <v>32688333.18</v>
      </c>
      <c r="C56" s="446">
        <v>13959166.050000001</v>
      </c>
      <c r="D56" s="446">
        <v>14577495.029999999</v>
      </c>
      <c r="E56" s="442">
        <f t="shared" si="0"/>
        <v>61224994.260000005</v>
      </c>
    </row>
    <row r="57" spans="1:5" s="893" customFormat="1" ht="20.25" customHeight="1">
      <c r="A57" s="65" t="s">
        <v>244</v>
      </c>
      <c r="B57" s="446">
        <v>-10448013.83</v>
      </c>
      <c r="C57" s="446">
        <v>-4775023.8600000003</v>
      </c>
      <c r="D57" s="446">
        <v>-4928412.4800000004</v>
      </c>
      <c r="E57" s="442">
        <f t="shared" si="0"/>
        <v>-20151450.170000002</v>
      </c>
    </row>
    <row r="58" spans="1:5" s="893" customFormat="1" ht="20.25" customHeight="1">
      <c r="A58" s="192" t="s">
        <v>252</v>
      </c>
      <c r="B58" s="446">
        <v>22240319.350000001</v>
      </c>
      <c r="C58" s="446">
        <v>9184142.1899999995</v>
      </c>
      <c r="D58" s="446">
        <v>9649082.5500000007</v>
      </c>
      <c r="E58" s="442">
        <f t="shared" si="0"/>
        <v>41073544.090000004</v>
      </c>
    </row>
    <row r="59" spans="1:5" s="893" customFormat="1" ht="20.25" customHeight="1">
      <c r="A59" s="65" t="s">
        <v>253</v>
      </c>
      <c r="B59" s="446">
        <v>733634.2</v>
      </c>
      <c r="C59" s="446">
        <v>872960.37</v>
      </c>
      <c r="D59" s="446">
        <v>434720.98</v>
      </c>
      <c r="E59" s="442">
        <f t="shared" si="0"/>
        <v>2041315.5499999998</v>
      </c>
    </row>
    <row r="60" spans="1:5" s="893" customFormat="1" ht="20.25" customHeight="1">
      <c r="A60" s="65" t="s">
        <v>259</v>
      </c>
      <c r="B60" s="446">
        <v>-163806.72</v>
      </c>
      <c r="C60" s="446">
        <v>-592580.36</v>
      </c>
      <c r="D60" s="446">
        <v>-317912.43</v>
      </c>
      <c r="E60" s="442">
        <f t="shared" si="0"/>
        <v>-1074299.51</v>
      </c>
    </row>
    <row r="61" spans="1:5" s="893" customFormat="1" ht="20.25" customHeight="1">
      <c r="A61" s="192" t="s">
        <v>264</v>
      </c>
      <c r="B61" s="446">
        <v>22810146.829999998</v>
      </c>
      <c r="C61" s="446">
        <v>9464522.1999999993</v>
      </c>
      <c r="D61" s="446">
        <v>9765891.0999999996</v>
      </c>
      <c r="E61" s="442">
        <f t="shared" si="0"/>
        <v>42040560.129999995</v>
      </c>
    </row>
    <row r="62" spans="1:5" s="893" customFormat="1" ht="20.25" customHeight="1">
      <c r="A62" s="65" t="s">
        <v>265</v>
      </c>
      <c r="B62" s="446">
        <v>7910194.6100000003</v>
      </c>
      <c r="C62" s="446">
        <v>2585848.69</v>
      </c>
      <c r="D62" s="446">
        <v>1919107.51</v>
      </c>
      <c r="E62" s="442">
        <f t="shared" si="0"/>
        <v>12415150.810000001</v>
      </c>
    </row>
    <row r="63" spans="1:5" s="893" customFormat="1" ht="20.25" customHeight="1">
      <c r="A63" s="65" t="s">
        <v>272</v>
      </c>
      <c r="B63" s="446">
        <v>-7752414.7000000002</v>
      </c>
      <c r="C63" s="446">
        <v>-4501001.53</v>
      </c>
      <c r="D63" s="446">
        <v>-4551943.5199999996</v>
      </c>
      <c r="E63" s="442">
        <f t="shared" si="0"/>
        <v>-16805359.75</v>
      </c>
    </row>
    <row r="64" spans="1:5" s="893" customFormat="1" ht="20.25" customHeight="1">
      <c r="A64" s="192" t="s">
        <v>279</v>
      </c>
      <c r="B64" s="446">
        <v>22967926.739999998</v>
      </c>
      <c r="C64" s="446">
        <v>7549369.3600000003</v>
      </c>
      <c r="D64" s="446">
        <v>7133055.0899999999</v>
      </c>
      <c r="E64" s="442">
        <f t="shared" si="0"/>
        <v>37650351.189999998</v>
      </c>
    </row>
    <row r="65" spans="1:5" s="893" customFormat="1" ht="20.25" customHeight="1">
      <c r="A65" s="65" t="s">
        <v>280</v>
      </c>
      <c r="B65" s="446">
        <v>-10169442.810000001</v>
      </c>
      <c r="C65" s="446">
        <v>-6376093.3300000001</v>
      </c>
      <c r="D65" s="446">
        <v>-3314035.54</v>
      </c>
      <c r="E65" s="442">
        <f t="shared" si="0"/>
        <v>-19859571.68</v>
      </c>
    </row>
    <row r="66" spans="1:5" s="893" customFormat="1" ht="20.25" customHeight="1">
      <c r="A66" s="192" t="s">
        <v>290</v>
      </c>
      <c r="B66" s="446">
        <v>12798483.93</v>
      </c>
      <c r="C66" s="446">
        <v>1173276.03</v>
      </c>
      <c r="D66" s="446">
        <v>3819019.55</v>
      </c>
      <c r="E66" s="442">
        <f t="shared" si="0"/>
        <v>17790779.509999998</v>
      </c>
    </row>
    <row r="67" spans="1:5" s="893" customFormat="1" ht="20.25" customHeight="1">
      <c r="A67" s="192" t="s">
        <v>291</v>
      </c>
      <c r="B67" s="446">
        <v>686877.05</v>
      </c>
      <c r="C67" s="446">
        <v>-0.16</v>
      </c>
      <c r="D67" s="446">
        <v>750005.7</v>
      </c>
      <c r="E67" s="442">
        <f t="shared" si="0"/>
        <v>1436882.5899999999</v>
      </c>
    </row>
    <row r="68" spans="1:5" s="893" customFormat="1" ht="20.25" customHeight="1">
      <c r="A68" s="65" t="s">
        <v>292</v>
      </c>
      <c r="B68" s="446">
        <v>686877.05</v>
      </c>
      <c r="C68" s="446">
        <v>-0.16</v>
      </c>
      <c r="D68" s="446">
        <v>750005.7</v>
      </c>
      <c r="E68" s="442">
        <f t="shared" si="0"/>
        <v>1436882.5899999999</v>
      </c>
    </row>
    <row r="69" spans="1:5" s="893" customFormat="1" ht="20.25" customHeight="1">
      <c r="A69" s="65" t="s">
        <v>293</v>
      </c>
      <c r="B69" s="446">
        <v>0</v>
      </c>
      <c r="C69" s="446">
        <v>0</v>
      </c>
      <c r="D69" s="446">
        <v>0</v>
      </c>
      <c r="E69" s="442">
        <f t="shared" si="0"/>
        <v>0</v>
      </c>
    </row>
    <row r="70" spans="1:5" s="893" customFormat="1" ht="20.25" customHeight="1">
      <c r="A70" s="192" t="s">
        <v>294</v>
      </c>
      <c r="B70" s="446">
        <v>-178724.46</v>
      </c>
      <c r="C70" s="446">
        <v>0</v>
      </c>
      <c r="D70" s="446">
        <v>0</v>
      </c>
      <c r="E70" s="442">
        <f t="shared" si="0"/>
        <v>-178724.46</v>
      </c>
    </row>
    <row r="71" spans="1:5" s="893" customFormat="1" ht="20.25" customHeight="1">
      <c r="A71" s="65" t="s">
        <v>295</v>
      </c>
      <c r="B71" s="446">
        <v>-178724.46</v>
      </c>
      <c r="C71" s="446">
        <v>0</v>
      </c>
      <c r="D71" s="446">
        <v>0</v>
      </c>
      <c r="E71" s="442">
        <f t="shared" si="0"/>
        <v>-178724.46</v>
      </c>
    </row>
    <row r="72" spans="1:5" s="893" customFormat="1" ht="20.25" customHeight="1">
      <c r="A72" s="65" t="s">
        <v>296</v>
      </c>
      <c r="B72" s="446">
        <v>0</v>
      </c>
      <c r="C72" s="446">
        <v>0</v>
      </c>
      <c r="D72" s="446">
        <v>0</v>
      </c>
      <c r="E72" s="442">
        <f t="shared" si="0"/>
        <v>0</v>
      </c>
    </row>
    <row r="73" spans="1:5" s="893" customFormat="1" ht="20.25" customHeight="1">
      <c r="A73" s="192" t="s">
        <v>297</v>
      </c>
      <c r="B73" s="446">
        <v>13306636.52</v>
      </c>
      <c r="C73" s="446">
        <v>1173275.8700000001</v>
      </c>
      <c r="D73" s="446">
        <v>4569025.25</v>
      </c>
      <c r="E73" s="442">
        <f t="shared" si="0"/>
        <v>19048937.640000001</v>
      </c>
    </row>
    <row r="74" spans="1:5" s="893" customFormat="1" ht="20.25" customHeight="1">
      <c r="A74" s="65" t="s">
        <v>937</v>
      </c>
      <c r="B74" s="446">
        <v>681521.75</v>
      </c>
      <c r="C74" s="446">
        <v>0</v>
      </c>
      <c r="D74" s="446">
        <v>898506.3</v>
      </c>
      <c r="E74" s="442">
        <f t="shared" si="0"/>
        <v>1580028.05</v>
      </c>
    </row>
    <row r="75" spans="1:5" s="893" customFormat="1" ht="20.25" customHeight="1">
      <c r="A75" s="65" t="s">
        <v>938</v>
      </c>
      <c r="B75" s="446">
        <v>0</v>
      </c>
      <c r="C75" s="446">
        <v>0</v>
      </c>
      <c r="D75" s="446">
        <v>0</v>
      </c>
      <c r="E75" s="442">
        <f t="shared" si="0"/>
        <v>0</v>
      </c>
    </row>
    <row r="76" spans="1:5" s="893" customFormat="1" ht="20.25" customHeight="1">
      <c r="A76" s="192" t="s">
        <v>299</v>
      </c>
      <c r="B76" s="446">
        <v>13988158.27</v>
      </c>
      <c r="C76" s="446">
        <v>1173275.8700000001</v>
      </c>
      <c r="D76" s="446">
        <v>5467531.5499999998</v>
      </c>
      <c r="E76" s="442">
        <f t="shared" si="0"/>
        <v>20628965.690000001</v>
      </c>
    </row>
    <row r="77" spans="1:5" s="893" customFormat="1" ht="20.25" customHeight="1">
      <c r="A77" s="65" t="s">
        <v>939</v>
      </c>
      <c r="B77" s="446">
        <v>0</v>
      </c>
      <c r="C77" s="446">
        <v>205636.58</v>
      </c>
      <c r="D77" s="446">
        <v>0</v>
      </c>
      <c r="E77" s="442">
        <f t="shared" si="0"/>
        <v>205636.58</v>
      </c>
    </row>
    <row r="78" spans="1:5" s="893" customFormat="1" ht="20.25" customHeight="1">
      <c r="A78" s="65" t="s">
        <v>940</v>
      </c>
      <c r="B78" s="446">
        <v>0</v>
      </c>
      <c r="C78" s="446">
        <v>-150063.56</v>
      </c>
      <c r="D78" s="446">
        <v>0</v>
      </c>
      <c r="E78" s="442">
        <f t="shared" ref="E78:E83" si="1">SUM(B78:D78)</f>
        <v>-150063.56</v>
      </c>
    </row>
    <row r="79" spans="1:5" s="893" customFormat="1" ht="20.25" customHeight="1">
      <c r="A79" s="192" t="s">
        <v>301</v>
      </c>
      <c r="B79" s="446">
        <v>13988158.27</v>
      </c>
      <c r="C79" s="446">
        <v>1228848.8899999999</v>
      </c>
      <c r="D79" s="446">
        <v>5467531.5499999998</v>
      </c>
      <c r="E79" s="442">
        <f t="shared" si="1"/>
        <v>20684538.710000001</v>
      </c>
    </row>
    <row r="80" spans="1:5" s="893" customFormat="1" ht="20.25" customHeight="1">
      <c r="A80" s="65" t="s">
        <v>302</v>
      </c>
      <c r="B80" s="446">
        <v>0</v>
      </c>
      <c r="C80" s="446">
        <v>0</v>
      </c>
      <c r="D80" s="446">
        <v>0</v>
      </c>
      <c r="E80" s="442">
        <f t="shared" si="1"/>
        <v>0</v>
      </c>
    </row>
    <row r="81" spans="1:7" ht="20.25" customHeight="1">
      <c r="A81" s="192" t="s">
        <v>303</v>
      </c>
      <c r="B81" s="162">
        <v>13988158.27</v>
      </c>
      <c r="C81" s="162">
        <v>1228848.8899999999</v>
      </c>
      <c r="D81" s="162">
        <v>5467531.5499999998</v>
      </c>
      <c r="E81" s="442">
        <f t="shared" si="1"/>
        <v>20684538.710000001</v>
      </c>
      <c r="F81" s="893"/>
      <c r="G81" s="893"/>
    </row>
    <row r="82" spans="1:7" ht="20.25" customHeight="1" thickBot="1">
      <c r="A82" s="65" t="s">
        <v>304</v>
      </c>
      <c r="B82" s="162">
        <v>0</v>
      </c>
      <c r="C82" s="162">
        <v>0</v>
      </c>
      <c r="D82" s="162">
        <v>0</v>
      </c>
      <c r="E82" s="442">
        <f t="shared" si="1"/>
        <v>0</v>
      </c>
      <c r="F82" s="893"/>
      <c r="G82" s="893"/>
    </row>
    <row r="83" spans="1:7" s="233" customFormat="1" ht="23.25" customHeight="1" thickTop="1" thickBot="1">
      <c r="A83" s="69" t="s">
        <v>305</v>
      </c>
      <c r="B83" s="441">
        <v>13988158.27</v>
      </c>
      <c r="C83" s="441">
        <v>1228848.8899999999</v>
      </c>
      <c r="D83" s="441">
        <v>5467531.5499999998</v>
      </c>
      <c r="E83" s="441">
        <f t="shared" si="1"/>
        <v>20684538.710000001</v>
      </c>
    </row>
    <row r="84" spans="1:7" ht="4.5" customHeight="1" thickTop="1" thickBot="1">
      <c r="A84" s="447"/>
      <c r="B84" s="448"/>
      <c r="C84" s="448"/>
      <c r="D84" s="448"/>
      <c r="E84" s="448"/>
      <c r="F84" s="893"/>
      <c r="G84" s="893"/>
    </row>
    <row r="85" spans="1:7">
      <c r="A85" s="893"/>
      <c r="B85" s="449"/>
      <c r="C85" s="450"/>
      <c r="D85" s="450"/>
      <c r="E85" s="450"/>
      <c r="F85" s="893"/>
      <c r="G85" s="893"/>
    </row>
    <row r="86" spans="1:7" s="217" customFormat="1" ht="15.75">
      <c r="B86" s="451"/>
      <c r="C86" s="451"/>
      <c r="D86" s="451"/>
      <c r="E86" s="452"/>
      <c r="F86" s="126"/>
      <c r="G86" s="126"/>
    </row>
  </sheetData>
  <mergeCells count="4">
    <mergeCell ref="A2:E2"/>
    <mergeCell ref="A3:E3"/>
    <mergeCell ref="A4:E4"/>
    <mergeCell ref="A5:E5"/>
  </mergeCells>
  <pageMargins left="0.84" right="0.53" top="0.52" bottom="0.21" header="0.5" footer="0.17"/>
  <pageSetup scale="36" orientation="portrait" r:id="rId1"/>
  <headerFooter alignWithMargins="0"/>
</worksheet>
</file>

<file path=xl/worksheets/sheet59.xml><?xml version="1.0" encoding="utf-8"?>
<worksheet xmlns="http://schemas.openxmlformats.org/spreadsheetml/2006/main" xmlns:r="http://schemas.openxmlformats.org/officeDocument/2006/relationships">
  <sheetPr codeName="Sheet15">
    <pageSetUpPr fitToPage="1"/>
  </sheetPr>
  <dimension ref="A1:G634"/>
  <sheetViews>
    <sheetView topLeftCell="C1" zoomScale="50" workbookViewId="0">
      <selection activeCell="K30" sqref="K30"/>
    </sheetView>
  </sheetViews>
  <sheetFormatPr defaultRowHeight="15"/>
  <cols>
    <col min="1" max="1" width="9.42578125" style="893" hidden="1" customWidth="1"/>
    <col min="2" max="2" width="8.5703125" style="893" hidden="1" customWidth="1"/>
    <col min="3" max="3" width="139.5703125" style="122" customWidth="1"/>
    <col min="4" max="4" width="39.42578125" style="893" customWidth="1"/>
    <col min="5" max="5" width="39.140625" style="893" customWidth="1"/>
    <col min="6" max="6" width="40.7109375" style="893" customWidth="1"/>
    <col min="7" max="7" width="3.5703125" style="217" customWidth="1"/>
    <col min="8" max="256" width="9.140625" style="893"/>
    <col min="257" max="258" width="0" style="893" hidden="1" customWidth="1"/>
    <col min="259" max="259" width="139.5703125" style="893" customWidth="1"/>
    <col min="260" max="260" width="39.42578125" style="893" customWidth="1"/>
    <col min="261" max="261" width="39.140625" style="893" customWidth="1"/>
    <col min="262" max="262" width="40.7109375" style="893" customWidth="1"/>
    <col min="263" max="263" width="3.5703125" style="893" customWidth="1"/>
    <col min="264" max="512" width="9.140625" style="893"/>
    <col min="513" max="514" width="0" style="893" hidden="1" customWidth="1"/>
    <col min="515" max="515" width="139.5703125" style="893" customWidth="1"/>
    <col min="516" max="516" width="39.42578125" style="893" customWidth="1"/>
    <col min="517" max="517" width="39.140625" style="893" customWidth="1"/>
    <col min="518" max="518" width="40.7109375" style="893" customWidth="1"/>
    <col min="519" max="519" width="3.5703125" style="893" customWidth="1"/>
    <col min="520" max="768" width="9.140625" style="893"/>
    <col min="769" max="770" width="0" style="893" hidden="1" customWidth="1"/>
    <col min="771" max="771" width="139.5703125" style="893" customWidth="1"/>
    <col min="772" max="772" width="39.42578125" style="893" customWidth="1"/>
    <col min="773" max="773" width="39.140625" style="893" customWidth="1"/>
    <col min="774" max="774" width="40.7109375" style="893" customWidth="1"/>
    <col min="775" max="775" width="3.5703125" style="893" customWidth="1"/>
    <col min="776" max="1024" width="9.140625" style="893"/>
    <col min="1025" max="1026" width="0" style="893" hidden="1" customWidth="1"/>
    <col min="1027" max="1027" width="139.5703125" style="893" customWidth="1"/>
    <col min="1028" max="1028" width="39.42578125" style="893" customWidth="1"/>
    <col min="1029" max="1029" width="39.140625" style="893" customWidth="1"/>
    <col min="1030" max="1030" width="40.7109375" style="893" customWidth="1"/>
    <col min="1031" max="1031" width="3.5703125" style="893" customWidth="1"/>
    <col min="1032" max="1280" width="9.140625" style="893"/>
    <col min="1281" max="1282" width="0" style="893" hidden="1" customWidth="1"/>
    <col min="1283" max="1283" width="139.5703125" style="893" customWidth="1"/>
    <col min="1284" max="1284" width="39.42578125" style="893" customWidth="1"/>
    <col min="1285" max="1285" width="39.140625" style="893" customWidth="1"/>
    <col min="1286" max="1286" width="40.7109375" style="893" customWidth="1"/>
    <col min="1287" max="1287" width="3.5703125" style="893" customWidth="1"/>
    <col min="1288" max="1536" width="9.140625" style="893"/>
    <col min="1537" max="1538" width="0" style="893" hidden="1" customWidth="1"/>
    <col min="1539" max="1539" width="139.5703125" style="893" customWidth="1"/>
    <col min="1540" max="1540" width="39.42578125" style="893" customWidth="1"/>
    <col min="1541" max="1541" width="39.140625" style="893" customWidth="1"/>
    <col min="1542" max="1542" width="40.7109375" style="893" customWidth="1"/>
    <col min="1543" max="1543" width="3.5703125" style="893" customWidth="1"/>
    <col min="1544" max="1792" width="9.140625" style="893"/>
    <col min="1793" max="1794" width="0" style="893" hidden="1" customWidth="1"/>
    <col min="1795" max="1795" width="139.5703125" style="893" customWidth="1"/>
    <col min="1796" max="1796" width="39.42578125" style="893" customWidth="1"/>
    <col min="1797" max="1797" width="39.140625" style="893" customWidth="1"/>
    <col min="1798" max="1798" width="40.7109375" style="893" customWidth="1"/>
    <col min="1799" max="1799" width="3.5703125" style="893" customWidth="1"/>
    <col min="1800" max="2048" width="9.140625" style="893"/>
    <col min="2049" max="2050" width="0" style="893" hidden="1" customWidth="1"/>
    <col min="2051" max="2051" width="139.5703125" style="893" customWidth="1"/>
    <col min="2052" max="2052" width="39.42578125" style="893" customWidth="1"/>
    <col min="2053" max="2053" width="39.140625" style="893" customWidth="1"/>
    <col min="2054" max="2054" width="40.7109375" style="893" customWidth="1"/>
    <col min="2055" max="2055" width="3.5703125" style="893" customWidth="1"/>
    <col min="2056" max="2304" width="9.140625" style="893"/>
    <col min="2305" max="2306" width="0" style="893" hidden="1" customWidth="1"/>
    <col min="2307" max="2307" width="139.5703125" style="893" customWidth="1"/>
    <col min="2308" max="2308" width="39.42578125" style="893" customWidth="1"/>
    <col min="2309" max="2309" width="39.140625" style="893" customWidth="1"/>
    <col min="2310" max="2310" width="40.7109375" style="893" customWidth="1"/>
    <col min="2311" max="2311" width="3.5703125" style="893" customWidth="1"/>
    <col min="2312" max="2560" width="9.140625" style="893"/>
    <col min="2561" max="2562" width="0" style="893" hidden="1" customWidth="1"/>
    <col min="2563" max="2563" width="139.5703125" style="893" customWidth="1"/>
    <col min="2564" max="2564" width="39.42578125" style="893" customWidth="1"/>
    <col min="2565" max="2565" width="39.140625" style="893" customWidth="1"/>
    <col min="2566" max="2566" width="40.7109375" style="893" customWidth="1"/>
    <col min="2567" max="2567" width="3.5703125" style="893" customWidth="1"/>
    <col min="2568" max="2816" width="9.140625" style="893"/>
    <col min="2817" max="2818" width="0" style="893" hidden="1" customWidth="1"/>
    <col min="2819" max="2819" width="139.5703125" style="893" customWidth="1"/>
    <col min="2820" max="2820" width="39.42578125" style="893" customWidth="1"/>
    <col min="2821" max="2821" width="39.140625" style="893" customWidth="1"/>
    <col min="2822" max="2822" width="40.7109375" style="893" customWidth="1"/>
    <col min="2823" max="2823" width="3.5703125" style="893" customWidth="1"/>
    <col min="2824" max="3072" width="9.140625" style="893"/>
    <col min="3073" max="3074" width="0" style="893" hidden="1" customWidth="1"/>
    <col min="3075" max="3075" width="139.5703125" style="893" customWidth="1"/>
    <col min="3076" max="3076" width="39.42578125" style="893" customWidth="1"/>
    <col min="3077" max="3077" width="39.140625" style="893" customWidth="1"/>
    <col min="3078" max="3078" width="40.7109375" style="893" customWidth="1"/>
    <col min="3079" max="3079" width="3.5703125" style="893" customWidth="1"/>
    <col min="3080" max="3328" width="9.140625" style="893"/>
    <col min="3329" max="3330" width="0" style="893" hidden="1" customWidth="1"/>
    <col min="3331" max="3331" width="139.5703125" style="893" customWidth="1"/>
    <col min="3332" max="3332" width="39.42578125" style="893" customWidth="1"/>
    <col min="3333" max="3333" width="39.140625" style="893" customWidth="1"/>
    <col min="3334" max="3334" width="40.7109375" style="893" customWidth="1"/>
    <col min="3335" max="3335" width="3.5703125" style="893" customWidth="1"/>
    <col min="3336" max="3584" width="9.140625" style="893"/>
    <col min="3585" max="3586" width="0" style="893" hidden="1" customWidth="1"/>
    <col min="3587" max="3587" width="139.5703125" style="893" customWidth="1"/>
    <col min="3588" max="3588" width="39.42578125" style="893" customWidth="1"/>
    <col min="3589" max="3589" width="39.140625" style="893" customWidth="1"/>
    <col min="3590" max="3590" width="40.7109375" style="893" customWidth="1"/>
    <col min="3591" max="3591" width="3.5703125" style="893" customWidth="1"/>
    <col min="3592" max="3840" width="9.140625" style="893"/>
    <col min="3841" max="3842" width="0" style="893" hidden="1" customWidth="1"/>
    <col min="3843" max="3843" width="139.5703125" style="893" customWidth="1"/>
    <col min="3844" max="3844" width="39.42578125" style="893" customWidth="1"/>
    <col min="3845" max="3845" width="39.140625" style="893" customWidth="1"/>
    <col min="3846" max="3846" width="40.7109375" style="893" customWidth="1"/>
    <col min="3847" max="3847" width="3.5703125" style="893" customWidth="1"/>
    <col min="3848" max="4096" width="9.140625" style="893"/>
    <col min="4097" max="4098" width="0" style="893" hidden="1" customWidth="1"/>
    <col min="4099" max="4099" width="139.5703125" style="893" customWidth="1"/>
    <col min="4100" max="4100" width="39.42578125" style="893" customWidth="1"/>
    <col min="4101" max="4101" width="39.140625" style="893" customWidth="1"/>
    <col min="4102" max="4102" width="40.7109375" style="893" customWidth="1"/>
    <col min="4103" max="4103" width="3.5703125" style="893" customWidth="1"/>
    <col min="4104" max="4352" width="9.140625" style="893"/>
    <col min="4353" max="4354" width="0" style="893" hidden="1" customWidth="1"/>
    <col min="4355" max="4355" width="139.5703125" style="893" customWidth="1"/>
    <col min="4356" max="4356" width="39.42578125" style="893" customWidth="1"/>
    <col min="4357" max="4357" width="39.140625" style="893" customWidth="1"/>
    <col min="4358" max="4358" width="40.7109375" style="893" customWidth="1"/>
    <col min="4359" max="4359" width="3.5703125" style="893" customWidth="1"/>
    <col min="4360" max="4608" width="9.140625" style="893"/>
    <col min="4609" max="4610" width="0" style="893" hidden="1" customWidth="1"/>
    <col min="4611" max="4611" width="139.5703125" style="893" customWidth="1"/>
    <col min="4612" max="4612" width="39.42578125" style="893" customWidth="1"/>
    <col min="4613" max="4613" width="39.140625" style="893" customWidth="1"/>
    <col min="4614" max="4614" width="40.7109375" style="893" customWidth="1"/>
    <col min="4615" max="4615" width="3.5703125" style="893" customWidth="1"/>
    <col min="4616" max="4864" width="9.140625" style="893"/>
    <col min="4865" max="4866" width="0" style="893" hidden="1" customWidth="1"/>
    <col min="4867" max="4867" width="139.5703125" style="893" customWidth="1"/>
    <col min="4868" max="4868" width="39.42578125" style="893" customWidth="1"/>
    <col min="4869" max="4869" width="39.140625" style="893" customWidth="1"/>
    <col min="4870" max="4870" width="40.7109375" style="893" customWidth="1"/>
    <col min="4871" max="4871" width="3.5703125" style="893" customWidth="1"/>
    <col min="4872" max="5120" width="9.140625" style="893"/>
    <col min="5121" max="5122" width="0" style="893" hidden="1" customWidth="1"/>
    <col min="5123" max="5123" width="139.5703125" style="893" customWidth="1"/>
    <col min="5124" max="5124" width="39.42578125" style="893" customWidth="1"/>
    <col min="5125" max="5125" width="39.140625" style="893" customWidth="1"/>
    <col min="5126" max="5126" width="40.7109375" style="893" customWidth="1"/>
    <col min="5127" max="5127" width="3.5703125" style="893" customWidth="1"/>
    <col min="5128" max="5376" width="9.140625" style="893"/>
    <col min="5377" max="5378" width="0" style="893" hidden="1" customWidth="1"/>
    <col min="5379" max="5379" width="139.5703125" style="893" customWidth="1"/>
    <col min="5380" max="5380" width="39.42578125" style="893" customWidth="1"/>
    <col min="5381" max="5381" width="39.140625" style="893" customWidth="1"/>
    <col min="5382" max="5382" width="40.7109375" style="893" customWidth="1"/>
    <col min="5383" max="5383" width="3.5703125" style="893" customWidth="1"/>
    <col min="5384" max="5632" width="9.140625" style="893"/>
    <col min="5633" max="5634" width="0" style="893" hidden="1" customWidth="1"/>
    <col min="5635" max="5635" width="139.5703125" style="893" customWidth="1"/>
    <col min="5636" max="5636" width="39.42578125" style="893" customWidth="1"/>
    <col min="5637" max="5637" width="39.140625" style="893" customWidth="1"/>
    <col min="5638" max="5638" width="40.7109375" style="893" customWidth="1"/>
    <col min="5639" max="5639" width="3.5703125" style="893" customWidth="1"/>
    <col min="5640" max="5888" width="9.140625" style="893"/>
    <col min="5889" max="5890" width="0" style="893" hidden="1" customWidth="1"/>
    <col min="5891" max="5891" width="139.5703125" style="893" customWidth="1"/>
    <col min="5892" max="5892" width="39.42578125" style="893" customWidth="1"/>
    <col min="5893" max="5893" width="39.140625" style="893" customWidth="1"/>
    <col min="5894" max="5894" width="40.7109375" style="893" customWidth="1"/>
    <col min="5895" max="5895" width="3.5703125" style="893" customWidth="1"/>
    <col min="5896" max="6144" width="9.140625" style="893"/>
    <col min="6145" max="6146" width="0" style="893" hidden="1" customWidth="1"/>
    <col min="6147" max="6147" width="139.5703125" style="893" customWidth="1"/>
    <col min="6148" max="6148" width="39.42578125" style="893" customWidth="1"/>
    <col min="6149" max="6149" width="39.140625" style="893" customWidth="1"/>
    <col min="6150" max="6150" width="40.7109375" style="893" customWidth="1"/>
    <col min="6151" max="6151" width="3.5703125" style="893" customWidth="1"/>
    <col min="6152" max="6400" width="9.140625" style="893"/>
    <col min="6401" max="6402" width="0" style="893" hidden="1" customWidth="1"/>
    <col min="6403" max="6403" width="139.5703125" style="893" customWidth="1"/>
    <col min="6404" max="6404" width="39.42578125" style="893" customWidth="1"/>
    <col min="6405" max="6405" width="39.140625" style="893" customWidth="1"/>
    <col min="6406" max="6406" width="40.7109375" style="893" customWidth="1"/>
    <col min="6407" max="6407" width="3.5703125" style="893" customWidth="1"/>
    <col min="6408" max="6656" width="9.140625" style="893"/>
    <col min="6657" max="6658" width="0" style="893" hidden="1" customWidth="1"/>
    <col min="6659" max="6659" width="139.5703125" style="893" customWidth="1"/>
    <col min="6660" max="6660" width="39.42578125" style="893" customWidth="1"/>
    <col min="6661" max="6661" width="39.140625" style="893" customWidth="1"/>
    <col min="6662" max="6662" width="40.7109375" style="893" customWidth="1"/>
    <col min="6663" max="6663" width="3.5703125" style="893" customWidth="1"/>
    <col min="6664" max="6912" width="9.140625" style="893"/>
    <col min="6913" max="6914" width="0" style="893" hidden="1" customWidth="1"/>
    <col min="6915" max="6915" width="139.5703125" style="893" customWidth="1"/>
    <col min="6916" max="6916" width="39.42578125" style="893" customWidth="1"/>
    <col min="6917" max="6917" width="39.140625" style="893" customWidth="1"/>
    <col min="6918" max="6918" width="40.7109375" style="893" customWidth="1"/>
    <col min="6919" max="6919" width="3.5703125" style="893" customWidth="1"/>
    <col min="6920" max="7168" width="9.140625" style="893"/>
    <col min="7169" max="7170" width="0" style="893" hidden="1" customWidth="1"/>
    <col min="7171" max="7171" width="139.5703125" style="893" customWidth="1"/>
    <col min="7172" max="7172" width="39.42578125" style="893" customWidth="1"/>
    <col min="7173" max="7173" width="39.140625" style="893" customWidth="1"/>
    <col min="7174" max="7174" width="40.7109375" style="893" customWidth="1"/>
    <col min="7175" max="7175" width="3.5703125" style="893" customWidth="1"/>
    <col min="7176" max="7424" width="9.140625" style="893"/>
    <col min="7425" max="7426" width="0" style="893" hidden="1" customWidth="1"/>
    <col min="7427" max="7427" width="139.5703125" style="893" customWidth="1"/>
    <col min="7428" max="7428" width="39.42578125" style="893" customWidth="1"/>
    <col min="7429" max="7429" width="39.140625" style="893" customWidth="1"/>
    <col min="7430" max="7430" width="40.7109375" style="893" customWidth="1"/>
    <col min="7431" max="7431" width="3.5703125" style="893" customWidth="1"/>
    <col min="7432" max="7680" width="9.140625" style="893"/>
    <col min="7681" max="7682" width="0" style="893" hidden="1" customWidth="1"/>
    <col min="7683" max="7683" width="139.5703125" style="893" customWidth="1"/>
    <col min="7684" max="7684" width="39.42578125" style="893" customWidth="1"/>
    <col min="7685" max="7685" width="39.140625" style="893" customWidth="1"/>
    <col min="7686" max="7686" width="40.7109375" style="893" customWidth="1"/>
    <col min="7687" max="7687" width="3.5703125" style="893" customWidth="1"/>
    <col min="7688" max="7936" width="9.140625" style="893"/>
    <col min="7937" max="7938" width="0" style="893" hidden="1" customWidth="1"/>
    <col min="7939" max="7939" width="139.5703125" style="893" customWidth="1"/>
    <col min="7940" max="7940" width="39.42578125" style="893" customWidth="1"/>
    <col min="7941" max="7941" width="39.140625" style="893" customWidth="1"/>
    <col min="7942" max="7942" width="40.7109375" style="893" customWidth="1"/>
    <col min="7943" max="7943" width="3.5703125" style="893" customWidth="1"/>
    <col min="7944" max="8192" width="9.140625" style="893"/>
    <col min="8193" max="8194" width="0" style="893" hidden="1" customWidth="1"/>
    <col min="8195" max="8195" width="139.5703125" style="893" customWidth="1"/>
    <col min="8196" max="8196" width="39.42578125" style="893" customWidth="1"/>
    <col min="8197" max="8197" width="39.140625" style="893" customWidth="1"/>
    <col min="8198" max="8198" width="40.7109375" style="893" customWidth="1"/>
    <col min="8199" max="8199" width="3.5703125" style="893" customWidth="1"/>
    <col min="8200" max="8448" width="9.140625" style="893"/>
    <col min="8449" max="8450" width="0" style="893" hidden="1" customWidth="1"/>
    <col min="8451" max="8451" width="139.5703125" style="893" customWidth="1"/>
    <col min="8452" max="8452" width="39.42578125" style="893" customWidth="1"/>
    <col min="8453" max="8453" width="39.140625" style="893" customWidth="1"/>
    <col min="8454" max="8454" width="40.7109375" style="893" customWidth="1"/>
    <col min="8455" max="8455" width="3.5703125" style="893" customWidth="1"/>
    <col min="8456" max="8704" width="9.140625" style="893"/>
    <col min="8705" max="8706" width="0" style="893" hidden="1" customWidth="1"/>
    <col min="8707" max="8707" width="139.5703125" style="893" customWidth="1"/>
    <col min="8708" max="8708" width="39.42578125" style="893" customWidth="1"/>
    <col min="8709" max="8709" width="39.140625" style="893" customWidth="1"/>
    <col min="8710" max="8710" width="40.7109375" style="893" customWidth="1"/>
    <col min="8711" max="8711" width="3.5703125" style="893" customWidth="1"/>
    <col min="8712" max="8960" width="9.140625" style="893"/>
    <col min="8961" max="8962" width="0" style="893" hidden="1" customWidth="1"/>
    <col min="8963" max="8963" width="139.5703125" style="893" customWidth="1"/>
    <col min="8964" max="8964" width="39.42578125" style="893" customWidth="1"/>
    <col min="8965" max="8965" width="39.140625" style="893" customWidth="1"/>
    <col min="8966" max="8966" width="40.7109375" style="893" customWidth="1"/>
    <col min="8967" max="8967" width="3.5703125" style="893" customWidth="1"/>
    <col min="8968" max="9216" width="9.140625" style="893"/>
    <col min="9217" max="9218" width="0" style="893" hidden="1" customWidth="1"/>
    <col min="9219" max="9219" width="139.5703125" style="893" customWidth="1"/>
    <col min="9220" max="9220" width="39.42578125" style="893" customWidth="1"/>
    <col min="9221" max="9221" width="39.140625" style="893" customWidth="1"/>
    <col min="9222" max="9222" width="40.7109375" style="893" customWidth="1"/>
    <col min="9223" max="9223" width="3.5703125" style="893" customWidth="1"/>
    <col min="9224" max="9472" width="9.140625" style="893"/>
    <col min="9473" max="9474" width="0" style="893" hidden="1" customWidth="1"/>
    <col min="9475" max="9475" width="139.5703125" style="893" customWidth="1"/>
    <col min="9476" max="9476" width="39.42578125" style="893" customWidth="1"/>
    <col min="9477" max="9477" width="39.140625" style="893" customWidth="1"/>
    <col min="9478" max="9478" width="40.7109375" style="893" customWidth="1"/>
    <col min="9479" max="9479" width="3.5703125" style="893" customWidth="1"/>
    <col min="9480" max="9728" width="9.140625" style="893"/>
    <col min="9729" max="9730" width="0" style="893" hidden="1" customWidth="1"/>
    <col min="9731" max="9731" width="139.5703125" style="893" customWidth="1"/>
    <col min="9732" max="9732" width="39.42578125" style="893" customWidth="1"/>
    <col min="9733" max="9733" width="39.140625" style="893" customWidth="1"/>
    <col min="9734" max="9734" width="40.7109375" style="893" customWidth="1"/>
    <col min="9735" max="9735" width="3.5703125" style="893" customWidth="1"/>
    <col min="9736" max="9984" width="9.140625" style="893"/>
    <col min="9985" max="9986" width="0" style="893" hidden="1" customWidth="1"/>
    <col min="9987" max="9987" width="139.5703125" style="893" customWidth="1"/>
    <col min="9988" max="9988" width="39.42578125" style="893" customWidth="1"/>
    <col min="9989" max="9989" width="39.140625" style="893" customWidth="1"/>
    <col min="9990" max="9990" width="40.7109375" style="893" customWidth="1"/>
    <col min="9991" max="9991" width="3.5703125" style="893" customWidth="1"/>
    <col min="9992" max="10240" width="9.140625" style="893"/>
    <col min="10241" max="10242" width="0" style="893" hidden="1" customWidth="1"/>
    <col min="10243" max="10243" width="139.5703125" style="893" customWidth="1"/>
    <col min="10244" max="10244" width="39.42578125" style="893" customWidth="1"/>
    <col min="10245" max="10245" width="39.140625" style="893" customWidth="1"/>
    <col min="10246" max="10246" width="40.7109375" style="893" customWidth="1"/>
    <col min="10247" max="10247" width="3.5703125" style="893" customWidth="1"/>
    <col min="10248" max="10496" width="9.140625" style="893"/>
    <col min="10497" max="10498" width="0" style="893" hidden="1" customWidth="1"/>
    <col min="10499" max="10499" width="139.5703125" style="893" customWidth="1"/>
    <col min="10500" max="10500" width="39.42578125" style="893" customWidth="1"/>
    <col min="10501" max="10501" width="39.140625" style="893" customWidth="1"/>
    <col min="10502" max="10502" width="40.7109375" style="893" customWidth="1"/>
    <col min="10503" max="10503" width="3.5703125" style="893" customWidth="1"/>
    <col min="10504" max="10752" width="9.140625" style="893"/>
    <col min="10753" max="10754" width="0" style="893" hidden="1" customWidth="1"/>
    <col min="10755" max="10755" width="139.5703125" style="893" customWidth="1"/>
    <col min="10756" max="10756" width="39.42578125" style="893" customWidth="1"/>
    <col min="10757" max="10757" width="39.140625" style="893" customWidth="1"/>
    <col min="10758" max="10758" width="40.7109375" style="893" customWidth="1"/>
    <col min="10759" max="10759" width="3.5703125" style="893" customWidth="1"/>
    <col min="10760" max="11008" width="9.140625" style="893"/>
    <col min="11009" max="11010" width="0" style="893" hidden="1" customWidth="1"/>
    <col min="11011" max="11011" width="139.5703125" style="893" customWidth="1"/>
    <col min="11012" max="11012" width="39.42578125" style="893" customWidth="1"/>
    <col min="11013" max="11013" width="39.140625" style="893" customWidth="1"/>
    <col min="11014" max="11014" width="40.7109375" style="893" customWidth="1"/>
    <col min="11015" max="11015" width="3.5703125" style="893" customWidth="1"/>
    <col min="11016" max="11264" width="9.140625" style="893"/>
    <col min="11265" max="11266" width="0" style="893" hidden="1" customWidth="1"/>
    <col min="11267" max="11267" width="139.5703125" style="893" customWidth="1"/>
    <col min="11268" max="11268" width="39.42578125" style="893" customWidth="1"/>
    <col min="11269" max="11269" width="39.140625" style="893" customWidth="1"/>
    <col min="11270" max="11270" width="40.7109375" style="893" customWidth="1"/>
    <col min="11271" max="11271" width="3.5703125" style="893" customWidth="1"/>
    <col min="11272" max="11520" width="9.140625" style="893"/>
    <col min="11521" max="11522" width="0" style="893" hidden="1" customWidth="1"/>
    <col min="11523" max="11523" width="139.5703125" style="893" customWidth="1"/>
    <col min="11524" max="11524" width="39.42578125" style="893" customWidth="1"/>
    <col min="11525" max="11525" width="39.140625" style="893" customWidth="1"/>
    <col min="11526" max="11526" width="40.7109375" style="893" customWidth="1"/>
    <col min="11527" max="11527" width="3.5703125" style="893" customWidth="1"/>
    <col min="11528" max="11776" width="9.140625" style="893"/>
    <col min="11777" max="11778" width="0" style="893" hidden="1" customWidth="1"/>
    <col min="11779" max="11779" width="139.5703125" style="893" customWidth="1"/>
    <col min="11780" max="11780" width="39.42578125" style="893" customWidth="1"/>
    <col min="11781" max="11781" width="39.140625" style="893" customWidth="1"/>
    <col min="11782" max="11782" width="40.7109375" style="893" customWidth="1"/>
    <col min="11783" max="11783" width="3.5703125" style="893" customWidth="1"/>
    <col min="11784" max="12032" width="9.140625" style="893"/>
    <col min="12033" max="12034" width="0" style="893" hidden="1" customWidth="1"/>
    <col min="12035" max="12035" width="139.5703125" style="893" customWidth="1"/>
    <col min="12036" max="12036" width="39.42578125" style="893" customWidth="1"/>
    <col min="12037" max="12037" width="39.140625" style="893" customWidth="1"/>
    <col min="12038" max="12038" width="40.7109375" style="893" customWidth="1"/>
    <col min="12039" max="12039" width="3.5703125" style="893" customWidth="1"/>
    <col min="12040" max="12288" width="9.140625" style="893"/>
    <col min="12289" max="12290" width="0" style="893" hidden="1" customWidth="1"/>
    <col min="12291" max="12291" width="139.5703125" style="893" customWidth="1"/>
    <col min="12292" max="12292" width="39.42578125" style="893" customWidth="1"/>
    <col min="12293" max="12293" width="39.140625" style="893" customWidth="1"/>
    <col min="12294" max="12294" width="40.7109375" style="893" customWidth="1"/>
    <col min="12295" max="12295" width="3.5703125" style="893" customWidth="1"/>
    <col min="12296" max="12544" width="9.140625" style="893"/>
    <col min="12545" max="12546" width="0" style="893" hidden="1" customWidth="1"/>
    <col min="12547" max="12547" width="139.5703125" style="893" customWidth="1"/>
    <col min="12548" max="12548" width="39.42578125" style="893" customWidth="1"/>
    <col min="12549" max="12549" width="39.140625" style="893" customWidth="1"/>
    <col min="12550" max="12550" width="40.7109375" style="893" customWidth="1"/>
    <col min="12551" max="12551" width="3.5703125" style="893" customWidth="1"/>
    <col min="12552" max="12800" width="9.140625" style="893"/>
    <col min="12801" max="12802" width="0" style="893" hidden="1" customWidth="1"/>
    <col min="12803" max="12803" width="139.5703125" style="893" customWidth="1"/>
    <col min="12804" max="12804" width="39.42578125" style="893" customWidth="1"/>
    <col min="12805" max="12805" width="39.140625" style="893" customWidth="1"/>
    <col min="12806" max="12806" width="40.7109375" style="893" customWidth="1"/>
    <col min="12807" max="12807" width="3.5703125" style="893" customWidth="1"/>
    <col min="12808" max="13056" width="9.140625" style="893"/>
    <col min="13057" max="13058" width="0" style="893" hidden="1" customWidth="1"/>
    <col min="13059" max="13059" width="139.5703125" style="893" customWidth="1"/>
    <col min="13060" max="13060" width="39.42578125" style="893" customWidth="1"/>
    <col min="13061" max="13061" width="39.140625" style="893" customWidth="1"/>
    <col min="13062" max="13062" width="40.7109375" style="893" customWidth="1"/>
    <col min="13063" max="13063" width="3.5703125" style="893" customWidth="1"/>
    <col min="13064" max="13312" width="9.140625" style="893"/>
    <col min="13313" max="13314" width="0" style="893" hidden="1" customWidth="1"/>
    <col min="13315" max="13315" width="139.5703125" style="893" customWidth="1"/>
    <col min="13316" max="13316" width="39.42578125" style="893" customWidth="1"/>
    <col min="13317" max="13317" width="39.140625" style="893" customWidth="1"/>
    <col min="13318" max="13318" width="40.7109375" style="893" customWidth="1"/>
    <col min="13319" max="13319" width="3.5703125" style="893" customWidth="1"/>
    <col min="13320" max="13568" width="9.140625" style="893"/>
    <col min="13569" max="13570" width="0" style="893" hidden="1" customWidth="1"/>
    <col min="13571" max="13571" width="139.5703125" style="893" customWidth="1"/>
    <col min="13572" max="13572" width="39.42578125" style="893" customWidth="1"/>
    <col min="13573" max="13573" width="39.140625" style="893" customWidth="1"/>
    <col min="13574" max="13574" width="40.7109375" style="893" customWidth="1"/>
    <col min="13575" max="13575" width="3.5703125" style="893" customWidth="1"/>
    <col min="13576" max="13824" width="9.140625" style="893"/>
    <col min="13825" max="13826" width="0" style="893" hidden="1" customWidth="1"/>
    <col min="13827" max="13827" width="139.5703125" style="893" customWidth="1"/>
    <col min="13828" max="13828" width="39.42578125" style="893" customWidth="1"/>
    <col min="13829" max="13829" width="39.140625" style="893" customWidth="1"/>
    <col min="13830" max="13830" width="40.7109375" style="893" customWidth="1"/>
    <col min="13831" max="13831" width="3.5703125" style="893" customWidth="1"/>
    <col min="13832" max="14080" width="9.140625" style="893"/>
    <col min="14081" max="14082" width="0" style="893" hidden="1" customWidth="1"/>
    <col min="14083" max="14083" width="139.5703125" style="893" customWidth="1"/>
    <col min="14084" max="14084" width="39.42578125" style="893" customWidth="1"/>
    <col min="14085" max="14085" width="39.140625" style="893" customWidth="1"/>
    <col min="14086" max="14086" width="40.7109375" style="893" customWidth="1"/>
    <col min="14087" max="14087" width="3.5703125" style="893" customWidth="1"/>
    <col min="14088" max="14336" width="9.140625" style="893"/>
    <col min="14337" max="14338" width="0" style="893" hidden="1" customWidth="1"/>
    <col min="14339" max="14339" width="139.5703125" style="893" customWidth="1"/>
    <col min="14340" max="14340" width="39.42578125" style="893" customWidth="1"/>
    <col min="14341" max="14341" width="39.140625" style="893" customWidth="1"/>
    <col min="14342" max="14342" width="40.7109375" style="893" customWidth="1"/>
    <col min="14343" max="14343" width="3.5703125" style="893" customWidth="1"/>
    <col min="14344" max="14592" width="9.140625" style="893"/>
    <col min="14593" max="14594" width="0" style="893" hidden="1" customWidth="1"/>
    <col min="14595" max="14595" width="139.5703125" style="893" customWidth="1"/>
    <col min="14596" max="14596" width="39.42578125" style="893" customWidth="1"/>
    <col min="14597" max="14597" width="39.140625" style="893" customWidth="1"/>
    <col min="14598" max="14598" width="40.7109375" style="893" customWidth="1"/>
    <col min="14599" max="14599" width="3.5703125" style="893" customWidth="1"/>
    <col min="14600" max="14848" width="9.140625" style="893"/>
    <col min="14849" max="14850" width="0" style="893" hidden="1" customWidth="1"/>
    <col min="14851" max="14851" width="139.5703125" style="893" customWidth="1"/>
    <col min="14852" max="14852" width="39.42578125" style="893" customWidth="1"/>
    <col min="14853" max="14853" width="39.140625" style="893" customWidth="1"/>
    <col min="14854" max="14854" width="40.7109375" style="893" customWidth="1"/>
    <col min="14855" max="14855" width="3.5703125" style="893" customWidth="1"/>
    <col min="14856" max="15104" width="9.140625" style="893"/>
    <col min="15105" max="15106" width="0" style="893" hidden="1" customWidth="1"/>
    <col min="15107" max="15107" width="139.5703125" style="893" customWidth="1"/>
    <col min="15108" max="15108" width="39.42578125" style="893" customWidth="1"/>
    <col min="15109" max="15109" width="39.140625" style="893" customWidth="1"/>
    <col min="15110" max="15110" width="40.7109375" style="893" customWidth="1"/>
    <col min="15111" max="15111" width="3.5703125" style="893" customWidth="1"/>
    <col min="15112" max="15360" width="9.140625" style="893"/>
    <col min="15361" max="15362" width="0" style="893" hidden="1" customWidth="1"/>
    <col min="15363" max="15363" width="139.5703125" style="893" customWidth="1"/>
    <col min="15364" max="15364" width="39.42578125" style="893" customWidth="1"/>
    <col min="15365" max="15365" width="39.140625" style="893" customWidth="1"/>
    <col min="15366" max="15366" width="40.7109375" style="893" customWidth="1"/>
    <col min="15367" max="15367" width="3.5703125" style="893" customWidth="1"/>
    <col min="15368" max="15616" width="9.140625" style="893"/>
    <col min="15617" max="15618" width="0" style="893" hidden="1" customWidth="1"/>
    <col min="15619" max="15619" width="139.5703125" style="893" customWidth="1"/>
    <col min="15620" max="15620" width="39.42578125" style="893" customWidth="1"/>
    <col min="15621" max="15621" width="39.140625" style="893" customWidth="1"/>
    <col min="15622" max="15622" width="40.7109375" style="893" customWidth="1"/>
    <col min="15623" max="15623" width="3.5703125" style="893" customWidth="1"/>
    <col min="15624" max="15872" width="9.140625" style="893"/>
    <col min="15873" max="15874" width="0" style="893" hidden="1" customWidth="1"/>
    <col min="15875" max="15875" width="139.5703125" style="893" customWidth="1"/>
    <col min="15876" max="15876" width="39.42578125" style="893" customWidth="1"/>
    <col min="15877" max="15877" width="39.140625" style="893" customWidth="1"/>
    <col min="15878" max="15878" width="40.7109375" style="893" customWidth="1"/>
    <col min="15879" max="15879" width="3.5703125" style="893" customWidth="1"/>
    <col min="15880" max="16128" width="9.140625" style="893"/>
    <col min="16129" max="16130" width="0" style="893" hidden="1" customWidth="1"/>
    <col min="16131" max="16131" width="139.5703125" style="893" customWidth="1"/>
    <col min="16132" max="16132" width="39.42578125" style="893" customWidth="1"/>
    <col min="16133" max="16133" width="39.140625" style="893" customWidth="1"/>
    <col min="16134" max="16134" width="40.7109375" style="893" customWidth="1"/>
    <col min="16135" max="16135" width="3.5703125" style="893" customWidth="1"/>
    <col min="16136" max="16384" width="9.140625" style="893"/>
  </cols>
  <sheetData>
    <row r="1" spans="1:6" s="114" customFormat="1" ht="39.75" customHeight="1">
      <c r="C1" s="1174" t="s">
        <v>952</v>
      </c>
      <c r="D1" s="1174"/>
      <c r="E1" s="1174"/>
      <c r="F1" s="1174"/>
    </row>
    <row r="2" spans="1:6" s="114" customFormat="1" ht="39.75" customHeight="1">
      <c r="C2" s="1174" t="s">
        <v>933</v>
      </c>
      <c r="D2" s="1174"/>
      <c r="E2" s="1174"/>
      <c r="F2" s="1174"/>
    </row>
    <row r="3" spans="1:6" s="114" customFormat="1" ht="39.75" customHeight="1">
      <c r="C3" s="1174" t="s">
        <v>1480</v>
      </c>
      <c r="D3" s="1174"/>
      <c r="E3" s="1174"/>
      <c r="F3" s="1174"/>
    </row>
    <row r="4" spans="1:6" s="114" customFormat="1" ht="39.75" customHeight="1">
      <c r="A4" s="114" t="s">
        <v>1480</v>
      </c>
      <c r="C4" s="1226" t="s">
        <v>697</v>
      </c>
      <c r="D4" s="1226"/>
      <c r="E4" s="1226"/>
      <c r="F4" s="1226"/>
    </row>
    <row r="5" spans="1:6" s="893" customFormat="1" ht="6" customHeight="1" thickBot="1">
      <c r="C5" s="122"/>
    </row>
    <row r="6" spans="1:6" s="893" customFormat="1" ht="24.75" thickTop="1" thickBot="1">
      <c r="A6" s="647"/>
      <c r="B6" s="647"/>
      <c r="C6" s="227"/>
      <c r="D6" s="453" t="s">
        <v>953</v>
      </c>
      <c r="E6" s="453" t="s">
        <v>954</v>
      </c>
      <c r="F6" s="453" t="s">
        <v>955</v>
      </c>
    </row>
    <row r="7" spans="1:6" s="893" customFormat="1" ht="25.5" customHeight="1" thickTop="1" thickBot="1">
      <c r="A7" s="648"/>
      <c r="B7" s="648"/>
      <c r="C7" s="454" t="s">
        <v>956</v>
      </c>
      <c r="D7" s="455"/>
      <c r="E7" s="455"/>
      <c r="F7" s="455"/>
    </row>
    <row r="8" spans="1:6" s="893" customFormat="1" ht="15" customHeight="1" thickTop="1" thickBot="1">
      <c r="C8" s="456"/>
      <c r="D8" s="457"/>
      <c r="E8" s="458"/>
      <c r="F8" s="458"/>
    </row>
    <row r="9" spans="1:6" s="180" customFormat="1" ht="24.75" customHeight="1" thickTop="1" thickBot="1">
      <c r="A9" s="687" t="s">
        <v>516</v>
      </c>
      <c r="B9" s="687" t="s">
        <v>1398</v>
      </c>
      <c r="C9" s="459" t="s">
        <v>442</v>
      </c>
      <c r="D9" s="460">
        <v>36775181.149999999</v>
      </c>
      <c r="E9" s="460">
        <v>20845796.66</v>
      </c>
      <c r="F9" s="460">
        <f>+D9+E9</f>
        <v>57620977.810000002</v>
      </c>
    </row>
    <row r="10" spans="1:6" s="180" customFormat="1" ht="24.75" customHeight="1" thickTop="1">
      <c r="A10" s="180" t="s">
        <v>516</v>
      </c>
      <c r="B10" s="180" t="s">
        <v>1399</v>
      </c>
      <c r="C10" s="461" t="s">
        <v>957</v>
      </c>
      <c r="D10" s="462">
        <v>841086.32</v>
      </c>
      <c r="E10" s="462">
        <v>779738.98</v>
      </c>
      <c r="F10" s="462">
        <f t="shared" ref="F10:F41" si="0">+D10+E10</f>
        <v>1620825.2999999998</v>
      </c>
    </row>
    <row r="11" spans="1:6" s="150" customFormat="1" ht="23.25" customHeight="1">
      <c r="A11" s="150" t="s">
        <v>516</v>
      </c>
      <c r="B11" s="150" t="s">
        <v>1400</v>
      </c>
      <c r="C11" s="463" t="s">
        <v>958</v>
      </c>
      <c r="D11" s="464">
        <v>3291069.96</v>
      </c>
      <c r="E11" s="464">
        <v>1584859.78</v>
      </c>
      <c r="F11" s="464">
        <f t="shared" si="0"/>
        <v>4875929.74</v>
      </c>
    </row>
    <row r="12" spans="1:6" s="150" customFormat="1" ht="23.25" customHeight="1">
      <c r="A12" s="150" t="s">
        <v>516</v>
      </c>
      <c r="B12" s="150" t="s">
        <v>1401</v>
      </c>
      <c r="C12" s="463" t="s">
        <v>959</v>
      </c>
      <c r="D12" s="464">
        <v>1741418.5</v>
      </c>
      <c r="E12" s="464">
        <v>1331613.03</v>
      </c>
      <c r="F12" s="464">
        <f t="shared" si="0"/>
        <v>3073031.5300000003</v>
      </c>
    </row>
    <row r="13" spans="1:6" s="150" customFormat="1" ht="23.25" customHeight="1">
      <c r="A13" s="150" t="s">
        <v>516</v>
      </c>
      <c r="B13" s="150" t="s">
        <v>1402</v>
      </c>
      <c r="C13" s="463" t="s">
        <v>960</v>
      </c>
      <c r="D13" s="464">
        <v>0</v>
      </c>
      <c r="E13" s="464">
        <v>0</v>
      </c>
      <c r="F13" s="464">
        <f t="shared" si="0"/>
        <v>0</v>
      </c>
    </row>
    <row r="14" spans="1:6" s="150" customFormat="1" ht="23.25" customHeight="1">
      <c r="A14" s="150" t="s">
        <v>516</v>
      </c>
      <c r="B14" s="150" t="s">
        <v>1403</v>
      </c>
      <c r="C14" s="463" t="s">
        <v>961</v>
      </c>
      <c r="D14" s="464">
        <v>10500</v>
      </c>
      <c r="E14" s="464">
        <v>9442632.7100000009</v>
      </c>
      <c r="F14" s="464">
        <f t="shared" si="0"/>
        <v>9453132.7100000009</v>
      </c>
    </row>
    <row r="15" spans="1:6" s="150" customFormat="1" ht="23.25" customHeight="1">
      <c r="A15" s="150" t="s">
        <v>516</v>
      </c>
      <c r="B15" s="150" t="s">
        <v>1404</v>
      </c>
      <c r="C15" s="463" t="s">
        <v>962</v>
      </c>
      <c r="D15" s="464">
        <v>28678361.07</v>
      </c>
      <c r="E15" s="464">
        <v>7689500.6299999999</v>
      </c>
      <c r="F15" s="464">
        <f t="shared" si="0"/>
        <v>36367861.700000003</v>
      </c>
    </row>
    <row r="16" spans="1:6" s="150" customFormat="1" ht="48.75" customHeight="1" thickBot="1">
      <c r="A16" s="150" t="s">
        <v>516</v>
      </c>
      <c r="B16" s="150" t="s">
        <v>1405</v>
      </c>
      <c r="C16" s="463" t="s">
        <v>963</v>
      </c>
      <c r="D16" s="464">
        <v>2212745.2999999998</v>
      </c>
      <c r="E16" s="464">
        <v>17451.53</v>
      </c>
      <c r="F16" s="464">
        <f t="shared" si="0"/>
        <v>2230196.8299999996</v>
      </c>
    </row>
    <row r="17" spans="1:6" s="180" customFormat="1" ht="25.5" customHeight="1" thickTop="1" thickBot="1">
      <c r="A17" s="687" t="s">
        <v>516</v>
      </c>
      <c r="B17" s="687" t="s">
        <v>1406</v>
      </c>
      <c r="C17" s="459" t="s">
        <v>964</v>
      </c>
      <c r="D17" s="460">
        <v>16833537.43</v>
      </c>
      <c r="E17" s="460">
        <v>5297819.24</v>
      </c>
      <c r="F17" s="460">
        <f t="shared" si="0"/>
        <v>22131356.670000002</v>
      </c>
    </row>
    <row r="18" spans="1:6" s="180" customFormat="1" ht="24.75" customHeight="1" thickTop="1">
      <c r="A18" s="180" t="s">
        <v>516</v>
      </c>
      <c r="B18" s="180" t="s">
        <v>1407</v>
      </c>
      <c r="C18" s="461" t="s">
        <v>965</v>
      </c>
      <c r="D18" s="462">
        <v>11327722.810000001</v>
      </c>
      <c r="E18" s="462">
        <v>0</v>
      </c>
      <c r="F18" s="462">
        <f t="shared" si="0"/>
        <v>11327722.810000001</v>
      </c>
    </row>
    <row r="19" spans="1:6" s="150" customFormat="1" ht="23.25" customHeight="1">
      <c r="A19" s="150" t="s">
        <v>516</v>
      </c>
      <c r="B19" s="150" t="s">
        <v>1408</v>
      </c>
      <c r="C19" s="463" t="s">
        <v>966</v>
      </c>
      <c r="D19" s="464">
        <v>1431753.3</v>
      </c>
      <c r="E19" s="464">
        <v>2959794.13</v>
      </c>
      <c r="F19" s="464">
        <f t="shared" si="0"/>
        <v>4391547.43</v>
      </c>
    </row>
    <row r="20" spans="1:6" s="150" customFormat="1" ht="23.25" customHeight="1">
      <c r="A20" s="150" t="s">
        <v>516</v>
      </c>
      <c r="B20" s="150" t="s">
        <v>1409</v>
      </c>
      <c r="C20" s="463" t="s">
        <v>967</v>
      </c>
      <c r="D20" s="464">
        <v>4074061.32</v>
      </c>
      <c r="E20" s="464">
        <v>2338025.11</v>
      </c>
      <c r="F20" s="464">
        <f t="shared" si="0"/>
        <v>6412086.4299999997</v>
      </c>
    </row>
    <row r="21" spans="1:6" s="150" customFormat="1" ht="23.25" customHeight="1">
      <c r="A21" s="150" t="s">
        <v>516</v>
      </c>
      <c r="B21" s="150" t="s">
        <v>1410</v>
      </c>
      <c r="C21" s="463" t="s">
        <v>968</v>
      </c>
      <c r="D21" s="464">
        <v>0</v>
      </c>
      <c r="E21" s="464">
        <v>0</v>
      </c>
      <c r="F21" s="464">
        <f t="shared" si="0"/>
        <v>0</v>
      </c>
    </row>
    <row r="22" spans="1:6" s="150" customFormat="1" ht="23.25" customHeight="1">
      <c r="A22" s="150" t="s">
        <v>516</v>
      </c>
      <c r="B22" s="150" t="s">
        <v>1411</v>
      </c>
      <c r="C22" s="463" t="s">
        <v>969</v>
      </c>
      <c r="D22" s="464">
        <v>0</v>
      </c>
      <c r="E22" s="464">
        <v>0</v>
      </c>
      <c r="F22" s="464">
        <f t="shared" si="0"/>
        <v>0</v>
      </c>
    </row>
    <row r="23" spans="1:6" s="150" customFormat="1" ht="50.25" customHeight="1" thickBot="1">
      <c r="A23" s="150" t="s">
        <v>516</v>
      </c>
      <c r="B23" s="688" t="s">
        <v>1397</v>
      </c>
      <c r="C23" s="463" t="s">
        <v>970</v>
      </c>
      <c r="D23" s="464">
        <v>0</v>
      </c>
      <c r="E23" s="464">
        <v>0</v>
      </c>
      <c r="F23" s="464">
        <f t="shared" si="0"/>
        <v>0</v>
      </c>
    </row>
    <row r="24" spans="1:6" s="893" customFormat="1" ht="24.75" customHeight="1" thickTop="1" thickBot="1">
      <c r="A24" s="648" t="s">
        <v>516</v>
      </c>
      <c r="B24" s="648" t="s">
        <v>1412</v>
      </c>
      <c r="C24" s="454" t="s">
        <v>467</v>
      </c>
      <c r="D24" s="465">
        <v>19941643.719999999</v>
      </c>
      <c r="E24" s="465">
        <v>15547977.42</v>
      </c>
      <c r="F24" s="465">
        <f t="shared" si="0"/>
        <v>35489621.140000001</v>
      </c>
    </row>
    <row r="25" spans="1:6" s="180" customFormat="1" ht="24.75" customHeight="1" thickTop="1">
      <c r="A25" s="180" t="s">
        <v>516</v>
      </c>
      <c r="B25" s="180" t="s">
        <v>1413</v>
      </c>
      <c r="C25" s="461" t="s">
        <v>971</v>
      </c>
      <c r="D25" s="462">
        <v>7576000</v>
      </c>
      <c r="E25" s="462">
        <v>11000000</v>
      </c>
      <c r="F25" s="462">
        <f t="shared" si="0"/>
        <v>18576000</v>
      </c>
    </row>
    <row r="26" spans="1:6" s="150" customFormat="1" ht="23.25" customHeight="1">
      <c r="A26" s="150" t="s">
        <v>516</v>
      </c>
      <c r="B26" s="150" t="s">
        <v>1414</v>
      </c>
      <c r="C26" s="463" t="s">
        <v>972</v>
      </c>
      <c r="D26" s="464">
        <v>0</v>
      </c>
      <c r="E26" s="464">
        <v>0</v>
      </c>
      <c r="F26" s="464">
        <f t="shared" si="0"/>
        <v>0</v>
      </c>
    </row>
    <row r="27" spans="1:6" s="150" customFormat="1" ht="23.25" customHeight="1">
      <c r="A27" s="150" t="s">
        <v>516</v>
      </c>
      <c r="B27" s="150" t="s">
        <v>1415</v>
      </c>
      <c r="C27" s="463" t="s">
        <v>973</v>
      </c>
      <c r="D27" s="464">
        <v>0</v>
      </c>
      <c r="E27" s="464">
        <v>0</v>
      </c>
      <c r="F27" s="464">
        <f t="shared" si="0"/>
        <v>0</v>
      </c>
    </row>
    <row r="28" spans="1:6" s="150" customFormat="1" ht="23.25" customHeight="1">
      <c r="A28" s="150" t="s">
        <v>516</v>
      </c>
      <c r="B28" s="150" t="s">
        <v>1416</v>
      </c>
      <c r="C28" s="463" t="s">
        <v>974</v>
      </c>
      <c r="D28" s="464">
        <v>933481.85</v>
      </c>
      <c r="E28" s="464">
        <v>3694580.36</v>
      </c>
      <c r="F28" s="464">
        <f t="shared" si="0"/>
        <v>4628062.21</v>
      </c>
    </row>
    <row r="29" spans="1:6" s="150" customFormat="1" ht="23.25" customHeight="1">
      <c r="A29" s="150" t="s">
        <v>516</v>
      </c>
      <c r="B29" s="150" t="s">
        <v>1417</v>
      </c>
      <c r="C29" s="463" t="s">
        <v>975</v>
      </c>
      <c r="D29" s="464">
        <v>11432161.869999999</v>
      </c>
      <c r="E29" s="464">
        <v>853397.06</v>
      </c>
      <c r="F29" s="464">
        <f t="shared" si="0"/>
        <v>12285558.93</v>
      </c>
    </row>
    <row r="30" spans="1:6" s="150" customFormat="1" ht="23.25" customHeight="1">
      <c r="A30" s="150" t="s">
        <v>516</v>
      </c>
      <c r="B30" s="150" t="s">
        <v>1418</v>
      </c>
      <c r="C30" s="466" t="s">
        <v>976</v>
      </c>
      <c r="D30" s="464">
        <v>0</v>
      </c>
      <c r="E30" s="464">
        <v>0</v>
      </c>
      <c r="F30" s="464">
        <f t="shared" si="0"/>
        <v>0</v>
      </c>
    </row>
    <row r="31" spans="1:6" s="150" customFormat="1" ht="23.25" customHeight="1">
      <c r="A31" s="150" t="s">
        <v>516</v>
      </c>
      <c r="B31" s="150" t="s">
        <v>1419</v>
      </c>
      <c r="C31" s="466" t="s">
        <v>977</v>
      </c>
      <c r="D31" s="464">
        <v>8386932.4699999997</v>
      </c>
      <c r="E31" s="464">
        <v>853397.06</v>
      </c>
      <c r="F31" s="464">
        <f t="shared" si="0"/>
        <v>9240329.5299999993</v>
      </c>
    </row>
    <row r="32" spans="1:6" s="150" customFormat="1" ht="23.25" customHeight="1">
      <c r="A32" s="150" t="s">
        <v>516</v>
      </c>
      <c r="B32" s="150" t="s">
        <v>1420</v>
      </c>
      <c r="C32" s="467" t="s">
        <v>471</v>
      </c>
      <c r="D32" s="464">
        <v>36775181.149999999</v>
      </c>
      <c r="E32" s="464">
        <v>20845796.66</v>
      </c>
      <c r="F32" s="464">
        <f t="shared" si="0"/>
        <v>57620977.810000002</v>
      </c>
    </row>
    <row r="33" spans="1:6" s="150" customFormat="1" ht="23.25" customHeight="1">
      <c r="A33" s="150" t="s">
        <v>516</v>
      </c>
      <c r="B33" s="150" t="s">
        <v>1421</v>
      </c>
      <c r="C33" s="463" t="s">
        <v>978</v>
      </c>
      <c r="D33" s="464">
        <v>0</v>
      </c>
      <c r="E33" s="464">
        <v>0</v>
      </c>
      <c r="F33" s="464">
        <f t="shared" si="0"/>
        <v>0</v>
      </c>
    </row>
    <row r="34" spans="1:6" s="150" customFormat="1" ht="23.25" customHeight="1">
      <c r="A34" s="150" t="s">
        <v>516</v>
      </c>
      <c r="B34" s="150" t="s">
        <v>1422</v>
      </c>
      <c r="C34" s="463" t="s">
        <v>979</v>
      </c>
      <c r="D34" s="464">
        <v>593085054.62</v>
      </c>
      <c r="E34" s="464">
        <v>233887022.03999999</v>
      </c>
      <c r="F34" s="464">
        <f t="shared" si="0"/>
        <v>826972076.65999997</v>
      </c>
    </row>
    <row r="35" spans="1:6" s="150" customFormat="1" ht="23.25" customHeight="1">
      <c r="A35" s="150" t="s">
        <v>516</v>
      </c>
      <c r="B35" s="150" t="s">
        <v>1423</v>
      </c>
      <c r="C35" s="468" t="s">
        <v>980</v>
      </c>
      <c r="D35" s="464">
        <v>362417830.25</v>
      </c>
      <c r="E35" s="464">
        <v>233802510.75</v>
      </c>
      <c r="F35" s="464">
        <f t="shared" si="0"/>
        <v>596220341</v>
      </c>
    </row>
    <row r="36" spans="1:6" s="150" customFormat="1" ht="23.25" customHeight="1">
      <c r="A36" s="150" t="s">
        <v>516</v>
      </c>
      <c r="B36" s="150" t="s">
        <v>1424</v>
      </c>
      <c r="C36" s="468" t="s">
        <v>981</v>
      </c>
      <c r="D36" s="464">
        <v>0</v>
      </c>
      <c r="E36" s="464">
        <v>0</v>
      </c>
      <c r="F36" s="464">
        <f t="shared" si="0"/>
        <v>0</v>
      </c>
    </row>
    <row r="37" spans="1:6" s="150" customFormat="1" ht="23.25" customHeight="1">
      <c r="A37" s="150" t="s">
        <v>516</v>
      </c>
      <c r="B37" s="150" t="s">
        <v>1425</v>
      </c>
      <c r="C37" s="468" t="s">
        <v>982</v>
      </c>
      <c r="D37" s="464">
        <v>0</v>
      </c>
      <c r="E37" s="464">
        <v>0</v>
      </c>
      <c r="F37" s="464">
        <f>+E37+D37</f>
        <v>0</v>
      </c>
    </row>
    <row r="38" spans="1:6" s="150" customFormat="1" ht="23.25" customHeight="1">
      <c r="A38" s="150" t="s">
        <v>516</v>
      </c>
      <c r="B38" s="150" t="s">
        <v>1426</v>
      </c>
      <c r="C38" s="468" t="s">
        <v>983</v>
      </c>
      <c r="D38" s="464">
        <v>0</v>
      </c>
      <c r="E38" s="464">
        <v>0</v>
      </c>
      <c r="F38" s="464">
        <f>+E38+D38</f>
        <v>0</v>
      </c>
    </row>
    <row r="39" spans="1:6" s="150" customFormat="1" ht="23.25" customHeight="1">
      <c r="A39" s="150" t="s">
        <v>516</v>
      </c>
      <c r="B39" s="150" t="s">
        <v>1427</v>
      </c>
      <c r="C39" s="468" t="s">
        <v>984</v>
      </c>
      <c r="D39" s="464">
        <v>0</v>
      </c>
      <c r="E39" s="464">
        <v>0</v>
      </c>
      <c r="F39" s="464">
        <f t="shared" si="0"/>
        <v>0</v>
      </c>
    </row>
    <row r="40" spans="1:6" s="150" customFormat="1" ht="23.25" customHeight="1">
      <c r="A40" s="150" t="s">
        <v>516</v>
      </c>
      <c r="B40" s="150" t="s">
        <v>1428</v>
      </c>
      <c r="C40" s="468" t="s">
        <v>985</v>
      </c>
      <c r="D40" s="464">
        <v>230667224.37</v>
      </c>
      <c r="E40" s="464">
        <v>84511.29</v>
      </c>
      <c r="F40" s="464">
        <f>+E40+D40</f>
        <v>230751735.66</v>
      </c>
    </row>
    <row r="41" spans="1:6" s="150" customFormat="1" ht="47.25" customHeight="1" thickBot="1">
      <c r="A41" s="150" t="s">
        <v>516</v>
      </c>
      <c r="B41" s="150" t="s">
        <v>1429</v>
      </c>
      <c r="C41" s="468" t="s">
        <v>986</v>
      </c>
      <c r="D41" s="464">
        <v>0</v>
      </c>
      <c r="E41" s="464">
        <v>0</v>
      </c>
      <c r="F41" s="464">
        <f t="shared" si="0"/>
        <v>0</v>
      </c>
    </row>
    <row r="42" spans="1:6" s="180" customFormat="1" ht="24.75" customHeight="1" thickTop="1" thickBot="1">
      <c r="A42" s="687" t="s">
        <v>516</v>
      </c>
      <c r="B42" s="687"/>
      <c r="C42" s="469" t="s">
        <v>479</v>
      </c>
      <c r="D42" s="470"/>
      <c r="E42" s="470"/>
      <c r="F42" s="460"/>
    </row>
    <row r="43" spans="1:6" s="180" customFormat="1" ht="23.25" customHeight="1" thickTop="1">
      <c r="A43" s="180" t="s">
        <v>516</v>
      </c>
      <c r="B43" s="186" t="s">
        <v>1430</v>
      </c>
      <c r="C43" s="471" t="s">
        <v>987</v>
      </c>
      <c r="D43" s="462">
        <v>155120.64000000001</v>
      </c>
      <c r="E43" s="462">
        <v>348409.05</v>
      </c>
      <c r="F43" s="462">
        <f t="shared" ref="F43:F69" si="1">+E43+D43</f>
        <v>503529.69</v>
      </c>
    </row>
    <row r="44" spans="1:6" s="180" customFormat="1" ht="23.25" customHeight="1">
      <c r="A44" s="180" t="s">
        <v>516</v>
      </c>
      <c r="B44" s="689" t="s">
        <v>1431</v>
      </c>
      <c r="C44" s="472" t="s">
        <v>988</v>
      </c>
      <c r="D44" s="462">
        <v>-462673.37</v>
      </c>
      <c r="E44" s="462">
        <v>-52208.24</v>
      </c>
      <c r="F44" s="462">
        <f t="shared" si="1"/>
        <v>-514881.61</v>
      </c>
    </row>
    <row r="45" spans="1:6" s="180" customFormat="1" ht="23.25" customHeight="1">
      <c r="A45" s="180" t="s">
        <v>516</v>
      </c>
      <c r="B45" s="186" t="s">
        <v>1432</v>
      </c>
      <c r="C45" s="461" t="s">
        <v>482</v>
      </c>
      <c r="D45" s="462">
        <v>-307552.73</v>
      </c>
      <c r="E45" s="462">
        <v>296200.81</v>
      </c>
      <c r="F45" s="462">
        <f t="shared" si="1"/>
        <v>-11351.919999999984</v>
      </c>
    </row>
    <row r="46" spans="1:6" s="180" customFormat="1" ht="23.25" customHeight="1">
      <c r="A46" s="180" t="s">
        <v>516</v>
      </c>
      <c r="B46" s="689" t="s">
        <v>1433</v>
      </c>
      <c r="C46" s="471" t="s">
        <v>989</v>
      </c>
      <c r="D46" s="462">
        <v>18462392.030000001</v>
      </c>
      <c r="E46" s="462">
        <v>5106308.8099999996</v>
      </c>
      <c r="F46" s="462">
        <f t="shared" si="1"/>
        <v>23568700.84</v>
      </c>
    </row>
    <row r="47" spans="1:6" s="180" customFormat="1" ht="23.25" customHeight="1">
      <c r="A47" s="180" t="s">
        <v>516</v>
      </c>
      <c r="B47" s="689" t="s">
        <v>1434</v>
      </c>
      <c r="C47" s="472" t="s">
        <v>990</v>
      </c>
      <c r="D47" s="462">
        <v>0</v>
      </c>
      <c r="E47" s="462">
        <v>-40340.269999999997</v>
      </c>
      <c r="F47" s="462">
        <f t="shared" si="1"/>
        <v>-40340.269999999997</v>
      </c>
    </row>
    <row r="48" spans="1:6" s="180" customFormat="1" ht="23.25" customHeight="1">
      <c r="A48" s="180" t="s">
        <v>516</v>
      </c>
      <c r="B48" s="186" t="s">
        <v>1435</v>
      </c>
      <c r="C48" s="461" t="s">
        <v>991</v>
      </c>
      <c r="D48" s="462">
        <v>18154839.300000001</v>
      </c>
      <c r="E48" s="462">
        <v>5362169.3499999996</v>
      </c>
      <c r="F48" s="462">
        <f t="shared" si="1"/>
        <v>23517008.649999999</v>
      </c>
    </row>
    <row r="49" spans="1:6" s="180" customFormat="1" ht="23.25" customHeight="1">
      <c r="A49" s="180" t="s">
        <v>516</v>
      </c>
      <c r="B49" s="186" t="s">
        <v>1436</v>
      </c>
      <c r="C49" s="471" t="s">
        <v>992</v>
      </c>
      <c r="D49" s="462">
        <v>0</v>
      </c>
      <c r="E49" s="462">
        <v>2704641.63</v>
      </c>
      <c r="F49" s="462">
        <f t="shared" si="1"/>
        <v>2704641.63</v>
      </c>
    </row>
    <row r="50" spans="1:6" s="180" customFormat="1" ht="23.25" customHeight="1">
      <c r="A50" s="180" t="s">
        <v>516</v>
      </c>
      <c r="B50" s="689" t="s">
        <v>1437</v>
      </c>
      <c r="C50" s="472" t="s">
        <v>993</v>
      </c>
      <c r="D50" s="462">
        <v>-1063161.56</v>
      </c>
      <c r="E50" s="462">
        <v>-2816528.33</v>
      </c>
      <c r="F50" s="462">
        <f t="shared" si="1"/>
        <v>-3879689.89</v>
      </c>
    </row>
    <row r="51" spans="1:6" s="180" customFormat="1" ht="23.25" customHeight="1">
      <c r="A51" s="180" t="s">
        <v>516</v>
      </c>
      <c r="B51" s="186" t="s">
        <v>1438</v>
      </c>
      <c r="C51" s="461" t="s">
        <v>994</v>
      </c>
      <c r="D51" s="462">
        <v>17091677.739999998</v>
      </c>
      <c r="E51" s="462">
        <v>5250282.6500000004</v>
      </c>
      <c r="F51" s="462">
        <f t="shared" si="1"/>
        <v>22341960.390000001</v>
      </c>
    </row>
    <row r="52" spans="1:6" s="180" customFormat="1" ht="23.25" customHeight="1">
      <c r="A52" s="180" t="s">
        <v>516</v>
      </c>
      <c r="B52" s="689" t="s">
        <v>1439</v>
      </c>
      <c r="C52" s="471" t="s">
        <v>995</v>
      </c>
      <c r="D52" s="462">
        <v>-8671406.3900000006</v>
      </c>
      <c r="E52" s="462">
        <v>-4284875.87</v>
      </c>
      <c r="F52" s="462">
        <f t="shared" si="1"/>
        <v>-12956282.260000002</v>
      </c>
    </row>
    <row r="53" spans="1:6" s="180" customFormat="1" ht="23.25" customHeight="1">
      <c r="A53" s="180" t="s">
        <v>516</v>
      </c>
      <c r="B53" s="186" t="s">
        <v>1440</v>
      </c>
      <c r="C53" s="461" t="s">
        <v>996</v>
      </c>
      <c r="D53" s="462">
        <v>8420271.3499999996</v>
      </c>
      <c r="E53" s="462">
        <v>965406.78</v>
      </c>
      <c r="F53" s="462">
        <f t="shared" si="1"/>
        <v>9385678.129999999</v>
      </c>
    </row>
    <row r="54" spans="1:6" s="180" customFormat="1" ht="23.25" customHeight="1">
      <c r="A54" s="180" t="s">
        <v>516</v>
      </c>
      <c r="B54" s="689" t="s">
        <v>1441</v>
      </c>
      <c r="C54" s="473" t="s">
        <v>997</v>
      </c>
      <c r="D54" s="462">
        <v>-31178.39</v>
      </c>
      <c r="E54" s="462">
        <v>168263.32</v>
      </c>
      <c r="F54" s="462">
        <f t="shared" si="1"/>
        <v>137084.93</v>
      </c>
    </row>
    <row r="55" spans="1:6" s="180" customFormat="1" ht="23.25" customHeight="1">
      <c r="A55" s="180" t="s">
        <v>516</v>
      </c>
      <c r="B55" s="186" t="s">
        <v>1442</v>
      </c>
      <c r="C55" s="474" t="s">
        <v>998</v>
      </c>
      <c r="D55" s="462">
        <v>-29740.54</v>
      </c>
      <c r="E55" s="462">
        <v>111035.73</v>
      </c>
      <c r="F55" s="462">
        <f t="shared" si="1"/>
        <v>81295.19</v>
      </c>
    </row>
    <row r="56" spans="1:6" s="180" customFormat="1" ht="23.25" customHeight="1">
      <c r="A56" s="180" t="s">
        <v>516</v>
      </c>
      <c r="B56" s="186" t="s">
        <v>1443</v>
      </c>
      <c r="C56" s="471" t="s">
        <v>999</v>
      </c>
      <c r="D56" s="462">
        <v>-1437.85</v>
      </c>
      <c r="E56" s="462">
        <v>57227.59</v>
      </c>
      <c r="F56" s="462">
        <f t="shared" si="1"/>
        <v>55789.74</v>
      </c>
    </row>
    <row r="57" spans="1:6" s="180" customFormat="1" ht="23.25" customHeight="1">
      <c r="A57" s="180" t="s">
        <v>516</v>
      </c>
      <c r="B57" s="689" t="s">
        <v>1444</v>
      </c>
      <c r="C57" s="461" t="s">
        <v>1000</v>
      </c>
      <c r="D57" s="462">
        <v>-1148.49</v>
      </c>
      <c r="E57" s="462">
        <v>-32448.27</v>
      </c>
      <c r="F57" s="462">
        <f t="shared" si="1"/>
        <v>-33596.76</v>
      </c>
    </row>
    <row r="58" spans="1:6" s="180" customFormat="1" ht="23.25" customHeight="1">
      <c r="A58" s="180" t="s">
        <v>516</v>
      </c>
      <c r="B58" s="186" t="s">
        <v>1445</v>
      </c>
      <c r="C58" s="474" t="s">
        <v>1001</v>
      </c>
      <c r="D58" s="462">
        <v>1148.49</v>
      </c>
      <c r="E58" s="462">
        <v>9687.57</v>
      </c>
      <c r="F58" s="462">
        <f t="shared" si="1"/>
        <v>10836.06</v>
      </c>
    </row>
    <row r="59" spans="1:6" s="180" customFormat="1" ht="23.25" customHeight="1">
      <c r="A59" s="180" t="s">
        <v>516</v>
      </c>
      <c r="B59" s="186" t="s">
        <v>1446</v>
      </c>
      <c r="C59" s="471" t="s">
        <v>1002</v>
      </c>
      <c r="D59" s="462">
        <v>0</v>
      </c>
      <c r="E59" s="462">
        <v>22760.7</v>
      </c>
      <c r="F59" s="462">
        <f t="shared" si="1"/>
        <v>22760.7</v>
      </c>
    </row>
    <row r="60" spans="1:6" s="180" customFormat="1" ht="23.25" customHeight="1">
      <c r="A60" s="180" t="s">
        <v>516</v>
      </c>
      <c r="B60" s="690" t="s">
        <v>1447</v>
      </c>
      <c r="C60" s="461" t="s">
        <v>1003</v>
      </c>
      <c r="D60" s="462">
        <v>8387944.4699999997</v>
      </c>
      <c r="E60" s="462">
        <v>1101221.83</v>
      </c>
      <c r="F60" s="462">
        <f t="shared" si="1"/>
        <v>9489166.3000000007</v>
      </c>
    </row>
    <row r="61" spans="1:6" s="180" customFormat="1" ht="23.25" customHeight="1">
      <c r="A61" s="180" t="s">
        <v>516</v>
      </c>
      <c r="B61" s="689" t="s">
        <v>1448</v>
      </c>
      <c r="C61" s="471" t="s">
        <v>1004</v>
      </c>
      <c r="D61" s="462">
        <v>0</v>
      </c>
      <c r="E61" s="462">
        <v>870</v>
      </c>
      <c r="F61" s="462">
        <f t="shared" si="1"/>
        <v>870</v>
      </c>
    </row>
    <row r="62" spans="1:6" s="180" customFormat="1" ht="23.25" customHeight="1">
      <c r="A62" s="180" t="s">
        <v>516</v>
      </c>
      <c r="B62" s="690" t="s">
        <v>1449</v>
      </c>
      <c r="C62" s="461" t="s">
        <v>499</v>
      </c>
      <c r="D62" s="462">
        <v>8387944.4699999997</v>
      </c>
      <c r="E62" s="462">
        <v>1102091.83</v>
      </c>
      <c r="F62" s="462">
        <f t="shared" si="1"/>
        <v>9490036.3000000007</v>
      </c>
    </row>
    <row r="63" spans="1:6" s="180" customFormat="1" ht="23.25" customHeight="1">
      <c r="A63" s="180" t="s">
        <v>516</v>
      </c>
      <c r="B63" s="689" t="s">
        <v>1450</v>
      </c>
      <c r="C63" s="471" t="s">
        <v>1005</v>
      </c>
      <c r="D63" s="462">
        <v>0</v>
      </c>
      <c r="E63" s="462">
        <v>101619.14</v>
      </c>
      <c r="F63" s="462">
        <f t="shared" si="1"/>
        <v>101619.14</v>
      </c>
    </row>
    <row r="64" spans="1:6" s="180" customFormat="1" ht="23.25" customHeight="1">
      <c r="A64" s="180" t="s">
        <v>516</v>
      </c>
      <c r="B64" s="689" t="s">
        <v>1451</v>
      </c>
      <c r="C64" s="472" t="s">
        <v>1006</v>
      </c>
      <c r="D64" s="462">
        <v>-1012</v>
      </c>
      <c r="E64" s="462">
        <v>-65848.22</v>
      </c>
      <c r="F64" s="462">
        <f t="shared" si="1"/>
        <v>-66860.22</v>
      </c>
    </row>
    <row r="65" spans="1:6" s="180" customFormat="1" ht="23.25" customHeight="1">
      <c r="A65" s="180" t="s">
        <v>516</v>
      </c>
      <c r="B65" s="186" t="s">
        <v>1452</v>
      </c>
      <c r="C65" s="461" t="s">
        <v>501</v>
      </c>
      <c r="D65" s="462">
        <v>8386932.4699999997</v>
      </c>
      <c r="E65" s="462">
        <v>1137862.75</v>
      </c>
      <c r="F65" s="462">
        <f t="shared" si="1"/>
        <v>9524795.2199999988</v>
      </c>
    </row>
    <row r="66" spans="1:6" s="180" customFormat="1" ht="23.25" customHeight="1">
      <c r="A66" s="180" t="s">
        <v>516</v>
      </c>
      <c r="B66" s="186" t="s">
        <v>1453</v>
      </c>
      <c r="C66" s="471" t="s">
        <v>1007</v>
      </c>
      <c r="D66" s="462">
        <v>0</v>
      </c>
      <c r="E66" s="462">
        <v>0</v>
      </c>
      <c r="F66" s="462">
        <f t="shared" si="1"/>
        <v>0</v>
      </c>
    </row>
    <row r="67" spans="1:6" s="180" customFormat="1" ht="23.25" customHeight="1">
      <c r="A67" s="180" t="s">
        <v>516</v>
      </c>
      <c r="B67" s="186" t="s">
        <v>1454</v>
      </c>
      <c r="C67" s="461" t="s">
        <v>1008</v>
      </c>
      <c r="D67" s="462">
        <v>8386932.4699999997</v>
      </c>
      <c r="E67" s="462">
        <v>1137862.75</v>
      </c>
      <c r="F67" s="462">
        <f t="shared" si="1"/>
        <v>9524795.2199999988</v>
      </c>
    </row>
    <row r="68" spans="1:6" s="180" customFormat="1" ht="23.25" customHeight="1" thickBot="1">
      <c r="A68" s="180" t="s">
        <v>516</v>
      </c>
      <c r="B68" s="689" t="s">
        <v>1455</v>
      </c>
      <c r="C68" s="471" t="s">
        <v>1009</v>
      </c>
      <c r="D68" s="462">
        <v>0</v>
      </c>
      <c r="E68" s="462">
        <v>-284465.69</v>
      </c>
      <c r="F68" s="462">
        <f t="shared" si="1"/>
        <v>-284465.69</v>
      </c>
    </row>
    <row r="69" spans="1:6" s="180" customFormat="1" ht="23.25" customHeight="1" thickTop="1" thickBot="1">
      <c r="A69" s="691" t="s">
        <v>516</v>
      </c>
      <c r="B69" s="305" t="s">
        <v>1456</v>
      </c>
      <c r="C69" s="475" t="s">
        <v>1010</v>
      </c>
      <c r="D69" s="476">
        <v>8386932.4699999997</v>
      </c>
      <c r="E69" s="476">
        <v>853397.06</v>
      </c>
      <c r="F69" s="476">
        <f t="shared" si="1"/>
        <v>9240329.5299999993</v>
      </c>
    </row>
    <row r="70" spans="1:6" s="893" customFormat="1" ht="6" customHeight="1" thickTop="1" thickBot="1">
      <c r="A70" s="648"/>
      <c r="B70" s="648"/>
      <c r="C70" s="477"/>
      <c r="D70" s="478"/>
      <c r="E70" s="479"/>
      <c r="F70" s="479"/>
    </row>
    <row r="71" spans="1:6" s="893" customFormat="1" ht="6.75" customHeight="1" thickTop="1">
      <c r="C71" s="118"/>
      <c r="D71" s="480"/>
      <c r="E71" s="480"/>
      <c r="F71" s="480"/>
    </row>
    <row r="72" spans="1:6" s="893" customFormat="1" ht="4.5" customHeight="1">
      <c r="C72" s="118"/>
      <c r="D72" s="131"/>
      <c r="E72" s="131"/>
      <c r="F72" s="131"/>
    </row>
    <row r="73" spans="1:6" s="893" customFormat="1" ht="15.75">
      <c r="C73" s="1233"/>
      <c r="D73" s="1233"/>
      <c r="E73" s="1233"/>
      <c r="F73" s="1233"/>
    </row>
    <row r="74" spans="1:6" s="893" customFormat="1" ht="23.25">
      <c r="C74" s="1184" t="s">
        <v>1011</v>
      </c>
      <c r="D74" s="1184"/>
      <c r="E74" s="1184"/>
      <c r="F74" s="1184"/>
    </row>
    <row r="75" spans="1:6" s="893" customFormat="1" ht="15.75">
      <c r="C75" s="1233"/>
      <c r="D75" s="1233"/>
      <c r="E75" s="1233"/>
      <c r="F75" s="1233"/>
    </row>
    <row r="76" spans="1:6" s="893" customFormat="1" ht="8.25" customHeight="1">
      <c r="C76" s="118"/>
      <c r="D76" s="131"/>
      <c r="E76" s="131"/>
      <c r="F76" s="131"/>
    </row>
    <row r="77" spans="1:6" s="893" customFormat="1" ht="23.25">
      <c r="C77" s="481" t="s">
        <v>1012</v>
      </c>
      <c r="D77" s="482">
        <f>+D79+D80</f>
        <v>362417830.25000006</v>
      </c>
      <c r="E77" s="482">
        <f>+E79+E80</f>
        <v>233802510.74999997</v>
      </c>
      <c r="F77" s="482">
        <f>SUM(D77:E77)</f>
        <v>596220341</v>
      </c>
    </row>
    <row r="78" spans="1:6" s="893" customFormat="1" ht="5.25" customHeight="1">
      <c r="C78" s="481"/>
      <c r="D78" s="482"/>
      <c r="E78" s="482"/>
      <c r="F78" s="482"/>
    </row>
    <row r="79" spans="1:6" s="893" customFormat="1" ht="23.25">
      <c r="A79" s="893" t="s">
        <v>516</v>
      </c>
      <c r="B79" s="893" t="s">
        <v>1457</v>
      </c>
      <c r="C79" s="483" t="s">
        <v>1013</v>
      </c>
      <c r="D79" s="482">
        <v>66977149.419600002</v>
      </c>
      <c r="E79" s="482">
        <v>220425510.74999997</v>
      </c>
      <c r="F79" s="482">
        <f>SUM(D79:E79)</f>
        <v>287402660.16959995</v>
      </c>
    </row>
    <row r="80" spans="1:6" s="893" customFormat="1" ht="23.25">
      <c r="A80" s="893" t="s">
        <v>516</v>
      </c>
      <c r="B80" s="893" t="s">
        <v>1458</v>
      </c>
      <c r="C80" s="483" t="s">
        <v>1014</v>
      </c>
      <c r="D80" s="482">
        <v>295440680.83040005</v>
      </c>
      <c r="E80" s="482">
        <v>13377000</v>
      </c>
      <c r="F80" s="482">
        <f>SUM(D80:E80)</f>
        <v>308817680.83040005</v>
      </c>
    </row>
    <row r="81" spans="1:6" s="893" customFormat="1" ht="7.5" customHeight="1">
      <c r="C81" s="483"/>
      <c r="D81" s="482"/>
      <c r="E81" s="482"/>
      <c r="F81" s="482"/>
    </row>
    <row r="82" spans="1:6" s="893" customFormat="1" ht="23.25">
      <c r="C82" s="484" t="s">
        <v>1015</v>
      </c>
      <c r="D82" s="482">
        <f>SUM(D84:D88)</f>
        <v>362417830.25000006</v>
      </c>
      <c r="E82" s="482">
        <f>SUM(E84:E88)</f>
        <v>233802510.74999997</v>
      </c>
      <c r="F82" s="482">
        <f t="shared" ref="F82:F88" si="2">SUM(D82:E82)</f>
        <v>596220341</v>
      </c>
    </row>
    <row r="83" spans="1:6" s="893" customFormat="1" ht="4.5" customHeight="1">
      <c r="C83" s="483"/>
      <c r="D83" s="482"/>
      <c r="E83" s="482"/>
      <c r="F83" s="482">
        <f t="shared" si="2"/>
        <v>0</v>
      </c>
    </row>
    <row r="84" spans="1:6" s="893" customFormat="1" ht="23.25">
      <c r="A84" s="893" t="s">
        <v>516</v>
      </c>
      <c r="B84" s="893" t="s">
        <v>1459</v>
      </c>
      <c r="C84" s="483" t="s">
        <v>1016</v>
      </c>
      <c r="D84" s="482">
        <v>14586498.947999999</v>
      </c>
      <c r="E84" s="482">
        <v>7374011.0899999999</v>
      </c>
      <c r="F84" s="482">
        <f t="shared" si="2"/>
        <v>21960510.037999999</v>
      </c>
    </row>
    <row r="85" spans="1:6" s="893" customFormat="1" ht="23.25">
      <c r="A85" s="893" t="s">
        <v>516</v>
      </c>
      <c r="B85" s="893" t="s">
        <v>1460</v>
      </c>
      <c r="C85" s="483" t="s">
        <v>1017</v>
      </c>
      <c r="D85" s="482">
        <v>347773018.28360003</v>
      </c>
      <c r="E85" s="482">
        <v>225399499.65999997</v>
      </c>
      <c r="F85" s="482">
        <f t="shared" si="2"/>
        <v>573172517.94359994</v>
      </c>
    </row>
    <row r="86" spans="1:6" s="893" customFormat="1" ht="23.25">
      <c r="A86" s="893" t="s">
        <v>516</v>
      </c>
      <c r="B86" s="893" t="s">
        <v>1461</v>
      </c>
      <c r="C86" s="483" t="s">
        <v>1018</v>
      </c>
      <c r="D86" s="482">
        <v>0</v>
      </c>
      <c r="E86" s="482">
        <v>0</v>
      </c>
      <c r="F86" s="482">
        <f t="shared" si="2"/>
        <v>0</v>
      </c>
    </row>
    <row r="87" spans="1:6" s="893" customFormat="1" ht="23.25">
      <c r="A87" s="893" t="s">
        <v>516</v>
      </c>
      <c r="B87" s="893" t="s">
        <v>1462</v>
      </c>
      <c r="C87" s="483" t="s">
        <v>1019</v>
      </c>
      <c r="D87" s="482">
        <v>58313.018400000008</v>
      </c>
      <c r="E87" s="482">
        <v>1029000</v>
      </c>
      <c r="F87" s="482">
        <f t="shared" si="2"/>
        <v>1087313.0183999999</v>
      </c>
    </row>
    <row r="88" spans="1:6" s="893" customFormat="1" ht="23.25">
      <c r="A88" s="893" t="s">
        <v>516</v>
      </c>
      <c r="B88" s="893" t="s">
        <v>1463</v>
      </c>
      <c r="C88" s="483" t="s">
        <v>1020</v>
      </c>
      <c r="D88" s="482">
        <v>0</v>
      </c>
      <c r="E88" s="482">
        <v>0</v>
      </c>
      <c r="F88" s="482">
        <f t="shared" si="2"/>
        <v>0</v>
      </c>
    </row>
    <row r="89" spans="1:6" s="893" customFormat="1" ht="23.25">
      <c r="C89" s="485"/>
      <c r="D89" s="482"/>
      <c r="E89" s="482"/>
      <c r="F89" s="482">
        <f>+E89+D89</f>
        <v>0</v>
      </c>
    </row>
    <row r="90" spans="1:6" s="893" customFormat="1" ht="23.25">
      <c r="C90" s="486" t="s">
        <v>1021</v>
      </c>
      <c r="D90" s="482">
        <f>+D77</f>
        <v>362417830.25000006</v>
      </c>
      <c r="E90" s="482">
        <f>+E77</f>
        <v>233802510.74999997</v>
      </c>
      <c r="F90" s="482">
        <f>SUM(D90:E90)</f>
        <v>596220341</v>
      </c>
    </row>
    <row r="91" spans="1:6" s="893" customFormat="1" ht="15.75" thickBot="1">
      <c r="C91" s="487"/>
      <c r="D91" s="488"/>
      <c r="E91" s="488"/>
      <c r="F91" s="488"/>
    </row>
    <row r="92" spans="1:6" s="893" customFormat="1" ht="24" customHeight="1">
      <c r="C92" s="489" t="s">
        <v>1022</v>
      </c>
      <c r="D92" s="131"/>
      <c r="E92" s="131"/>
      <c r="F92" s="131"/>
    </row>
    <row r="93" spans="1:6" s="893" customFormat="1" ht="18.75">
      <c r="C93" s="489" t="s">
        <v>1023</v>
      </c>
      <c r="D93" s="131"/>
      <c r="E93" s="131"/>
      <c r="F93" s="131"/>
    </row>
    <row r="94" spans="1:6" s="893" customFormat="1">
      <c r="C94" s="122"/>
      <c r="D94" s="131"/>
      <c r="E94" s="131"/>
      <c r="F94" s="131"/>
    </row>
    <row r="95" spans="1:6" s="893" customFormat="1">
      <c r="C95" s="490"/>
      <c r="D95" s="216"/>
      <c r="E95" s="216"/>
      <c r="F95" s="131"/>
    </row>
    <row r="96" spans="1:6" s="893" customFormat="1">
      <c r="A96" s="893" t="s">
        <v>515</v>
      </c>
      <c r="B96" s="893" t="s">
        <v>515</v>
      </c>
      <c r="C96" s="216"/>
      <c r="E96" s="131"/>
    </row>
    <row r="97" spans="3:6" s="893" customFormat="1">
      <c r="C97" s="216"/>
      <c r="E97" s="131"/>
    </row>
    <row r="98" spans="3:6" s="893" customFormat="1">
      <c r="C98" s="216"/>
      <c r="E98" s="131"/>
    </row>
    <row r="99" spans="3:6" s="893" customFormat="1">
      <c r="C99" s="216"/>
      <c r="E99" s="131"/>
    </row>
    <row r="100" spans="3:6" s="893" customFormat="1">
      <c r="C100" s="216"/>
      <c r="E100" s="131"/>
    </row>
    <row r="101" spans="3:6" s="893" customFormat="1">
      <c r="C101" s="216"/>
      <c r="E101" s="131"/>
    </row>
    <row r="102" spans="3:6" s="893" customFormat="1">
      <c r="C102" s="216"/>
      <c r="E102" s="131"/>
    </row>
    <row r="103" spans="3:6" s="893" customFormat="1">
      <c r="C103" s="216"/>
      <c r="E103" s="131"/>
    </row>
    <row r="104" spans="3:6" s="893" customFormat="1">
      <c r="C104" s="216"/>
      <c r="E104" s="131"/>
    </row>
    <row r="105" spans="3:6" s="893" customFormat="1">
      <c r="C105" s="216"/>
      <c r="E105" s="131"/>
    </row>
    <row r="106" spans="3:6" s="893" customFormat="1">
      <c r="C106" s="216"/>
      <c r="E106" s="131"/>
    </row>
    <row r="107" spans="3:6" s="893" customFormat="1">
      <c r="C107" s="216"/>
      <c r="E107" s="131"/>
    </row>
    <row r="108" spans="3:6" s="893" customFormat="1" ht="15.75">
      <c r="C108" s="120"/>
      <c r="D108" s="216"/>
      <c r="E108" s="216"/>
      <c r="F108" s="131"/>
    </row>
    <row r="109" spans="3:6" s="893" customFormat="1" ht="15.75">
      <c r="C109" s="120"/>
      <c r="D109" s="131"/>
      <c r="E109" s="131"/>
      <c r="F109" s="131"/>
    </row>
    <row r="110" spans="3:6" s="893" customFormat="1" ht="15.75">
      <c r="C110" s="120"/>
      <c r="D110" s="131"/>
      <c r="E110" s="131"/>
      <c r="F110" s="131"/>
    </row>
    <row r="111" spans="3:6" s="893" customFormat="1" ht="15.75">
      <c r="C111" s="120"/>
      <c r="D111" s="131"/>
      <c r="E111" s="131"/>
      <c r="F111" s="131"/>
    </row>
    <row r="112" spans="3:6" s="893" customFormat="1" ht="15.75">
      <c r="C112" s="120"/>
      <c r="D112" s="131"/>
      <c r="E112" s="131"/>
      <c r="F112" s="131"/>
    </row>
    <row r="113" spans="3:6" s="893" customFormat="1" ht="15.75">
      <c r="C113" s="120"/>
      <c r="D113" s="131"/>
      <c r="E113" s="131"/>
      <c r="F113" s="131"/>
    </row>
    <row r="114" spans="3:6" s="893" customFormat="1" ht="15.75">
      <c r="C114" s="120"/>
      <c r="D114" s="131"/>
      <c r="E114" s="131"/>
      <c r="F114" s="131"/>
    </row>
    <row r="115" spans="3:6" s="893" customFormat="1" ht="15.75">
      <c r="C115" s="120"/>
      <c r="D115" s="131"/>
      <c r="E115" s="131"/>
      <c r="F115" s="131"/>
    </row>
    <row r="116" spans="3:6" s="893" customFormat="1" ht="15.75">
      <c r="C116" s="120"/>
      <c r="D116" s="131"/>
      <c r="E116" s="131"/>
      <c r="F116" s="131"/>
    </row>
    <row r="117" spans="3:6" s="893" customFormat="1" ht="15.75">
      <c r="C117" s="120"/>
      <c r="D117" s="131"/>
      <c r="E117" s="131"/>
      <c r="F117" s="131"/>
    </row>
    <row r="118" spans="3:6" s="893" customFormat="1" ht="15.75">
      <c r="C118" s="120"/>
      <c r="D118" s="131"/>
      <c r="E118" s="131"/>
      <c r="F118" s="131"/>
    </row>
    <row r="119" spans="3:6" s="893" customFormat="1" ht="15.75">
      <c r="C119" s="120"/>
      <c r="D119" s="131"/>
      <c r="E119" s="131"/>
      <c r="F119" s="131"/>
    </row>
    <row r="120" spans="3:6" s="893" customFormat="1" ht="15.75">
      <c r="C120" s="120"/>
      <c r="D120" s="131"/>
      <c r="E120" s="131"/>
      <c r="F120" s="131"/>
    </row>
    <row r="121" spans="3:6" s="893" customFormat="1" ht="15.75">
      <c r="C121" s="120"/>
      <c r="D121" s="131"/>
      <c r="E121" s="131"/>
      <c r="F121" s="131"/>
    </row>
    <row r="122" spans="3:6" s="893" customFormat="1" ht="15.75">
      <c r="C122" s="120"/>
      <c r="D122" s="131"/>
      <c r="E122" s="131"/>
      <c r="F122" s="131"/>
    </row>
    <row r="123" spans="3:6" s="893" customFormat="1" ht="15.75">
      <c r="C123" s="120"/>
      <c r="D123" s="131"/>
      <c r="E123" s="131"/>
      <c r="F123" s="131"/>
    </row>
    <row r="124" spans="3:6" s="893" customFormat="1" ht="15.75">
      <c r="C124" s="120"/>
      <c r="D124" s="131"/>
      <c r="E124" s="131"/>
      <c r="F124" s="131"/>
    </row>
    <row r="125" spans="3:6" s="893" customFormat="1" ht="15.75">
      <c r="C125" s="120"/>
      <c r="D125" s="131"/>
      <c r="E125" s="131"/>
      <c r="F125" s="131"/>
    </row>
    <row r="126" spans="3:6" s="893" customFormat="1" ht="15.75">
      <c r="C126" s="120"/>
      <c r="D126" s="131"/>
      <c r="E126" s="131"/>
      <c r="F126" s="131"/>
    </row>
    <row r="127" spans="3:6" s="893" customFormat="1" ht="15.75">
      <c r="C127" s="120"/>
      <c r="D127" s="131"/>
      <c r="E127" s="131"/>
      <c r="F127" s="131"/>
    </row>
    <row r="128" spans="3:6" s="893" customFormat="1" ht="15.75">
      <c r="C128" s="120"/>
      <c r="D128" s="131"/>
      <c r="E128" s="131"/>
      <c r="F128" s="131"/>
    </row>
    <row r="129" spans="3:6" s="893" customFormat="1" ht="15.75">
      <c r="C129" s="120"/>
      <c r="D129" s="131"/>
      <c r="E129" s="131"/>
      <c r="F129" s="131"/>
    </row>
    <row r="130" spans="3:6" s="893" customFormat="1" ht="15.75">
      <c r="C130" s="120"/>
      <c r="D130" s="131"/>
      <c r="E130" s="131"/>
      <c r="F130" s="131"/>
    </row>
    <row r="131" spans="3:6" s="893" customFormat="1" ht="15.75">
      <c r="C131" s="120"/>
      <c r="D131" s="131"/>
      <c r="E131" s="131"/>
      <c r="F131" s="131"/>
    </row>
    <row r="132" spans="3:6" s="893" customFormat="1" ht="15.75">
      <c r="C132" s="120"/>
      <c r="D132" s="131"/>
      <c r="E132" s="131"/>
      <c r="F132" s="131"/>
    </row>
    <row r="133" spans="3:6" s="893" customFormat="1" ht="15.75">
      <c r="C133" s="120"/>
      <c r="D133" s="131"/>
      <c r="E133" s="131"/>
      <c r="F133" s="131"/>
    </row>
    <row r="134" spans="3:6" s="893" customFormat="1" ht="15.75">
      <c r="C134" s="120"/>
      <c r="D134" s="131"/>
      <c r="E134" s="131"/>
      <c r="F134" s="131"/>
    </row>
    <row r="135" spans="3:6" s="893" customFormat="1" ht="15.75">
      <c r="C135" s="120"/>
      <c r="D135" s="131"/>
      <c r="E135" s="131"/>
      <c r="F135" s="131"/>
    </row>
    <row r="136" spans="3:6" s="893" customFormat="1" ht="15.75">
      <c r="C136" s="120"/>
      <c r="D136" s="131"/>
      <c r="E136" s="131"/>
      <c r="F136" s="131"/>
    </row>
    <row r="137" spans="3:6" s="893" customFormat="1" ht="15.75">
      <c r="C137" s="120"/>
      <c r="D137" s="131"/>
      <c r="E137" s="131"/>
      <c r="F137" s="131"/>
    </row>
    <row r="138" spans="3:6" s="893" customFormat="1" ht="15.75">
      <c r="C138" s="120"/>
      <c r="D138" s="131"/>
      <c r="E138" s="131"/>
      <c r="F138" s="131"/>
    </row>
    <row r="139" spans="3:6" s="893" customFormat="1" ht="15.75">
      <c r="C139" s="120"/>
      <c r="D139" s="131"/>
      <c r="E139" s="131"/>
      <c r="F139" s="131"/>
    </row>
    <row r="140" spans="3:6" s="893" customFormat="1" ht="15.75">
      <c r="C140" s="120"/>
      <c r="D140" s="131"/>
      <c r="E140" s="131"/>
      <c r="F140" s="131"/>
    </row>
    <row r="141" spans="3:6" s="893" customFormat="1" ht="15.75">
      <c r="C141" s="120"/>
      <c r="D141" s="131"/>
      <c r="E141" s="131"/>
      <c r="F141" s="131"/>
    </row>
    <row r="142" spans="3:6" s="893" customFormat="1" ht="15.75">
      <c r="C142" s="120"/>
      <c r="D142" s="131"/>
      <c r="E142" s="131"/>
      <c r="F142" s="131"/>
    </row>
    <row r="143" spans="3:6" s="893" customFormat="1" ht="15.75">
      <c r="C143" s="120"/>
      <c r="D143" s="131"/>
      <c r="E143" s="131"/>
      <c r="F143" s="131"/>
    </row>
    <row r="144" spans="3:6" s="893" customFormat="1" ht="15.75">
      <c r="C144" s="120"/>
      <c r="D144" s="131"/>
      <c r="E144" s="131"/>
      <c r="F144" s="131"/>
    </row>
    <row r="145" spans="3:6" s="893" customFormat="1" ht="15.75">
      <c r="C145" s="120"/>
      <c r="D145" s="131"/>
      <c r="E145" s="131"/>
      <c r="F145" s="131"/>
    </row>
    <row r="146" spans="3:6" s="893" customFormat="1" ht="15.75">
      <c r="C146" s="120"/>
      <c r="D146" s="131"/>
      <c r="E146" s="131"/>
      <c r="F146" s="131"/>
    </row>
    <row r="147" spans="3:6" s="893" customFormat="1" ht="15.75">
      <c r="C147" s="120"/>
      <c r="D147" s="131"/>
      <c r="E147" s="131"/>
      <c r="F147" s="131"/>
    </row>
    <row r="148" spans="3:6" s="893" customFormat="1" ht="15.75">
      <c r="C148" s="120"/>
      <c r="D148" s="131"/>
      <c r="E148" s="131"/>
      <c r="F148" s="131"/>
    </row>
    <row r="149" spans="3:6" s="893" customFormat="1" ht="15.75">
      <c r="C149" s="120"/>
      <c r="D149" s="131"/>
      <c r="E149" s="131"/>
      <c r="F149" s="131"/>
    </row>
    <row r="150" spans="3:6" s="893" customFormat="1" ht="15.75">
      <c r="C150" s="120"/>
      <c r="D150" s="131"/>
      <c r="E150" s="131"/>
      <c r="F150" s="131"/>
    </row>
    <row r="151" spans="3:6" s="893" customFormat="1" ht="15.75">
      <c r="C151" s="120"/>
      <c r="D151" s="131"/>
      <c r="E151" s="131"/>
      <c r="F151" s="131"/>
    </row>
    <row r="152" spans="3:6" s="893" customFormat="1" ht="15.75">
      <c r="C152" s="120"/>
      <c r="D152" s="131"/>
      <c r="E152" s="131"/>
      <c r="F152" s="131"/>
    </row>
    <row r="153" spans="3:6" s="893" customFormat="1" ht="15.75">
      <c r="C153" s="120"/>
      <c r="D153" s="131"/>
      <c r="E153" s="131"/>
      <c r="F153" s="131"/>
    </row>
    <row r="154" spans="3:6" s="893" customFormat="1" ht="15.75">
      <c r="C154" s="120"/>
      <c r="D154" s="131"/>
      <c r="E154" s="131"/>
      <c r="F154" s="131"/>
    </row>
    <row r="155" spans="3:6" s="893" customFormat="1" ht="15.75">
      <c r="C155" s="120"/>
      <c r="D155" s="131"/>
      <c r="E155" s="131"/>
      <c r="F155" s="131"/>
    </row>
    <row r="156" spans="3:6" s="893" customFormat="1" ht="15.75">
      <c r="C156" s="120"/>
      <c r="D156" s="131"/>
      <c r="E156" s="131"/>
      <c r="F156" s="131"/>
    </row>
    <row r="157" spans="3:6" s="893" customFormat="1" ht="15.75">
      <c r="C157" s="120"/>
      <c r="D157" s="131"/>
      <c r="E157" s="131"/>
      <c r="F157" s="131"/>
    </row>
    <row r="158" spans="3:6" s="893" customFormat="1" ht="15.75">
      <c r="C158" s="120"/>
      <c r="D158" s="131"/>
      <c r="E158" s="131"/>
      <c r="F158" s="131"/>
    </row>
    <row r="159" spans="3:6" s="893" customFormat="1" ht="15.75">
      <c r="C159" s="120"/>
      <c r="D159" s="131"/>
      <c r="E159" s="131"/>
      <c r="F159" s="131"/>
    </row>
    <row r="160" spans="3:6" s="893" customFormat="1" ht="15.75">
      <c r="C160" s="120"/>
      <c r="D160" s="131"/>
      <c r="E160" s="131"/>
      <c r="F160" s="131"/>
    </row>
    <row r="161" spans="3:3" s="893" customFormat="1" ht="15.75">
      <c r="C161" s="120"/>
    </row>
    <row r="162" spans="3:3" s="893" customFormat="1" ht="15.75">
      <c r="C162" s="120"/>
    </row>
    <row r="163" spans="3:3" s="893" customFormat="1" ht="15.75">
      <c r="C163" s="120"/>
    </row>
    <row r="164" spans="3:3" s="893" customFormat="1" ht="15.75">
      <c r="C164" s="120"/>
    </row>
    <row r="165" spans="3:3" s="893" customFormat="1" ht="15.75">
      <c r="C165" s="120"/>
    </row>
    <row r="166" spans="3:3" s="893" customFormat="1" ht="15.75">
      <c r="C166" s="120"/>
    </row>
    <row r="167" spans="3:3" s="893" customFormat="1" ht="15.75">
      <c r="C167" s="120"/>
    </row>
    <row r="168" spans="3:3" s="893" customFormat="1" ht="15.75">
      <c r="C168" s="120"/>
    </row>
    <row r="169" spans="3:3" s="893" customFormat="1" ht="15.75">
      <c r="C169" s="120"/>
    </row>
    <row r="170" spans="3:3" s="893" customFormat="1" ht="15.75">
      <c r="C170" s="120"/>
    </row>
    <row r="171" spans="3:3" s="893" customFormat="1" ht="15.75">
      <c r="C171" s="120"/>
    </row>
    <row r="172" spans="3:3" s="893" customFormat="1" ht="15.75">
      <c r="C172" s="120"/>
    </row>
    <row r="173" spans="3:3" s="893" customFormat="1" ht="15.75">
      <c r="C173" s="120"/>
    </row>
    <row r="174" spans="3:3" s="893" customFormat="1" ht="15.75">
      <c r="C174" s="120"/>
    </row>
    <row r="175" spans="3:3" s="893" customFormat="1" ht="15.75">
      <c r="C175" s="120"/>
    </row>
    <row r="176" spans="3:3" s="893" customFormat="1" ht="15.75">
      <c r="C176" s="120"/>
    </row>
    <row r="177" spans="3:3" s="893" customFormat="1" ht="15.75">
      <c r="C177" s="120"/>
    </row>
    <row r="178" spans="3:3" s="893" customFormat="1" ht="15.75">
      <c r="C178" s="120"/>
    </row>
    <row r="179" spans="3:3" s="893" customFormat="1" ht="15.75">
      <c r="C179" s="120"/>
    </row>
    <row r="180" spans="3:3" s="893" customFormat="1" ht="15.75">
      <c r="C180" s="120"/>
    </row>
    <row r="181" spans="3:3" s="893" customFormat="1" ht="15.75">
      <c r="C181" s="120"/>
    </row>
    <row r="182" spans="3:3" s="893" customFormat="1" ht="15.75">
      <c r="C182" s="120"/>
    </row>
    <row r="183" spans="3:3" s="893" customFormat="1" ht="15.75">
      <c r="C183" s="120"/>
    </row>
    <row r="184" spans="3:3" s="893" customFormat="1" ht="15.75">
      <c r="C184" s="120"/>
    </row>
    <row r="185" spans="3:3" s="893" customFormat="1" ht="15.75">
      <c r="C185" s="120"/>
    </row>
    <row r="186" spans="3:3" s="893" customFormat="1" ht="15.75">
      <c r="C186" s="120"/>
    </row>
    <row r="187" spans="3:3" s="893" customFormat="1" ht="15.75">
      <c r="C187" s="120"/>
    </row>
    <row r="188" spans="3:3" s="893" customFormat="1" ht="15.75">
      <c r="C188" s="120"/>
    </row>
    <row r="189" spans="3:3" s="893" customFormat="1" ht="15.75">
      <c r="C189" s="120"/>
    </row>
    <row r="190" spans="3:3" s="893" customFormat="1" ht="15.75">
      <c r="C190" s="120"/>
    </row>
    <row r="191" spans="3:3" s="893" customFormat="1" ht="15.75">
      <c r="C191" s="120"/>
    </row>
    <row r="192" spans="3:3" s="893" customFormat="1" ht="15.75">
      <c r="C192" s="120"/>
    </row>
    <row r="193" spans="3:7" ht="15.75">
      <c r="C193" s="120"/>
      <c r="G193" s="893"/>
    </row>
    <row r="194" spans="3:7" ht="15.75">
      <c r="C194" s="120"/>
      <c r="G194" s="893"/>
    </row>
    <row r="195" spans="3:7" ht="15.75">
      <c r="C195" s="120"/>
      <c r="G195" s="893"/>
    </row>
    <row r="196" spans="3:7" ht="15.75">
      <c r="C196" s="120"/>
      <c r="G196" s="893"/>
    </row>
    <row r="197" spans="3:7" ht="15.75">
      <c r="C197" s="120"/>
      <c r="G197" s="893"/>
    </row>
    <row r="198" spans="3:7" ht="15.75">
      <c r="C198" s="120"/>
      <c r="G198" s="893"/>
    </row>
    <row r="199" spans="3:7" ht="15.75">
      <c r="C199" s="120"/>
      <c r="G199" s="893"/>
    </row>
    <row r="200" spans="3:7" ht="15.75">
      <c r="C200" s="120"/>
      <c r="G200" s="893"/>
    </row>
    <row r="201" spans="3:7" ht="15.75">
      <c r="C201" s="120"/>
    </row>
    <row r="202" spans="3:7" ht="15.75">
      <c r="C202" s="120"/>
    </row>
    <row r="203" spans="3:7" ht="15.75">
      <c r="C203" s="120"/>
    </row>
    <row r="204" spans="3:7" ht="15.75">
      <c r="C204" s="120"/>
    </row>
    <row r="205" spans="3:7" ht="15.75">
      <c r="C205" s="120"/>
    </row>
    <row r="206" spans="3:7" ht="15.75">
      <c r="C206" s="120"/>
    </row>
    <row r="207" spans="3:7" ht="15.75">
      <c r="C207" s="120"/>
    </row>
    <row r="208" spans="3:7" ht="15.75">
      <c r="C208" s="120"/>
    </row>
    <row r="209" spans="3:3" ht="15.75">
      <c r="C209" s="120"/>
    </row>
    <row r="210" spans="3:3" ht="15.75">
      <c r="C210" s="120"/>
    </row>
    <row r="211" spans="3:3" ht="15.75">
      <c r="C211" s="120"/>
    </row>
    <row r="212" spans="3:3" ht="15.75">
      <c r="C212" s="120"/>
    </row>
    <row r="213" spans="3:3" ht="15.75">
      <c r="C213" s="120"/>
    </row>
    <row r="214" spans="3:3" ht="15.75">
      <c r="C214" s="120"/>
    </row>
    <row r="215" spans="3:3" ht="15.75">
      <c r="C215" s="120"/>
    </row>
    <row r="216" spans="3:3" ht="15.75">
      <c r="C216" s="120"/>
    </row>
    <row r="217" spans="3:3" ht="15.75">
      <c r="C217" s="120"/>
    </row>
    <row r="218" spans="3:3" ht="15.75">
      <c r="C218" s="120"/>
    </row>
    <row r="219" spans="3:3" ht="15.75">
      <c r="C219" s="120"/>
    </row>
    <row r="220" spans="3:3" ht="15.75">
      <c r="C220" s="120"/>
    </row>
    <row r="221" spans="3:3" ht="15.75">
      <c r="C221" s="120"/>
    </row>
    <row r="222" spans="3:3" ht="15.75">
      <c r="C222" s="120"/>
    </row>
    <row r="223" spans="3:3" ht="15.75">
      <c r="C223" s="120"/>
    </row>
    <row r="224" spans="3:3" ht="15.75">
      <c r="C224" s="120"/>
    </row>
    <row r="225" spans="3:3" ht="15.75">
      <c r="C225" s="120"/>
    </row>
    <row r="226" spans="3:3" ht="15.75">
      <c r="C226" s="120"/>
    </row>
    <row r="227" spans="3:3" ht="15.75">
      <c r="C227" s="120"/>
    </row>
    <row r="228" spans="3:3" ht="15.75">
      <c r="C228" s="120"/>
    </row>
    <row r="229" spans="3:3" ht="15.75">
      <c r="C229" s="120"/>
    </row>
    <row r="230" spans="3:3" ht="15.75">
      <c r="C230" s="120"/>
    </row>
    <row r="231" spans="3:3" ht="15.75">
      <c r="C231" s="120"/>
    </row>
    <row r="232" spans="3:3" ht="15.75">
      <c r="C232" s="120"/>
    </row>
    <row r="233" spans="3:3" ht="15.75">
      <c r="C233" s="120"/>
    </row>
    <row r="234" spans="3:3" ht="15.75">
      <c r="C234" s="120"/>
    </row>
    <row r="235" spans="3:3" ht="15.75">
      <c r="C235" s="120"/>
    </row>
    <row r="236" spans="3:3" ht="15.75">
      <c r="C236" s="120"/>
    </row>
    <row r="237" spans="3:3" ht="15.75">
      <c r="C237" s="120"/>
    </row>
    <row r="238" spans="3:3" ht="15.75">
      <c r="C238" s="120"/>
    </row>
    <row r="239" spans="3:3" ht="15.75">
      <c r="C239" s="120"/>
    </row>
    <row r="240" spans="3:3" ht="15.75">
      <c r="C240" s="120"/>
    </row>
    <row r="241" spans="3:3" ht="15.75">
      <c r="C241" s="120"/>
    </row>
    <row r="242" spans="3:3" ht="15.75">
      <c r="C242" s="120"/>
    </row>
    <row r="243" spans="3:3" ht="15.75">
      <c r="C243" s="120"/>
    </row>
    <row r="244" spans="3:3" ht="15.75">
      <c r="C244" s="120"/>
    </row>
    <row r="245" spans="3:3" ht="15.75">
      <c r="C245" s="120"/>
    </row>
    <row r="246" spans="3:3" ht="15.75">
      <c r="C246" s="120"/>
    </row>
    <row r="247" spans="3:3" ht="15.75">
      <c r="C247" s="120"/>
    </row>
    <row r="248" spans="3:3" ht="15.75">
      <c r="C248" s="120"/>
    </row>
    <row r="249" spans="3:3" ht="15.75">
      <c r="C249" s="120"/>
    </row>
    <row r="250" spans="3:3" ht="15.75">
      <c r="C250" s="120"/>
    </row>
    <row r="251" spans="3:3" ht="15.75">
      <c r="C251" s="120"/>
    </row>
    <row r="252" spans="3:3" ht="15.75">
      <c r="C252" s="120"/>
    </row>
    <row r="253" spans="3:3" ht="15.75">
      <c r="C253" s="120"/>
    </row>
    <row r="254" spans="3:3" ht="15.75">
      <c r="C254" s="120"/>
    </row>
    <row r="255" spans="3:3" ht="15.75">
      <c r="C255" s="120"/>
    </row>
    <row r="256" spans="3:3" ht="15.75">
      <c r="C256" s="120"/>
    </row>
    <row r="257" spans="3:3" ht="15.75">
      <c r="C257" s="120"/>
    </row>
    <row r="258" spans="3:3" ht="15.75">
      <c r="C258" s="120"/>
    </row>
    <row r="259" spans="3:3" ht="15.75">
      <c r="C259" s="120"/>
    </row>
    <row r="260" spans="3:3" ht="15.75">
      <c r="C260" s="120"/>
    </row>
    <row r="261" spans="3:3" ht="15.75">
      <c r="C261" s="120"/>
    </row>
    <row r="262" spans="3:3" ht="15.75">
      <c r="C262" s="120"/>
    </row>
    <row r="263" spans="3:3" ht="15.75">
      <c r="C263" s="120"/>
    </row>
    <row r="264" spans="3:3" ht="15.75">
      <c r="C264" s="120"/>
    </row>
    <row r="265" spans="3:3" ht="15.75">
      <c r="C265" s="120"/>
    </row>
    <row r="266" spans="3:3" ht="15.75">
      <c r="C266" s="120"/>
    </row>
    <row r="267" spans="3:3" ht="15.75">
      <c r="C267" s="120"/>
    </row>
    <row r="268" spans="3:3" ht="15.75">
      <c r="C268" s="120"/>
    </row>
    <row r="269" spans="3:3" ht="15.75">
      <c r="C269" s="120"/>
    </row>
    <row r="270" spans="3:3" ht="15.75">
      <c r="C270" s="120"/>
    </row>
    <row r="271" spans="3:3" ht="15.75">
      <c r="C271" s="120"/>
    </row>
    <row r="272" spans="3:3" ht="15.75">
      <c r="C272" s="120"/>
    </row>
    <row r="273" spans="3:3" ht="15.75">
      <c r="C273" s="120"/>
    </row>
    <row r="274" spans="3:3" ht="15.75">
      <c r="C274" s="120"/>
    </row>
    <row r="275" spans="3:3" ht="15.75">
      <c r="C275" s="120"/>
    </row>
    <row r="276" spans="3:3" ht="15.75">
      <c r="C276" s="120"/>
    </row>
    <row r="277" spans="3:3" ht="15.75">
      <c r="C277" s="120"/>
    </row>
    <row r="278" spans="3:3" ht="15.75">
      <c r="C278" s="120"/>
    </row>
    <row r="279" spans="3:3" ht="15.75">
      <c r="C279" s="120"/>
    </row>
    <row r="280" spans="3:3" ht="15.75">
      <c r="C280" s="120"/>
    </row>
    <row r="281" spans="3:3" ht="15.75">
      <c r="C281" s="120"/>
    </row>
    <row r="282" spans="3:3" ht="15.75">
      <c r="C282" s="120"/>
    </row>
    <row r="283" spans="3:3" ht="15.75">
      <c r="C283" s="120"/>
    </row>
    <row r="284" spans="3:3" ht="15.75">
      <c r="C284" s="120"/>
    </row>
    <row r="285" spans="3:3" ht="15.75">
      <c r="C285" s="120"/>
    </row>
    <row r="286" spans="3:3" ht="15.75">
      <c r="C286" s="120"/>
    </row>
    <row r="287" spans="3:3" ht="15.75">
      <c r="C287" s="120"/>
    </row>
    <row r="288" spans="3:3" ht="15.75">
      <c r="C288" s="120"/>
    </row>
    <row r="289" spans="3:3" ht="15.75">
      <c r="C289" s="120"/>
    </row>
    <row r="290" spans="3:3" ht="15.75">
      <c r="C290" s="120"/>
    </row>
    <row r="291" spans="3:3" ht="15.75">
      <c r="C291" s="120"/>
    </row>
    <row r="292" spans="3:3" ht="15.75">
      <c r="C292" s="120"/>
    </row>
    <row r="293" spans="3:3" ht="15.75">
      <c r="C293" s="120"/>
    </row>
    <row r="294" spans="3:3" ht="15.75">
      <c r="C294" s="120"/>
    </row>
    <row r="295" spans="3:3" ht="15.75">
      <c r="C295" s="120"/>
    </row>
    <row r="296" spans="3:3" ht="15.75">
      <c r="C296" s="120"/>
    </row>
    <row r="297" spans="3:3" ht="15.75">
      <c r="C297" s="120"/>
    </row>
    <row r="298" spans="3:3" ht="15.75">
      <c r="C298" s="120"/>
    </row>
    <row r="299" spans="3:3" ht="15.75">
      <c r="C299" s="120"/>
    </row>
    <row r="300" spans="3:3" ht="15.75">
      <c r="C300" s="120"/>
    </row>
    <row r="301" spans="3:3" ht="15.75">
      <c r="C301" s="120"/>
    </row>
    <row r="302" spans="3:3" ht="15.75">
      <c r="C302" s="120"/>
    </row>
    <row r="303" spans="3:3" ht="15.75">
      <c r="C303" s="120"/>
    </row>
    <row r="304" spans="3:3" ht="15.75">
      <c r="C304" s="120"/>
    </row>
    <row r="305" spans="3:3" ht="15.75">
      <c r="C305" s="120"/>
    </row>
    <row r="306" spans="3:3" ht="15.75">
      <c r="C306" s="120"/>
    </row>
    <row r="307" spans="3:3" ht="15.75">
      <c r="C307" s="120"/>
    </row>
    <row r="308" spans="3:3" ht="15.75">
      <c r="C308" s="120"/>
    </row>
    <row r="309" spans="3:3" ht="15.75">
      <c r="C309" s="120"/>
    </row>
    <row r="310" spans="3:3" ht="15.75">
      <c r="C310" s="120"/>
    </row>
    <row r="311" spans="3:3" ht="15.75">
      <c r="C311" s="120"/>
    </row>
    <row r="312" spans="3:3" ht="15.75">
      <c r="C312" s="120"/>
    </row>
    <row r="313" spans="3:3" ht="15.75">
      <c r="C313" s="120"/>
    </row>
    <row r="314" spans="3:3" ht="15.75">
      <c r="C314" s="120"/>
    </row>
    <row r="315" spans="3:3" ht="15.75">
      <c r="C315" s="120"/>
    </row>
    <row r="316" spans="3:3" ht="15.75">
      <c r="C316" s="120"/>
    </row>
    <row r="317" spans="3:3" ht="15.75">
      <c r="C317" s="120"/>
    </row>
    <row r="318" spans="3:3" ht="15.75">
      <c r="C318" s="120"/>
    </row>
    <row r="319" spans="3:3" ht="15.75">
      <c r="C319" s="120"/>
    </row>
    <row r="320" spans="3:3" ht="15.75">
      <c r="C320" s="120"/>
    </row>
    <row r="321" spans="3:3" ht="15.75">
      <c r="C321" s="120"/>
    </row>
    <row r="322" spans="3:3" ht="15.75">
      <c r="C322" s="120"/>
    </row>
    <row r="323" spans="3:3" ht="15.75">
      <c r="C323" s="120"/>
    </row>
    <row r="324" spans="3:3" ht="15.75">
      <c r="C324" s="120"/>
    </row>
    <row r="325" spans="3:3" ht="15.75">
      <c r="C325" s="120"/>
    </row>
    <row r="326" spans="3:3" ht="15.75">
      <c r="C326" s="120"/>
    </row>
    <row r="327" spans="3:3" ht="15.75">
      <c r="C327" s="120"/>
    </row>
    <row r="328" spans="3:3" ht="15.75">
      <c r="C328" s="120"/>
    </row>
    <row r="329" spans="3:3" ht="15.75">
      <c r="C329" s="120"/>
    </row>
    <row r="330" spans="3:3" ht="15.75">
      <c r="C330" s="120"/>
    </row>
    <row r="331" spans="3:3" ht="15.75">
      <c r="C331" s="120"/>
    </row>
    <row r="332" spans="3:3" ht="15.75">
      <c r="C332" s="120"/>
    </row>
    <row r="333" spans="3:3" ht="15.75">
      <c r="C333" s="120"/>
    </row>
    <row r="334" spans="3:3" ht="15.75">
      <c r="C334" s="120"/>
    </row>
    <row r="335" spans="3:3" ht="15.75">
      <c r="C335" s="120"/>
    </row>
    <row r="336" spans="3:3" ht="15.75">
      <c r="C336" s="120"/>
    </row>
    <row r="337" spans="3:3" ht="15.75">
      <c r="C337" s="120"/>
    </row>
    <row r="338" spans="3:3" ht="15.75">
      <c r="C338" s="120"/>
    </row>
    <row r="339" spans="3:3" ht="15.75">
      <c r="C339" s="120"/>
    </row>
    <row r="340" spans="3:3" ht="15.75">
      <c r="C340" s="120"/>
    </row>
    <row r="341" spans="3:3" ht="15.75">
      <c r="C341" s="120"/>
    </row>
    <row r="342" spans="3:3" ht="15.75">
      <c r="C342" s="120"/>
    </row>
    <row r="343" spans="3:3" ht="15.75">
      <c r="C343" s="120"/>
    </row>
    <row r="344" spans="3:3" ht="15.75">
      <c r="C344" s="120"/>
    </row>
    <row r="345" spans="3:3" ht="15.75">
      <c r="C345" s="120"/>
    </row>
    <row r="346" spans="3:3" ht="15.75">
      <c r="C346" s="120"/>
    </row>
    <row r="347" spans="3:3" ht="15.75">
      <c r="C347" s="120"/>
    </row>
    <row r="348" spans="3:3" ht="15.75">
      <c r="C348" s="120"/>
    </row>
    <row r="349" spans="3:3" ht="15.75">
      <c r="C349" s="120"/>
    </row>
    <row r="350" spans="3:3" ht="15.75">
      <c r="C350" s="120"/>
    </row>
    <row r="351" spans="3:3" ht="15.75">
      <c r="C351" s="120"/>
    </row>
    <row r="352" spans="3:3" ht="15.75">
      <c r="C352" s="120"/>
    </row>
    <row r="353" spans="3:3" ht="15.75">
      <c r="C353" s="120"/>
    </row>
    <row r="354" spans="3:3" ht="15.75">
      <c r="C354" s="120"/>
    </row>
    <row r="355" spans="3:3" ht="15.75">
      <c r="C355" s="120"/>
    </row>
    <row r="356" spans="3:3" ht="15.75">
      <c r="C356" s="120"/>
    </row>
    <row r="357" spans="3:3" ht="15.75">
      <c r="C357" s="120"/>
    </row>
    <row r="358" spans="3:3" ht="15.75">
      <c r="C358" s="120"/>
    </row>
    <row r="359" spans="3:3" ht="15.75">
      <c r="C359" s="120"/>
    </row>
    <row r="360" spans="3:3" ht="15.75">
      <c r="C360" s="120"/>
    </row>
    <row r="361" spans="3:3" ht="15.75">
      <c r="C361" s="120"/>
    </row>
    <row r="362" spans="3:3" ht="15.75">
      <c r="C362" s="120"/>
    </row>
    <row r="363" spans="3:3" ht="15.75">
      <c r="C363" s="120"/>
    </row>
    <row r="364" spans="3:3" ht="15.75">
      <c r="C364" s="120"/>
    </row>
    <row r="365" spans="3:3" ht="15.75">
      <c r="C365" s="120"/>
    </row>
    <row r="366" spans="3:3" ht="15.75">
      <c r="C366" s="120"/>
    </row>
    <row r="367" spans="3:3" ht="15.75">
      <c r="C367" s="120"/>
    </row>
    <row r="368" spans="3:3" ht="15.75">
      <c r="C368" s="120"/>
    </row>
    <row r="369" spans="3:3" ht="15.75">
      <c r="C369" s="120"/>
    </row>
    <row r="370" spans="3:3" ht="15.75">
      <c r="C370" s="120"/>
    </row>
    <row r="371" spans="3:3" ht="15.75">
      <c r="C371" s="120"/>
    </row>
    <row r="372" spans="3:3" ht="15.75">
      <c r="C372" s="120"/>
    </row>
    <row r="373" spans="3:3" ht="15.75">
      <c r="C373" s="120"/>
    </row>
    <row r="374" spans="3:3" ht="15.75">
      <c r="C374" s="120"/>
    </row>
    <row r="375" spans="3:3" ht="15.75">
      <c r="C375" s="120"/>
    </row>
    <row r="376" spans="3:3" ht="15.75">
      <c r="C376" s="120"/>
    </row>
    <row r="377" spans="3:3" ht="15.75">
      <c r="C377" s="120"/>
    </row>
    <row r="378" spans="3:3" ht="15.75">
      <c r="C378" s="120"/>
    </row>
    <row r="379" spans="3:3" ht="15.75">
      <c r="C379" s="120"/>
    </row>
    <row r="380" spans="3:3" ht="15.75">
      <c r="C380" s="120"/>
    </row>
    <row r="381" spans="3:3" ht="15.75">
      <c r="C381" s="120"/>
    </row>
    <row r="382" spans="3:3" ht="15.75">
      <c r="C382" s="120"/>
    </row>
    <row r="383" spans="3:3" ht="15.75">
      <c r="C383" s="120"/>
    </row>
    <row r="384" spans="3:3" ht="15.75">
      <c r="C384" s="120"/>
    </row>
    <row r="385" spans="3:3" ht="15.75">
      <c r="C385" s="120"/>
    </row>
    <row r="386" spans="3:3" ht="15.75">
      <c r="C386" s="120"/>
    </row>
    <row r="387" spans="3:3" ht="15.75">
      <c r="C387" s="120"/>
    </row>
    <row r="388" spans="3:3" ht="15.75">
      <c r="C388" s="120"/>
    </row>
    <row r="389" spans="3:3" ht="15.75">
      <c r="C389" s="120"/>
    </row>
    <row r="390" spans="3:3" ht="15.75">
      <c r="C390" s="120"/>
    </row>
    <row r="391" spans="3:3" ht="15.75">
      <c r="C391" s="120"/>
    </row>
    <row r="392" spans="3:3" ht="15.75">
      <c r="C392" s="120"/>
    </row>
    <row r="393" spans="3:3" ht="15.75">
      <c r="C393" s="120"/>
    </row>
    <row r="394" spans="3:3" ht="15.75">
      <c r="C394" s="120"/>
    </row>
    <row r="395" spans="3:3" ht="15.75">
      <c r="C395" s="120"/>
    </row>
    <row r="396" spans="3:3" ht="15.75">
      <c r="C396" s="120"/>
    </row>
    <row r="397" spans="3:3" ht="15.75">
      <c r="C397" s="120"/>
    </row>
    <row r="398" spans="3:3" ht="15.75">
      <c r="C398" s="120"/>
    </row>
    <row r="399" spans="3:3" ht="15.75">
      <c r="C399" s="120"/>
    </row>
    <row r="400" spans="3:3" ht="15.75">
      <c r="C400" s="120"/>
    </row>
    <row r="401" spans="3:3" ht="15.75">
      <c r="C401" s="120"/>
    </row>
    <row r="402" spans="3:3" ht="15.75">
      <c r="C402" s="120"/>
    </row>
    <row r="403" spans="3:3" ht="15.75">
      <c r="C403" s="120"/>
    </row>
    <row r="404" spans="3:3" ht="15.75">
      <c r="C404" s="120"/>
    </row>
    <row r="405" spans="3:3" ht="15.75">
      <c r="C405" s="120"/>
    </row>
    <row r="406" spans="3:3" ht="15.75">
      <c r="C406" s="120"/>
    </row>
    <row r="407" spans="3:3" ht="15.75">
      <c r="C407" s="120"/>
    </row>
    <row r="408" spans="3:3" ht="15.75">
      <c r="C408" s="120"/>
    </row>
    <row r="409" spans="3:3" ht="15.75">
      <c r="C409" s="120"/>
    </row>
    <row r="410" spans="3:3" ht="15.75">
      <c r="C410" s="120"/>
    </row>
    <row r="411" spans="3:3" ht="15.75">
      <c r="C411" s="120"/>
    </row>
    <row r="412" spans="3:3" ht="15.75">
      <c r="C412" s="120"/>
    </row>
    <row r="413" spans="3:3" ht="15.75">
      <c r="C413" s="120"/>
    </row>
    <row r="414" spans="3:3" ht="15.75">
      <c r="C414" s="120"/>
    </row>
    <row r="415" spans="3:3" ht="15.75">
      <c r="C415" s="120"/>
    </row>
    <row r="416" spans="3:3" ht="15.75">
      <c r="C416" s="120"/>
    </row>
    <row r="417" spans="3:3" ht="15.75">
      <c r="C417" s="120"/>
    </row>
    <row r="418" spans="3:3" ht="15.75">
      <c r="C418" s="120"/>
    </row>
    <row r="419" spans="3:3" ht="15.75">
      <c r="C419" s="120"/>
    </row>
    <row r="420" spans="3:3" ht="15.75">
      <c r="C420" s="120"/>
    </row>
    <row r="421" spans="3:3" ht="15.75">
      <c r="C421" s="120"/>
    </row>
    <row r="422" spans="3:3" ht="15.75">
      <c r="C422" s="120"/>
    </row>
    <row r="423" spans="3:3" ht="15.75">
      <c r="C423" s="120"/>
    </row>
    <row r="424" spans="3:3" ht="15.75">
      <c r="C424" s="120"/>
    </row>
    <row r="425" spans="3:3" ht="15.75">
      <c r="C425" s="120"/>
    </row>
    <row r="426" spans="3:3" ht="15.75">
      <c r="C426" s="120"/>
    </row>
    <row r="427" spans="3:3" ht="15.75">
      <c r="C427" s="120"/>
    </row>
    <row r="428" spans="3:3" ht="15.75">
      <c r="C428" s="120"/>
    </row>
    <row r="429" spans="3:3" ht="15.75">
      <c r="C429" s="120"/>
    </row>
    <row r="430" spans="3:3" ht="15.75">
      <c r="C430" s="120"/>
    </row>
    <row r="431" spans="3:3" ht="15.75">
      <c r="C431" s="120"/>
    </row>
    <row r="432" spans="3:3" ht="15.75">
      <c r="C432" s="120"/>
    </row>
    <row r="433" spans="3:3" ht="15.75">
      <c r="C433" s="120"/>
    </row>
    <row r="434" spans="3:3" ht="15.75">
      <c r="C434" s="120"/>
    </row>
    <row r="435" spans="3:3" ht="15.75">
      <c r="C435" s="120"/>
    </row>
    <row r="436" spans="3:3" ht="15.75">
      <c r="C436" s="120"/>
    </row>
    <row r="437" spans="3:3" ht="15.75">
      <c r="C437" s="120"/>
    </row>
    <row r="438" spans="3:3" ht="15.75">
      <c r="C438" s="120"/>
    </row>
    <row r="439" spans="3:3" ht="15.75">
      <c r="C439" s="120"/>
    </row>
    <row r="440" spans="3:3" ht="15.75">
      <c r="C440" s="120"/>
    </row>
    <row r="441" spans="3:3" ht="15.75">
      <c r="C441" s="120"/>
    </row>
    <row r="442" spans="3:3" ht="15.75">
      <c r="C442" s="120"/>
    </row>
    <row r="443" spans="3:3" ht="15.75">
      <c r="C443" s="120"/>
    </row>
    <row r="444" spans="3:3" ht="15.75">
      <c r="C444" s="120"/>
    </row>
    <row r="445" spans="3:3" ht="15.75">
      <c r="C445" s="120"/>
    </row>
    <row r="446" spans="3:3" ht="15.75">
      <c r="C446" s="120"/>
    </row>
    <row r="447" spans="3:3" ht="15.75">
      <c r="C447" s="120"/>
    </row>
    <row r="448" spans="3:3" ht="15.75">
      <c r="C448" s="120"/>
    </row>
    <row r="449" spans="3:3" ht="15.75">
      <c r="C449" s="120"/>
    </row>
    <row r="450" spans="3:3" ht="15.75">
      <c r="C450" s="120"/>
    </row>
    <row r="451" spans="3:3" ht="15.75">
      <c r="C451" s="120"/>
    </row>
    <row r="452" spans="3:3" ht="15.75">
      <c r="C452" s="120"/>
    </row>
    <row r="453" spans="3:3" ht="15.75">
      <c r="C453" s="120"/>
    </row>
    <row r="454" spans="3:3" ht="15.75">
      <c r="C454" s="120"/>
    </row>
    <row r="455" spans="3:3" ht="15.75">
      <c r="C455" s="120"/>
    </row>
    <row r="456" spans="3:3" ht="15.75">
      <c r="C456" s="120"/>
    </row>
    <row r="457" spans="3:3" ht="15.75">
      <c r="C457" s="120"/>
    </row>
    <row r="458" spans="3:3" ht="15.75">
      <c r="C458" s="120"/>
    </row>
    <row r="459" spans="3:3" ht="15.75">
      <c r="C459" s="120"/>
    </row>
    <row r="460" spans="3:3" ht="15.75">
      <c r="C460" s="120"/>
    </row>
    <row r="461" spans="3:3" ht="15.75">
      <c r="C461" s="120"/>
    </row>
    <row r="462" spans="3:3" ht="15.75">
      <c r="C462" s="120"/>
    </row>
    <row r="463" spans="3:3" ht="15.75">
      <c r="C463" s="120"/>
    </row>
    <row r="464" spans="3:3" ht="15.75">
      <c r="C464" s="120"/>
    </row>
    <row r="465" spans="3:3" ht="15.75">
      <c r="C465" s="120"/>
    </row>
    <row r="466" spans="3:3" ht="15.75">
      <c r="C466" s="120"/>
    </row>
    <row r="467" spans="3:3" ht="15.75">
      <c r="C467" s="120"/>
    </row>
    <row r="468" spans="3:3" ht="15.75">
      <c r="C468" s="120"/>
    </row>
    <row r="469" spans="3:3" ht="15.75">
      <c r="C469" s="120"/>
    </row>
    <row r="470" spans="3:3" ht="15.75">
      <c r="C470" s="120"/>
    </row>
    <row r="471" spans="3:3" ht="15.75">
      <c r="C471" s="120"/>
    </row>
    <row r="472" spans="3:3" ht="15.75">
      <c r="C472" s="120"/>
    </row>
    <row r="473" spans="3:3" ht="15.75">
      <c r="C473" s="120"/>
    </row>
    <row r="474" spans="3:3" ht="15.75">
      <c r="C474" s="120"/>
    </row>
    <row r="475" spans="3:3" ht="15.75">
      <c r="C475" s="120"/>
    </row>
    <row r="476" spans="3:3" ht="15.75">
      <c r="C476" s="120"/>
    </row>
    <row r="477" spans="3:3" ht="15.75">
      <c r="C477" s="120"/>
    </row>
    <row r="478" spans="3:3" ht="15.75">
      <c r="C478" s="120"/>
    </row>
    <row r="479" spans="3:3" ht="15.75">
      <c r="C479" s="120"/>
    </row>
    <row r="480" spans="3:3" ht="15.75">
      <c r="C480" s="120"/>
    </row>
    <row r="481" spans="3:3" ht="15.75">
      <c r="C481" s="120"/>
    </row>
    <row r="482" spans="3:3" ht="15.75">
      <c r="C482" s="120"/>
    </row>
    <row r="483" spans="3:3" ht="15.75">
      <c r="C483" s="120"/>
    </row>
    <row r="484" spans="3:3" ht="15.75">
      <c r="C484" s="120"/>
    </row>
    <row r="485" spans="3:3" ht="15.75">
      <c r="C485" s="120"/>
    </row>
    <row r="486" spans="3:3" ht="15.75">
      <c r="C486" s="120"/>
    </row>
    <row r="487" spans="3:3" ht="15.75">
      <c r="C487" s="120"/>
    </row>
    <row r="488" spans="3:3" ht="15.75">
      <c r="C488" s="120"/>
    </row>
    <row r="489" spans="3:3" ht="15.75">
      <c r="C489" s="120"/>
    </row>
    <row r="490" spans="3:3" ht="15.75">
      <c r="C490" s="120"/>
    </row>
    <row r="491" spans="3:3" ht="15.75">
      <c r="C491" s="120"/>
    </row>
    <row r="492" spans="3:3" ht="15.75">
      <c r="C492" s="120"/>
    </row>
    <row r="493" spans="3:3" ht="15.75">
      <c r="C493" s="120"/>
    </row>
    <row r="494" spans="3:3" ht="15.75">
      <c r="C494" s="120"/>
    </row>
    <row r="495" spans="3:3" ht="15.75">
      <c r="C495" s="120"/>
    </row>
    <row r="496" spans="3:3" ht="15.75">
      <c r="C496" s="120"/>
    </row>
    <row r="497" spans="3:3" ht="15.75">
      <c r="C497" s="120"/>
    </row>
    <row r="498" spans="3:3" ht="15.75">
      <c r="C498" s="120"/>
    </row>
    <row r="499" spans="3:3" ht="15.75">
      <c r="C499" s="120"/>
    </row>
    <row r="500" spans="3:3" ht="15.75">
      <c r="C500" s="120"/>
    </row>
    <row r="501" spans="3:3" ht="15.75">
      <c r="C501" s="120"/>
    </row>
    <row r="502" spans="3:3" ht="15.75">
      <c r="C502" s="120"/>
    </row>
    <row r="503" spans="3:3" ht="15.75">
      <c r="C503" s="120"/>
    </row>
    <row r="504" spans="3:3" ht="15.75">
      <c r="C504" s="120"/>
    </row>
    <row r="505" spans="3:3" ht="15.75">
      <c r="C505" s="120"/>
    </row>
    <row r="506" spans="3:3" ht="15.75">
      <c r="C506" s="120"/>
    </row>
    <row r="507" spans="3:3" ht="15.75">
      <c r="C507" s="120"/>
    </row>
    <row r="508" spans="3:3" ht="15.75">
      <c r="C508" s="120"/>
    </row>
    <row r="509" spans="3:3" ht="15.75">
      <c r="C509" s="120"/>
    </row>
    <row r="510" spans="3:3" ht="15.75">
      <c r="C510" s="120"/>
    </row>
    <row r="511" spans="3:3" ht="15.75">
      <c r="C511" s="120"/>
    </row>
    <row r="512" spans="3:3" ht="15.75">
      <c r="C512" s="120"/>
    </row>
    <row r="513" spans="3:3" ht="15.75">
      <c r="C513" s="120"/>
    </row>
    <row r="514" spans="3:3" ht="15.75">
      <c r="C514" s="120"/>
    </row>
    <row r="515" spans="3:3" ht="15.75">
      <c r="C515" s="120"/>
    </row>
    <row r="516" spans="3:3" ht="15.75">
      <c r="C516" s="120"/>
    </row>
    <row r="517" spans="3:3" ht="15.75">
      <c r="C517" s="120"/>
    </row>
    <row r="518" spans="3:3" ht="15.75">
      <c r="C518" s="120"/>
    </row>
    <row r="519" spans="3:3" ht="15.75">
      <c r="C519" s="120"/>
    </row>
    <row r="520" spans="3:3" ht="15.75">
      <c r="C520" s="120"/>
    </row>
    <row r="521" spans="3:3" ht="15.75">
      <c r="C521" s="120"/>
    </row>
    <row r="522" spans="3:3" ht="15.75">
      <c r="C522" s="120"/>
    </row>
    <row r="523" spans="3:3" ht="15.75">
      <c r="C523" s="120"/>
    </row>
    <row r="524" spans="3:3" ht="15.75">
      <c r="C524" s="120"/>
    </row>
    <row r="525" spans="3:3" ht="15.75">
      <c r="C525" s="120"/>
    </row>
    <row r="526" spans="3:3" ht="15.75">
      <c r="C526" s="120"/>
    </row>
    <row r="527" spans="3:3" ht="15.75">
      <c r="C527" s="120"/>
    </row>
    <row r="528" spans="3:3" ht="15.75">
      <c r="C528" s="120"/>
    </row>
    <row r="529" spans="3:3" ht="15.75">
      <c r="C529" s="120"/>
    </row>
    <row r="530" spans="3:3" ht="15.75">
      <c r="C530" s="120"/>
    </row>
    <row r="531" spans="3:3" ht="15.75">
      <c r="C531" s="120"/>
    </row>
    <row r="532" spans="3:3" ht="15.75">
      <c r="C532" s="120"/>
    </row>
    <row r="533" spans="3:3" ht="15.75">
      <c r="C533" s="120"/>
    </row>
    <row r="534" spans="3:3" ht="15.75">
      <c r="C534" s="120"/>
    </row>
    <row r="535" spans="3:3" ht="15.75">
      <c r="C535" s="120"/>
    </row>
    <row r="536" spans="3:3" ht="15.75">
      <c r="C536" s="120"/>
    </row>
    <row r="537" spans="3:3" ht="15.75">
      <c r="C537" s="120"/>
    </row>
    <row r="538" spans="3:3" ht="15.75">
      <c r="C538" s="120"/>
    </row>
    <row r="539" spans="3:3" ht="15.75">
      <c r="C539" s="120"/>
    </row>
    <row r="540" spans="3:3" ht="15.75">
      <c r="C540" s="120"/>
    </row>
    <row r="541" spans="3:3" ht="15.75">
      <c r="C541" s="120"/>
    </row>
    <row r="542" spans="3:3" ht="15.75">
      <c r="C542" s="120"/>
    </row>
    <row r="543" spans="3:3" ht="15.75">
      <c r="C543" s="120"/>
    </row>
    <row r="544" spans="3:3" ht="15.75">
      <c r="C544" s="120"/>
    </row>
    <row r="545" spans="3:3" ht="15.75">
      <c r="C545" s="120"/>
    </row>
    <row r="546" spans="3:3" ht="15.75">
      <c r="C546" s="120"/>
    </row>
    <row r="547" spans="3:3" ht="15.75">
      <c r="C547" s="120"/>
    </row>
    <row r="548" spans="3:3" ht="15.75">
      <c r="C548" s="120"/>
    </row>
    <row r="549" spans="3:3" ht="15.75">
      <c r="C549" s="120"/>
    </row>
    <row r="550" spans="3:3" ht="15.75">
      <c r="C550" s="120"/>
    </row>
    <row r="551" spans="3:3" ht="15.75">
      <c r="C551" s="120"/>
    </row>
    <row r="552" spans="3:3" ht="15.75">
      <c r="C552" s="120"/>
    </row>
    <row r="553" spans="3:3" ht="15.75">
      <c r="C553" s="120"/>
    </row>
    <row r="554" spans="3:3" ht="15.75">
      <c r="C554" s="120"/>
    </row>
    <row r="555" spans="3:3" ht="15.75">
      <c r="C555" s="120"/>
    </row>
    <row r="556" spans="3:3" ht="15.75">
      <c r="C556" s="120"/>
    </row>
    <row r="557" spans="3:3" ht="15.75">
      <c r="C557" s="120"/>
    </row>
    <row r="558" spans="3:3" ht="15.75">
      <c r="C558" s="120"/>
    </row>
    <row r="559" spans="3:3" ht="15.75">
      <c r="C559" s="120"/>
    </row>
    <row r="560" spans="3:3" ht="15.75">
      <c r="C560" s="120"/>
    </row>
    <row r="561" spans="3:3" ht="15.75">
      <c r="C561" s="120"/>
    </row>
    <row r="562" spans="3:3" ht="15.75">
      <c r="C562" s="120"/>
    </row>
    <row r="563" spans="3:3" ht="15.75">
      <c r="C563" s="120"/>
    </row>
    <row r="564" spans="3:3" ht="15.75">
      <c r="C564" s="120"/>
    </row>
    <row r="565" spans="3:3" ht="15.75">
      <c r="C565" s="120"/>
    </row>
    <row r="566" spans="3:3" ht="15.75">
      <c r="C566" s="120"/>
    </row>
    <row r="567" spans="3:3" ht="15.75">
      <c r="C567" s="120"/>
    </row>
    <row r="568" spans="3:3" ht="15.75">
      <c r="C568" s="120"/>
    </row>
    <row r="569" spans="3:3" ht="15.75">
      <c r="C569" s="120"/>
    </row>
    <row r="570" spans="3:3" ht="15.75">
      <c r="C570" s="120"/>
    </row>
    <row r="571" spans="3:3" ht="15.75">
      <c r="C571" s="120"/>
    </row>
    <row r="572" spans="3:3" ht="15.75">
      <c r="C572" s="120"/>
    </row>
    <row r="573" spans="3:3" ht="15.75">
      <c r="C573" s="120"/>
    </row>
    <row r="574" spans="3:3" ht="15.75">
      <c r="C574" s="120"/>
    </row>
    <row r="575" spans="3:3" ht="15.75">
      <c r="C575" s="120"/>
    </row>
    <row r="576" spans="3:3" ht="15.75">
      <c r="C576" s="120"/>
    </row>
    <row r="577" spans="3:3" ht="15.75">
      <c r="C577" s="120"/>
    </row>
    <row r="578" spans="3:3" ht="15.75">
      <c r="C578" s="120"/>
    </row>
    <row r="579" spans="3:3" ht="15.75">
      <c r="C579" s="120"/>
    </row>
    <row r="580" spans="3:3" ht="15.75">
      <c r="C580" s="120"/>
    </row>
    <row r="581" spans="3:3" ht="15.75">
      <c r="C581" s="120"/>
    </row>
    <row r="582" spans="3:3" ht="15.75">
      <c r="C582" s="120"/>
    </row>
    <row r="583" spans="3:3" ht="15.75">
      <c r="C583" s="120"/>
    </row>
    <row r="584" spans="3:3" ht="15.75">
      <c r="C584" s="120"/>
    </row>
    <row r="585" spans="3:3" ht="15.75">
      <c r="C585" s="120"/>
    </row>
    <row r="586" spans="3:3" ht="15.75">
      <c r="C586" s="120"/>
    </row>
    <row r="587" spans="3:3" ht="15.75">
      <c r="C587" s="120"/>
    </row>
    <row r="588" spans="3:3" ht="15.75">
      <c r="C588" s="120"/>
    </row>
    <row r="589" spans="3:3" ht="15.75">
      <c r="C589" s="120"/>
    </row>
    <row r="590" spans="3:3" ht="15.75">
      <c r="C590" s="120"/>
    </row>
    <row r="591" spans="3:3" ht="15.75">
      <c r="C591" s="120"/>
    </row>
    <row r="592" spans="3:3" ht="15.75">
      <c r="C592" s="120"/>
    </row>
    <row r="593" spans="3:3" ht="15.75">
      <c r="C593" s="120"/>
    </row>
    <row r="594" spans="3:3" ht="15.75">
      <c r="C594" s="120"/>
    </row>
    <row r="595" spans="3:3" ht="15.75">
      <c r="C595" s="120"/>
    </row>
    <row r="596" spans="3:3" ht="15.75">
      <c r="C596" s="120"/>
    </row>
    <row r="597" spans="3:3" ht="15.75">
      <c r="C597" s="120"/>
    </row>
    <row r="598" spans="3:3" ht="15.75">
      <c r="C598" s="120"/>
    </row>
    <row r="599" spans="3:3" ht="15.75">
      <c r="C599" s="120"/>
    </row>
    <row r="600" spans="3:3" ht="15.75">
      <c r="C600" s="120"/>
    </row>
    <row r="601" spans="3:3" ht="15.75">
      <c r="C601" s="120"/>
    </row>
    <row r="602" spans="3:3" ht="15.75">
      <c r="C602" s="120"/>
    </row>
    <row r="603" spans="3:3" ht="15.75">
      <c r="C603" s="120"/>
    </row>
    <row r="604" spans="3:3" ht="15.75">
      <c r="C604" s="120"/>
    </row>
    <row r="605" spans="3:3" ht="15.75">
      <c r="C605" s="120"/>
    </row>
    <row r="606" spans="3:3" ht="15.75">
      <c r="C606" s="120"/>
    </row>
    <row r="607" spans="3:3" ht="15.75">
      <c r="C607" s="120"/>
    </row>
    <row r="608" spans="3:3" ht="15.75">
      <c r="C608" s="120"/>
    </row>
    <row r="609" spans="3:3" ht="15.75">
      <c r="C609" s="120"/>
    </row>
    <row r="610" spans="3:3" ht="15.75">
      <c r="C610" s="120"/>
    </row>
    <row r="611" spans="3:3" ht="15.75">
      <c r="C611" s="120"/>
    </row>
    <row r="612" spans="3:3" ht="15.75">
      <c r="C612" s="120"/>
    </row>
    <row r="613" spans="3:3" ht="15.75">
      <c r="C613" s="120"/>
    </row>
    <row r="614" spans="3:3" ht="15.75">
      <c r="C614" s="120"/>
    </row>
    <row r="615" spans="3:3" ht="15.75">
      <c r="C615" s="120"/>
    </row>
    <row r="616" spans="3:3" ht="15.75">
      <c r="C616" s="120"/>
    </row>
    <row r="617" spans="3:3" ht="15.75">
      <c r="C617" s="120"/>
    </row>
    <row r="618" spans="3:3" ht="15.75">
      <c r="C618" s="120"/>
    </row>
    <row r="619" spans="3:3" ht="15.75">
      <c r="C619" s="120"/>
    </row>
    <row r="620" spans="3:3" ht="15.75">
      <c r="C620" s="120"/>
    </row>
    <row r="621" spans="3:3" ht="15.75">
      <c r="C621" s="120"/>
    </row>
    <row r="622" spans="3:3" ht="15.75">
      <c r="C622" s="120"/>
    </row>
    <row r="623" spans="3:3" ht="15.75">
      <c r="C623" s="120"/>
    </row>
    <row r="624" spans="3:3" ht="15.75">
      <c r="C624" s="120"/>
    </row>
    <row r="625" spans="3:3" ht="15.75">
      <c r="C625" s="120"/>
    </row>
    <row r="626" spans="3:3" ht="15.75">
      <c r="C626" s="120"/>
    </row>
    <row r="627" spans="3:3" ht="15.75">
      <c r="C627" s="120"/>
    </row>
    <row r="628" spans="3:3" ht="15.75">
      <c r="C628" s="120"/>
    </row>
    <row r="629" spans="3:3" ht="15.75">
      <c r="C629" s="120"/>
    </row>
    <row r="630" spans="3:3" ht="15.75">
      <c r="C630" s="120"/>
    </row>
    <row r="631" spans="3:3" ht="15.75">
      <c r="C631" s="120"/>
    </row>
    <row r="632" spans="3:3" ht="15.75">
      <c r="C632" s="120"/>
    </row>
    <row r="633" spans="3:3" ht="15.75">
      <c r="C633" s="120"/>
    </row>
    <row r="634" spans="3:3" ht="15.75">
      <c r="C634" s="120"/>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0.xml><?xml version="1.0" encoding="utf-8"?>
<worksheet xmlns="http://schemas.openxmlformats.org/spreadsheetml/2006/main" xmlns:r="http://schemas.openxmlformats.org/officeDocument/2006/relationships">
  <sheetPr codeName="Sheet16">
    <pageSetUpPr fitToPage="1"/>
  </sheetPr>
  <dimension ref="A1:L681"/>
  <sheetViews>
    <sheetView zoomScale="75" workbookViewId="0">
      <selection activeCell="H13" sqref="H13"/>
    </sheetView>
  </sheetViews>
  <sheetFormatPr defaultRowHeight="15"/>
  <cols>
    <col min="1" max="1" width="64.7109375" style="122" customWidth="1"/>
    <col min="2" max="2" width="0.7109375" style="893" hidden="1" customWidth="1"/>
    <col min="3" max="3" width="18.5703125" style="893" bestFit="1" customWidth="1"/>
    <col min="4" max="4" width="5.42578125" style="893" customWidth="1"/>
    <col min="5" max="5" width="72.140625" style="893" customWidth="1"/>
    <col min="6" max="6" width="15.85546875" style="893" customWidth="1"/>
    <col min="7" max="7" width="3.7109375" style="126" customWidth="1"/>
    <col min="8" max="256" width="9.140625" style="893"/>
    <col min="257" max="257" width="64.7109375" style="893" customWidth="1"/>
    <col min="258" max="258" width="0" style="893" hidden="1" customWidth="1"/>
    <col min="259" max="259" width="17.85546875" style="893" customWidth="1"/>
    <col min="260" max="260" width="5.42578125" style="893" customWidth="1"/>
    <col min="261" max="261" width="72.140625" style="893" customWidth="1"/>
    <col min="262" max="262" width="15.85546875" style="893" customWidth="1"/>
    <col min="263" max="263" width="3.7109375" style="893" customWidth="1"/>
    <col min="264" max="512" width="9.140625" style="893"/>
    <col min="513" max="513" width="64.7109375" style="893" customWidth="1"/>
    <col min="514" max="514" width="0" style="893" hidden="1" customWidth="1"/>
    <col min="515" max="515" width="17.85546875" style="893" customWidth="1"/>
    <col min="516" max="516" width="5.42578125" style="893" customWidth="1"/>
    <col min="517" max="517" width="72.140625" style="893" customWidth="1"/>
    <col min="518" max="518" width="15.85546875" style="893" customWidth="1"/>
    <col min="519" max="519" width="3.7109375" style="893" customWidth="1"/>
    <col min="520" max="768" width="9.140625" style="893"/>
    <col min="769" max="769" width="64.7109375" style="893" customWidth="1"/>
    <col min="770" max="770" width="0" style="893" hidden="1" customWidth="1"/>
    <col min="771" max="771" width="17.85546875" style="893" customWidth="1"/>
    <col min="772" max="772" width="5.42578125" style="893" customWidth="1"/>
    <col min="773" max="773" width="72.140625" style="893" customWidth="1"/>
    <col min="774" max="774" width="15.85546875" style="893" customWidth="1"/>
    <col min="775" max="775" width="3.7109375" style="893" customWidth="1"/>
    <col min="776" max="1024" width="9.140625" style="893"/>
    <col min="1025" max="1025" width="64.7109375" style="893" customWidth="1"/>
    <col min="1026" max="1026" width="0" style="893" hidden="1" customWidth="1"/>
    <col min="1027" max="1027" width="17.85546875" style="893" customWidth="1"/>
    <col min="1028" max="1028" width="5.42578125" style="893" customWidth="1"/>
    <col min="1029" max="1029" width="72.140625" style="893" customWidth="1"/>
    <col min="1030" max="1030" width="15.85546875" style="893" customWidth="1"/>
    <col min="1031" max="1031" width="3.7109375" style="893" customWidth="1"/>
    <col min="1032" max="1280" width="9.140625" style="893"/>
    <col min="1281" max="1281" width="64.7109375" style="893" customWidth="1"/>
    <col min="1282" max="1282" width="0" style="893" hidden="1" customWidth="1"/>
    <col min="1283" max="1283" width="17.85546875" style="893" customWidth="1"/>
    <col min="1284" max="1284" width="5.42578125" style="893" customWidth="1"/>
    <col min="1285" max="1285" width="72.140625" style="893" customWidth="1"/>
    <col min="1286" max="1286" width="15.85546875" style="893" customWidth="1"/>
    <col min="1287" max="1287" width="3.7109375" style="893" customWidth="1"/>
    <col min="1288" max="1536" width="9.140625" style="893"/>
    <col min="1537" max="1537" width="64.7109375" style="893" customWidth="1"/>
    <col min="1538" max="1538" width="0" style="893" hidden="1" customWidth="1"/>
    <col min="1539" max="1539" width="17.85546875" style="893" customWidth="1"/>
    <col min="1540" max="1540" width="5.42578125" style="893" customWidth="1"/>
    <col min="1541" max="1541" width="72.140625" style="893" customWidth="1"/>
    <col min="1542" max="1542" width="15.85546875" style="893" customWidth="1"/>
    <col min="1543" max="1543" width="3.7109375" style="893" customWidth="1"/>
    <col min="1544" max="1792" width="9.140625" style="893"/>
    <col min="1793" max="1793" width="64.7109375" style="893" customWidth="1"/>
    <col min="1794" max="1794" width="0" style="893" hidden="1" customWidth="1"/>
    <col min="1795" max="1795" width="17.85546875" style="893" customWidth="1"/>
    <col min="1796" max="1796" width="5.42578125" style="893" customWidth="1"/>
    <col min="1797" max="1797" width="72.140625" style="893" customWidth="1"/>
    <col min="1798" max="1798" width="15.85546875" style="893" customWidth="1"/>
    <col min="1799" max="1799" width="3.7109375" style="893" customWidth="1"/>
    <col min="1800" max="2048" width="9.140625" style="893"/>
    <col min="2049" max="2049" width="64.7109375" style="893" customWidth="1"/>
    <col min="2050" max="2050" width="0" style="893" hidden="1" customWidth="1"/>
    <col min="2051" max="2051" width="17.85546875" style="893" customWidth="1"/>
    <col min="2052" max="2052" width="5.42578125" style="893" customWidth="1"/>
    <col min="2053" max="2053" width="72.140625" style="893" customWidth="1"/>
    <col min="2054" max="2054" width="15.85546875" style="893" customWidth="1"/>
    <col min="2055" max="2055" width="3.7109375" style="893" customWidth="1"/>
    <col min="2056" max="2304" width="9.140625" style="893"/>
    <col min="2305" max="2305" width="64.7109375" style="893" customWidth="1"/>
    <col min="2306" max="2306" width="0" style="893" hidden="1" customWidth="1"/>
    <col min="2307" max="2307" width="17.85546875" style="893" customWidth="1"/>
    <col min="2308" max="2308" width="5.42578125" style="893" customWidth="1"/>
    <col min="2309" max="2309" width="72.140625" style="893" customWidth="1"/>
    <col min="2310" max="2310" width="15.85546875" style="893" customWidth="1"/>
    <col min="2311" max="2311" width="3.7109375" style="893" customWidth="1"/>
    <col min="2312" max="2560" width="9.140625" style="893"/>
    <col min="2561" max="2561" width="64.7109375" style="893" customWidth="1"/>
    <col min="2562" max="2562" width="0" style="893" hidden="1" customWidth="1"/>
    <col min="2563" max="2563" width="17.85546875" style="893" customWidth="1"/>
    <col min="2564" max="2564" width="5.42578125" style="893" customWidth="1"/>
    <col min="2565" max="2565" width="72.140625" style="893" customWidth="1"/>
    <col min="2566" max="2566" width="15.85546875" style="893" customWidth="1"/>
    <col min="2567" max="2567" width="3.7109375" style="893" customWidth="1"/>
    <col min="2568" max="2816" width="9.140625" style="893"/>
    <col min="2817" max="2817" width="64.7109375" style="893" customWidth="1"/>
    <col min="2818" max="2818" width="0" style="893" hidden="1" customWidth="1"/>
    <col min="2819" max="2819" width="17.85546875" style="893" customWidth="1"/>
    <col min="2820" max="2820" width="5.42578125" style="893" customWidth="1"/>
    <col min="2821" max="2821" width="72.140625" style="893" customWidth="1"/>
    <col min="2822" max="2822" width="15.85546875" style="893" customWidth="1"/>
    <col min="2823" max="2823" width="3.7109375" style="893" customWidth="1"/>
    <col min="2824" max="3072" width="9.140625" style="893"/>
    <col min="3073" max="3073" width="64.7109375" style="893" customWidth="1"/>
    <col min="3074" max="3074" width="0" style="893" hidden="1" customWidth="1"/>
    <col min="3075" max="3075" width="17.85546875" style="893" customWidth="1"/>
    <col min="3076" max="3076" width="5.42578125" style="893" customWidth="1"/>
    <col min="3077" max="3077" width="72.140625" style="893" customWidth="1"/>
    <col min="3078" max="3078" width="15.85546875" style="893" customWidth="1"/>
    <col min="3079" max="3079" width="3.7109375" style="893" customWidth="1"/>
    <col min="3080" max="3328" width="9.140625" style="893"/>
    <col min="3329" max="3329" width="64.7109375" style="893" customWidth="1"/>
    <col min="3330" max="3330" width="0" style="893" hidden="1" customWidth="1"/>
    <col min="3331" max="3331" width="17.85546875" style="893" customWidth="1"/>
    <col min="3332" max="3332" width="5.42578125" style="893" customWidth="1"/>
    <col min="3333" max="3333" width="72.140625" style="893" customWidth="1"/>
    <col min="3334" max="3334" width="15.85546875" style="893" customWidth="1"/>
    <col min="3335" max="3335" width="3.7109375" style="893" customWidth="1"/>
    <col min="3336" max="3584" width="9.140625" style="893"/>
    <col min="3585" max="3585" width="64.7109375" style="893" customWidth="1"/>
    <col min="3586" max="3586" width="0" style="893" hidden="1" customWidth="1"/>
    <col min="3587" max="3587" width="17.85546875" style="893" customWidth="1"/>
    <col min="3588" max="3588" width="5.42578125" style="893" customWidth="1"/>
    <col min="3589" max="3589" width="72.140625" style="893" customWidth="1"/>
    <col min="3590" max="3590" width="15.85546875" style="893" customWidth="1"/>
    <col min="3591" max="3591" width="3.7109375" style="893" customWidth="1"/>
    <col min="3592" max="3840" width="9.140625" style="893"/>
    <col min="3841" max="3841" width="64.7109375" style="893" customWidth="1"/>
    <col min="3842" max="3842" width="0" style="893" hidden="1" customWidth="1"/>
    <col min="3843" max="3843" width="17.85546875" style="893" customWidth="1"/>
    <col min="3844" max="3844" width="5.42578125" style="893" customWidth="1"/>
    <col min="3845" max="3845" width="72.140625" style="893" customWidth="1"/>
    <col min="3846" max="3846" width="15.85546875" style="893" customWidth="1"/>
    <col min="3847" max="3847" width="3.7109375" style="893" customWidth="1"/>
    <col min="3848" max="4096" width="9.140625" style="893"/>
    <col min="4097" max="4097" width="64.7109375" style="893" customWidth="1"/>
    <col min="4098" max="4098" width="0" style="893" hidden="1" customWidth="1"/>
    <col min="4099" max="4099" width="17.85546875" style="893" customWidth="1"/>
    <col min="4100" max="4100" width="5.42578125" style="893" customWidth="1"/>
    <col min="4101" max="4101" width="72.140625" style="893" customWidth="1"/>
    <col min="4102" max="4102" width="15.85546875" style="893" customWidth="1"/>
    <col min="4103" max="4103" width="3.7109375" style="893" customWidth="1"/>
    <col min="4104" max="4352" width="9.140625" style="893"/>
    <col min="4353" max="4353" width="64.7109375" style="893" customWidth="1"/>
    <col min="4354" max="4354" width="0" style="893" hidden="1" customWidth="1"/>
    <col min="4355" max="4355" width="17.85546875" style="893" customWidth="1"/>
    <col min="4356" max="4356" width="5.42578125" style="893" customWidth="1"/>
    <col min="4357" max="4357" width="72.140625" style="893" customWidth="1"/>
    <col min="4358" max="4358" width="15.85546875" style="893" customWidth="1"/>
    <col min="4359" max="4359" width="3.7109375" style="893" customWidth="1"/>
    <col min="4360" max="4608" width="9.140625" style="893"/>
    <col min="4609" max="4609" width="64.7109375" style="893" customWidth="1"/>
    <col min="4610" max="4610" width="0" style="893" hidden="1" customWidth="1"/>
    <col min="4611" max="4611" width="17.85546875" style="893" customWidth="1"/>
    <col min="4612" max="4612" width="5.42578125" style="893" customWidth="1"/>
    <col min="4613" max="4613" width="72.140625" style="893" customWidth="1"/>
    <col min="4614" max="4614" width="15.85546875" style="893" customWidth="1"/>
    <col min="4615" max="4615" width="3.7109375" style="893" customWidth="1"/>
    <col min="4616" max="4864" width="9.140625" style="893"/>
    <col min="4865" max="4865" width="64.7109375" style="893" customWidth="1"/>
    <col min="4866" max="4866" width="0" style="893" hidden="1" customWidth="1"/>
    <col min="4867" max="4867" width="17.85546875" style="893" customWidth="1"/>
    <col min="4868" max="4868" width="5.42578125" style="893" customWidth="1"/>
    <col min="4869" max="4869" width="72.140625" style="893" customWidth="1"/>
    <col min="4870" max="4870" width="15.85546875" style="893" customWidth="1"/>
    <col min="4871" max="4871" width="3.7109375" style="893" customWidth="1"/>
    <col min="4872" max="5120" width="9.140625" style="893"/>
    <col min="5121" max="5121" width="64.7109375" style="893" customWidth="1"/>
    <col min="5122" max="5122" width="0" style="893" hidden="1" customWidth="1"/>
    <col min="5123" max="5123" width="17.85546875" style="893" customWidth="1"/>
    <col min="5124" max="5124" width="5.42578125" style="893" customWidth="1"/>
    <col min="5125" max="5125" width="72.140625" style="893" customWidth="1"/>
    <col min="5126" max="5126" width="15.85546875" style="893" customWidth="1"/>
    <col min="5127" max="5127" width="3.7109375" style="893" customWidth="1"/>
    <col min="5128" max="5376" width="9.140625" style="893"/>
    <col min="5377" max="5377" width="64.7109375" style="893" customWidth="1"/>
    <col min="5378" max="5378" width="0" style="893" hidden="1" customWidth="1"/>
    <col min="5379" max="5379" width="17.85546875" style="893" customWidth="1"/>
    <col min="5380" max="5380" width="5.42578125" style="893" customWidth="1"/>
    <col min="5381" max="5381" width="72.140625" style="893" customWidth="1"/>
    <col min="5382" max="5382" width="15.85546875" style="893" customWidth="1"/>
    <col min="5383" max="5383" width="3.7109375" style="893" customWidth="1"/>
    <col min="5384" max="5632" width="9.140625" style="893"/>
    <col min="5633" max="5633" width="64.7109375" style="893" customWidth="1"/>
    <col min="5634" max="5634" width="0" style="893" hidden="1" customWidth="1"/>
    <col min="5635" max="5635" width="17.85546875" style="893" customWidth="1"/>
    <col min="5636" max="5636" width="5.42578125" style="893" customWidth="1"/>
    <col min="5637" max="5637" width="72.140625" style="893" customWidth="1"/>
    <col min="5638" max="5638" width="15.85546875" style="893" customWidth="1"/>
    <col min="5639" max="5639" width="3.7109375" style="893" customWidth="1"/>
    <col min="5640" max="5888" width="9.140625" style="893"/>
    <col min="5889" max="5889" width="64.7109375" style="893" customWidth="1"/>
    <col min="5890" max="5890" width="0" style="893" hidden="1" customWidth="1"/>
    <col min="5891" max="5891" width="17.85546875" style="893" customWidth="1"/>
    <col min="5892" max="5892" width="5.42578125" style="893" customWidth="1"/>
    <col min="5893" max="5893" width="72.140625" style="893" customWidth="1"/>
    <col min="5894" max="5894" width="15.85546875" style="893" customWidth="1"/>
    <col min="5895" max="5895" width="3.7109375" style="893" customWidth="1"/>
    <col min="5896" max="6144" width="9.140625" style="893"/>
    <col min="6145" max="6145" width="64.7109375" style="893" customWidth="1"/>
    <col min="6146" max="6146" width="0" style="893" hidden="1" customWidth="1"/>
    <col min="6147" max="6147" width="17.85546875" style="893" customWidth="1"/>
    <col min="6148" max="6148" width="5.42578125" style="893" customWidth="1"/>
    <col min="6149" max="6149" width="72.140625" style="893" customWidth="1"/>
    <col min="6150" max="6150" width="15.85546875" style="893" customWidth="1"/>
    <col min="6151" max="6151" width="3.7109375" style="893" customWidth="1"/>
    <col min="6152" max="6400" width="9.140625" style="893"/>
    <col min="6401" max="6401" width="64.7109375" style="893" customWidth="1"/>
    <col min="6402" max="6402" width="0" style="893" hidden="1" customWidth="1"/>
    <col min="6403" max="6403" width="17.85546875" style="893" customWidth="1"/>
    <col min="6404" max="6404" width="5.42578125" style="893" customWidth="1"/>
    <col min="6405" max="6405" width="72.140625" style="893" customWidth="1"/>
    <col min="6406" max="6406" width="15.85546875" style="893" customWidth="1"/>
    <col min="6407" max="6407" width="3.7109375" style="893" customWidth="1"/>
    <col min="6408" max="6656" width="9.140625" style="893"/>
    <col min="6657" max="6657" width="64.7109375" style="893" customWidth="1"/>
    <col min="6658" max="6658" width="0" style="893" hidden="1" customWidth="1"/>
    <col min="6659" max="6659" width="17.85546875" style="893" customWidth="1"/>
    <col min="6660" max="6660" width="5.42578125" style="893" customWidth="1"/>
    <col min="6661" max="6661" width="72.140625" style="893" customWidth="1"/>
    <col min="6662" max="6662" width="15.85546875" style="893" customWidth="1"/>
    <col min="6663" max="6663" width="3.7109375" style="893" customWidth="1"/>
    <col min="6664" max="6912" width="9.140625" style="893"/>
    <col min="6913" max="6913" width="64.7109375" style="893" customWidth="1"/>
    <col min="6914" max="6914" width="0" style="893" hidden="1" customWidth="1"/>
    <col min="6915" max="6915" width="17.85546875" style="893" customWidth="1"/>
    <col min="6916" max="6916" width="5.42578125" style="893" customWidth="1"/>
    <col min="6917" max="6917" width="72.140625" style="893" customWidth="1"/>
    <col min="6918" max="6918" width="15.85546875" style="893" customWidth="1"/>
    <col min="6919" max="6919" width="3.7109375" style="893" customWidth="1"/>
    <col min="6920" max="7168" width="9.140625" style="893"/>
    <col min="7169" max="7169" width="64.7109375" style="893" customWidth="1"/>
    <col min="7170" max="7170" width="0" style="893" hidden="1" customWidth="1"/>
    <col min="7171" max="7171" width="17.85546875" style="893" customWidth="1"/>
    <col min="7172" max="7172" width="5.42578125" style="893" customWidth="1"/>
    <col min="7173" max="7173" width="72.140625" style="893" customWidth="1"/>
    <col min="7174" max="7174" width="15.85546875" style="893" customWidth="1"/>
    <col min="7175" max="7175" width="3.7109375" style="893" customWidth="1"/>
    <col min="7176" max="7424" width="9.140625" style="893"/>
    <col min="7425" max="7425" width="64.7109375" style="893" customWidth="1"/>
    <col min="7426" max="7426" width="0" style="893" hidden="1" customWidth="1"/>
    <col min="7427" max="7427" width="17.85546875" style="893" customWidth="1"/>
    <col min="7428" max="7428" width="5.42578125" style="893" customWidth="1"/>
    <col min="7429" max="7429" width="72.140625" style="893" customWidth="1"/>
    <col min="7430" max="7430" width="15.85546875" style="893" customWidth="1"/>
    <col min="7431" max="7431" width="3.7109375" style="893" customWidth="1"/>
    <col min="7432" max="7680" width="9.140625" style="893"/>
    <col min="7681" max="7681" width="64.7109375" style="893" customWidth="1"/>
    <col min="7682" max="7682" width="0" style="893" hidden="1" customWidth="1"/>
    <col min="7683" max="7683" width="17.85546875" style="893" customWidth="1"/>
    <col min="7684" max="7684" width="5.42578125" style="893" customWidth="1"/>
    <col min="7685" max="7685" width="72.140625" style="893" customWidth="1"/>
    <col min="7686" max="7686" width="15.85546875" style="893" customWidth="1"/>
    <col min="7687" max="7687" width="3.7109375" style="893" customWidth="1"/>
    <col min="7688" max="7936" width="9.140625" style="893"/>
    <col min="7937" max="7937" width="64.7109375" style="893" customWidth="1"/>
    <col min="7938" max="7938" width="0" style="893" hidden="1" customWidth="1"/>
    <col min="7939" max="7939" width="17.85546875" style="893" customWidth="1"/>
    <col min="7940" max="7940" width="5.42578125" style="893" customWidth="1"/>
    <col min="7941" max="7941" width="72.140625" style="893" customWidth="1"/>
    <col min="7942" max="7942" width="15.85546875" style="893" customWidth="1"/>
    <col min="7943" max="7943" width="3.7109375" style="893" customWidth="1"/>
    <col min="7944" max="8192" width="9.140625" style="893"/>
    <col min="8193" max="8193" width="64.7109375" style="893" customWidth="1"/>
    <col min="8194" max="8194" width="0" style="893" hidden="1" customWidth="1"/>
    <col min="8195" max="8195" width="17.85546875" style="893" customWidth="1"/>
    <col min="8196" max="8196" width="5.42578125" style="893" customWidth="1"/>
    <col min="8197" max="8197" width="72.140625" style="893" customWidth="1"/>
    <col min="8198" max="8198" width="15.85546875" style="893" customWidth="1"/>
    <col min="8199" max="8199" width="3.7109375" style="893" customWidth="1"/>
    <col min="8200" max="8448" width="9.140625" style="893"/>
    <col min="8449" max="8449" width="64.7109375" style="893" customWidth="1"/>
    <col min="8450" max="8450" width="0" style="893" hidden="1" customWidth="1"/>
    <col min="8451" max="8451" width="17.85546875" style="893" customWidth="1"/>
    <col min="8452" max="8452" width="5.42578125" style="893" customWidth="1"/>
    <col min="8453" max="8453" width="72.140625" style="893" customWidth="1"/>
    <col min="8454" max="8454" width="15.85546875" style="893" customWidth="1"/>
    <col min="8455" max="8455" width="3.7109375" style="893" customWidth="1"/>
    <col min="8456" max="8704" width="9.140625" style="893"/>
    <col min="8705" max="8705" width="64.7109375" style="893" customWidth="1"/>
    <col min="8706" max="8706" width="0" style="893" hidden="1" customWidth="1"/>
    <col min="8707" max="8707" width="17.85546875" style="893" customWidth="1"/>
    <col min="8708" max="8708" width="5.42578125" style="893" customWidth="1"/>
    <col min="8709" max="8709" width="72.140625" style="893" customWidth="1"/>
    <col min="8710" max="8710" width="15.85546875" style="893" customWidth="1"/>
    <col min="8711" max="8711" width="3.7109375" style="893" customWidth="1"/>
    <col min="8712" max="8960" width="9.140625" style="893"/>
    <col min="8961" max="8961" width="64.7109375" style="893" customWidth="1"/>
    <col min="8962" max="8962" width="0" style="893" hidden="1" customWidth="1"/>
    <col min="8963" max="8963" width="17.85546875" style="893" customWidth="1"/>
    <col min="8964" max="8964" width="5.42578125" style="893" customWidth="1"/>
    <col min="8965" max="8965" width="72.140625" style="893" customWidth="1"/>
    <col min="8966" max="8966" width="15.85546875" style="893" customWidth="1"/>
    <col min="8967" max="8967" width="3.7109375" style="893" customWidth="1"/>
    <col min="8968" max="9216" width="9.140625" style="893"/>
    <col min="9217" max="9217" width="64.7109375" style="893" customWidth="1"/>
    <col min="9218" max="9218" width="0" style="893" hidden="1" customWidth="1"/>
    <col min="9219" max="9219" width="17.85546875" style="893" customWidth="1"/>
    <col min="9220" max="9220" width="5.42578125" style="893" customWidth="1"/>
    <col min="9221" max="9221" width="72.140625" style="893" customWidth="1"/>
    <col min="9222" max="9222" width="15.85546875" style="893" customWidth="1"/>
    <col min="9223" max="9223" width="3.7109375" style="893" customWidth="1"/>
    <col min="9224" max="9472" width="9.140625" style="893"/>
    <col min="9473" max="9473" width="64.7109375" style="893" customWidth="1"/>
    <col min="9474" max="9474" width="0" style="893" hidden="1" customWidth="1"/>
    <col min="9475" max="9475" width="17.85546875" style="893" customWidth="1"/>
    <col min="9476" max="9476" width="5.42578125" style="893" customWidth="1"/>
    <col min="9477" max="9477" width="72.140625" style="893" customWidth="1"/>
    <col min="9478" max="9478" width="15.85546875" style="893" customWidth="1"/>
    <col min="9479" max="9479" width="3.7109375" style="893" customWidth="1"/>
    <col min="9480" max="9728" width="9.140625" style="893"/>
    <col min="9729" max="9729" width="64.7109375" style="893" customWidth="1"/>
    <col min="9730" max="9730" width="0" style="893" hidden="1" customWidth="1"/>
    <col min="9731" max="9731" width="17.85546875" style="893" customWidth="1"/>
    <col min="9732" max="9732" width="5.42578125" style="893" customWidth="1"/>
    <col min="9733" max="9733" width="72.140625" style="893" customWidth="1"/>
    <col min="9734" max="9734" width="15.85546875" style="893" customWidth="1"/>
    <col min="9735" max="9735" width="3.7109375" style="893" customWidth="1"/>
    <col min="9736" max="9984" width="9.140625" style="893"/>
    <col min="9985" max="9985" width="64.7109375" style="893" customWidth="1"/>
    <col min="9986" max="9986" width="0" style="893" hidden="1" customWidth="1"/>
    <col min="9987" max="9987" width="17.85546875" style="893" customWidth="1"/>
    <col min="9988" max="9988" width="5.42578125" style="893" customWidth="1"/>
    <col min="9989" max="9989" width="72.140625" style="893" customWidth="1"/>
    <col min="9990" max="9990" width="15.85546875" style="893" customWidth="1"/>
    <col min="9991" max="9991" width="3.7109375" style="893" customWidth="1"/>
    <col min="9992" max="10240" width="9.140625" style="893"/>
    <col min="10241" max="10241" width="64.7109375" style="893" customWidth="1"/>
    <col min="10242" max="10242" width="0" style="893" hidden="1" customWidth="1"/>
    <col min="10243" max="10243" width="17.85546875" style="893" customWidth="1"/>
    <col min="10244" max="10244" width="5.42578125" style="893" customWidth="1"/>
    <col min="10245" max="10245" width="72.140625" style="893" customWidth="1"/>
    <col min="10246" max="10246" width="15.85546875" style="893" customWidth="1"/>
    <col min="10247" max="10247" width="3.7109375" style="893" customWidth="1"/>
    <col min="10248" max="10496" width="9.140625" style="893"/>
    <col min="10497" max="10497" width="64.7109375" style="893" customWidth="1"/>
    <col min="10498" max="10498" width="0" style="893" hidden="1" customWidth="1"/>
    <col min="10499" max="10499" width="17.85546875" style="893" customWidth="1"/>
    <col min="10500" max="10500" width="5.42578125" style="893" customWidth="1"/>
    <col min="10501" max="10501" width="72.140625" style="893" customWidth="1"/>
    <col min="10502" max="10502" width="15.85546875" style="893" customWidth="1"/>
    <col min="10503" max="10503" width="3.7109375" style="893" customWidth="1"/>
    <col min="10504" max="10752" width="9.140625" style="893"/>
    <col min="10753" max="10753" width="64.7109375" style="893" customWidth="1"/>
    <col min="10754" max="10754" width="0" style="893" hidden="1" customWidth="1"/>
    <col min="10755" max="10755" width="17.85546875" style="893" customWidth="1"/>
    <col min="10756" max="10756" width="5.42578125" style="893" customWidth="1"/>
    <col min="10757" max="10757" width="72.140625" style="893" customWidth="1"/>
    <col min="10758" max="10758" width="15.85546875" style="893" customWidth="1"/>
    <col min="10759" max="10759" width="3.7109375" style="893" customWidth="1"/>
    <col min="10760" max="11008" width="9.140625" style="893"/>
    <col min="11009" max="11009" width="64.7109375" style="893" customWidth="1"/>
    <col min="11010" max="11010" width="0" style="893" hidden="1" customWidth="1"/>
    <col min="11011" max="11011" width="17.85546875" style="893" customWidth="1"/>
    <col min="11012" max="11012" width="5.42578125" style="893" customWidth="1"/>
    <col min="11013" max="11013" width="72.140625" style="893" customWidth="1"/>
    <col min="11014" max="11014" width="15.85546875" style="893" customWidth="1"/>
    <col min="11015" max="11015" width="3.7109375" style="893" customWidth="1"/>
    <col min="11016" max="11264" width="9.140625" style="893"/>
    <col min="11265" max="11265" width="64.7109375" style="893" customWidth="1"/>
    <col min="11266" max="11266" width="0" style="893" hidden="1" customWidth="1"/>
    <col min="11267" max="11267" width="17.85546875" style="893" customWidth="1"/>
    <col min="11268" max="11268" width="5.42578125" style="893" customWidth="1"/>
    <col min="11269" max="11269" width="72.140625" style="893" customWidth="1"/>
    <col min="11270" max="11270" width="15.85546875" style="893" customWidth="1"/>
    <col min="11271" max="11271" width="3.7109375" style="893" customWidth="1"/>
    <col min="11272" max="11520" width="9.140625" style="893"/>
    <col min="11521" max="11521" width="64.7109375" style="893" customWidth="1"/>
    <col min="11522" max="11522" width="0" style="893" hidden="1" customWidth="1"/>
    <col min="11523" max="11523" width="17.85546875" style="893" customWidth="1"/>
    <col min="11524" max="11524" width="5.42578125" style="893" customWidth="1"/>
    <col min="11525" max="11525" width="72.140625" style="893" customWidth="1"/>
    <col min="11526" max="11526" width="15.85546875" style="893" customWidth="1"/>
    <col min="11527" max="11527" width="3.7109375" style="893" customWidth="1"/>
    <col min="11528" max="11776" width="9.140625" style="893"/>
    <col min="11777" max="11777" width="64.7109375" style="893" customWidth="1"/>
    <col min="11778" max="11778" width="0" style="893" hidden="1" customWidth="1"/>
    <col min="11779" max="11779" width="17.85546875" style="893" customWidth="1"/>
    <col min="11780" max="11780" width="5.42578125" style="893" customWidth="1"/>
    <col min="11781" max="11781" width="72.140625" style="893" customWidth="1"/>
    <col min="11782" max="11782" width="15.85546875" style="893" customWidth="1"/>
    <col min="11783" max="11783" width="3.7109375" style="893" customWidth="1"/>
    <col min="11784" max="12032" width="9.140625" style="893"/>
    <col min="12033" max="12033" width="64.7109375" style="893" customWidth="1"/>
    <col min="12034" max="12034" width="0" style="893" hidden="1" customWidth="1"/>
    <col min="12035" max="12035" width="17.85546875" style="893" customWidth="1"/>
    <col min="12036" max="12036" width="5.42578125" style="893" customWidth="1"/>
    <col min="12037" max="12037" width="72.140625" style="893" customWidth="1"/>
    <col min="12038" max="12038" width="15.85546875" style="893" customWidth="1"/>
    <col min="12039" max="12039" width="3.7109375" style="893" customWidth="1"/>
    <col min="12040" max="12288" width="9.140625" style="893"/>
    <col min="12289" max="12289" width="64.7109375" style="893" customWidth="1"/>
    <col min="12290" max="12290" width="0" style="893" hidden="1" customWidth="1"/>
    <col min="12291" max="12291" width="17.85546875" style="893" customWidth="1"/>
    <col min="12292" max="12292" width="5.42578125" style="893" customWidth="1"/>
    <col min="12293" max="12293" width="72.140625" style="893" customWidth="1"/>
    <col min="12294" max="12294" width="15.85546875" style="893" customWidth="1"/>
    <col min="12295" max="12295" width="3.7109375" style="893" customWidth="1"/>
    <col min="12296" max="12544" width="9.140625" style="893"/>
    <col min="12545" max="12545" width="64.7109375" style="893" customWidth="1"/>
    <col min="12546" max="12546" width="0" style="893" hidden="1" customWidth="1"/>
    <col min="12547" max="12547" width="17.85546875" style="893" customWidth="1"/>
    <col min="12548" max="12548" width="5.42578125" style="893" customWidth="1"/>
    <col min="12549" max="12549" width="72.140625" style="893" customWidth="1"/>
    <col min="12550" max="12550" width="15.85546875" style="893" customWidth="1"/>
    <col min="12551" max="12551" width="3.7109375" style="893" customWidth="1"/>
    <col min="12552" max="12800" width="9.140625" style="893"/>
    <col min="12801" max="12801" width="64.7109375" style="893" customWidth="1"/>
    <col min="12802" max="12802" width="0" style="893" hidden="1" customWidth="1"/>
    <col min="12803" max="12803" width="17.85546875" style="893" customWidth="1"/>
    <col min="12804" max="12804" width="5.42578125" style="893" customWidth="1"/>
    <col min="12805" max="12805" width="72.140625" style="893" customWidth="1"/>
    <col min="12806" max="12806" width="15.85546875" style="893" customWidth="1"/>
    <col min="12807" max="12807" width="3.7109375" style="893" customWidth="1"/>
    <col min="12808" max="13056" width="9.140625" style="893"/>
    <col min="13057" max="13057" width="64.7109375" style="893" customWidth="1"/>
    <col min="13058" max="13058" width="0" style="893" hidden="1" customWidth="1"/>
    <col min="13059" max="13059" width="17.85546875" style="893" customWidth="1"/>
    <col min="13060" max="13060" width="5.42578125" style="893" customWidth="1"/>
    <col min="13061" max="13061" width="72.140625" style="893" customWidth="1"/>
    <col min="13062" max="13062" width="15.85546875" style="893" customWidth="1"/>
    <col min="13063" max="13063" width="3.7109375" style="893" customWidth="1"/>
    <col min="13064" max="13312" width="9.140625" style="893"/>
    <col min="13313" max="13313" width="64.7109375" style="893" customWidth="1"/>
    <col min="13314" max="13314" width="0" style="893" hidden="1" customWidth="1"/>
    <col min="13315" max="13315" width="17.85546875" style="893" customWidth="1"/>
    <col min="13316" max="13316" width="5.42578125" style="893" customWidth="1"/>
    <col min="13317" max="13317" width="72.140625" style="893" customWidth="1"/>
    <col min="13318" max="13318" width="15.85546875" style="893" customWidth="1"/>
    <col min="13319" max="13319" width="3.7109375" style="893" customWidth="1"/>
    <col min="13320" max="13568" width="9.140625" style="893"/>
    <col min="13569" max="13569" width="64.7109375" style="893" customWidth="1"/>
    <col min="13570" max="13570" width="0" style="893" hidden="1" customWidth="1"/>
    <col min="13571" max="13571" width="17.85546875" style="893" customWidth="1"/>
    <col min="13572" max="13572" width="5.42578125" style="893" customWidth="1"/>
    <col min="13573" max="13573" width="72.140625" style="893" customWidth="1"/>
    <col min="13574" max="13574" width="15.85546875" style="893" customWidth="1"/>
    <col min="13575" max="13575" width="3.7109375" style="893" customWidth="1"/>
    <col min="13576" max="13824" width="9.140625" style="893"/>
    <col min="13825" max="13825" width="64.7109375" style="893" customWidth="1"/>
    <col min="13826" max="13826" width="0" style="893" hidden="1" customWidth="1"/>
    <col min="13827" max="13827" width="17.85546875" style="893" customWidth="1"/>
    <col min="13828" max="13828" width="5.42578125" style="893" customWidth="1"/>
    <col min="13829" max="13829" width="72.140625" style="893" customWidth="1"/>
    <col min="13830" max="13830" width="15.85546875" style="893" customWidth="1"/>
    <col min="13831" max="13831" width="3.7109375" style="893" customWidth="1"/>
    <col min="13832" max="14080" width="9.140625" style="893"/>
    <col min="14081" max="14081" width="64.7109375" style="893" customWidth="1"/>
    <col min="14082" max="14082" width="0" style="893" hidden="1" customWidth="1"/>
    <col min="14083" max="14083" width="17.85546875" style="893" customWidth="1"/>
    <col min="14084" max="14084" width="5.42578125" style="893" customWidth="1"/>
    <col min="14085" max="14085" width="72.140625" style="893" customWidth="1"/>
    <col min="14086" max="14086" width="15.85546875" style="893" customWidth="1"/>
    <col min="14087" max="14087" width="3.7109375" style="893" customWidth="1"/>
    <col min="14088" max="14336" width="9.140625" style="893"/>
    <col min="14337" max="14337" width="64.7109375" style="893" customWidth="1"/>
    <col min="14338" max="14338" width="0" style="893" hidden="1" customWidth="1"/>
    <col min="14339" max="14339" width="17.85546875" style="893" customWidth="1"/>
    <col min="14340" max="14340" width="5.42578125" style="893" customWidth="1"/>
    <col min="14341" max="14341" width="72.140625" style="893" customWidth="1"/>
    <col min="14342" max="14342" width="15.85546875" style="893" customWidth="1"/>
    <col min="14343" max="14343" width="3.7109375" style="893" customWidth="1"/>
    <col min="14344" max="14592" width="9.140625" style="893"/>
    <col min="14593" max="14593" width="64.7109375" style="893" customWidth="1"/>
    <col min="14594" max="14594" width="0" style="893" hidden="1" customWidth="1"/>
    <col min="14595" max="14595" width="17.85546875" style="893" customWidth="1"/>
    <col min="14596" max="14596" width="5.42578125" style="893" customWidth="1"/>
    <col min="14597" max="14597" width="72.140625" style="893" customWidth="1"/>
    <col min="14598" max="14598" width="15.85546875" style="893" customWidth="1"/>
    <col min="14599" max="14599" width="3.7109375" style="893" customWidth="1"/>
    <col min="14600" max="14848" width="9.140625" style="893"/>
    <col min="14849" max="14849" width="64.7109375" style="893" customWidth="1"/>
    <col min="14850" max="14850" width="0" style="893" hidden="1" customWidth="1"/>
    <col min="14851" max="14851" width="17.85546875" style="893" customWidth="1"/>
    <col min="14852" max="14852" width="5.42578125" style="893" customWidth="1"/>
    <col min="14853" max="14853" width="72.140625" style="893" customWidth="1"/>
    <col min="14854" max="14854" width="15.85546875" style="893" customWidth="1"/>
    <col min="14855" max="14855" width="3.7109375" style="893" customWidth="1"/>
    <col min="14856" max="15104" width="9.140625" style="893"/>
    <col min="15105" max="15105" width="64.7109375" style="893" customWidth="1"/>
    <col min="15106" max="15106" width="0" style="893" hidden="1" customWidth="1"/>
    <col min="15107" max="15107" width="17.85546875" style="893" customWidth="1"/>
    <col min="15108" max="15108" width="5.42578125" style="893" customWidth="1"/>
    <col min="15109" max="15109" width="72.140625" style="893" customWidth="1"/>
    <col min="15110" max="15110" width="15.85546875" style="893" customWidth="1"/>
    <col min="15111" max="15111" width="3.7109375" style="893" customWidth="1"/>
    <col min="15112" max="15360" width="9.140625" style="893"/>
    <col min="15361" max="15361" width="64.7109375" style="893" customWidth="1"/>
    <col min="15362" max="15362" width="0" style="893" hidden="1" customWidth="1"/>
    <col min="15363" max="15363" width="17.85546875" style="893" customWidth="1"/>
    <col min="15364" max="15364" width="5.42578125" style="893" customWidth="1"/>
    <col min="15365" max="15365" width="72.140625" style="893" customWidth="1"/>
    <col min="15366" max="15366" width="15.85546875" style="893" customWidth="1"/>
    <col min="15367" max="15367" width="3.7109375" style="893" customWidth="1"/>
    <col min="15368" max="15616" width="9.140625" style="893"/>
    <col min="15617" max="15617" width="64.7109375" style="893" customWidth="1"/>
    <col min="15618" max="15618" width="0" style="893" hidden="1" customWidth="1"/>
    <col min="15619" max="15619" width="17.85546875" style="893" customWidth="1"/>
    <col min="15620" max="15620" width="5.42578125" style="893" customWidth="1"/>
    <col min="15621" max="15621" width="72.140625" style="893" customWidth="1"/>
    <col min="15622" max="15622" width="15.85546875" style="893" customWidth="1"/>
    <col min="15623" max="15623" width="3.7109375" style="893" customWidth="1"/>
    <col min="15624" max="15872" width="9.140625" style="893"/>
    <col min="15873" max="15873" width="64.7109375" style="893" customWidth="1"/>
    <col min="15874" max="15874" width="0" style="893" hidden="1" customWidth="1"/>
    <col min="15875" max="15875" width="17.85546875" style="893" customWidth="1"/>
    <col min="15876" max="15876" width="5.42578125" style="893" customWidth="1"/>
    <col min="15877" max="15877" width="72.140625" style="893" customWidth="1"/>
    <col min="15878" max="15878" width="15.85546875" style="893" customWidth="1"/>
    <col min="15879" max="15879" width="3.7109375" style="893" customWidth="1"/>
    <col min="15880" max="16128" width="9.140625" style="893"/>
    <col min="16129" max="16129" width="64.7109375" style="893" customWidth="1"/>
    <col min="16130" max="16130" width="0" style="893" hidden="1" customWidth="1"/>
    <col min="16131" max="16131" width="17.85546875" style="893" customWidth="1"/>
    <col min="16132" max="16132" width="5.42578125" style="893" customWidth="1"/>
    <col min="16133" max="16133" width="72.140625" style="893" customWidth="1"/>
    <col min="16134" max="16134" width="15.85546875" style="893" customWidth="1"/>
    <col min="16135" max="16135" width="3.7109375" style="893" customWidth="1"/>
    <col min="16136" max="16384" width="9.140625" style="893"/>
  </cols>
  <sheetData>
    <row r="1" spans="1:10" s="125" customFormat="1" ht="3.75" customHeight="1">
      <c r="A1" s="491"/>
      <c r="B1" s="492"/>
      <c r="C1" s="492"/>
      <c r="D1" s="492"/>
      <c r="E1" s="492"/>
      <c r="F1" s="889"/>
      <c r="G1" s="409"/>
    </row>
    <row r="2" spans="1:10" s="114" customFormat="1" ht="26.25">
      <c r="A2" s="1190" t="s">
        <v>1024</v>
      </c>
      <c r="B2" s="1190"/>
      <c r="C2" s="1190"/>
      <c r="D2" s="1190"/>
      <c r="E2" s="1190"/>
      <c r="F2" s="1190"/>
      <c r="G2" s="493"/>
    </row>
    <row r="3" spans="1:10" s="114" customFormat="1" ht="35.25" customHeight="1">
      <c r="A3" s="1190" t="s">
        <v>933</v>
      </c>
      <c r="B3" s="1190"/>
      <c r="C3" s="1190"/>
      <c r="D3" s="1190"/>
      <c r="E3" s="1190"/>
      <c r="F3" s="1190"/>
      <c r="G3" s="493"/>
    </row>
    <row r="4" spans="1:10" s="114" customFormat="1" ht="35.25" customHeight="1">
      <c r="A4" s="1190" t="str">
        <f>'[10]72'!A4:E4</f>
        <v>AL 30 DE NOVIEMBRE DE 2014</v>
      </c>
      <c r="B4" s="1190"/>
      <c r="C4" s="1190"/>
      <c r="D4" s="1190"/>
      <c r="E4" s="1190"/>
      <c r="F4" s="1190"/>
      <c r="G4" s="493"/>
    </row>
    <row r="5" spans="1:10" s="133" customFormat="1" ht="51" customHeight="1">
      <c r="A5" s="1237" t="s">
        <v>697</v>
      </c>
      <c r="B5" s="1237"/>
      <c r="C5" s="1237"/>
      <c r="D5" s="1237"/>
      <c r="E5" s="1237"/>
      <c r="F5" s="1237"/>
      <c r="G5" s="494"/>
    </row>
    <row r="6" spans="1:10" ht="6" customHeight="1"/>
    <row r="7" spans="1:10" ht="28.5" customHeight="1"/>
    <row r="8" spans="1:10" ht="27" customHeight="1">
      <c r="A8" s="1238" t="s">
        <v>1025</v>
      </c>
      <c r="B8" s="1238"/>
      <c r="C8" s="1238"/>
      <c r="D8" s="1238"/>
      <c r="E8" s="1238"/>
      <c r="F8" s="1238"/>
      <c r="G8" s="495"/>
    </row>
    <row r="9" spans="1:10" ht="5.25" customHeight="1">
      <c r="A9" s="496"/>
      <c r="B9" s="496"/>
      <c r="C9" s="496"/>
      <c r="D9" s="496"/>
      <c r="E9" s="496"/>
      <c r="F9" s="496"/>
      <c r="G9" s="495"/>
    </row>
    <row r="10" spans="1:10" s="356" customFormat="1" ht="32.25" customHeight="1">
      <c r="A10" s="497" t="s">
        <v>306</v>
      </c>
      <c r="B10" s="498"/>
      <c r="C10" s="499"/>
      <c r="D10" s="65"/>
      <c r="E10" s="497" t="s">
        <v>479</v>
      </c>
      <c r="F10" s="373"/>
      <c r="G10" s="495"/>
    </row>
    <row r="11" spans="1:10" s="356" customFormat="1" ht="5.25" customHeight="1">
      <c r="A11" s="500"/>
      <c r="B11" s="65"/>
      <c r="C11" s="446"/>
      <c r="D11" s="65"/>
      <c r="E11" s="500"/>
      <c r="F11" s="369"/>
      <c r="G11" s="495"/>
    </row>
    <row r="12" spans="1:10" s="356" customFormat="1" ht="24" customHeight="1">
      <c r="A12" s="501" t="s">
        <v>442</v>
      </c>
      <c r="B12" s="498"/>
      <c r="C12" s="499">
        <f>+'[10]72'!E9*1000</f>
        <v>2159453756.48</v>
      </c>
      <c r="D12" s="414"/>
      <c r="E12" s="500"/>
      <c r="F12" s="65"/>
      <c r="G12" s="495"/>
      <c r="J12" s="502"/>
    </row>
    <row r="13" spans="1:10" s="356" customFormat="1" ht="24" customHeight="1">
      <c r="A13" s="503"/>
      <c r="B13" s="65"/>
      <c r="C13" s="504"/>
      <c r="D13" s="414"/>
      <c r="E13" s="65"/>
      <c r="F13" s="65"/>
      <c r="G13" s="495"/>
      <c r="J13" s="502"/>
    </row>
    <row r="14" spans="1:10" s="356" customFormat="1" ht="24" customHeight="1">
      <c r="A14" s="189" t="s">
        <v>957</v>
      </c>
      <c r="B14" s="186"/>
      <c r="C14" s="442">
        <f>+'[10]72'!E10*1000</f>
        <v>23675245.84</v>
      </c>
      <c r="D14" s="414"/>
      <c r="E14" s="505" t="s">
        <v>987</v>
      </c>
      <c r="F14" s="444">
        <f>+'[10]72'!E53*1000</f>
        <v>74583133.819999993</v>
      </c>
      <c r="G14" s="495"/>
      <c r="J14" s="401"/>
    </row>
    <row r="15" spans="1:10" s="356" customFormat="1" ht="24" customHeight="1">
      <c r="A15" s="189" t="s">
        <v>958</v>
      </c>
      <c r="B15" s="186"/>
      <c r="C15" s="442">
        <f>+'[10]72'!E11*1000</f>
        <v>6361459.1799999997</v>
      </c>
      <c r="D15" s="414"/>
      <c r="E15" s="506" t="s">
        <v>1026</v>
      </c>
      <c r="F15" s="444">
        <f>+'[10]72'!E54*1000</f>
        <v>-38703489.32</v>
      </c>
      <c r="G15" s="495"/>
      <c r="J15" s="401"/>
    </row>
    <row r="16" spans="1:10" s="356" customFormat="1" ht="24" customHeight="1">
      <c r="A16" s="189" t="s">
        <v>1027</v>
      </c>
      <c r="B16" s="186"/>
      <c r="C16" s="442">
        <f>+'[10]72'!E12*1000</f>
        <v>1603682152.46</v>
      </c>
      <c r="D16" s="414"/>
      <c r="E16" s="65"/>
      <c r="F16" s="504"/>
      <c r="G16" s="495"/>
      <c r="J16" s="401"/>
    </row>
    <row r="17" spans="1:10" s="356" customFormat="1" ht="24" customHeight="1">
      <c r="A17" s="186" t="s">
        <v>1028</v>
      </c>
      <c r="B17" s="186"/>
      <c r="C17" s="442">
        <f>+'[10]72'!E13*1000+'[10]72'!E14*1000</f>
        <v>1666932095.6500001</v>
      </c>
      <c r="D17" s="414"/>
      <c r="E17" s="507" t="s">
        <v>482</v>
      </c>
      <c r="F17" s="499">
        <f>+'[10]72'!E55*1000</f>
        <v>35879644.5</v>
      </c>
      <c r="G17" s="495"/>
      <c r="J17" s="401"/>
    </row>
    <row r="18" spans="1:10" s="356" customFormat="1" ht="24" customHeight="1">
      <c r="A18" s="186" t="s">
        <v>1029</v>
      </c>
      <c r="B18" s="186"/>
      <c r="C18" s="442">
        <f>+'[10]72'!E15*1000+'[10]72'!E16*1000</f>
        <v>0</v>
      </c>
      <c r="D18" s="414"/>
      <c r="E18" s="65"/>
      <c r="F18" s="504"/>
      <c r="G18" s="495"/>
      <c r="J18" s="401"/>
    </row>
    <row r="19" spans="1:10" s="356" customFormat="1" ht="24" customHeight="1">
      <c r="A19" s="186" t="s">
        <v>1030</v>
      </c>
      <c r="B19" s="186"/>
      <c r="C19" s="442">
        <f>+'[10]72'!E17*1000+'[10]72'!E18*1000</f>
        <v>0</v>
      </c>
      <c r="D19" s="414"/>
      <c r="E19" s="508" t="s">
        <v>989</v>
      </c>
      <c r="F19" s="442">
        <f>+'[10]72'!E56*1000</f>
        <v>23593081.59</v>
      </c>
      <c r="G19" s="495"/>
    </row>
    <row r="20" spans="1:10" s="356" customFormat="1" ht="24" customHeight="1">
      <c r="A20" s="186" t="s">
        <v>1031</v>
      </c>
      <c r="B20" s="186"/>
      <c r="C20" s="442">
        <f>+'[10]72'!E19*1000</f>
        <v>13782553.310000001</v>
      </c>
      <c r="D20" s="414"/>
      <c r="E20" s="186" t="s">
        <v>990</v>
      </c>
      <c r="F20" s="442">
        <f>+'[10]72'!E57*1000</f>
        <v>-1231652.43</v>
      </c>
      <c r="G20" s="495"/>
    </row>
    <row r="21" spans="1:10" s="356" customFormat="1" ht="24" customHeight="1">
      <c r="A21" s="508" t="s">
        <v>1032</v>
      </c>
      <c r="B21" s="186"/>
      <c r="C21" s="442">
        <f>+'[10]72'!E20*1000</f>
        <v>-77032496.5</v>
      </c>
      <c r="D21" s="414"/>
      <c r="E21" s="65"/>
      <c r="F21" s="504"/>
      <c r="G21" s="495"/>
    </row>
    <row r="22" spans="1:10" s="356" customFormat="1" ht="24" customHeight="1">
      <c r="A22" s="189" t="s">
        <v>959</v>
      </c>
      <c r="B22" s="186"/>
      <c r="C22" s="442">
        <f>+'[10]72'!E21*1000</f>
        <v>3488743.55</v>
      </c>
      <c r="D22" s="414"/>
      <c r="E22" s="507" t="s">
        <v>991</v>
      </c>
      <c r="F22" s="499">
        <f>+'[10]72'!E58*1000</f>
        <v>58241073.659999996</v>
      </c>
      <c r="G22" s="495"/>
      <c r="J22" s="509"/>
    </row>
    <row r="23" spans="1:10" s="356" customFormat="1" ht="24" customHeight="1">
      <c r="A23" s="189" t="s">
        <v>960</v>
      </c>
      <c r="B23" s="186"/>
      <c r="C23" s="442">
        <f>+'[10]72'!E22*1000</f>
        <v>0</v>
      </c>
      <c r="D23" s="414"/>
      <c r="E23" s="65"/>
      <c r="F23" s="504"/>
      <c r="G23" s="495"/>
      <c r="J23" s="401"/>
    </row>
    <row r="24" spans="1:10" s="356" customFormat="1" ht="24" customHeight="1">
      <c r="A24" s="189" t="s">
        <v>961</v>
      </c>
      <c r="B24" s="186"/>
      <c r="C24" s="442">
        <f>+'[10]72'!E23*1000</f>
        <v>200284832.27000001</v>
      </c>
      <c r="D24" s="414"/>
      <c r="E24" s="508" t="s">
        <v>1033</v>
      </c>
      <c r="F24" s="442">
        <f>+'[10]72'!E59*1000</f>
        <v>4805190.54</v>
      </c>
      <c r="G24" s="495"/>
      <c r="J24" s="401"/>
    </row>
    <row r="25" spans="1:10" s="356" customFormat="1" ht="24" customHeight="1">
      <c r="A25" s="189" t="s">
        <v>962</v>
      </c>
      <c r="B25" s="186"/>
      <c r="C25" s="442">
        <f>+'[10]72'!E24*1000</f>
        <v>8548566.3599999994</v>
      </c>
      <c r="D25" s="414"/>
      <c r="E25" s="186" t="s">
        <v>1034</v>
      </c>
      <c r="F25" s="442">
        <f>+'[10]72'!E60*1000</f>
        <v>-5803267.8200000003</v>
      </c>
      <c r="G25" s="495"/>
      <c r="J25" s="401"/>
    </row>
    <row r="26" spans="1:10" s="356" customFormat="1" ht="24" customHeight="1">
      <c r="A26" s="189" t="s">
        <v>963</v>
      </c>
      <c r="B26" s="186"/>
      <c r="C26" s="442">
        <f>+'[10]72'!E25*1000</f>
        <v>906326.01</v>
      </c>
      <c r="D26" s="414"/>
      <c r="E26" s="65"/>
      <c r="F26" s="504"/>
      <c r="G26" s="495"/>
      <c r="J26" s="401"/>
    </row>
    <row r="27" spans="1:10" s="356" customFormat="1" ht="24" customHeight="1">
      <c r="A27" s="189" t="s">
        <v>1035</v>
      </c>
      <c r="B27" s="186"/>
      <c r="C27" s="442">
        <f>+'[10]72'!E26*1000</f>
        <v>312506430.81</v>
      </c>
      <c r="D27" s="414"/>
      <c r="E27" s="501" t="s">
        <v>994</v>
      </c>
      <c r="F27" s="499">
        <f>+'[10]72'!E61*1000</f>
        <v>57242996.380000003</v>
      </c>
      <c r="G27" s="495"/>
      <c r="J27" s="401"/>
    </row>
    <row r="28" spans="1:10" s="356" customFormat="1" ht="24" customHeight="1">
      <c r="A28" s="189"/>
      <c r="B28" s="186"/>
      <c r="C28" s="442"/>
      <c r="D28" s="414"/>
      <c r="E28" s="510"/>
      <c r="F28" s="511"/>
      <c r="G28" s="495"/>
      <c r="J28" s="401"/>
    </row>
    <row r="29" spans="1:10" s="356" customFormat="1" ht="24" customHeight="1">
      <c r="A29" s="501" t="s">
        <v>964</v>
      </c>
      <c r="B29" s="498"/>
      <c r="C29" s="499">
        <f>+'[10]72'!E27*1000</f>
        <v>1686866711.3299999</v>
      </c>
      <c r="D29" s="414"/>
      <c r="E29" s="65"/>
      <c r="F29" s="504"/>
      <c r="G29" s="495"/>
      <c r="J29" s="502"/>
    </row>
    <row r="30" spans="1:10" s="356" customFormat="1" ht="24" customHeight="1">
      <c r="A30" s="189" t="s">
        <v>776</v>
      </c>
      <c r="B30" s="186"/>
      <c r="C30" s="442">
        <f>+'[10]72'!E28*1000</f>
        <v>0</v>
      </c>
      <c r="D30" s="414"/>
      <c r="E30" s="512" t="s">
        <v>995</v>
      </c>
      <c r="F30" s="444">
        <f>+'[10]72'!E62*1000</f>
        <v>-30467028.629999999</v>
      </c>
      <c r="G30" s="495"/>
      <c r="J30" s="401"/>
    </row>
    <row r="31" spans="1:10" s="356" customFormat="1" ht="24" customHeight="1">
      <c r="A31" s="186" t="s">
        <v>1036</v>
      </c>
      <c r="B31" s="186"/>
      <c r="C31" s="442">
        <f>+'[10]72'!E29*1000</f>
        <v>0</v>
      </c>
      <c r="D31" s="414"/>
      <c r="E31" s="501" t="s">
        <v>996</v>
      </c>
      <c r="F31" s="499">
        <f>+'[10]72'!E63*1000</f>
        <v>26775967.75</v>
      </c>
      <c r="G31" s="495"/>
    </row>
    <row r="32" spans="1:10" s="356" customFormat="1" ht="24" customHeight="1">
      <c r="A32" s="186" t="s">
        <v>1037</v>
      </c>
      <c r="B32" s="186"/>
      <c r="C32" s="442">
        <f>+'[10]72'!E30*1000</f>
        <v>0</v>
      </c>
      <c r="D32" s="414"/>
      <c r="E32" s="192"/>
      <c r="F32" s="504"/>
      <c r="G32" s="495"/>
    </row>
    <row r="33" spans="1:10" s="356" customFormat="1" ht="24" customHeight="1">
      <c r="A33" s="186" t="s">
        <v>1038</v>
      </c>
      <c r="B33" s="186"/>
      <c r="C33" s="442">
        <f>+'[10]72'!E31*1000</f>
        <v>0</v>
      </c>
      <c r="D33" s="414"/>
      <c r="E33" s="508" t="s">
        <v>997</v>
      </c>
      <c r="F33" s="442">
        <f>+'[10]72'!E64*1000</f>
        <v>133878.78</v>
      </c>
      <c r="G33" s="495"/>
    </row>
    <row r="34" spans="1:10" s="356" customFormat="1" ht="24" customHeight="1">
      <c r="A34" s="186" t="s">
        <v>1039</v>
      </c>
      <c r="B34" s="186"/>
      <c r="C34" s="442">
        <f>+'[10]72'!E32*1000</f>
        <v>0</v>
      </c>
      <c r="D34" s="414"/>
      <c r="E34" s="513" t="s">
        <v>998</v>
      </c>
      <c r="F34" s="442">
        <f>+'[10]72'!E65*1000</f>
        <v>0</v>
      </c>
      <c r="G34" s="495"/>
    </row>
    <row r="35" spans="1:10" s="356" customFormat="1" ht="24" customHeight="1">
      <c r="A35" s="186" t="s">
        <v>1040</v>
      </c>
      <c r="B35" s="186"/>
      <c r="C35" s="442">
        <f>+'[10]72'!E33*1000</f>
        <v>0</v>
      </c>
      <c r="D35" s="414"/>
      <c r="E35" s="513" t="s">
        <v>999</v>
      </c>
      <c r="F35" s="442">
        <f>+'[10]72'!E66*1000</f>
        <v>133878.78</v>
      </c>
      <c r="G35" s="1234"/>
    </row>
    <row r="36" spans="1:10" s="356" customFormat="1" ht="24" customHeight="1">
      <c r="A36" s="186" t="s">
        <v>1041</v>
      </c>
      <c r="B36" s="186"/>
      <c r="C36" s="442">
        <f>+'[10]72'!E34*1000</f>
        <v>0</v>
      </c>
      <c r="D36" s="414"/>
      <c r="E36" s="508" t="s">
        <v>1000</v>
      </c>
      <c r="F36" s="442">
        <f>+'[10]72'!E67*1000</f>
        <v>0</v>
      </c>
      <c r="G36" s="1234"/>
    </row>
    <row r="37" spans="1:10" s="356" customFormat="1" ht="24" customHeight="1">
      <c r="A37" s="189" t="s">
        <v>1042</v>
      </c>
      <c r="B37" s="186"/>
      <c r="C37" s="442">
        <f>+'[10]72'!E35*1000</f>
        <v>0</v>
      </c>
      <c r="D37" s="414"/>
      <c r="E37" s="513" t="s">
        <v>1001</v>
      </c>
      <c r="F37" s="442">
        <f>+'[10]72'!E68*1000</f>
        <v>0</v>
      </c>
      <c r="G37" s="495"/>
      <c r="J37" s="401"/>
    </row>
    <row r="38" spans="1:10" s="356" customFormat="1" ht="24" customHeight="1">
      <c r="A38" s="189" t="s">
        <v>965</v>
      </c>
      <c r="B38" s="186"/>
      <c r="C38" s="442">
        <f>+'[10]72'!E36*1000</f>
        <v>859667586.73000002</v>
      </c>
      <c r="D38" s="414"/>
      <c r="E38" s="513" t="s">
        <v>1002</v>
      </c>
      <c r="F38" s="442">
        <f>+'[10]72'!E69*1000</f>
        <v>0</v>
      </c>
      <c r="G38" s="495"/>
      <c r="J38" s="401"/>
    </row>
    <row r="39" spans="1:10" s="356" customFormat="1" ht="29.25" customHeight="1">
      <c r="A39" s="189" t="s">
        <v>966</v>
      </c>
      <c r="B39" s="186"/>
      <c r="C39" s="442">
        <f>+'[10]72'!E37*1000</f>
        <v>13739249.48</v>
      </c>
      <c r="D39" s="414"/>
      <c r="E39" s="1235" t="s">
        <v>497</v>
      </c>
      <c r="F39" s="514">
        <f>+'[10]72'!E70*1000</f>
        <v>26909846.530000001</v>
      </c>
      <c r="G39" s="495"/>
      <c r="J39" s="401"/>
    </row>
    <row r="40" spans="1:10" s="356" customFormat="1" ht="24" customHeight="1">
      <c r="A40" s="189" t="s">
        <v>967</v>
      </c>
      <c r="B40" s="186"/>
      <c r="C40" s="442">
        <f>+'[10]72'!E38*1000</f>
        <v>4234205.12</v>
      </c>
      <c r="D40" s="414"/>
      <c r="E40" s="1236"/>
      <c r="F40" s="514"/>
      <c r="G40" s="495"/>
      <c r="J40" s="401"/>
    </row>
    <row r="41" spans="1:10" s="356" customFormat="1" ht="24" customHeight="1">
      <c r="A41" s="189" t="s">
        <v>1043</v>
      </c>
      <c r="B41" s="186"/>
      <c r="C41" s="442">
        <f>+'[10]72'!E39*1000</f>
        <v>809225670</v>
      </c>
      <c r="D41" s="414"/>
      <c r="E41" s="508" t="s">
        <v>1044</v>
      </c>
      <c r="F41" s="442">
        <f>+'[10]72'!E71*1000</f>
        <v>0</v>
      </c>
      <c r="G41" s="495"/>
      <c r="J41" s="401"/>
    </row>
    <row r="42" spans="1:10" s="356" customFormat="1" ht="24" customHeight="1">
      <c r="A42" s="189" t="s">
        <v>969</v>
      </c>
      <c r="B42" s="186"/>
      <c r="C42" s="442">
        <f>+'[10]72'!E40*1000</f>
        <v>0</v>
      </c>
      <c r="D42" s="414"/>
      <c r="E42" s="508" t="s">
        <v>1045</v>
      </c>
      <c r="F42" s="442">
        <f>+'[10]72'!E72*1000</f>
        <v>0</v>
      </c>
      <c r="G42" s="495"/>
      <c r="J42" s="401"/>
    </row>
    <row r="43" spans="1:10" s="356" customFormat="1" ht="24" customHeight="1">
      <c r="A43" s="189" t="s">
        <v>1046</v>
      </c>
      <c r="B43" s="186"/>
      <c r="C43" s="442">
        <f>+'[10]72'!E41*1000</f>
        <v>0</v>
      </c>
      <c r="D43" s="414"/>
      <c r="E43" s="1235" t="s">
        <v>499</v>
      </c>
      <c r="F43" s="514">
        <f>+'[10]72'!E73*1000</f>
        <v>26909846.530000001</v>
      </c>
      <c r="G43" s="495"/>
      <c r="J43" s="502"/>
    </row>
    <row r="44" spans="1:10" s="356" customFormat="1" ht="24" customHeight="1">
      <c r="A44" s="192"/>
      <c r="B44" s="65"/>
      <c r="C44" s="504"/>
      <c r="D44" s="414"/>
      <c r="E44" s="1236"/>
      <c r="F44" s="514"/>
      <c r="G44" s="495"/>
      <c r="J44" s="401"/>
    </row>
    <row r="45" spans="1:10" s="356" customFormat="1" ht="24" customHeight="1">
      <c r="A45" s="501" t="s">
        <v>467</v>
      </c>
      <c r="B45" s="498"/>
      <c r="C45" s="499">
        <f>+'[10]72'!E42*1000</f>
        <v>472587045.14999998</v>
      </c>
      <c r="D45" s="414"/>
      <c r="E45" s="508" t="s">
        <v>1047</v>
      </c>
      <c r="F45" s="442">
        <f>+'[10]72'!E74*1000</f>
        <v>160636.5</v>
      </c>
      <c r="G45" s="495"/>
      <c r="J45" s="401"/>
    </row>
    <row r="46" spans="1:10" s="356" customFormat="1" ht="24" customHeight="1">
      <c r="A46" s="189" t="s">
        <v>971</v>
      </c>
      <c r="B46" s="186"/>
      <c r="C46" s="442">
        <f>+'[10]72'!E43*1000</f>
        <v>300163500</v>
      </c>
      <c r="D46" s="414"/>
      <c r="E46" s="508" t="s">
        <v>1006</v>
      </c>
      <c r="F46" s="442">
        <f>+'[10]72'!E75*1000</f>
        <v>-187918.55</v>
      </c>
      <c r="G46" s="495"/>
      <c r="J46" s="515"/>
    </row>
    <row r="47" spans="1:10" s="356" customFormat="1" ht="24" customHeight="1">
      <c r="A47" s="189" t="s">
        <v>972</v>
      </c>
      <c r="B47" s="186"/>
      <c r="C47" s="442">
        <f>+'[10]72'!E44*1000</f>
        <v>0</v>
      </c>
      <c r="D47" s="414"/>
      <c r="E47" s="1235" t="s">
        <v>1048</v>
      </c>
      <c r="F47" s="514">
        <f>+'[10]72'!E76*1000</f>
        <v>26882564.48</v>
      </c>
      <c r="G47" s="495"/>
      <c r="J47" s="401"/>
    </row>
    <row r="48" spans="1:10" s="356" customFormat="1" ht="24" customHeight="1">
      <c r="A48" s="516" t="s">
        <v>973</v>
      </c>
      <c r="B48" s="186"/>
      <c r="C48" s="442">
        <f>+'[10]72'!E45*1000</f>
        <v>0</v>
      </c>
      <c r="D48" s="414"/>
      <c r="E48" s="1236"/>
      <c r="F48" s="514"/>
      <c r="G48" s="495"/>
      <c r="J48" s="401"/>
    </row>
    <row r="49" spans="1:12" s="356" customFormat="1" ht="24" customHeight="1">
      <c r="A49" s="189" t="s">
        <v>974</v>
      </c>
      <c r="B49" s="186"/>
      <c r="C49" s="442">
        <f>+'[10]72'!E46*1000</f>
        <v>110782223.04000001</v>
      </c>
      <c r="D49" s="414"/>
      <c r="E49" s="186" t="s">
        <v>1049</v>
      </c>
      <c r="F49" s="442">
        <f>+'[10]72'!E77*1000</f>
        <v>0</v>
      </c>
      <c r="G49" s="495"/>
    </row>
    <row r="50" spans="1:12" s="356" customFormat="1" ht="24" customHeight="1">
      <c r="A50" s="189" t="s">
        <v>975</v>
      </c>
      <c r="B50" s="186"/>
      <c r="C50" s="442">
        <f>+'[10]72'!E47*1000</f>
        <v>61641322.109999999</v>
      </c>
      <c r="D50" s="414"/>
      <c r="E50" s="331" t="s">
        <v>503</v>
      </c>
      <c r="F50" s="514">
        <f>+'[10]72'!E78*1000</f>
        <v>26882564.48</v>
      </c>
      <c r="G50" s="495"/>
      <c r="J50" s="509"/>
    </row>
    <row r="51" spans="1:12" s="356" customFormat="1" ht="24" customHeight="1">
      <c r="A51" s="186" t="s">
        <v>976</v>
      </c>
      <c r="B51" s="186"/>
      <c r="C51" s="442">
        <f>+'[10]72'!E48*1000</f>
        <v>41479398.630000003</v>
      </c>
      <c r="D51" s="414"/>
      <c r="E51" s="65"/>
      <c r="F51" s="504"/>
      <c r="G51" s="495"/>
      <c r="J51" s="517"/>
    </row>
    <row r="52" spans="1:12" s="356" customFormat="1" ht="24" customHeight="1">
      <c r="A52" s="508" t="s">
        <v>977</v>
      </c>
      <c r="B52" s="186"/>
      <c r="C52" s="442">
        <f>+'[10]72'!E49*1000</f>
        <v>20161923.48</v>
      </c>
      <c r="D52" s="414"/>
      <c r="E52" s="512" t="s">
        <v>1050</v>
      </c>
      <c r="F52" s="444">
        <f>+'[10]72'!E79*1000</f>
        <v>-6720641</v>
      </c>
      <c r="J52" s="502"/>
    </row>
    <row r="53" spans="1:12" s="356" customFormat="1" ht="24" customHeight="1">
      <c r="A53" s="65"/>
      <c r="B53" s="65"/>
      <c r="C53" s="504"/>
      <c r="D53" s="414"/>
      <c r="E53" s="501" t="s">
        <v>505</v>
      </c>
      <c r="F53" s="499">
        <f>+'[10]72'!E80*1000</f>
        <v>20161923.48</v>
      </c>
      <c r="G53" s="495"/>
      <c r="J53" s="502"/>
    </row>
    <row r="54" spans="1:12" s="356" customFormat="1" ht="24" customHeight="1">
      <c r="A54" s="507" t="s">
        <v>1051</v>
      </c>
      <c r="B54" s="498"/>
      <c r="C54" s="499">
        <f>+'[10]72'!E50*1000</f>
        <v>2159453756.48</v>
      </c>
      <c r="D54" s="414"/>
      <c r="E54" s="192"/>
      <c r="F54" s="504"/>
      <c r="G54" s="495"/>
    </row>
    <row r="55" spans="1:12" s="356" customFormat="1" ht="24" customHeight="1">
      <c r="A55" s="186"/>
      <c r="B55" s="186"/>
      <c r="C55" s="442"/>
      <c r="D55" s="414"/>
      <c r="F55" s="504"/>
      <c r="G55" s="495"/>
    </row>
    <row r="56" spans="1:12" s="356" customFormat="1" ht="24" customHeight="1">
      <c r="A56" s="501" t="s">
        <v>1052</v>
      </c>
      <c r="B56" s="498"/>
      <c r="C56" s="499">
        <f>+'[10]72'!E51*1000</f>
        <v>0</v>
      </c>
      <c r="D56" s="414"/>
      <c r="E56" s="518"/>
      <c r="F56" s="519"/>
      <c r="G56" s="495"/>
    </row>
    <row r="57" spans="1:12" s="356" customFormat="1" ht="24" customHeight="1">
      <c r="A57" s="186"/>
      <c r="B57" s="186"/>
      <c r="C57" s="442"/>
      <c r="D57" s="414"/>
      <c r="F57" s="504"/>
      <c r="G57" s="495"/>
    </row>
    <row r="58" spans="1:12" s="356" customFormat="1" ht="21" customHeight="1">
      <c r="A58" s="501" t="s">
        <v>478</v>
      </c>
      <c r="B58" s="498"/>
      <c r="C58" s="499">
        <f>+'[10]72'!E52*1000</f>
        <v>14062180794.610001</v>
      </c>
      <c r="D58" s="414"/>
      <c r="F58" s="519"/>
      <c r="G58" s="495"/>
    </row>
    <row r="59" spans="1:12" s="356" customFormat="1" ht="9.75" customHeight="1">
      <c r="A59" s="65"/>
      <c r="B59" s="65"/>
      <c r="C59" s="520"/>
      <c r="D59" s="301"/>
      <c r="E59" s="192"/>
      <c r="F59" s="519"/>
      <c r="G59" s="495"/>
      <c r="J59" s="130"/>
    </row>
    <row r="60" spans="1:12" s="356" customFormat="1" ht="11.25" customHeight="1" thickBot="1">
      <c r="A60" s="521"/>
      <c r="B60" s="521"/>
      <c r="C60" s="521"/>
      <c r="D60" s="522"/>
      <c r="E60" s="523"/>
      <c r="F60" s="523"/>
      <c r="G60" s="495"/>
      <c r="H60" s="130"/>
      <c r="J60" s="130"/>
    </row>
    <row r="61" spans="1:12" ht="9" customHeight="1">
      <c r="A61" s="96"/>
      <c r="C61" s="520"/>
      <c r="D61" s="524"/>
      <c r="E61" s="192"/>
      <c r="F61" s="209"/>
      <c r="G61" s="495"/>
      <c r="H61" s="130"/>
      <c r="I61" s="356"/>
      <c r="J61" s="130"/>
      <c r="K61" s="130"/>
      <c r="L61" s="130"/>
    </row>
    <row r="62" spans="1:12" ht="10.5" customHeight="1">
      <c r="C62" s="520"/>
      <c r="D62" s="524"/>
      <c r="E62" s="192"/>
      <c r="F62" s="525"/>
      <c r="G62" s="495"/>
      <c r="H62" s="130"/>
      <c r="I62" s="130"/>
      <c r="J62" s="130"/>
      <c r="K62" s="130"/>
      <c r="L62" s="130"/>
    </row>
    <row r="63" spans="1:12" ht="9" customHeight="1">
      <c r="C63" s="520"/>
      <c r="D63" s="524"/>
      <c r="E63" s="192"/>
      <c r="F63" s="525"/>
      <c r="G63" s="495"/>
      <c r="H63" s="130"/>
      <c r="I63" s="130"/>
      <c r="J63" s="130"/>
      <c r="K63" s="130"/>
      <c r="L63" s="130"/>
    </row>
    <row r="64" spans="1:12" ht="9" customHeight="1">
      <c r="C64" s="520"/>
      <c r="D64" s="524"/>
      <c r="E64" s="65"/>
      <c r="F64" s="525"/>
      <c r="G64" s="495"/>
      <c r="H64" s="130"/>
      <c r="I64" s="130"/>
      <c r="J64" s="130"/>
      <c r="K64" s="130"/>
      <c r="L64" s="130"/>
    </row>
    <row r="65" spans="1:12" ht="9" customHeight="1">
      <c r="C65" s="520"/>
      <c r="D65" s="524"/>
      <c r="F65" s="525"/>
      <c r="G65" s="423"/>
      <c r="H65" s="130"/>
      <c r="I65" s="130"/>
      <c r="J65" s="130"/>
      <c r="K65" s="130"/>
      <c r="L65" s="130"/>
    </row>
    <row r="66" spans="1:12" ht="9" customHeight="1">
      <c r="C66" s="520"/>
      <c r="D66" s="524"/>
      <c r="E66" s="526"/>
      <c r="F66" s="896"/>
      <c r="G66" s="423"/>
      <c r="H66" s="130"/>
      <c r="I66" s="130"/>
      <c r="J66" s="130"/>
      <c r="K66" s="130"/>
      <c r="L66" s="130"/>
    </row>
    <row r="67" spans="1:12" ht="9" customHeight="1">
      <c r="C67" s="520"/>
      <c r="D67" s="524"/>
      <c r="E67" s="527"/>
      <c r="F67" s="528"/>
      <c r="G67" s="423"/>
      <c r="H67" s="130"/>
      <c r="I67" s="130"/>
      <c r="J67" s="130"/>
      <c r="K67" s="130"/>
      <c r="L67" s="130"/>
    </row>
    <row r="68" spans="1:12">
      <c r="A68" s="130"/>
      <c r="C68" s="520"/>
      <c r="D68" s="131"/>
      <c r="E68" s="131"/>
      <c r="F68" s="528"/>
    </row>
    <row r="69" spans="1:12">
      <c r="A69" s="130"/>
      <c r="C69" s="520"/>
      <c r="D69" s="131"/>
      <c r="E69" s="131"/>
      <c r="F69" s="896"/>
    </row>
    <row r="70" spans="1:12">
      <c r="A70" s="130"/>
      <c r="C70" s="520"/>
      <c r="D70" s="131"/>
      <c r="E70" s="131"/>
      <c r="F70" s="896"/>
    </row>
    <row r="71" spans="1:12">
      <c r="A71" s="490"/>
      <c r="C71" s="520"/>
      <c r="D71" s="131"/>
      <c r="E71" s="131"/>
      <c r="F71" s="896"/>
    </row>
    <row r="72" spans="1:12">
      <c r="A72" s="490"/>
      <c r="C72" s="520"/>
      <c r="D72" s="131"/>
      <c r="E72" s="131"/>
      <c r="F72" s="896"/>
    </row>
    <row r="73" spans="1:12">
      <c r="A73" s="490"/>
      <c r="C73" s="520"/>
      <c r="D73" s="131"/>
      <c r="E73" s="131"/>
      <c r="F73" s="896"/>
    </row>
    <row r="74" spans="1:12">
      <c r="A74" s="490"/>
      <c r="C74" s="520"/>
      <c r="D74" s="131"/>
      <c r="E74" s="131"/>
      <c r="F74" s="896"/>
    </row>
    <row r="75" spans="1:12">
      <c r="A75" s="490"/>
      <c r="C75" s="520"/>
      <c r="D75" s="131"/>
      <c r="E75" s="131"/>
      <c r="F75" s="896"/>
    </row>
    <row r="76" spans="1:12">
      <c r="A76" s="490"/>
      <c r="C76" s="520"/>
      <c r="D76" s="131"/>
      <c r="E76" s="131"/>
      <c r="F76" s="896"/>
    </row>
    <row r="77" spans="1:12">
      <c r="A77" s="490"/>
      <c r="C77" s="520"/>
      <c r="D77" s="131"/>
      <c r="E77" s="131"/>
      <c r="F77" s="896"/>
    </row>
    <row r="78" spans="1:12">
      <c r="A78" s="490"/>
      <c r="C78" s="520"/>
      <c r="D78" s="131"/>
      <c r="E78" s="131"/>
      <c r="F78" s="896"/>
    </row>
    <row r="79" spans="1:12">
      <c r="A79" s="490"/>
      <c r="C79" s="520"/>
      <c r="D79" s="131"/>
      <c r="E79" s="131"/>
      <c r="F79" s="896"/>
    </row>
    <row r="80" spans="1:12">
      <c r="A80" s="490"/>
      <c r="C80" s="520"/>
      <c r="D80" s="131"/>
      <c r="E80" s="131"/>
      <c r="F80" s="896"/>
    </row>
    <row r="81" spans="1:6">
      <c r="A81" s="490"/>
      <c r="C81" s="520"/>
      <c r="D81" s="131"/>
      <c r="E81" s="131"/>
      <c r="F81" s="896"/>
    </row>
    <row r="82" spans="1:6">
      <c r="A82" s="490"/>
      <c r="C82" s="520"/>
      <c r="D82" s="131"/>
      <c r="E82" s="131"/>
      <c r="F82" s="896"/>
    </row>
    <row r="83" spans="1:6">
      <c r="A83" s="490"/>
      <c r="C83" s="520"/>
      <c r="D83" s="131"/>
      <c r="E83" s="131"/>
      <c r="F83" s="896"/>
    </row>
    <row r="84" spans="1:6" ht="15.75">
      <c r="A84" s="120"/>
      <c r="C84" s="520"/>
      <c r="D84" s="131"/>
      <c r="E84" s="131"/>
      <c r="F84" s="896"/>
    </row>
    <row r="85" spans="1:6" ht="15.75">
      <c r="A85" s="120"/>
      <c r="C85" s="520"/>
      <c r="D85" s="131"/>
      <c r="E85" s="131"/>
      <c r="F85" s="896"/>
    </row>
    <row r="86" spans="1:6" ht="15.75">
      <c r="A86" s="120"/>
      <c r="C86" s="520"/>
      <c r="D86" s="131"/>
      <c r="E86" s="131"/>
      <c r="F86" s="896"/>
    </row>
    <row r="87" spans="1:6" ht="15.75">
      <c r="A87" s="120"/>
      <c r="C87" s="520"/>
      <c r="D87" s="131"/>
      <c r="E87" s="131"/>
      <c r="F87" s="896"/>
    </row>
    <row r="88" spans="1:6" ht="15.75">
      <c r="A88" s="120"/>
      <c r="C88" s="520"/>
      <c r="D88" s="131"/>
      <c r="E88" s="131"/>
      <c r="F88" s="896"/>
    </row>
    <row r="89" spans="1:6" ht="15.75">
      <c r="A89" s="120"/>
      <c r="C89" s="520"/>
      <c r="D89" s="131"/>
      <c r="E89" s="131"/>
      <c r="F89" s="896"/>
    </row>
    <row r="90" spans="1:6" ht="15.75">
      <c r="A90" s="120"/>
      <c r="C90" s="520"/>
      <c r="D90" s="131"/>
      <c r="E90" s="131"/>
      <c r="F90" s="896"/>
    </row>
    <row r="91" spans="1:6" ht="15.75">
      <c r="A91" s="120"/>
      <c r="C91" s="520"/>
      <c r="D91" s="131"/>
      <c r="E91" s="131"/>
      <c r="F91" s="896"/>
    </row>
    <row r="92" spans="1:6" ht="15.75">
      <c r="A92" s="120"/>
      <c r="C92" s="520"/>
      <c r="D92" s="131"/>
      <c r="E92" s="131"/>
      <c r="F92" s="896"/>
    </row>
    <row r="93" spans="1:6" ht="15.75">
      <c r="A93" s="120"/>
      <c r="C93" s="520"/>
      <c r="D93" s="131"/>
      <c r="E93" s="131"/>
      <c r="F93" s="896"/>
    </row>
    <row r="94" spans="1:6" ht="15.75">
      <c r="A94" s="120"/>
      <c r="C94" s="520"/>
      <c r="D94" s="131"/>
      <c r="E94" s="131"/>
      <c r="F94" s="896"/>
    </row>
    <row r="95" spans="1:6" ht="15.75">
      <c r="A95" s="120"/>
      <c r="C95" s="520"/>
      <c r="D95" s="131"/>
      <c r="E95" s="131"/>
      <c r="F95" s="896"/>
    </row>
    <row r="96" spans="1:6" ht="15.75">
      <c r="A96" s="120"/>
      <c r="C96" s="520"/>
      <c r="D96" s="131"/>
      <c r="E96" s="131"/>
      <c r="F96" s="896"/>
    </row>
    <row r="97" spans="1:6" ht="15.75">
      <c r="A97" s="120"/>
      <c r="C97" s="520"/>
      <c r="D97" s="131"/>
      <c r="E97" s="131"/>
      <c r="F97" s="896"/>
    </row>
    <row r="98" spans="1:6" ht="15.75">
      <c r="A98" s="120"/>
      <c r="C98" s="520"/>
      <c r="D98" s="131"/>
      <c r="E98" s="131"/>
      <c r="F98" s="896"/>
    </row>
    <row r="99" spans="1:6" ht="15.75">
      <c r="A99" s="120"/>
      <c r="C99" s="520"/>
      <c r="D99" s="131"/>
      <c r="E99" s="131"/>
      <c r="F99" s="896"/>
    </row>
    <row r="100" spans="1:6" ht="15.75">
      <c r="A100" s="120"/>
      <c r="C100" s="520"/>
      <c r="D100" s="131"/>
      <c r="E100" s="131"/>
      <c r="F100" s="896"/>
    </row>
    <row r="101" spans="1:6" ht="15.75">
      <c r="A101" s="120"/>
      <c r="C101" s="520"/>
      <c r="D101" s="131"/>
      <c r="E101" s="131"/>
      <c r="F101" s="896"/>
    </row>
    <row r="102" spans="1:6" ht="15.75">
      <c r="A102" s="120"/>
      <c r="C102" s="520"/>
      <c r="D102" s="131"/>
      <c r="E102" s="131"/>
      <c r="F102" s="896"/>
    </row>
    <row r="103" spans="1:6" ht="15.75">
      <c r="A103" s="120"/>
      <c r="C103" s="520"/>
      <c r="D103" s="131"/>
      <c r="E103" s="131"/>
      <c r="F103" s="896"/>
    </row>
    <row r="104" spans="1:6" ht="15.75">
      <c r="A104" s="120"/>
      <c r="C104" s="520"/>
      <c r="D104" s="131"/>
      <c r="E104" s="131"/>
      <c r="F104" s="896"/>
    </row>
    <row r="105" spans="1:6" ht="15.75">
      <c r="A105" s="120"/>
      <c r="C105" s="520"/>
      <c r="D105" s="131"/>
      <c r="E105" s="131"/>
      <c r="F105" s="896"/>
    </row>
    <row r="106" spans="1:6" ht="15.75">
      <c r="A106" s="120"/>
      <c r="C106" s="520"/>
      <c r="D106" s="131"/>
      <c r="E106" s="131"/>
      <c r="F106" s="896"/>
    </row>
    <row r="107" spans="1:6" ht="15.75">
      <c r="A107" s="120"/>
      <c r="C107" s="520"/>
      <c r="D107" s="131"/>
      <c r="E107" s="131"/>
      <c r="F107" s="896"/>
    </row>
    <row r="108" spans="1:6" ht="15.75">
      <c r="A108" s="120"/>
      <c r="C108" s="520"/>
      <c r="D108" s="131"/>
      <c r="E108" s="131"/>
      <c r="F108" s="896"/>
    </row>
    <row r="109" spans="1:6" ht="15.75">
      <c r="A109" s="120"/>
      <c r="C109" s="520"/>
      <c r="D109" s="131"/>
      <c r="E109" s="131"/>
      <c r="F109" s="896"/>
    </row>
    <row r="110" spans="1:6" ht="15.75">
      <c r="A110" s="120"/>
      <c r="C110" s="520"/>
      <c r="D110" s="131"/>
      <c r="E110" s="131"/>
      <c r="F110" s="896"/>
    </row>
    <row r="111" spans="1:6" ht="15.75">
      <c r="A111" s="120"/>
      <c r="C111" s="520"/>
      <c r="D111" s="131"/>
      <c r="E111" s="131"/>
      <c r="F111" s="896"/>
    </row>
    <row r="112" spans="1:6" ht="15.75">
      <c r="A112" s="120"/>
      <c r="C112" s="520"/>
      <c r="D112" s="131"/>
      <c r="E112" s="131"/>
      <c r="F112" s="896"/>
    </row>
    <row r="113" spans="1:6" ht="15.75">
      <c r="A113" s="120"/>
      <c r="C113" s="520"/>
      <c r="D113" s="131"/>
      <c r="E113" s="131"/>
      <c r="F113" s="896"/>
    </row>
    <row r="114" spans="1:6" ht="15.75">
      <c r="A114" s="120"/>
      <c r="C114" s="520"/>
      <c r="D114" s="131"/>
      <c r="E114" s="131"/>
      <c r="F114" s="896"/>
    </row>
    <row r="115" spans="1:6" ht="15.75">
      <c r="A115" s="120"/>
      <c r="C115" s="520"/>
      <c r="D115" s="131"/>
      <c r="E115" s="131"/>
      <c r="F115" s="896"/>
    </row>
    <row r="116" spans="1:6" ht="15.75">
      <c r="A116" s="120"/>
      <c r="C116" s="520"/>
      <c r="D116" s="131"/>
      <c r="E116" s="131"/>
      <c r="F116" s="896"/>
    </row>
    <row r="117" spans="1:6" ht="15.75">
      <c r="A117" s="120"/>
      <c r="C117" s="520"/>
      <c r="D117" s="131"/>
      <c r="E117" s="131"/>
      <c r="F117" s="896"/>
    </row>
    <row r="118" spans="1:6" ht="15.75">
      <c r="A118" s="120"/>
      <c r="C118" s="520"/>
      <c r="D118" s="131"/>
      <c r="E118" s="131"/>
      <c r="F118" s="896"/>
    </row>
    <row r="119" spans="1:6" ht="15.75">
      <c r="A119" s="120"/>
      <c r="C119" s="520"/>
      <c r="D119" s="131"/>
      <c r="E119" s="131"/>
      <c r="F119" s="896"/>
    </row>
    <row r="120" spans="1:6" ht="15.75">
      <c r="A120" s="120"/>
      <c r="C120" s="520"/>
      <c r="D120" s="131"/>
      <c r="E120" s="131"/>
      <c r="F120" s="896"/>
    </row>
    <row r="121" spans="1:6" ht="15.75">
      <c r="A121" s="120"/>
      <c r="C121" s="520"/>
      <c r="D121" s="131"/>
      <c r="E121" s="131"/>
      <c r="F121" s="896"/>
    </row>
    <row r="122" spans="1:6" ht="15.75">
      <c r="A122" s="120"/>
      <c r="C122" s="520"/>
      <c r="D122" s="131"/>
      <c r="E122" s="131"/>
      <c r="F122" s="896"/>
    </row>
    <row r="123" spans="1:6" ht="15.75">
      <c r="A123" s="120"/>
      <c r="C123" s="520"/>
      <c r="D123" s="131"/>
      <c r="E123" s="131"/>
      <c r="F123" s="896"/>
    </row>
    <row r="124" spans="1:6" ht="15.75">
      <c r="A124" s="120"/>
      <c r="C124" s="520"/>
      <c r="D124" s="131"/>
      <c r="E124" s="131"/>
      <c r="F124" s="896"/>
    </row>
    <row r="125" spans="1:6" ht="15.75">
      <c r="A125" s="120"/>
      <c r="C125" s="520"/>
      <c r="D125" s="131"/>
      <c r="E125" s="131"/>
      <c r="F125" s="896"/>
    </row>
    <row r="126" spans="1:6" ht="15.75">
      <c r="A126" s="120"/>
      <c r="C126" s="520"/>
      <c r="D126" s="131"/>
      <c r="E126" s="131"/>
      <c r="F126" s="896"/>
    </row>
    <row r="127" spans="1:6" ht="15.75">
      <c r="A127" s="120"/>
      <c r="C127" s="520"/>
      <c r="D127" s="131"/>
      <c r="E127" s="131"/>
      <c r="F127" s="896"/>
    </row>
    <row r="128" spans="1:6" ht="15.75">
      <c r="A128" s="120"/>
      <c r="C128" s="520"/>
      <c r="D128" s="131"/>
      <c r="E128" s="131"/>
      <c r="F128" s="896"/>
    </row>
    <row r="129" spans="1:6" ht="15.75">
      <c r="A129" s="120"/>
      <c r="C129" s="520"/>
      <c r="D129" s="131"/>
      <c r="E129" s="131"/>
      <c r="F129" s="896"/>
    </row>
    <row r="130" spans="1:6" ht="15.75">
      <c r="A130" s="120"/>
      <c r="C130" s="520"/>
      <c r="D130" s="131"/>
      <c r="E130" s="131"/>
      <c r="F130" s="896"/>
    </row>
    <row r="131" spans="1:6" ht="15.75">
      <c r="A131" s="120"/>
      <c r="C131" s="520"/>
      <c r="D131" s="131"/>
      <c r="E131" s="131"/>
      <c r="F131" s="896"/>
    </row>
    <row r="132" spans="1:6" ht="15.75">
      <c r="A132" s="120"/>
      <c r="C132" s="520"/>
      <c r="D132" s="131"/>
      <c r="E132" s="131"/>
      <c r="F132" s="896"/>
    </row>
    <row r="133" spans="1:6" ht="15.75">
      <c r="A133" s="120"/>
      <c r="C133" s="520"/>
      <c r="D133" s="131"/>
      <c r="E133" s="131"/>
      <c r="F133" s="896"/>
    </row>
    <row r="134" spans="1:6" ht="15.75">
      <c r="A134" s="120"/>
      <c r="C134" s="520"/>
      <c r="D134" s="131"/>
      <c r="E134" s="131"/>
      <c r="F134" s="896"/>
    </row>
    <row r="135" spans="1:6" ht="15.75">
      <c r="A135" s="120"/>
      <c r="C135" s="520"/>
      <c r="D135" s="131"/>
      <c r="E135" s="131"/>
      <c r="F135" s="896"/>
    </row>
    <row r="136" spans="1:6" ht="15.75">
      <c r="A136" s="120"/>
      <c r="C136" s="520"/>
      <c r="D136" s="131"/>
      <c r="E136" s="131"/>
      <c r="F136" s="896"/>
    </row>
    <row r="137" spans="1:6" ht="15.75">
      <c r="A137" s="120"/>
      <c r="C137" s="520"/>
      <c r="D137" s="131"/>
      <c r="E137" s="131"/>
      <c r="F137" s="896"/>
    </row>
    <row r="138" spans="1:6" ht="15.75">
      <c r="A138" s="120"/>
      <c r="C138" s="520"/>
      <c r="D138" s="131"/>
      <c r="E138" s="131"/>
      <c r="F138" s="896"/>
    </row>
    <row r="139" spans="1:6" ht="15.75">
      <c r="A139" s="120"/>
      <c r="C139" s="520"/>
      <c r="D139" s="131"/>
      <c r="E139" s="131"/>
      <c r="F139" s="896"/>
    </row>
    <row r="140" spans="1:6" ht="15.75">
      <c r="A140" s="120"/>
      <c r="C140" s="520"/>
      <c r="D140" s="131"/>
      <c r="E140" s="131"/>
      <c r="F140" s="896"/>
    </row>
    <row r="141" spans="1:6" ht="15.75">
      <c r="A141" s="120"/>
      <c r="C141" s="94"/>
      <c r="D141" s="131"/>
      <c r="E141" s="131"/>
      <c r="F141" s="896"/>
    </row>
    <row r="142" spans="1:6" ht="15.75">
      <c r="A142" s="120"/>
      <c r="C142" s="94"/>
      <c r="D142" s="131"/>
      <c r="E142" s="131"/>
      <c r="F142" s="896"/>
    </row>
    <row r="143" spans="1:6" ht="15.75">
      <c r="A143" s="120"/>
      <c r="C143" s="94"/>
      <c r="D143" s="131"/>
      <c r="E143" s="131"/>
      <c r="F143" s="896"/>
    </row>
    <row r="144" spans="1:6" ht="15.75">
      <c r="A144" s="120"/>
      <c r="C144" s="94"/>
      <c r="E144" s="131"/>
      <c r="F144" s="896"/>
    </row>
    <row r="145" spans="1:6" ht="15.75">
      <c r="A145" s="120"/>
      <c r="C145" s="94"/>
      <c r="E145" s="131"/>
      <c r="F145" s="896"/>
    </row>
    <row r="146" spans="1:6" ht="15.75">
      <c r="A146" s="120"/>
      <c r="C146" s="94"/>
      <c r="E146" s="131"/>
      <c r="F146" s="896"/>
    </row>
    <row r="147" spans="1:6" ht="15.75">
      <c r="A147" s="120"/>
      <c r="C147" s="94"/>
      <c r="E147" s="131"/>
      <c r="F147" s="896"/>
    </row>
    <row r="148" spans="1:6" ht="15.75">
      <c r="A148" s="120"/>
      <c r="C148" s="94"/>
      <c r="E148" s="131"/>
      <c r="F148" s="896"/>
    </row>
    <row r="149" spans="1:6" ht="15.75">
      <c r="A149" s="120"/>
      <c r="C149" s="94"/>
      <c r="F149" s="896"/>
    </row>
    <row r="150" spans="1:6" ht="15.75">
      <c r="A150" s="120"/>
      <c r="C150" s="94"/>
      <c r="F150" s="896"/>
    </row>
    <row r="151" spans="1:6" ht="15.75">
      <c r="A151" s="120"/>
      <c r="C151" s="94"/>
      <c r="F151" s="896"/>
    </row>
    <row r="152" spans="1:6" ht="15.75">
      <c r="A152" s="120"/>
      <c r="C152" s="94"/>
      <c r="F152" s="896"/>
    </row>
    <row r="153" spans="1:6" ht="15.75">
      <c r="A153" s="120"/>
      <c r="C153" s="94"/>
      <c r="F153" s="896"/>
    </row>
    <row r="154" spans="1:6" ht="15.75">
      <c r="A154" s="120"/>
      <c r="C154" s="94"/>
      <c r="F154" s="896"/>
    </row>
    <row r="155" spans="1:6" ht="15.75">
      <c r="A155" s="120"/>
      <c r="C155" s="94"/>
    </row>
    <row r="156" spans="1:6" ht="15.75">
      <c r="A156" s="120"/>
      <c r="C156" s="94"/>
    </row>
    <row r="157" spans="1:6" ht="15.75">
      <c r="A157" s="120"/>
      <c r="C157" s="94"/>
    </row>
    <row r="158" spans="1:6" ht="15.75">
      <c r="A158" s="120"/>
      <c r="C158" s="94"/>
    </row>
    <row r="159" spans="1:6" ht="15.75">
      <c r="A159" s="120"/>
      <c r="C159" s="94"/>
    </row>
    <row r="160" spans="1:6" ht="15.75">
      <c r="A160" s="120"/>
      <c r="C160" s="94"/>
    </row>
    <row r="161" spans="1:3" ht="15.75">
      <c r="A161" s="120"/>
      <c r="C161" s="94"/>
    </row>
    <row r="162" spans="1:3" ht="15.75">
      <c r="A162" s="120"/>
      <c r="C162" s="94"/>
    </row>
    <row r="163" spans="1:3" ht="15.75">
      <c r="A163" s="120"/>
      <c r="C163" s="94"/>
    </row>
    <row r="164" spans="1:3" ht="15.75">
      <c r="A164" s="120"/>
      <c r="C164" s="94"/>
    </row>
    <row r="165" spans="1:3" ht="15.75">
      <c r="A165" s="120"/>
      <c r="C165" s="94"/>
    </row>
    <row r="166" spans="1:3" ht="15.75">
      <c r="A166" s="120"/>
      <c r="C166" s="94"/>
    </row>
    <row r="167" spans="1:3" ht="15.75">
      <c r="A167" s="120"/>
      <c r="C167" s="94"/>
    </row>
    <row r="168" spans="1:3" ht="15.75">
      <c r="A168" s="120"/>
      <c r="C168" s="94"/>
    </row>
    <row r="169" spans="1:3" ht="15.75">
      <c r="A169" s="120"/>
      <c r="C169" s="94"/>
    </row>
    <row r="170" spans="1:3" ht="15.75">
      <c r="A170" s="120"/>
      <c r="C170" s="94"/>
    </row>
    <row r="171" spans="1:3" ht="15.75">
      <c r="A171" s="120"/>
      <c r="C171" s="94"/>
    </row>
    <row r="172" spans="1:3" ht="15.75">
      <c r="A172" s="120"/>
      <c r="C172" s="94"/>
    </row>
    <row r="173" spans="1:3" ht="15.75">
      <c r="A173" s="120"/>
      <c r="C173" s="94"/>
    </row>
    <row r="174" spans="1:3" ht="15.75">
      <c r="A174" s="120"/>
      <c r="C174" s="94"/>
    </row>
    <row r="175" spans="1:3" ht="15.75">
      <c r="A175" s="120"/>
      <c r="C175" s="94"/>
    </row>
    <row r="176" spans="1:3" ht="15.75">
      <c r="A176" s="120"/>
      <c r="C176" s="94"/>
    </row>
    <row r="177" spans="1:3" ht="15.75">
      <c r="A177" s="120"/>
      <c r="C177" s="94"/>
    </row>
    <row r="178" spans="1:3" ht="15.75">
      <c r="A178" s="120"/>
      <c r="C178" s="94"/>
    </row>
    <row r="179" spans="1:3" ht="15.75">
      <c r="A179" s="120"/>
      <c r="C179" s="94"/>
    </row>
    <row r="180" spans="1:3" ht="15.75">
      <c r="A180" s="120"/>
      <c r="C180" s="94"/>
    </row>
    <row r="181" spans="1:3" ht="15.75">
      <c r="A181" s="120"/>
      <c r="C181" s="94"/>
    </row>
    <row r="182" spans="1:3" ht="15.75">
      <c r="A182" s="120"/>
      <c r="C182" s="94"/>
    </row>
    <row r="183" spans="1:3" ht="15.75">
      <c r="A183" s="120"/>
      <c r="C183" s="94"/>
    </row>
    <row r="184" spans="1:3" ht="15.75">
      <c r="A184" s="120"/>
      <c r="C184" s="94"/>
    </row>
    <row r="185" spans="1:3" ht="15.75">
      <c r="A185" s="120"/>
      <c r="C185" s="94"/>
    </row>
    <row r="186" spans="1:3" ht="15.75">
      <c r="A186" s="120"/>
      <c r="C186" s="94"/>
    </row>
    <row r="187" spans="1:3" ht="15.75">
      <c r="A187" s="120"/>
      <c r="C187" s="94"/>
    </row>
    <row r="188" spans="1:3" ht="15.75">
      <c r="A188" s="120"/>
      <c r="C188" s="94"/>
    </row>
    <row r="189" spans="1:3" ht="15.75">
      <c r="A189" s="120"/>
      <c r="C189" s="94"/>
    </row>
    <row r="190" spans="1:3" ht="15.75">
      <c r="A190" s="120"/>
      <c r="C190" s="94"/>
    </row>
    <row r="191" spans="1:3" ht="15.75">
      <c r="A191" s="120"/>
      <c r="C191" s="94"/>
    </row>
    <row r="192" spans="1:3" ht="15.75">
      <c r="A192" s="120"/>
      <c r="C192" s="94"/>
    </row>
    <row r="193" spans="1:3" ht="15.75">
      <c r="A193" s="120"/>
      <c r="C193" s="94"/>
    </row>
    <row r="194" spans="1:3" ht="15.75">
      <c r="A194" s="120"/>
      <c r="C194" s="94"/>
    </row>
    <row r="195" spans="1:3" ht="15.75">
      <c r="A195" s="120"/>
      <c r="C195" s="94"/>
    </row>
    <row r="196" spans="1:3" ht="15.75">
      <c r="A196" s="120"/>
      <c r="C196" s="94"/>
    </row>
    <row r="197" spans="1:3" ht="15.75">
      <c r="A197" s="120"/>
      <c r="C197" s="94"/>
    </row>
    <row r="198" spans="1:3" ht="15.75">
      <c r="A198" s="120"/>
      <c r="C198" s="94"/>
    </row>
    <row r="199" spans="1:3" ht="15.75">
      <c r="A199" s="120"/>
      <c r="C199" s="94"/>
    </row>
    <row r="200" spans="1:3" ht="15.75">
      <c r="A200" s="120"/>
      <c r="C200" s="94"/>
    </row>
    <row r="201" spans="1:3" ht="15.75">
      <c r="A201" s="120"/>
      <c r="C201" s="94"/>
    </row>
    <row r="202" spans="1:3" ht="15.75">
      <c r="A202" s="120"/>
      <c r="C202" s="94"/>
    </row>
    <row r="203" spans="1:3" ht="15.75">
      <c r="A203" s="120"/>
      <c r="C203" s="94"/>
    </row>
    <row r="204" spans="1:3" ht="15.75">
      <c r="A204" s="120"/>
      <c r="C204" s="94"/>
    </row>
    <row r="205" spans="1:3" ht="15.75">
      <c r="A205" s="120"/>
      <c r="C205" s="94"/>
    </row>
    <row r="206" spans="1:3" ht="15.75">
      <c r="A206" s="120"/>
      <c r="C206" s="94"/>
    </row>
    <row r="207" spans="1:3" ht="15.75">
      <c r="A207" s="120"/>
      <c r="C207" s="94"/>
    </row>
    <row r="208" spans="1:3" ht="15.75">
      <c r="A208" s="120"/>
      <c r="C208" s="94"/>
    </row>
    <row r="209" spans="1:3" ht="15.75">
      <c r="A209" s="120"/>
      <c r="C209" s="94"/>
    </row>
    <row r="210" spans="1:3" ht="15.75">
      <c r="A210" s="120"/>
      <c r="C210" s="94"/>
    </row>
    <row r="211" spans="1:3" ht="15.75">
      <c r="A211" s="120"/>
      <c r="C211" s="94"/>
    </row>
    <row r="212" spans="1:3" ht="15.75">
      <c r="A212" s="120"/>
      <c r="C212" s="94"/>
    </row>
    <row r="213" spans="1:3" ht="15.75">
      <c r="A213" s="120"/>
      <c r="C213" s="94"/>
    </row>
    <row r="214" spans="1:3" ht="15.75">
      <c r="A214" s="120"/>
      <c r="C214" s="94"/>
    </row>
    <row r="215" spans="1:3" ht="15.75">
      <c r="A215" s="120"/>
      <c r="C215" s="94"/>
    </row>
    <row r="216" spans="1:3" ht="15.75">
      <c r="A216" s="120"/>
      <c r="C216" s="94"/>
    </row>
    <row r="217" spans="1:3" ht="15.75">
      <c r="A217" s="120"/>
      <c r="C217" s="94"/>
    </row>
    <row r="218" spans="1:3" ht="15.75">
      <c r="A218" s="120"/>
      <c r="C218" s="94"/>
    </row>
    <row r="219" spans="1:3" ht="15.75">
      <c r="A219" s="120"/>
      <c r="C219" s="94"/>
    </row>
    <row r="220" spans="1:3" ht="15.75">
      <c r="A220" s="120"/>
      <c r="C220" s="94"/>
    </row>
    <row r="221" spans="1:3" ht="15.75">
      <c r="A221" s="120"/>
      <c r="C221" s="94"/>
    </row>
    <row r="222" spans="1:3" ht="15.75">
      <c r="A222" s="120"/>
      <c r="C222" s="94"/>
    </row>
    <row r="223" spans="1:3" ht="15.75">
      <c r="A223" s="120"/>
      <c r="C223" s="94"/>
    </row>
    <row r="224" spans="1:3" ht="15.75">
      <c r="A224" s="120"/>
      <c r="C224" s="94"/>
    </row>
    <row r="225" spans="1:3" ht="15.75">
      <c r="A225" s="120"/>
      <c r="C225" s="94"/>
    </row>
    <row r="226" spans="1:3" ht="15.75">
      <c r="A226" s="120"/>
      <c r="C226" s="94"/>
    </row>
    <row r="227" spans="1:3" ht="15.75">
      <c r="A227" s="120"/>
      <c r="C227" s="94"/>
    </row>
    <row r="228" spans="1:3" ht="15.75">
      <c r="A228" s="120"/>
      <c r="C228" s="94"/>
    </row>
    <row r="229" spans="1:3" ht="15.75">
      <c r="A229" s="120"/>
      <c r="C229" s="94"/>
    </row>
    <row r="230" spans="1:3" ht="15.75">
      <c r="A230" s="120"/>
      <c r="C230" s="94"/>
    </row>
    <row r="231" spans="1:3" ht="15.75">
      <c r="A231" s="120"/>
      <c r="C231" s="94"/>
    </row>
    <row r="232" spans="1:3" ht="15.75">
      <c r="A232" s="120"/>
      <c r="C232" s="94"/>
    </row>
    <row r="233" spans="1:3" ht="15.75">
      <c r="A233" s="120"/>
      <c r="C233" s="94"/>
    </row>
    <row r="234" spans="1:3" ht="15.75">
      <c r="A234" s="120"/>
      <c r="C234" s="94"/>
    </row>
    <row r="235" spans="1:3" ht="15.75">
      <c r="A235" s="120"/>
      <c r="C235" s="94"/>
    </row>
    <row r="236" spans="1:3" ht="15.75">
      <c r="A236" s="120"/>
      <c r="C236" s="94"/>
    </row>
    <row r="237" spans="1:3" ht="15.75">
      <c r="A237" s="120"/>
      <c r="C237" s="94"/>
    </row>
    <row r="238" spans="1:3" ht="15.75">
      <c r="A238" s="120"/>
      <c r="C238" s="94"/>
    </row>
    <row r="239" spans="1:3" ht="15.75">
      <c r="A239" s="120"/>
      <c r="C239" s="94"/>
    </row>
    <row r="240" spans="1:3" ht="15.75">
      <c r="A240" s="120"/>
      <c r="C240" s="94"/>
    </row>
    <row r="241" spans="1:3" ht="15.75">
      <c r="A241" s="120"/>
      <c r="C241" s="94"/>
    </row>
    <row r="242" spans="1:3" ht="15.75">
      <c r="A242" s="120"/>
      <c r="C242" s="94"/>
    </row>
    <row r="243" spans="1:3" ht="15.75">
      <c r="A243" s="120"/>
      <c r="C243" s="94"/>
    </row>
    <row r="244" spans="1:3" ht="15.75">
      <c r="A244" s="120"/>
      <c r="C244" s="94"/>
    </row>
    <row r="245" spans="1:3" ht="15.75">
      <c r="A245" s="120"/>
      <c r="C245" s="94"/>
    </row>
    <row r="246" spans="1:3" ht="15.75">
      <c r="A246" s="120"/>
      <c r="C246" s="94"/>
    </row>
    <row r="247" spans="1:3" ht="15.75">
      <c r="A247" s="120"/>
      <c r="C247" s="94"/>
    </row>
    <row r="248" spans="1:3" ht="15.75">
      <c r="A248" s="120"/>
      <c r="C248" s="94"/>
    </row>
    <row r="249" spans="1:3" ht="15.75">
      <c r="A249" s="120"/>
      <c r="C249" s="94"/>
    </row>
    <row r="250" spans="1:3" ht="15.75">
      <c r="A250" s="120"/>
      <c r="C250" s="94"/>
    </row>
    <row r="251" spans="1:3" ht="15.75">
      <c r="A251" s="120"/>
      <c r="C251" s="94"/>
    </row>
    <row r="252" spans="1:3" ht="15.75">
      <c r="A252" s="120"/>
      <c r="C252" s="94"/>
    </row>
    <row r="253" spans="1:3" ht="15.75">
      <c r="A253" s="120"/>
      <c r="C253" s="94"/>
    </row>
    <row r="254" spans="1:3" ht="15.75">
      <c r="A254" s="120"/>
      <c r="C254" s="94"/>
    </row>
    <row r="255" spans="1:3" ht="15.75">
      <c r="A255" s="120"/>
      <c r="C255" s="94"/>
    </row>
    <row r="256" spans="1:3" ht="15.75">
      <c r="A256" s="120"/>
      <c r="C256" s="94"/>
    </row>
    <row r="257" spans="1:3" ht="15.75">
      <c r="A257" s="120"/>
      <c r="C257" s="94"/>
    </row>
    <row r="258" spans="1:3" ht="15.75">
      <c r="A258" s="120"/>
      <c r="C258" s="94"/>
    </row>
    <row r="259" spans="1:3" ht="15.75">
      <c r="A259" s="120"/>
      <c r="C259" s="94"/>
    </row>
    <row r="260" spans="1:3" ht="15.75">
      <c r="A260" s="120"/>
      <c r="C260" s="94"/>
    </row>
    <row r="261" spans="1:3" ht="15.75">
      <c r="A261" s="120"/>
      <c r="C261" s="94"/>
    </row>
    <row r="262" spans="1:3" ht="15.75">
      <c r="A262" s="120"/>
      <c r="C262" s="94"/>
    </row>
    <row r="263" spans="1:3" ht="15.75">
      <c r="A263" s="120"/>
      <c r="C263" s="94"/>
    </row>
    <row r="264" spans="1:3" ht="15.75">
      <c r="A264" s="120"/>
      <c r="C264" s="94"/>
    </row>
    <row r="265" spans="1:3" ht="15.75">
      <c r="A265" s="120"/>
      <c r="C265" s="94"/>
    </row>
    <row r="266" spans="1:3" ht="15.75">
      <c r="A266" s="120"/>
      <c r="C266" s="94"/>
    </row>
    <row r="267" spans="1:3" ht="15.75">
      <c r="A267" s="120"/>
      <c r="C267" s="94"/>
    </row>
    <row r="268" spans="1:3" ht="15.75">
      <c r="A268" s="120"/>
      <c r="C268" s="94"/>
    </row>
    <row r="269" spans="1:3" ht="15.75">
      <c r="A269" s="120"/>
      <c r="C269" s="94"/>
    </row>
    <row r="270" spans="1:3" ht="15.75">
      <c r="A270" s="120"/>
      <c r="C270" s="94"/>
    </row>
    <row r="271" spans="1:3" ht="15.75">
      <c r="A271" s="120"/>
      <c r="C271" s="94"/>
    </row>
    <row r="272" spans="1:3" ht="15.75">
      <c r="A272" s="120"/>
      <c r="C272" s="94"/>
    </row>
    <row r="273" spans="1:3" ht="15.75">
      <c r="A273" s="120"/>
      <c r="C273" s="94"/>
    </row>
    <row r="274" spans="1:3" ht="15.75">
      <c r="A274" s="120"/>
      <c r="C274" s="94"/>
    </row>
    <row r="275" spans="1:3" ht="15.75">
      <c r="A275" s="120"/>
      <c r="C275" s="94"/>
    </row>
    <row r="276" spans="1:3" ht="15.75">
      <c r="A276" s="120"/>
      <c r="C276" s="94"/>
    </row>
    <row r="277" spans="1:3" ht="15.75">
      <c r="A277" s="120"/>
      <c r="C277" s="94"/>
    </row>
    <row r="278" spans="1:3" ht="15.75">
      <c r="A278" s="120"/>
      <c r="C278" s="94"/>
    </row>
    <row r="279" spans="1:3" ht="15.75">
      <c r="A279" s="120"/>
      <c r="C279" s="94"/>
    </row>
    <row r="280" spans="1:3" ht="15.75">
      <c r="A280" s="120"/>
      <c r="C280" s="94"/>
    </row>
    <row r="281" spans="1:3" ht="15.75">
      <c r="A281" s="120"/>
      <c r="C281" s="94"/>
    </row>
    <row r="282" spans="1:3" ht="15.75">
      <c r="A282" s="120"/>
      <c r="C282" s="94"/>
    </row>
    <row r="283" spans="1:3" ht="15.75">
      <c r="A283" s="120"/>
      <c r="C283" s="94"/>
    </row>
    <row r="284" spans="1:3" ht="15.75">
      <c r="A284" s="120"/>
      <c r="C284" s="94"/>
    </row>
    <row r="285" spans="1:3" ht="15.75">
      <c r="A285" s="120"/>
      <c r="C285" s="94"/>
    </row>
    <row r="286" spans="1:3" ht="15.75">
      <c r="A286" s="120"/>
      <c r="C286" s="94"/>
    </row>
    <row r="287" spans="1:3" ht="15.75">
      <c r="A287" s="120"/>
      <c r="C287" s="94"/>
    </row>
    <row r="288" spans="1:3" ht="15.75">
      <c r="A288" s="120"/>
      <c r="C288" s="94"/>
    </row>
    <row r="289" spans="1:3" ht="15.75">
      <c r="A289" s="120"/>
      <c r="C289" s="94"/>
    </row>
    <row r="290" spans="1:3" ht="15.75">
      <c r="A290" s="120"/>
      <c r="C290" s="94"/>
    </row>
    <row r="291" spans="1:3" ht="15.75">
      <c r="A291" s="120"/>
      <c r="C291" s="94"/>
    </row>
    <row r="292" spans="1:3" ht="15.75">
      <c r="A292" s="120"/>
      <c r="C292" s="94"/>
    </row>
    <row r="293" spans="1:3" ht="15.75">
      <c r="A293" s="120"/>
      <c r="C293" s="94"/>
    </row>
    <row r="294" spans="1:3" ht="15.75">
      <c r="A294" s="120"/>
      <c r="C294" s="94"/>
    </row>
    <row r="295" spans="1:3" ht="15.75">
      <c r="A295" s="120"/>
      <c r="C295" s="94"/>
    </row>
    <row r="296" spans="1:3" ht="15.75">
      <c r="A296" s="120"/>
      <c r="C296" s="94"/>
    </row>
    <row r="297" spans="1:3" ht="15.75">
      <c r="A297" s="120"/>
      <c r="C297" s="94"/>
    </row>
    <row r="298" spans="1:3" ht="15.75">
      <c r="A298" s="120"/>
      <c r="C298" s="94"/>
    </row>
    <row r="299" spans="1:3" ht="15.75">
      <c r="A299" s="120"/>
      <c r="C299" s="94"/>
    </row>
    <row r="300" spans="1:3" ht="15.75">
      <c r="A300" s="120"/>
      <c r="C300" s="94"/>
    </row>
    <row r="301" spans="1:3" ht="15.75">
      <c r="A301" s="120"/>
      <c r="C301" s="94"/>
    </row>
    <row r="302" spans="1:3" ht="15.75">
      <c r="A302" s="120"/>
      <c r="C302" s="94"/>
    </row>
    <row r="303" spans="1:3" ht="15.75">
      <c r="A303" s="120"/>
      <c r="C303" s="94"/>
    </row>
    <row r="304" spans="1:3" ht="15.75">
      <c r="A304" s="120"/>
      <c r="C304" s="94"/>
    </row>
    <row r="305" spans="1:3" ht="15.75">
      <c r="A305" s="120"/>
      <c r="C305" s="94"/>
    </row>
    <row r="306" spans="1:3" ht="15.75">
      <c r="A306" s="120"/>
      <c r="C306" s="94"/>
    </row>
    <row r="307" spans="1:3" ht="15.75">
      <c r="A307" s="120"/>
      <c r="C307" s="94"/>
    </row>
    <row r="308" spans="1:3" ht="15.75">
      <c r="A308" s="120"/>
      <c r="C308" s="94"/>
    </row>
    <row r="309" spans="1:3" ht="15.75">
      <c r="A309" s="120"/>
      <c r="C309" s="94"/>
    </row>
    <row r="310" spans="1:3" ht="15.75">
      <c r="A310" s="120"/>
      <c r="C310" s="94"/>
    </row>
    <row r="311" spans="1:3" ht="15.75">
      <c r="A311" s="120"/>
      <c r="C311" s="94"/>
    </row>
    <row r="312" spans="1:3" ht="15.75">
      <c r="A312" s="120"/>
      <c r="C312" s="94"/>
    </row>
    <row r="313" spans="1:3" ht="15.75">
      <c r="A313" s="120"/>
      <c r="C313" s="94"/>
    </row>
    <row r="314" spans="1:3" ht="15.75">
      <c r="A314" s="120"/>
      <c r="C314" s="94"/>
    </row>
    <row r="315" spans="1:3" ht="15.75">
      <c r="A315" s="120"/>
      <c r="C315" s="94"/>
    </row>
    <row r="316" spans="1:3" ht="15.75">
      <c r="A316" s="120"/>
      <c r="C316" s="94"/>
    </row>
    <row r="317" spans="1:3" ht="15.75">
      <c r="A317" s="120"/>
      <c r="C317" s="94"/>
    </row>
    <row r="318" spans="1:3" ht="15.75">
      <c r="A318" s="120"/>
      <c r="C318" s="94"/>
    </row>
    <row r="319" spans="1:3" ht="15.75">
      <c r="A319" s="120"/>
      <c r="C319" s="94"/>
    </row>
    <row r="320" spans="1:3" ht="15.75">
      <c r="A320" s="120"/>
      <c r="C320" s="94"/>
    </row>
    <row r="321" spans="1:3" ht="15.75">
      <c r="A321" s="120"/>
      <c r="C321" s="94"/>
    </row>
    <row r="322" spans="1:3" ht="15.75">
      <c r="A322" s="120"/>
      <c r="C322" s="94"/>
    </row>
    <row r="323" spans="1:3" ht="15.75">
      <c r="A323" s="120"/>
      <c r="C323" s="94"/>
    </row>
    <row r="324" spans="1:3" ht="15.75">
      <c r="A324" s="120"/>
      <c r="C324" s="94"/>
    </row>
    <row r="325" spans="1:3" ht="15.75">
      <c r="A325" s="120"/>
      <c r="C325" s="94"/>
    </row>
    <row r="326" spans="1:3" ht="15.75">
      <c r="A326" s="120"/>
      <c r="C326" s="94"/>
    </row>
    <row r="327" spans="1:3" ht="15.75">
      <c r="A327" s="120"/>
      <c r="C327" s="94"/>
    </row>
    <row r="328" spans="1:3" ht="15.75">
      <c r="A328" s="120"/>
      <c r="C328" s="94"/>
    </row>
    <row r="329" spans="1:3" ht="15.75">
      <c r="A329" s="120"/>
      <c r="C329" s="94"/>
    </row>
    <row r="330" spans="1:3" ht="15.75">
      <c r="A330" s="120"/>
      <c r="C330" s="94"/>
    </row>
    <row r="331" spans="1:3" ht="15.75">
      <c r="A331" s="120"/>
      <c r="C331" s="94"/>
    </row>
    <row r="332" spans="1:3" ht="15.75">
      <c r="A332" s="120"/>
      <c r="C332" s="94"/>
    </row>
    <row r="333" spans="1:3" ht="15.75">
      <c r="A333" s="120"/>
      <c r="C333" s="94"/>
    </row>
    <row r="334" spans="1:3" ht="15.75">
      <c r="A334" s="120"/>
      <c r="C334" s="94"/>
    </row>
    <row r="335" spans="1:3" ht="15.75">
      <c r="A335" s="120"/>
      <c r="C335" s="94"/>
    </row>
    <row r="336" spans="1:3" ht="15.75">
      <c r="A336" s="120"/>
      <c r="C336" s="94"/>
    </row>
    <row r="337" spans="1:3" ht="15.75">
      <c r="A337" s="120"/>
      <c r="C337" s="94"/>
    </row>
    <row r="338" spans="1:3" ht="15.75">
      <c r="A338" s="120"/>
      <c r="C338" s="94"/>
    </row>
    <row r="339" spans="1:3" ht="15.75">
      <c r="A339" s="120"/>
      <c r="C339" s="94"/>
    </row>
    <row r="340" spans="1:3" ht="15.75">
      <c r="A340" s="120"/>
      <c r="C340" s="94"/>
    </row>
    <row r="341" spans="1:3" ht="15.75">
      <c r="A341" s="120"/>
      <c r="C341" s="94"/>
    </row>
    <row r="342" spans="1:3" ht="15.75">
      <c r="A342" s="120"/>
      <c r="C342" s="94"/>
    </row>
    <row r="343" spans="1:3" ht="15.75">
      <c r="A343" s="120"/>
      <c r="C343" s="94"/>
    </row>
    <row r="344" spans="1:3" ht="15.75">
      <c r="A344" s="120"/>
      <c r="C344" s="94"/>
    </row>
    <row r="345" spans="1:3" ht="15.75">
      <c r="A345" s="120"/>
      <c r="C345" s="94"/>
    </row>
    <row r="346" spans="1:3" ht="15.75">
      <c r="A346" s="120"/>
      <c r="C346" s="94"/>
    </row>
    <row r="347" spans="1:3" ht="15.75">
      <c r="A347" s="120"/>
      <c r="C347" s="94"/>
    </row>
    <row r="348" spans="1:3" ht="15.75">
      <c r="A348" s="120"/>
      <c r="C348" s="94"/>
    </row>
    <row r="349" spans="1:3" ht="15.75">
      <c r="A349" s="120"/>
      <c r="C349" s="94"/>
    </row>
    <row r="350" spans="1:3" ht="15.75">
      <c r="A350" s="120"/>
      <c r="C350" s="94"/>
    </row>
    <row r="351" spans="1:3" ht="15.75">
      <c r="A351" s="120"/>
      <c r="C351" s="94"/>
    </row>
    <row r="352" spans="1:3" ht="15.75">
      <c r="A352" s="120"/>
      <c r="C352" s="94"/>
    </row>
    <row r="353" spans="1:3" ht="15.75">
      <c r="A353" s="120"/>
      <c r="C353" s="94"/>
    </row>
    <row r="354" spans="1:3" ht="15.75">
      <c r="A354" s="120"/>
      <c r="C354" s="94"/>
    </row>
    <row r="355" spans="1:3" ht="15.75">
      <c r="A355" s="120"/>
      <c r="C355" s="94"/>
    </row>
    <row r="356" spans="1:3" ht="15.75">
      <c r="A356" s="120"/>
      <c r="C356" s="94"/>
    </row>
    <row r="357" spans="1:3" ht="15.75">
      <c r="A357" s="120"/>
      <c r="C357" s="94"/>
    </row>
    <row r="358" spans="1:3" ht="15.75">
      <c r="A358" s="120"/>
      <c r="C358" s="94"/>
    </row>
    <row r="359" spans="1:3" ht="15.75">
      <c r="A359" s="120"/>
      <c r="C359" s="94"/>
    </row>
    <row r="360" spans="1:3" ht="15.75">
      <c r="A360" s="120"/>
      <c r="C360" s="94"/>
    </row>
    <row r="361" spans="1:3" ht="15.75">
      <c r="A361" s="120"/>
      <c r="C361" s="94"/>
    </row>
    <row r="362" spans="1:3" ht="15.75">
      <c r="A362" s="120"/>
      <c r="C362" s="94"/>
    </row>
    <row r="363" spans="1:3" ht="15.75">
      <c r="A363" s="120"/>
      <c r="C363" s="94"/>
    </row>
    <row r="364" spans="1:3" ht="15.75">
      <c r="A364" s="120"/>
      <c r="C364" s="94"/>
    </row>
    <row r="365" spans="1:3" ht="15.75">
      <c r="A365" s="120"/>
      <c r="C365" s="94"/>
    </row>
    <row r="366" spans="1:3" ht="15.75">
      <c r="A366" s="120"/>
      <c r="C366" s="94"/>
    </row>
    <row r="367" spans="1:3" ht="15.75">
      <c r="A367" s="120"/>
      <c r="C367" s="94"/>
    </row>
    <row r="368" spans="1:3" ht="15.75">
      <c r="A368" s="120"/>
      <c r="C368" s="94"/>
    </row>
    <row r="369" spans="1:3" ht="15.75">
      <c r="A369" s="120"/>
      <c r="C369" s="94"/>
    </row>
    <row r="370" spans="1:3" ht="15.75">
      <c r="A370" s="120"/>
      <c r="C370" s="94"/>
    </row>
    <row r="371" spans="1:3" ht="15.75">
      <c r="A371" s="120"/>
      <c r="C371" s="94"/>
    </row>
    <row r="372" spans="1:3" ht="15.75">
      <c r="A372" s="120"/>
      <c r="C372" s="94"/>
    </row>
    <row r="373" spans="1:3" ht="15.75">
      <c r="A373" s="120"/>
      <c r="C373" s="94"/>
    </row>
    <row r="374" spans="1:3" ht="15.75">
      <c r="A374" s="120"/>
      <c r="C374" s="94"/>
    </row>
    <row r="375" spans="1:3" ht="15.75">
      <c r="A375" s="120"/>
      <c r="C375" s="94"/>
    </row>
    <row r="376" spans="1:3" ht="15.75">
      <c r="A376" s="120"/>
      <c r="C376" s="94"/>
    </row>
    <row r="377" spans="1:3" ht="15.75">
      <c r="A377" s="120"/>
      <c r="C377" s="94"/>
    </row>
    <row r="378" spans="1:3" ht="15.75">
      <c r="A378" s="120"/>
      <c r="C378" s="94"/>
    </row>
    <row r="379" spans="1:3" ht="15.75">
      <c r="A379" s="120"/>
      <c r="C379" s="94"/>
    </row>
    <row r="380" spans="1:3" ht="15.75">
      <c r="A380" s="120"/>
      <c r="C380" s="94"/>
    </row>
    <row r="381" spans="1:3" ht="15.75">
      <c r="A381" s="120"/>
      <c r="C381" s="94"/>
    </row>
    <row r="382" spans="1:3" ht="15.75">
      <c r="A382" s="120"/>
      <c r="C382" s="94"/>
    </row>
    <row r="383" spans="1:3" ht="15.75">
      <c r="A383" s="120"/>
      <c r="C383" s="94"/>
    </row>
    <row r="384" spans="1:3" ht="15.75">
      <c r="A384" s="120"/>
      <c r="C384" s="94"/>
    </row>
    <row r="385" spans="1:3" ht="15.75">
      <c r="A385" s="120"/>
      <c r="C385" s="94"/>
    </row>
    <row r="386" spans="1:3" ht="15.75">
      <c r="A386" s="120"/>
      <c r="C386" s="94"/>
    </row>
    <row r="387" spans="1:3" ht="15.75">
      <c r="A387" s="120"/>
      <c r="C387" s="94"/>
    </row>
    <row r="388" spans="1:3" ht="15.75">
      <c r="A388" s="120"/>
      <c r="C388" s="94"/>
    </row>
    <row r="389" spans="1:3" ht="15.75">
      <c r="A389" s="120"/>
      <c r="C389" s="94"/>
    </row>
    <row r="390" spans="1:3" ht="15.75">
      <c r="A390" s="120"/>
      <c r="C390" s="94"/>
    </row>
    <row r="391" spans="1:3" ht="15.75">
      <c r="A391" s="120"/>
      <c r="C391" s="94"/>
    </row>
    <row r="392" spans="1:3" ht="15.75">
      <c r="A392" s="120"/>
      <c r="C392" s="94"/>
    </row>
    <row r="393" spans="1:3" ht="15.75">
      <c r="A393" s="120"/>
      <c r="C393" s="94"/>
    </row>
    <row r="394" spans="1:3" ht="15.75">
      <c r="A394" s="120"/>
      <c r="C394" s="94"/>
    </row>
    <row r="395" spans="1:3" ht="15.75">
      <c r="A395" s="120"/>
      <c r="C395" s="94"/>
    </row>
    <row r="396" spans="1:3" ht="15.75">
      <c r="A396" s="120"/>
      <c r="C396" s="94"/>
    </row>
    <row r="397" spans="1:3" ht="15.75">
      <c r="A397" s="120"/>
      <c r="C397" s="94"/>
    </row>
    <row r="398" spans="1:3" ht="15.75">
      <c r="A398" s="120"/>
      <c r="C398" s="94"/>
    </row>
    <row r="399" spans="1:3" ht="15.75">
      <c r="A399" s="120"/>
      <c r="C399" s="94"/>
    </row>
    <row r="400" spans="1:3" ht="15.75">
      <c r="A400" s="120"/>
      <c r="C400" s="94"/>
    </row>
    <row r="401" spans="1:3" ht="15.75">
      <c r="A401" s="120"/>
      <c r="C401" s="94"/>
    </row>
    <row r="402" spans="1:3" ht="15.75">
      <c r="A402" s="120"/>
      <c r="C402" s="94"/>
    </row>
    <row r="403" spans="1:3" ht="15.75">
      <c r="A403" s="120"/>
      <c r="C403" s="94"/>
    </row>
    <row r="404" spans="1:3" ht="15.75">
      <c r="A404" s="120"/>
      <c r="C404" s="94"/>
    </row>
    <row r="405" spans="1:3" ht="15.75">
      <c r="A405" s="120"/>
      <c r="C405" s="94"/>
    </row>
    <row r="406" spans="1:3" ht="15.75">
      <c r="A406" s="120"/>
      <c r="C406" s="94"/>
    </row>
    <row r="407" spans="1:3" ht="15.75">
      <c r="A407" s="120"/>
      <c r="C407" s="94"/>
    </row>
    <row r="408" spans="1:3" ht="15.75">
      <c r="A408" s="120"/>
      <c r="C408" s="94"/>
    </row>
    <row r="409" spans="1:3" ht="15.75">
      <c r="A409" s="120"/>
      <c r="C409" s="94"/>
    </row>
    <row r="410" spans="1:3" ht="15.75">
      <c r="A410" s="120"/>
      <c r="C410" s="94"/>
    </row>
    <row r="411" spans="1:3" ht="15.75">
      <c r="A411" s="120"/>
      <c r="C411" s="94"/>
    </row>
    <row r="412" spans="1:3" ht="15.75">
      <c r="A412" s="120"/>
      <c r="C412" s="94"/>
    </row>
    <row r="413" spans="1:3" ht="15.75">
      <c r="A413" s="120"/>
      <c r="C413" s="94"/>
    </row>
    <row r="414" spans="1:3" ht="15.75">
      <c r="A414" s="120"/>
      <c r="C414" s="94"/>
    </row>
    <row r="415" spans="1:3" ht="15.75">
      <c r="A415" s="120"/>
      <c r="C415" s="94"/>
    </row>
    <row r="416" spans="1:3" ht="15.75">
      <c r="A416" s="120"/>
      <c r="C416" s="94"/>
    </row>
    <row r="417" spans="1:3" ht="15.75">
      <c r="A417" s="120"/>
      <c r="C417" s="94"/>
    </row>
    <row r="418" spans="1:3" ht="15.75">
      <c r="A418" s="120"/>
      <c r="C418" s="94"/>
    </row>
    <row r="419" spans="1:3" ht="15.75">
      <c r="A419" s="120"/>
      <c r="C419" s="94"/>
    </row>
    <row r="420" spans="1:3" ht="15.75">
      <c r="A420" s="120"/>
      <c r="C420" s="94"/>
    </row>
    <row r="421" spans="1:3" ht="15.75">
      <c r="A421" s="120"/>
      <c r="C421" s="94"/>
    </row>
    <row r="422" spans="1:3" ht="15.75">
      <c r="A422" s="120"/>
      <c r="C422" s="94"/>
    </row>
    <row r="423" spans="1:3" ht="15.75">
      <c r="A423" s="120"/>
      <c r="C423" s="94"/>
    </row>
    <row r="424" spans="1:3" ht="15.75">
      <c r="A424" s="120"/>
      <c r="C424" s="94"/>
    </row>
    <row r="425" spans="1:3" ht="15.75">
      <c r="A425" s="120"/>
      <c r="C425" s="94"/>
    </row>
    <row r="426" spans="1:3" ht="15.75">
      <c r="A426" s="120"/>
      <c r="C426" s="94"/>
    </row>
    <row r="427" spans="1:3" ht="15.75">
      <c r="A427" s="120"/>
      <c r="C427" s="94"/>
    </row>
    <row r="428" spans="1:3" ht="15.75">
      <c r="A428" s="120"/>
      <c r="C428" s="94"/>
    </row>
    <row r="429" spans="1:3" ht="15.75">
      <c r="A429" s="120"/>
      <c r="C429" s="94"/>
    </row>
    <row r="430" spans="1:3" ht="15.75">
      <c r="A430" s="120"/>
      <c r="C430" s="94"/>
    </row>
    <row r="431" spans="1:3" ht="15.75">
      <c r="A431" s="120"/>
      <c r="C431" s="94"/>
    </row>
    <row r="432" spans="1:3" ht="15.75">
      <c r="A432" s="120"/>
      <c r="C432" s="94"/>
    </row>
    <row r="433" spans="1:3" ht="15.75">
      <c r="A433" s="120"/>
      <c r="C433" s="94"/>
    </row>
    <row r="434" spans="1:3" ht="15.75">
      <c r="A434" s="120"/>
      <c r="C434" s="94"/>
    </row>
    <row r="435" spans="1:3" ht="15.75">
      <c r="A435" s="120"/>
      <c r="C435" s="94"/>
    </row>
    <row r="436" spans="1:3" ht="15.75">
      <c r="A436" s="120"/>
      <c r="C436" s="94"/>
    </row>
    <row r="437" spans="1:3" ht="15.75">
      <c r="A437" s="120"/>
      <c r="C437" s="94"/>
    </row>
    <row r="438" spans="1:3" ht="15.75">
      <c r="A438" s="120"/>
      <c r="C438" s="94"/>
    </row>
    <row r="439" spans="1:3" ht="15.75">
      <c r="A439" s="120"/>
      <c r="C439" s="94"/>
    </row>
    <row r="440" spans="1:3" ht="15.75">
      <c r="A440" s="120"/>
      <c r="C440" s="94"/>
    </row>
    <row r="441" spans="1:3" ht="15.75">
      <c r="A441" s="120"/>
      <c r="C441" s="94"/>
    </row>
    <row r="442" spans="1:3" ht="15.75">
      <c r="A442" s="120"/>
      <c r="C442" s="94"/>
    </row>
    <row r="443" spans="1:3" ht="15.75">
      <c r="A443" s="120"/>
      <c r="C443" s="94"/>
    </row>
    <row r="444" spans="1:3" ht="15.75">
      <c r="A444" s="120"/>
      <c r="C444" s="94"/>
    </row>
    <row r="445" spans="1:3" ht="15.75">
      <c r="A445" s="120"/>
      <c r="C445" s="94"/>
    </row>
    <row r="446" spans="1:3" ht="15.75">
      <c r="A446" s="120"/>
      <c r="C446" s="94"/>
    </row>
    <row r="447" spans="1:3" ht="15.75">
      <c r="A447" s="120"/>
      <c r="C447" s="94"/>
    </row>
    <row r="448" spans="1:3" ht="15.75">
      <c r="A448" s="120"/>
      <c r="C448" s="94"/>
    </row>
    <row r="449" spans="1:3" ht="15.75">
      <c r="A449" s="120"/>
      <c r="C449" s="94"/>
    </row>
    <row r="450" spans="1:3" ht="15.75">
      <c r="A450" s="120"/>
      <c r="C450" s="94"/>
    </row>
    <row r="451" spans="1:3" ht="15.75">
      <c r="A451" s="120"/>
      <c r="C451" s="94"/>
    </row>
    <row r="452" spans="1:3" ht="15.75">
      <c r="A452" s="120"/>
      <c r="C452" s="94"/>
    </row>
    <row r="453" spans="1:3" ht="15.75">
      <c r="A453" s="120"/>
      <c r="C453" s="94"/>
    </row>
    <row r="454" spans="1:3" ht="15.75">
      <c r="A454" s="120"/>
      <c r="C454" s="94"/>
    </row>
    <row r="455" spans="1:3" ht="15.75">
      <c r="A455" s="120"/>
      <c r="C455" s="94"/>
    </row>
    <row r="456" spans="1:3" ht="15.75">
      <c r="A456" s="120"/>
      <c r="C456" s="94"/>
    </row>
    <row r="457" spans="1:3" ht="15.75">
      <c r="A457" s="120"/>
      <c r="C457" s="94"/>
    </row>
    <row r="458" spans="1:3" ht="15.75">
      <c r="A458" s="120"/>
      <c r="C458" s="94"/>
    </row>
    <row r="459" spans="1:3" ht="15.75">
      <c r="A459" s="120"/>
      <c r="C459" s="94"/>
    </row>
    <row r="460" spans="1:3" ht="15.75">
      <c r="A460" s="120"/>
      <c r="C460" s="94"/>
    </row>
    <row r="461" spans="1:3" ht="15.75">
      <c r="A461" s="120"/>
      <c r="C461" s="94"/>
    </row>
    <row r="462" spans="1:3" ht="15.75">
      <c r="A462" s="120"/>
      <c r="C462" s="94"/>
    </row>
    <row r="463" spans="1:3" ht="15.75">
      <c r="A463" s="120"/>
      <c r="C463" s="94"/>
    </row>
    <row r="464" spans="1:3" ht="15.75">
      <c r="A464" s="120"/>
      <c r="C464" s="94"/>
    </row>
    <row r="465" spans="1:3" ht="15.75">
      <c r="A465" s="120"/>
      <c r="C465" s="94"/>
    </row>
    <row r="466" spans="1:3" ht="15.75">
      <c r="A466" s="120"/>
      <c r="C466" s="94"/>
    </row>
    <row r="467" spans="1:3" ht="15.75">
      <c r="A467" s="120"/>
      <c r="C467" s="94"/>
    </row>
    <row r="468" spans="1:3" ht="15.75">
      <c r="A468" s="120"/>
      <c r="C468" s="94"/>
    </row>
    <row r="469" spans="1:3" ht="15.75">
      <c r="A469" s="120"/>
      <c r="C469" s="94"/>
    </row>
    <row r="470" spans="1:3" ht="15.75">
      <c r="A470" s="120"/>
      <c r="C470" s="94"/>
    </row>
    <row r="471" spans="1:3" ht="15.75">
      <c r="A471" s="120"/>
      <c r="C471" s="94"/>
    </row>
    <row r="472" spans="1:3" ht="15.75">
      <c r="A472" s="120"/>
      <c r="C472" s="94"/>
    </row>
    <row r="473" spans="1:3" ht="15.75">
      <c r="A473" s="120"/>
      <c r="C473" s="94"/>
    </row>
    <row r="474" spans="1:3" ht="15.75">
      <c r="A474" s="120"/>
      <c r="C474" s="94"/>
    </row>
    <row r="475" spans="1:3" ht="15.75">
      <c r="A475" s="120"/>
      <c r="C475" s="94"/>
    </row>
    <row r="476" spans="1:3" ht="15.75">
      <c r="A476" s="120"/>
      <c r="C476" s="94"/>
    </row>
    <row r="477" spans="1:3" ht="15.75">
      <c r="A477" s="120"/>
      <c r="C477" s="94"/>
    </row>
    <row r="478" spans="1:3" ht="15.75">
      <c r="A478" s="120"/>
      <c r="C478" s="94"/>
    </row>
    <row r="479" spans="1:3" ht="15.75">
      <c r="A479" s="120"/>
      <c r="C479" s="94"/>
    </row>
    <row r="480" spans="1:3" ht="15.75">
      <c r="A480" s="120"/>
      <c r="C480" s="94"/>
    </row>
    <row r="481" spans="1:3" ht="15.75">
      <c r="A481" s="120"/>
      <c r="C481" s="94"/>
    </row>
    <row r="482" spans="1:3" ht="15.75">
      <c r="A482" s="120"/>
      <c r="C482" s="94"/>
    </row>
    <row r="483" spans="1:3" ht="15.75">
      <c r="A483" s="120"/>
      <c r="C483" s="94"/>
    </row>
    <row r="484" spans="1:3" ht="15.75">
      <c r="A484" s="120"/>
      <c r="C484" s="94"/>
    </row>
    <row r="485" spans="1:3" ht="15.75">
      <c r="A485" s="120"/>
      <c r="C485" s="94"/>
    </row>
    <row r="486" spans="1:3" ht="15.75">
      <c r="A486" s="120"/>
      <c r="C486" s="94"/>
    </row>
    <row r="487" spans="1:3" ht="15.75">
      <c r="A487" s="120"/>
      <c r="C487" s="94"/>
    </row>
    <row r="488" spans="1:3" ht="15.75">
      <c r="A488" s="120"/>
      <c r="C488" s="94"/>
    </row>
    <row r="489" spans="1:3" ht="15.75">
      <c r="A489" s="120"/>
      <c r="C489" s="94"/>
    </row>
    <row r="490" spans="1:3" ht="15.75">
      <c r="A490" s="120"/>
      <c r="C490" s="94"/>
    </row>
    <row r="491" spans="1:3" ht="15.75">
      <c r="A491" s="120"/>
      <c r="C491" s="94"/>
    </row>
    <row r="492" spans="1:3" ht="15.75">
      <c r="A492" s="120"/>
      <c r="C492" s="94"/>
    </row>
    <row r="493" spans="1:3" ht="15.75">
      <c r="A493" s="120"/>
      <c r="C493" s="94"/>
    </row>
    <row r="494" spans="1:3" ht="15.75">
      <c r="A494" s="120"/>
      <c r="C494" s="94"/>
    </row>
    <row r="495" spans="1:3" ht="15.75">
      <c r="A495" s="120"/>
      <c r="C495" s="94"/>
    </row>
    <row r="496" spans="1:3" ht="15.75">
      <c r="A496" s="120"/>
      <c r="C496" s="94"/>
    </row>
    <row r="497" spans="1:3" ht="15.75">
      <c r="A497" s="120"/>
      <c r="C497" s="94"/>
    </row>
    <row r="498" spans="1:3" ht="15.75">
      <c r="A498" s="120"/>
      <c r="C498" s="94"/>
    </row>
    <row r="499" spans="1:3" ht="15.75">
      <c r="A499" s="120"/>
      <c r="C499" s="94"/>
    </row>
    <row r="500" spans="1:3" ht="15.75">
      <c r="A500" s="120"/>
      <c r="C500" s="94"/>
    </row>
    <row r="501" spans="1:3" ht="15.75">
      <c r="A501" s="120"/>
      <c r="C501" s="94"/>
    </row>
    <row r="502" spans="1:3" ht="15.75">
      <c r="A502" s="120"/>
      <c r="C502" s="94"/>
    </row>
    <row r="503" spans="1:3" ht="15.75">
      <c r="A503" s="120"/>
      <c r="C503" s="94"/>
    </row>
    <row r="504" spans="1:3" ht="15.75">
      <c r="A504" s="120"/>
      <c r="C504" s="94"/>
    </row>
    <row r="505" spans="1:3" ht="15.75">
      <c r="A505" s="120"/>
      <c r="C505" s="94"/>
    </row>
    <row r="506" spans="1:3" ht="15.75">
      <c r="A506" s="120"/>
      <c r="C506" s="94"/>
    </row>
    <row r="507" spans="1:3" ht="15.75">
      <c r="A507" s="120"/>
      <c r="C507" s="94"/>
    </row>
    <row r="508" spans="1:3" ht="15.75">
      <c r="A508" s="120"/>
      <c r="C508" s="94"/>
    </row>
    <row r="509" spans="1:3" ht="15.75">
      <c r="A509" s="120"/>
      <c r="C509" s="94"/>
    </row>
    <row r="510" spans="1:3" ht="15.75">
      <c r="A510" s="120"/>
      <c r="C510" s="94"/>
    </row>
    <row r="511" spans="1:3" ht="15.75">
      <c r="A511" s="120"/>
      <c r="C511" s="94"/>
    </row>
    <row r="512" spans="1:3" ht="15.75">
      <c r="A512" s="120"/>
      <c r="C512" s="94"/>
    </row>
    <row r="513" spans="1:3" ht="15.75">
      <c r="A513" s="120"/>
      <c r="C513" s="94"/>
    </row>
    <row r="514" spans="1:3" ht="15.75">
      <c r="A514" s="120"/>
      <c r="C514" s="94"/>
    </row>
    <row r="515" spans="1:3" ht="15.75">
      <c r="A515" s="120"/>
      <c r="C515" s="94"/>
    </row>
    <row r="516" spans="1:3" ht="15.75">
      <c r="A516" s="120"/>
      <c r="C516" s="94"/>
    </row>
    <row r="517" spans="1:3" ht="15.75">
      <c r="A517" s="120"/>
      <c r="C517" s="94"/>
    </row>
    <row r="518" spans="1:3" ht="15.75">
      <c r="A518" s="120"/>
      <c r="C518" s="94"/>
    </row>
    <row r="519" spans="1:3" ht="15.75">
      <c r="A519" s="120"/>
      <c r="C519" s="94"/>
    </row>
    <row r="520" spans="1:3" ht="15.75">
      <c r="A520" s="120"/>
      <c r="C520" s="94"/>
    </row>
    <row r="521" spans="1:3" ht="15.75">
      <c r="A521" s="120"/>
      <c r="C521" s="94"/>
    </row>
    <row r="522" spans="1:3" ht="15.75">
      <c r="A522" s="120"/>
      <c r="C522" s="94"/>
    </row>
    <row r="523" spans="1:3" ht="15.75">
      <c r="A523" s="120"/>
      <c r="C523" s="94"/>
    </row>
    <row r="524" spans="1:3" ht="15.75">
      <c r="A524" s="120"/>
      <c r="C524" s="94"/>
    </row>
    <row r="525" spans="1:3" ht="15.75">
      <c r="A525" s="120"/>
      <c r="C525" s="94"/>
    </row>
    <row r="526" spans="1:3" ht="15.75">
      <c r="A526" s="120"/>
      <c r="C526" s="94"/>
    </row>
    <row r="527" spans="1:3" ht="15.75">
      <c r="A527" s="120"/>
      <c r="C527" s="94"/>
    </row>
    <row r="528" spans="1:3" ht="15.75">
      <c r="A528" s="120"/>
      <c r="C528" s="94"/>
    </row>
    <row r="529" spans="1:3" ht="15.75">
      <c r="A529" s="120"/>
      <c r="C529" s="94"/>
    </row>
    <row r="530" spans="1:3" ht="15.75">
      <c r="A530" s="120"/>
      <c r="C530" s="94"/>
    </row>
    <row r="531" spans="1:3" ht="15.75">
      <c r="A531" s="120"/>
      <c r="C531" s="94"/>
    </row>
    <row r="532" spans="1:3" ht="15.75">
      <c r="A532" s="120"/>
      <c r="C532" s="94"/>
    </row>
    <row r="533" spans="1:3" ht="15.75">
      <c r="A533" s="120"/>
      <c r="C533" s="94"/>
    </row>
    <row r="534" spans="1:3" ht="15.75">
      <c r="A534" s="120"/>
      <c r="C534" s="94"/>
    </row>
    <row r="535" spans="1:3" ht="15.75">
      <c r="A535" s="120"/>
      <c r="C535" s="94"/>
    </row>
    <row r="536" spans="1:3" ht="15.75">
      <c r="A536" s="120"/>
      <c r="C536" s="94"/>
    </row>
    <row r="537" spans="1:3" ht="15.75">
      <c r="A537" s="120"/>
      <c r="C537" s="94"/>
    </row>
    <row r="538" spans="1:3" ht="15.75">
      <c r="A538" s="120"/>
      <c r="C538" s="94"/>
    </row>
    <row r="539" spans="1:3" ht="15.75">
      <c r="A539" s="120"/>
      <c r="C539" s="94"/>
    </row>
    <row r="540" spans="1:3" ht="15.75">
      <c r="A540" s="120"/>
      <c r="C540" s="94"/>
    </row>
    <row r="541" spans="1:3" ht="15.75">
      <c r="A541" s="120"/>
      <c r="C541" s="94"/>
    </row>
    <row r="542" spans="1:3" ht="15.75">
      <c r="A542" s="120"/>
      <c r="C542" s="94"/>
    </row>
    <row r="543" spans="1:3" ht="15.75">
      <c r="A543" s="120"/>
      <c r="C543" s="94"/>
    </row>
    <row r="544" spans="1:3" ht="15.75">
      <c r="A544" s="120"/>
      <c r="C544" s="94"/>
    </row>
    <row r="545" spans="1:3" ht="15.75">
      <c r="A545" s="120"/>
      <c r="C545" s="94"/>
    </row>
    <row r="546" spans="1:3" ht="15.75">
      <c r="A546" s="120"/>
      <c r="C546" s="94"/>
    </row>
    <row r="547" spans="1:3" ht="15.75">
      <c r="A547" s="120"/>
      <c r="C547" s="94"/>
    </row>
    <row r="548" spans="1:3" ht="15.75">
      <c r="A548" s="120"/>
      <c r="C548" s="94"/>
    </row>
    <row r="549" spans="1:3" ht="15.75">
      <c r="A549" s="120"/>
      <c r="C549" s="94"/>
    </row>
    <row r="550" spans="1:3" ht="15.75">
      <c r="A550" s="120"/>
      <c r="C550" s="94"/>
    </row>
    <row r="551" spans="1:3" ht="15.75">
      <c r="A551" s="120"/>
      <c r="C551" s="94"/>
    </row>
    <row r="552" spans="1:3" ht="15.75">
      <c r="A552" s="120"/>
      <c r="C552" s="94"/>
    </row>
    <row r="553" spans="1:3" ht="15.75">
      <c r="A553" s="120"/>
      <c r="C553" s="94"/>
    </row>
    <row r="554" spans="1:3" ht="15.75">
      <c r="A554" s="120"/>
      <c r="C554" s="94"/>
    </row>
    <row r="555" spans="1:3" ht="15.75">
      <c r="A555" s="120"/>
      <c r="C555" s="94"/>
    </row>
    <row r="556" spans="1:3" ht="15.75">
      <c r="A556" s="120"/>
      <c r="C556" s="94"/>
    </row>
    <row r="557" spans="1:3" ht="15.75">
      <c r="A557" s="120"/>
      <c r="C557" s="94"/>
    </row>
    <row r="558" spans="1:3" ht="15.75">
      <c r="A558" s="120"/>
      <c r="C558" s="94"/>
    </row>
    <row r="559" spans="1:3" ht="15.75">
      <c r="A559" s="120"/>
      <c r="C559" s="94"/>
    </row>
    <row r="560" spans="1:3" ht="15.75">
      <c r="A560" s="120"/>
      <c r="C560" s="94"/>
    </row>
    <row r="561" spans="1:3" ht="15.75">
      <c r="A561" s="120"/>
      <c r="C561" s="94"/>
    </row>
    <row r="562" spans="1:3" ht="15.75">
      <c r="A562" s="120"/>
      <c r="C562" s="94"/>
    </row>
    <row r="563" spans="1:3" ht="15.75">
      <c r="A563" s="120"/>
      <c r="C563" s="94"/>
    </row>
    <row r="564" spans="1:3" ht="15.75">
      <c r="A564" s="120"/>
      <c r="C564" s="94"/>
    </row>
    <row r="565" spans="1:3" ht="15.75">
      <c r="A565" s="120"/>
      <c r="C565" s="94"/>
    </row>
    <row r="566" spans="1:3" ht="15.75">
      <c r="A566" s="120"/>
      <c r="C566" s="94"/>
    </row>
    <row r="567" spans="1:3" ht="15.75">
      <c r="A567" s="120"/>
      <c r="C567" s="94"/>
    </row>
    <row r="568" spans="1:3" ht="15.75">
      <c r="A568" s="120"/>
      <c r="C568" s="94"/>
    </row>
    <row r="569" spans="1:3" ht="15.75">
      <c r="A569" s="120"/>
      <c r="C569" s="94"/>
    </row>
    <row r="570" spans="1:3" ht="15.75">
      <c r="A570" s="120"/>
      <c r="C570" s="94"/>
    </row>
    <row r="571" spans="1:3" ht="15.75">
      <c r="A571" s="120"/>
      <c r="C571" s="94"/>
    </row>
    <row r="572" spans="1:3" ht="15.75">
      <c r="A572" s="120"/>
      <c r="C572" s="94"/>
    </row>
    <row r="573" spans="1:3" ht="15.75">
      <c r="A573" s="120"/>
      <c r="C573" s="94"/>
    </row>
    <row r="574" spans="1:3" ht="15.75">
      <c r="A574" s="120"/>
      <c r="C574" s="94"/>
    </row>
    <row r="575" spans="1:3" ht="15.75">
      <c r="A575" s="120"/>
      <c r="C575" s="94"/>
    </row>
    <row r="576" spans="1:3" ht="15.75">
      <c r="A576" s="120"/>
      <c r="C576" s="94"/>
    </row>
    <row r="577" spans="1:3" ht="15.75">
      <c r="A577" s="120"/>
      <c r="C577" s="94"/>
    </row>
    <row r="578" spans="1:3" ht="15.75">
      <c r="A578" s="120"/>
      <c r="C578" s="94"/>
    </row>
    <row r="579" spans="1:3" ht="15.75">
      <c r="A579" s="120"/>
      <c r="C579" s="94"/>
    </row>
    <row r="580" spans="1:3" ht="15.75">
      <c r="A580" s="120"/>
      <c r="C580" s="94"/>
    </row>
    <row r="581" spans="1:3" ht="15.75">
      <c r="A581" s="120"/>
      <c r="C581" s="94"/>
    </row>
    <row r="582" spans="1:3" ht="15.75">
      <c r="A582" s="120"/>
      <c r="C582" s="94"/>
    </row>
    <row r="583" spans="1:3" ht="15.75">
      <c r="A583" s="120"/>
      <c r="C583" s="94"/>
    </row>
    <row r="584" spans="1:3" ht="15.75">
      <c r="A584" s="120"/>
      <c r="C584" s="94"/>
    </row>
    <row r="585" spans="1:3" ht="15.75">
      <c r="A585" s="120"/>
      <c r="C585" s="94"/>
    </row>
    <row r="586" spans="1:3" ht="15.75">
      <c r="A586" s="120"/>
      <c r="C586" s="94"/>
    </row>
    <row r="587" spans="1:3" ht="15.75">
      <c r="A587" s="120"/>
      <c r="C587" s="94"/>
    </row>
    <row r="588" spans="1:3" ht="15.75">
      <c r="A588" s="120"/>
      <c r="C588" s="94"/>
    </row>
    <row r="589" spans="1:3" ht="15.75">
      <c r="A589" s="120"/>
      <c r="C589" s="94"/>
    </row>
    <row r="590" spans="1:3" ht="15.75">
      <c r="A590" s="120"/>
      <c r="C590" s="94"/>
    </row>
    <row r="591" spans="1:3" ht="15.75">
      <c r="A591" s="120"/>
      <c r="C591" s="94"/>
    </row>
    <row r="592" spans="1:3" ht="15.75">
      <c r="A592" s="120"/>
      <c r="C592" s="94"/>
    </row>
    <row r="593" spans="1:3" ht="15.75">
      <c r="A593" s="120"/>
      <c r="C593" s="94"/>
    </row>
    <row r="594" spans="1:3" ht="15.75">
      <c r="A594" s="120"/>
      <c r="C594" s="94"/>
    </row>
    <row r="595" spans="1:3" ht="15.75">
      <c r="A595" s="120"/>
      <c r="C595" s="94"/>
    </row>
    <row r="596" spans="1:3" ht="15.75">
      <c r="A596" s="120"/>
      <c r="C596" s="94"/>
    </row>
    <row r="597" spans="1:3" ht="15.75">
      <c r="A597" s="120"/>
      <c r="C597" s="94"/>
    </row>
    <row r="598" spans="1:3" ht="15.75">
      <c r="A598" s="120"/>
      <c r="C598" s="94"/>
    </row>
    <row r="599" spans="1:3" ht="15.75">
      <c r="A599" s="120"/>
      <c r="C599" s="94"/>
    </row>
    <row r="600" spans="1:3" ht="15.75">
      <c r="A600" s="120"/>
      <c r="C600" s="94"/>
    </row>
    <row r="601" spans="1:3" ht="15.75">
      <c r="A601" s="120"/>
      <c r="C601" s="94"/>
    </row>
    <row r="602" spans="1:3" ht="15.75">
      <c r="A602" s="120"/>
      <c r="C602" s="94"/>
    </row>
    <row r="603" spans="1:3" ht="15.75">
      <c r="A603" s="120"/>
      <c r="C603" s="94"/>
    </row>
    <row r="604" spans="1:3" ht="15.75">
      <c r="A604" s="120"/>
      <c r="C604" s="94"/>
    </row>
    <row r="605" spans="1:3" ht="15.75">
      <c r="A605" s="120"/>
      <c r="C605" s="94"/>
    </row>
    <row r="606" spans="1:3" ht="15.75">
      <c r="A606" s="120"/>
      <c r="C606" s="94"/>
    </row>
    <row r="607" spans="1:3" ht="15.75">
      <c r="A607" s="120"/>
      <c r="C607" s="94"/>
    </row>
    <row r="608" spans="1:3" ht="15.75">
      <c r="A608" s="120"/>
      <c r="C608" s="94"/>
    </row>
    <row r="609" spans="1:3" ht="15.75">
      <c r="A609" s="120"/>
      <c r="C609" s="94"/>
    </row>
    <row r="610" spans="1:3" ht="15.75">
      <c r="A610" s="120"/>
      <c r="C610" s="94"/>
    </row>
    <row r="611" spans="1:3" ht="15.75">
      <c r="A611" s="120"/>
      <c r="C611" s="94"/>
    </row>
    <row r="612" spans="1:3" ht="15.75">
      <c r="A612" s="120"/>
      <c r="C612" s="94"/>
    </row>
    <row r="613" spans="1:3" ht="15.75">
      <c r="A613" s="120"/>
      <c r="C613" s="94"/>
    </row>
    <row r="614" spans="1:3" ht="15.75">
      <c r="A614" s="120"/>
      <c r="C614" s="94"/>
    </row>
    <row r="615" spans="1:3" ht="15.75">
      <c r="A615" s="120"/>
      <c r="C615" s="94"/>
    </row>
    <row r="616" spans="1:3" ht="15.75">
      <c r="A616" s="120"/>
      <c r="C616" s="94"/>
    </row>
    <row r="617" spans="1:3" ht="15.75">
      <c r="A617" s="120"/>
      <c r="C617" s="94"/>
    </row>
    <row r="618" spans="1:3">
      <c r="C618" s="94"/>
    </row>
    <row r="619" spans="1:3">
      <c r="C619" s="94"/>
    </row>
    <row r="620" spans="1:3">
      <c r="C620" s="94"/>
    </row>
    <row r="621" spans="1:3">
      <c r="C621" s="94"/>
    </row>
    <row r="622" spans="1:3">
      <c r="C622" s="94"/>
    </row>
    <row r="623" spans="1:3">
      <c r="C623" s="94"/>
    </row>
    <row r="624" spans="1:3">
      <c r="C624" s="94"/>
    </row>
    <row r="625" spans="3:3">
      <c r="C625" s="94"/>
    </row>
    <row r="626" spans="3:3">
      <c r="C626" s="94"/>
    </row>
    <row r="627" spans="3:3">
      <c r="C627" s="94"/>
    </row>
    <row r="628" spans="3:3">
      <c r="C628" s="94"/>
    </row>
    <row r="629" spans="3:3">
      <c r="C629" s="94"/>
    </row>
    <row r="630" spans="3:3">
      <c r="C630" s="94"/>
    </row>
    <row r="631" spans="3:3">
      <c r="C631" s="94"/>
    </row>
    <row r="632" spans="3:3">
      <c r="C632" s="94"/>
    </row>
    <row r="633" spans="3:3">
      <c r="C633" s="94"/>
    </row>
    <row r="634" spans="3:3">
      <c r="C634" s="94"/>
    </row>
    <row r="635" spans="3:3">
      <c r="C635" s="94"/>
    </row>
    <row r="636" spans="3:3">
      <c r="C636" s="94"/>
    </row>
    <row r="637" spans="3:3">
      <c r="C637" s="94"/>
    </row>
    <row r="638" spans="3:3">
      <c r="C638" s="94"/>
    </row>
    <row r="639" spans="3:3">
      <c r="C639" s="94"/>
    </row>
    <row r="640" spans="3:3">
      <c r="C640" s="94"/>
    </row>
    <row r="641" spans="3:3">
      <c r="C641" s="94"/>
    </row>
    <row r="642" spans="3:3">
      <c r="C642" s="94"/>
    </row>
    <row r="643" spans="3:3">
      <c r="C643" s="94"/>
    </row>
    <row r="644" spans="3:3">
      <c r="C644" s="94"/>
    </row>
    <row r="645" spans="3:3">
      <c r="C645" s="94"/>
    </row>
    <row r="646" spans="3:3">
      <c r="C646" s="94"/>
    </row>
    <row r="647" spans="3:3">
      <c r="C647" s="94"/>
    </row>
    <row r="648" spans="3:3">
      <c r="C648" s="94"/>
    </row>
    <row r="649" spans="3:3">
      <c r="C649" s="94"/>
    </row>
    <row r="650" spans="3:3">
      <c r="C650" s="94"/>
    </row>
    <row r="651" spans="3:3">
      <c r="C651" s="94"/>
    </row>
    <row r="652" spans="3:3">
      <c r="C652" s="94"/>
    </row>
    <row r="653" spans="3:3">
      <c r="C653" s="94"/>
    </row>
    <row r="654" spans="3:3">
      <c r="C654" s="94"/>
    </row>
    <row r="655" spans="3:3">
      <c r="C655" s="94"/>
    </row>
    <row r="656" spans="3:3">
      <c r="C656" s="94"/>
    </row>
    <row r="657" spans="3:3">
      <c r="C657" s="94"/>
    </row>
    <row r="658" spans="3:3">
      <c r="C658" s="94"/>
    </row>
    <row r="659" spans="3:3">
      <c r="C659" s="94"/>
    </row>
    <row r="660" spans="3:3">
      <c r="C660" s="94"/>
    </row>
    <row r="661" spans="3:3">
      <c r="C661" s="94"/>
    </row>
    <row r="662" spans="3:3">
      <c r="C662" s="94"/>
    </row>
    <row r="663" spans="3:3">
      <c r="C663" s="94"/>
    </row>
    <row r="664" spans="3:3">
      <c r="C664" s="94"/>
    </row>
    <row r="665" spans="3:3">
      <c r="C665" s="94"/>
    </row>
    <row r="666" spans="3:3">
      <c r="C666" s="94"/>
    </row>
    <row r="667" spans="3:3">
      <c r="C667" s="94"/>
    </row>
    <row r="668" spans="3:3">
      <c r="C668" s="94"/>
    </row>
    <row r="669" spans="3:3">
      <c r="C669" s="94"/>
    </row>
    <row r="670" spans="3:3">
      <c r="C670" s="94"/>
    </row>
    <row r="671" spans="3:3">
      <c r="C671" s="94"/>
    </row>
    <row r="672" spans="3:3">
      <c r="C672" s="94"/>
    </row>
    <row r="673" spans="3:3">
      <c r="C673" s="94"/>
    </row>
    <row r="674" spans="3:3">
      <c r="C674" s="94"/>
    </row>
    <row r="675" spans="3:3">
      <c r="C675" s="94"/>
    </row>
    <row r="676" spans="3:3">
      <c r="C676" s="94"/>
    </row>
    <row r="677" spans="3:3">
      <c r="C677" s="94"/>
    </row>
    <row r="678" spans="3:3">
      <c r="C678" s="94"/>
    </row>
    <row r="679" spans="3:3">
      <c r="C679" s="94"/>
    </row>
    <row r="680" spans="3:3">
      <c r="C680" s="94"/>
    </row>
    <row r="681" spans="3:3">
      <c r="C681" s="94"/>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0" orientation="portrait" r:id="rId1"/>
  <headerFooter alignWithMargins="0"/>
</worksheet>
</file>

<file path=xl/worksheets/sheet61.xml><?xml version="1.0" encoding="utf-8"?>
<worksheet xmlns="http://schemas.openxmlformats.org/spreadsheetml/2006/main" xmlns:r="http://schemas.openxmlformats.org/officeDocument/2006/relationships">
  <dimension ref="A1:O95"/>
  <sheetViews>
    <sheetView zoomScale="55" zoomScaleNormal="55" workbookViewId="0">
      <selection activeCell="K26" sqref="K26"/>
    </sheetView>
  </sheetViews>
  <sheetFormatPr defaultColWidth="9.140625" defaultRowHeight="18"/>
  <cols>
    <col min="1" max="1" width="86.7109375" style="57" customWidth="1"/>
    <col min="2" max="5" width="26.7109375" style="57" customWidth="1"/>
    <col min="6" max="6" width="19" style="57" customWidth="1"/>
    <col min="7" max="7" width="1.85546875" style="57" customWidth="1"/>
    <col min="8" max="8" width="12.7109375" style="57" customWidth="1"/>
    <col min="9" max="9" width="20.140625" style="57" customWidth="1"/>
    <col min="10" max="10" width="15.5703125" style="57" customWidth="1"/>
    <col min="11" max="11" width="5.42578125" style="57" customWidth="1"/>
    <col min="12" max="12" width="15" style="57" customWidth="1"/>
    <col min="13" max="16384" width="9.140625" style="57"/>
  </cols>
  <sheetData>
    <row r="1" spans="1:15" ht="40.5" customHeight="1">
      <c r="A1" s="1169" t="s">
        <v>1270</v>
      </c>
      <c r="B1" s="1169"/>
      <c r="C1" s="1169"/>
      <c r="D1" s="1169"/>
      <c r="E1" s="1169"/>
      <c r="F1" s="1169"/>
    </row>
    <row r="2" spans="1:15" ht="42" customHeight="1">
      <c r="A2" s="1169" t="s">
        <v>1258</v>
      </c>
      <c r="B2" s="1169"/>
      <c r="C2" s="1169"/>
      <c r="D2" s="1169"/>
      <c r="E2" s="1169"/>
      <c r="F2" s="1169"/>
    </row>
    <row r="3" spans="1:15" ht="40.5" customHeight="1">
      <c r="A3" s="1169" t="s">
        <v>1480</v>
      </c>
      <c r="B3" s="1169"/>
      <c r="C3" s="1169"/>
      <c r="D3" s="1169"/>
      <c r="E3" s="1169"/>
      <c r="F3" s="1169"/>
    </row>
    <row r="4" spans="1:15" ht="36" customHeight="1">
      <c r="A4" s="1170" t="s">
        <v>2</v>
      </c>
      <c r="B4" s="1170"/>
      <c r="C4" s="1170"/>
      <c r="D4" s="1170"/>
      <c r="E4" s="1170"/>
      <c r="F4" s="1170"/>
    </row>
    <row r="5" spans="1:15" ht="10.5" customHeight="1" thickBot="1">
      <c r="A5" s="1169"/>
      <c r="B5" s="1169"/>
      <c r="C5" s="1169"/>
      <c r="D5" s="1169"/>
      <c r="E5" s="1169"/>
      <c r="F5" s="1169"/>
    </row>
    <row r="6" spans="1:15" s="60" customFormat="1" ht="23.25" customHeight="1" thickTop="1" thickBot="1">
      <c r="A6" s="58" t="s">
        <v>1191</v>
      </c>
      <c r="B6" s="897" t="s">
        <v>1259</v>
      </c>
      <c r="C6" s="59" t="s">
        <v>1260</v>
      </c>
      <c r="D6" s="897" t="s">
        <v>1261</v>
      </c>
      <c r="E6" s="897" t="s">
        <v>1262</v>
      </c>
      <c r="F6" s="59" t="s">
        <v>1263</v>
      </c>
      <c r="I6" s="57"/>
      <c r="J6" s="57"/>
      <c r="K6" s="57"/>
      <c r="L6" s="57"/>
      <c r="M6" s="57"/>
      <c r="N6" s="57"/>
      <c r="O6" s="57"/>
    </row>
    <row r="7" spans="1:15" ht="3" customHeight="1" thickTop="1" thickBot="1">
      <c r="A7" s="61"/>
      <c r="B7" s="62"/>
      <c r="C7" s="62"/>
      <c r="D7" s="62"/>
      <c r="E7" s="62"/>
      <c r="F7" s="62"/>
    </row>
    <row r="8" spans="1:15" s="65" customFormat="1" ht="26.25" customHeight="1" thickTop="1" thickBot="1">
      <c r="A8" s="63" t="s">
        <v>442</v>
      </c>
      <c r="B8" s="64">
        <v>123211333.24590002</v>
      </c>
      <c r="C8" s="64">
        <v>25979456.222610001</v>
      </c>
      <c r="D8" s="64">
        <v>37035.95055999999</v>
      </c>
      <c r="E8" s="64">
        <v>97391.572499999995</v>
      </c>
      <c r="F8" s="64">
        <v>149325216.99157003</v>
      </c>
      <c r="I8" s="57"/>
      <c r="J8" s="57"/>
      <c r="K8" s="57"/>
      <c r="L8" s="57"/>
      <c r="M8" s="57"/>
      <c r="N8" s="57"/>
      <c r="O8" s="57"/>
    </row>
    <row r="9" spans="1:15" s="65" customFormat="1" ht="18.75" thickTop="1">
      <c r="A9" s="66" t="s">
        <v>9</v>
      </c>
      <c r="B9" s="67">
        <v>12534002.925320001</v>
      </c>
      <c r="C9" s="67">
        <v>7301807.8069599997</v>
      </c>
      <c r="D9" s="67">
        <v>2148.4488300000003</v>
      </c>
      <c r="E9" s="67">
        <v>37761.26455</v>
      </c>
      <c r="F9" s="67">
        <v>19875720.445660003</v>
      </c>
      <c r="I9" s="57"/>
      <c r="J9" s="57"/>
      <c r="K9" s="57"/>
      <c r="L9" s="57"/>
      <c r="M9" s="57"/>
      <c r="N9" s="57"/>
      <c r="O9" s="57"/>
    </row>
    <row r="10" spans="1:15" s="65" customFormat="1">
      <c r="A10" s="66" t="s">
        <v>18</v>
      </c>
      <c r="B10" s="67">
        <v>17814441.730280001</v>
      </c>
      <c r="C10" s="67">
        <v>10672837.494950002</v>
      </c>
      <c r="D10" s="67">
        <v>32636.085079999997</v>
      </c>
      <c r="E10" s="67">
        <v>56649.457779999997</v>
      </c>
      <c r="F10" s="67">
        <v>28576564.768090002</v>
      </c>
      <c r="I10" s="57"/>
      <c r="J10" s="57"/>
      <c r="K10" s="57"/>
      <c r="L10" s="57"/>
      <c r="M10" s="57"/>
      <c r="N10" s="57"/>
      <c r="O10" s="57"/>
    </row>
    <row r="11" spans="1:15" s="65" customFormat="1">
      <c r="A11" s="66" t="s">
        <v>27</v>
      </c>
      <c r="B11" s="67">
        <v>86866628.564300001</v>
      </c>
      <c r="C11" s="67">
        <v>6622837.2269899994</v>
      </c>
      <c r="D11" s="67">
        <v>1911.6275300000007</v>
      </c>
      <c r="E11" s="67">
        <v>2876.3798200000001</v>
      </c>
      <c r="F11" s="67">
        <v>93494253.798639998</v>
      </c>
      <c r="I11" s="57"/>
      <c r="J11" s="57"/>
      <c r="K11" s="57"/>
      <c r="L11" s="57"/>
      <c r="M11" s="57"/>
      <c r="N11" s="57"/>
      <c r="O11" s="57"/>
    </row>
    <row r="12" spans="1:15" s="65" customFormat="1">
      <c r="A12" s="68" t="s">
        <v>443</v>
      </c>
      <c r="B12" s="67">
        <v>86908789.890499994</v>
      </c>
      <c r="C12" s="67">
        <v>7177534.9106400004</v>
      </c>
      <c r="D12" s="67">
        <v>216.03449000000001</v>
      </c>
      <c r="E12" s="67">
        <v>2752.6760100000001</v>
      </c>
      <c r="F12" s="67">
        <v>94089293.511639997</v>
      </c>
      <c r="I12" s="57"/>
      <c r="J12" s="57"/>
      <c r="K12" s="57"/>
      <c r="L12" s="57"/>
      <c r="M12" s="57"/>
      <c r="N12" s="57"/>
      <c r="O12" s="57"/>
    </row>
    <row r="13" spans="1:15" s="65" customFormat="1">
      <c r="A13" s="68" t="s">
        <v>444</v>
      </c>
      <c r="B13" s="67">
        <v>86241943.469819993</v>
      </c>
      <c r="C13" s="67">
        <v>6964497.79703</v>
      </c>
      <c r="D13" s="67">
        <v>216.03449000000001</v>
      </c>
      <c r="E13" s="67">
        <v>2610.9964</v>
      </c>
      <c r="F13" s="67">
        <v>93209268.297739998</v>
      </c>
      <c r="I13" s="57"/>
      <c r="J13" s="57"/>
      <c r="K13" s="57"/>
      <c r="L13" s="57"/>
      <c r="M13" s="57"/>
      <c r="N13" s="57"/>
      <c r="O13" s="57"/>
    </row>
    <row r="14" spans="1:15" s="65" customFormat="1">
      <c r="A14" s="68" t="s">
        <v>445</v>
      </c>
      <c r="B14" s="67">
        <v>666846.42067999998</v>
      </c>
      <c r="C14" s="67">
        <v>213037.11361</v>
      </c>
      <c r="D14" s="67">
        <v>0</v>
      </c>
      <c r="E14" s="67">
        <v>141.67961</v>
      </c>
      <c r="F14" s="67">
        <v>880025.21389999997</v>
      </c>
      <c r="I14" s="57"/>
      <c r="J14" s="57"/>
      <c r="K14" s="57"/>
      <c r="L14" s="57"/>
      <c r="M14" s="57"/>
      <c r="N14" s="57"/>
      <c r="O14" s="57"/>
    </row>
    <row r="15" spans="1:15" s="65" customFormat="1">
      <c r="A15" s="68" t="s">
        <v>446</v>
      </c>
      <c r="B15" s="67">
        <v>484626.31969999999</v>
      </c>
      <c r="C15" s="67">
        <v>86976.613360000003</v>
      </c>
      <c r="D15" s="67">
        <v>54.091440000000006</v>
      </c>
      <c r="E15" s="67">
        <v>132.44245999999998</v>
      </c>
      <c r="F15" s="67">
        <v>571789.46695999999</v>
      </c>
      <c r="I15" s="57"/>
      <c r="J15" s="57"/>
      <c r="K15" s="57"/>
      <c r="L15" s="57"/>
      <c r="M15" s="57"/>
      <c r="N15" s="57"/>
      <c r="O15" s="57"/>
    </row>
    <row r="16" spans="1:15" s="65" customFormat="1">
      <c r="A16" s="68" t="s">
        <v>447</v>
      </c>
      <c r="B16" s="67">
        <v>463173.00312999997</v>
      </c>
      <c r="C16" s="67">
        <v>79831.303339999999</v>
      </c>
      <c r="D16" s="67">
        <v>54.091440000000006</v>
      </c>
      <c r="E16" s="67">
        <v>132.44245999999998</v>
      </c>
      <c r="F16" s="67">
        <v>543190.84036999999</v>
      </c>
      <c r="I16" s="57"/>
      <c r="J16" s="57"/>
      <c r="K16" s="57"/>
      <c r="L16" s="57"/>
      <c r="M16" s="57"/>
      <c r="N16" s="57"/>
      <c r="O16" s="57"/>
    </row>
    <row r="17" spans="1:15" s="65" customFormat="1">
      <c r="A17" s="68" t="s">
        <v>448</v>
      </c>
      <c r="B17" s="67">
        <v>21453.316570000003</v>
      </c>
      <c r="C17" s="67">
        <v>7145.3100199999999</v>
      </c>
      <c r="D17" s="67">
        <v>0</v>
      </c>
      <c r="E17" s="67">
        <v>0</v>
      </c>
      <c r="F17" s="67">
        <v>28598.626590000003</v>
      </c>
      <c r="I17" s="57"/>
      <c r="J17" s="57"/>
      <c r="K17" s="57"/>
      <c r="L17" s="57"/>
      <c r="M17" s="57"/>
      <c r="N17" s="57"/>
      <c r="O17" s="57"/>
    </row>
    <row r="18" spans="1:15" s="65" customFormat="1">
      <c r="A18" s="68" t="s">
        <v>449</v>
      </c>
      <c r="B18" s="67">
        <v>584215.65519999992</v>
      </c>
      <c r="C18" s="67">
        <v>443418.46655000001</v>
      </c>
      <c r="D18" s="67">
        <v>3700.5434800000003</v>
      </c>
      <c r="E18" s="67">
        <v>461.18797999999998</v>
      </c>
      <c r="F18" s="67">
        <v>1031795.85321</v>
      </c>
      <c r="I18" s="57"/>
      <c r="J18" s="57"/>
      <c r="K18" s="57"/>
      <c r="L18" s="57"/>
      <c r="M18" s="57"/>
      <c r="N18" s="57"/>
      <c r="O18" s="57"/>
    </row>
    <row r="19" spans="1:15" s="65" customFormat="1">
      <c r="A19" s="68" t="s">
        <v>450</v>
      </c>
      <c r="B19" s="67">
        <v>530032.97372999997</v>
      </c>
      <c r="C19" s="67">
        <v>273042.43994000001</v>
      </c>
      <c r="D19" s="67">
        <v>2898.2292300000004</v>
      </c>
      <c r="E19" s="67">
        <v>310.64954999999998</v>
      </c>
      <c r="F19" s="67">
        <v>806284.29244999995</v>
      </c>
      <c r="I19" s="57"/>
      <c r="J19" s="57"/>
      <c r="K19" s="57"/>
      <c r="L19" s="57"/>
      <c r="M19" s="57"/>
      <c r="N19" s="57"/>
      <c r="O19" s="57"/>
    </row>
    <row r="20" spans="1:15" s="65" customFormat="1">
      <c r="A20" s="68" t="s">
        <v>451</v>
      </c>
      <c r="B20" s="67">
        <v>54182.681469999996</v>
      </c>
      <c r="C20" s="67">
        <v>170376.02661</v>
      </c>
      <c r="D20" s="67">
        <v>802.31425000000002</v>
      </c>
      <c r="E20" s="67">
        <v>150.53843000000001</v>
      </c>
      <c r="F20" s="67">
        <v>225511.56075999999</v>
      </c>
      <c r="I20" s="57"/>
      <c r="J20" s="57"/>
      <c r="K20" s="57"/>
      <c r="L20" s="57"/>
      <c r="M20" s="57"/>
      <c r="N20" s="57"/>
      <c r="O20" s="57"/>
    </row>
    <row r="21" spans="1:15" s="65" customFormat="1">
      <c r="A21" s="68" t="s">
        <v>40</v>
      </c>
      <c r="B21" s="67">
        <v>825472.04201999994</v>
      </c>
      <c r="C21" s="67">
        <v>54907.766579999996</v>
      </c>
      <c r="D21" s="67">
        <v>0.93637999999999999</v>
      </c>
      <c r="E21" s="67">
        <v>8.8714600000000008</v>
      </c>
      <c r="F21" s="67">
        <v>880389.6164399999</v>
      </c>
      <c r="I21" s="57"/>
      <c r="J21" s="57"/>
      <c r="K21" s="57"/>
      <c r="L21" s="57"/>
      <c r="M21" s="57"/>
      <c r="N21" s="57"/>
      <c r="O21" s="57"/>
    </row>
    <row r="22" spans="1:15" s="65" customFormat="1">
      <c r="A22" s="68" t="s">
        <v>452</v>
      </c>
      <c r="B22" s="67">
        <v>-1936475.3431199999</v>
      </c>
      <c r="C22" s="67">
        <v>-1140000.5301399999</v>
      </c>
      <c r="D22" s="67">
        <v>-2059.9782599999999</v>
      </c>
      <c r="E22" s="67">
        <v>-478.79809</v>
      </c>
      <c r="F22" s="67">
        <v>-3079014.6496099997</v>
      </c>
      <c r="I22" s="57"/>
      <c r="J22" s="57"/>
      <c r="K22" s="57"/>
      <c r="L22" s="57"/>
      <c r="M22" s="57"/>
      <c r="N22" s="57"/>
      <c r="O22" s="57"/>
    </row>
    <row r="23" spans="1:15" s="65" customFormat="1">
      <c r="A23" s="66" t="s">
        <v>58</v>
      </c>
      <c r="B23" s="67">
        <v>542551.82802999998</v>
      </c>
      <c r="C23" s="67">
        <v>169500.44797000001</v>
      </c>
      <c r="D23" s="67">
        <v>291.76918999999998</v>
      </c>
      <c r="E23" s="67">
        <v>104.47035000000001</v>
      </c>
      <c r="F23" s="67">
        <v>712448.51553999993</v>
      </c>
      <c r="I23" s="57"/>
      <c r="J23" s="57"/>
      <c r="K23" s="57"/>
      <c r="L23" s="57"/>
      <c r="M23" s="57"/>
      <c r="N23" s="57"/>
      <c r="O23" s="57"/>
    </row>
    <row r="24" spans="1:15" s="65" customFormat="1">
      <c r="A24" s="66" t="s">
        <v>64</v>
      </c>
      <c r="B24" s="67">
        <v>27108.136979999999</v>
      </c>
      <c r="C24" s="67">
        <v>0</v>
      </c>
      <c r="D24" s="67">
        <v>0</v>
      </c>
      <c r="E24" s="67">
        <v>0</v>
      </c>
      <c r="F24" s="67">
        <v>27108.136979999999</v>
      </c>
      <c r="I24" s="57"/>
      <c r="J24" s="57"/>
      <c r="K24" s="57"/>
      <c r="L24" s="57"/>
      <c r="M24" s="57"/>
      <c r="N24" s="57"/>
      <c r="O24" s="57"/>
    </row>
    <row r="25" spans="1:15" s="65" customFormat="1">
      <c r="A25" s="66" t="s">
        <v>453</v>
      </c>
      <c r="B25" s="67">
        <v>2534374.1239700001</v>
      </c>
      <c r="C25" s="67">
        <v>1184075.5215500002</v>
      </c>
      <c r="D25" s="67">
        <v>48.02</v>
      </c>
      <c r="E25" s="67">
        <v>0</v>
      </c>
      <c r="F25" s="67">
        <v>3718497.6655200003</v>
      </c>
      <c r="I25" s="57"/>
      <c r="J25" s="57"/>
      <c r="K25" s="57"/>
      <c r="L25" s="57"/>
      <c r="M25" s="57"/>
      <c r="N25" s="57"/>
      <c r="O25" s="57"/>
    </row>
    <row r="26" spans="1:15" s="65" customFormat="1">
      <c r="A26" s="66" t="s">
        <v>75</v>
      </c>
      <c r="B26" s="67">
        <v>2452795.1264500003</v>
      </c>
      <c r="C26" s="67">
        <v>0</v>
      </c>
      <c r="D26" s="67">
        <v>0</v>
      </c>
      <c r="E26" s="67">
        <v>0</v>
      </c>
      <c r="F26" s="67">
        <v>2452795.1264500003</v>
      </c>
      <c r="I26" s="57"/>
      <c r="J26" s="57"/>
      <c r="K26" s="57"/>
      <c r="L26" s="57"/>
      <c r="M26" s="57"/>
      <c r="N26" s="57"/>
      <c r="O26" s="57"/>
    </row>
    <row r="27" spans="1:15" s="65" customFormat="1" ht="18.75" thickBot="1">
      <c r="A27" s="66" t="s">
        <v>454</v>
      </c>
      <c r="B27" s="67">
        <v>439430.81056999997</v>
      </c>
      <c r="C27" s="67">
        <v>28397.724190000001</v>
      </c>
      <c r="D27" s="67">
        <v>-7.0000000000000007E-5</v>
      </c>
      <c r="E27" s="67">
        <v>0</v>
      </c>
      <c r="F27" s="67">
        <v>467828.53468999994</v>
      </c>
      <c r="I27" s="57"/>
      <c r="J27" s="57"/>
      <c r="K27" s="57"/>
      <c r="L27" s="57"/>
      <c r="M27" s="57"/>
      <c r="N27" s="57"/>
      <c r="O27" s="57"/>
    </row>
    <row r="28" spans="1:15" s="65" customFormat="1" ht="17.25" customHeight="1" thickTop="1" thickBot="1">
      <c r="A28" s="63" t="s">
        <v>455</v>
      </c>
      <c r="B28" s="64">
        <v>109059981.92096001</v>
      </c>
      <c r="C28" s="64">
        <v>27266002.129919998</v>
      </c>
      <c r="D28" s="64">
        <v>4703.91327</v>
      </c>
      <c r="E28" s="64">
        <v>39409.340089999998</v>
      </c>
      <c r="F28" s="64">
        <v>136370097.30423999</v>
      </c>
      <c r="G28" s="67">
        <v>0</v>
      </c>
      <c r="I28" s="57"/>
      <c r="J28" s="57"/>
      <c r="K28" s="57"/>
      <c r="L28" s="57"/>
      <c r="M28" s="57"/>
      <c r="N28" s="57"/>
      <c r="O28" s="57"/>
    </row>
    <row r="29" spans="1:15" s="65" customFormat="1" ht="18.75" thickTop="1">
      <c r="A29" s="66" t="s">
        <v>456</v>
      </c>
      <c r="B29" s="67">
        <v>93961657.044070005</v>
      </c>
      <c r="C29" s="67">
        <v>23173053.197519999</v>
      </c>
      <c r="D29" s="67">
        <v>264.80458999999996</v>
      </c>
      <c r="E29" s="67">
        <v>36615.62414</v>
      </c>
      <c r="F29" s="67">
        <v>117171590.67032</v>
      </c>
      <c r="I29" s="57"/>
      <c r="J29" s="57"/>
      <c r="K29" s="57"/>
      <c r="L29" s="57"/>
      <c r="M29" s="57"/>
      <c r="N29" s="57"/>
      <c r="O29" s="57"/>
    </row>
    <row r="30" spans="1:15" s="65" customFormat="1">
      <c r="A30" s="68" t="s">
        <v>457</v>
      </c>
      <c r="B30" s="67">
        <v>18586707.262529999</v>
      </c>
      <c r="C30" s="67">
        <v>7321300.7886000006</v>
      </c>
      <c r="D30" s="67">
        <v>167.53198999999998</v>
      </c>
      <c r="E30" s="67">
        <v>485.17496</v>
      </c>
      <c r="F30" s="67">
        <v>25908660.758079998</v>
      </c>
      <c r="I30" s="57"/>
      <c r="J30" s="57"/>
      <c r="K30" s="57"/>
      <c r="L30" s="57"/>
      <c r="M30" s="57"/>
      <c r="N30" s="57"/>
      <c r="O30" s="57"/>
    </row>
    <row r="31" spans="1:15" s="65" customFormat="1">
      <c r="A31" s="68" t="s">
        <v>458</v>
      </c>
      <c r="B31" s="67">
        <v>28206774.951159999</v>
      </c>
      <c r="C31" s="67">
        <v>10219542.578369999</v>
      </c>
      <c r="D31" s="67">
        <v>0</v>
      </c>
      <c r="E31" s="67">
        <v>9619.3128699999979</v>
      </c>
      <c r="F31" s="67">
        <v>38435936.842399999</v>
      </c>
      <c r="I31" s="57"/>
      <c r="J31" s="57"/>
      <c r="K31" s="57"/>
      <c r="L31" s="57"/>
      <c r="M31" s="57"/>
      <c r="N31" s="57"/>
      <c r="O31" s="57"/>
    </row>
    <row r="32" spans="1:15" s="65" customFormat="1">
      <c r="A32" s="68" t="s">
        <v>459</v>
      </c>
      <c r="B32" s="67">
        <v>5237620.3832800006</v>
      </c>
      <c r="C32" s="67">
        <v>2266474.0704999999</v>
      </c>
      <c r="D32" s="67">
        <v>9.4447800000000015</v>
      </c>
      <c r="E32" s="67">
        <v>5096.2089699999997</v>
      </c>
      <c r="F32" s="67">
        <v>7509200.1075300006</v>
      </c>
      <c r="I32" s="57"/>
      <c r="J32" s="57"/>
      <c r="K32" s="57"/>
      <c r="L32" s="57"/>
      <c r="M32" s="57"/>
      <c r="N32" s="57"/>
      <c r="O32" s="57"/>
    </row>
    <row r="33" spans="1:15" s="65" customFormat="1">
      <c r="A33" s="68" t="s">
        <v>460</v>
      </c>
      <c r="B33" s="67">
        <v>4194288.9534499999</v>
      </c>
      <c r="C33" s="67">
        <v>823067.71172000014</v>
      </c>
      <c r="D33" s="67">
        <v>87.827820000000003</v>
      </c>
      <c r="E33" s="67">
        <v>21412.74006</v>
      </c>
      <c r="F33" s="67">
        <v>5038857.2330499999</v>
      </c>
      <c r="I33" s="57"/>
      <c r="J33" s="57"/>
      <c r="K33" s="57"/>
      <c r="L33" s="57"/>
      <c r="M33" s="57"/>
      <c r="N33" s="57"/>
      <c r="O33" s="57"/>
    </row>
    <row r="34" spans="1:15" s="65" customFormat="1">
      <c r="A34" s="68" t="s">
        <v>461</v>
      </c>
      <c r="B34" s="67">
        <v>35305868.97219</v>
      </c>
      <c r="C34" s="67">
        <v>2344589.6144099999</v>
      </c>
      <c r="D34" s="67">
        <v>0</v>
      </c>
      <c r="E34" s="67">
        <v>0</v>
      </c>
      <c r="F34" s="67">
        <v>37650458.586599998</v>
      </c>
      <c r="I34" s="57"/>
      <c r="J34" s="57"/>
      <c r="K34" s="57"/>
      <c r="L34" s="57"/>
      <c r="M34" s="57"/>
      <c r="N34" s="57"/>
      <c r="O34" s="57"/>
    </row>
    <row r="35" spans="1:15" s="65" customFormat="1">
      <c r="A35" s="68" t="s">
        <v>462</v>
      </c>
      <c r="B35" s="67">
        <v>2430396.52146</v>
      </c>
      <c r="C35" s="67">
        <v>198078.43392000004</v>
      </c>
      <c r="D35" s="67">
        <v>0</v>
      </c>
      <c r="E35" s="67">
        <v>2.1872799999999999</v>
      </c>
      <c r="F35" s="67">
        <v>2628477.1426600004</v>
      </c>
      <c r="I35" s="57"/>
      <c r="J35" s="57"/>
      <c r="K35" s="57"/>
      <c r="L35" s="57"/>
      <c r="M35" s="57"/>
      <c r="N35" s="57"/>
      <c r="O35" s="57"/>
    </row>
    <row r="36" spans="1:15" s="65" customFormat="1">
      <c r="A36" s="66" t="s">
        <v>463</v>
      </c>
      <c r="B36" s="67">
        <v>236413.57694000003</v>
      </c>
      <c r="C36" s="67">
        <v>844.45785999999998</v>
      </c>
      <c r="D36" s="67">
        <v>0</v>
      </c>
      <c r="E36" s="67">
        <v>0</v>
      </c>
      <c r="F36" s="67">
        <v>237258.03480000002</v>
      </c>
      <c r="I36" s="57"/>
      <c r="J36" s="57"/>
      <c r="K36" s="57"/>
      <c r="L36" s="57"/>
      <c r="M36" s="57"/>
      <c r="N36" s="57"/>
      <c r="O36" s="57"/>
    </row>
    <row r="37" spans="1:15" s="65" customFormat="1">
      <c r="A37" s="66" t="s">
        <v>464</v>
      </c>
      <c r="B37" s="67">
        <v>4178173.26834</v>
      </c>
      <c r="C37" s="67">
        <v>1386873.0935199999</v>
      </c>
      <c r="D37" s="67">
        <v>4400.8197300000002</v>
      </c>
      <c r="E37" s="67">
        <v>1295.3218300000001</v>
      </c>
      <c r="F37" s="67">
        <v>5570742.503419999</v>
      </c>
      <c r="I37" s="57"/>
      <c r="J37" s="57"/>
      <c r="K37" s="57"/>
      <c r="L37" s="57"/>
      <c r="M37" s="57"/>
      <c r="N37" s="57"/>
      <c r="O37" s="57"/>
    </row>
    <row r="38" spans="1:15" s="65" customFormat="1">
      <c r="A38" s="66" t="s">
        <v>465</v>
      </c>
      <c r="B38" s="67">
        <v>2964917.6380000003</v>
      </c>
      <c r="C38" s="67">
        <v>394748.16662999999</v>
      </c>
      <c r="D38" s="67">
        <v>1.71665</v>
      </c>
      <c r="E38" s="67">
        <v>19.092219999999998</v>
      </c>
      <c r="F38" s="67">
        <v>3359686.6135</v>
      </c>
      <c r="I38" s="57"/>
      <c r="J38" s="57"/>
      <c r="K38" s="57"/>
      <c r="L38" s="57"/>
      <c r="M38" s="57"/>
      <c r="N38" s="57"/>
      <c r="O38" s="57"/>
    </row>
    <row r="39" spans="1:15" s="65" customFormat="1">
      <c r="A39" s="66" t="s">
        <v>129</v>
      </c>
      <c r="B39" s="67">
        <v>1374139.1075300002</v>
      </c>
      <c r="C39" s="67">
        <v>606024.78367999999</v>
      </c>
      <c r="D39" s="67">
        <v>7.6184400000000005</v>
      </c>
      <c r="E39" s="67">
        <v>1479.3019000000002</v>
      </c>
      <c r="F39" s="67">
        <v>1981650.8115500002</v>
      </c>
      <c r="I39" s="57"/>
      <c r="J39" s="57"/>
      <c r="K39" s="57"/>
      <c r="L39" s="57"/>
      <c r="M39" s="57"/>
      <c r="N39" s="57"/>
      <c r="O39" s="57"/>
    </row>
    <row r="40" spans="1:15" s="65" customFormat="1">
      <c r="A40" s="66" t="s">
        <v>135</v>
      </c>
      <c r="B40" s="67">
        <v>1350833.05666</v>
      </c>
      <c r="C40" s="67">
        <v>601761.89327</v>
      </c>
      <c r="D40" s="67">
        <v>0</v>
      </c>
      <c r="E40" s="67">
        <v>0</v>
      </c>
      <c r="F40" s="67">
        <v>1952594.9499300001</v>
      </c>
      <c r="I40" s="57"/>
      <c r="J40" s="57"/>
      <c r="K40" s="57"/>
      <c r="L40" s="57"/>
      <c r="M40" s="57"/>
      <c r="N40" s="57"/>
      <c r="O40" s="57"/>
    </row>
    <row r="41" spans="1:15" s="65" customFormat="1">
      <c r="A41" s="66" t="s">
        <v>466</v>
      </c>
      <c r="B41" s="67">
        <v>741352.19137999997</v>
      </c>
      <c r="C41" s="67">
        <v>762705.63984000008</v>
      </c>
      <c r="D41" s="67">
        <v>0</v>
      </c>
      <c r="E41" s="67">
        <v>0</v>
      </c>
      <c r="F41" s="67">
        <v>1504057.8312200001</v>
      </c>
      <c r="I41" s="57"/>
      <c r="J41" s="57"/>
      <c r="K41" s="57"/>
      <c r="L41" s="57"/>
      <c r="M41" s="57"/>
      <c r="N41" s="57"/>
      <c r="O41" s="57"/>
    </row>
    <row r="42" spans="1:15" s="65" customFormat="1" ht="18.75" thickBot="1">
      <c r="A42" s="66" t="s">
        <v>110</v>
      </c>
      <c r="B42" s="67">
        <v>4252496.03804</v>
      </c>
      <c r="C42" s="67">
        <v>339990.89759999997</v>
      </c>
      <c r="D42" s="67">
        <v>28.953859999999999</v>
      </c>
      <c r="E42" s="67">
        <v>0</v>
      </c>
      <c r="F42" s="67">
        <v>4592515.8894999996</v>
      </c>
      <c r="I42" s="57"/>
      <c r="J42" s="57"/>
      <c r="K42" s="57"/>
      <c r="L42" s="57"/>
      <c r="M42" s="57"/>
      <c r="N42" s="57"/>
      <c r="O42" s="57"/>
    </row>
    <row r="43" spans="1:15" s="65" customFormat="1" ht="18.75" customHeight="1" thickTop="1" thickBot="1">
      <c r="A43" s="63" t="s">
        <v>467</v>
      </c>
      <c r="B43" s="64">
        <v>12955119.683670003</v>
      </c>
      <c r="C43" s="64">
        <v>0</v>
      </c>
      <c r="D43" s="64">
        <v>0</v>
      </c>
      <c r="E43" s="64">
        <v>0</v>
      </c>
      <c r="F43" s="64">
        <v>12955119.683670003</v>
      </c>
      <c r="I43" s="57"/>
      <c r="J43" s="57"/>
      <c r="K43" s="57"/>
      <c r="L43" s="57"/>
      <c r="M43" s="57"/>
      <c r="N43" s="57"/>
      <c r="O43" s="57"/>
    </row>
    <row r="44" spans="1:15" s="65" customFormat="1" ht="18.75" thickTop="1">
      <c r="A44" s="66" t="s">
        <v>150</v>
      </c>
      <c r="B44" s="67">
        <v>7346903.4243500009</v>
      </c>
      <c r="C44" s="67">
        <v>0</v>
      </c>
      <c r="D44" s="67">
        <v>0</v>
      </c>
      <c r="E44" s="67">
        <v>0</v>
      </c>
      <c r="F44" s="67">
        <v>7346903.4243500009</v>
      </c>
      <c r="I44" s="57"/>
      <c r="J44" s="57"/>
      <c r="K44" s="57"/>
      <c r="L44" s="57"/>
      <c r="M44" s="57"/>
      <c r="N44" s="57"/>
      <c r="O44" s="57"/>
    </row>
    <row r="45" spans="1:15" s="65" customFormat="1">
      <c r="A45" s="66" t="s">
        <v>154</v>
      </c>
      <c r="B45" s="67">
        <v>581359.59692000004</v>
      </c>
      <c r="C45" s="67">
        <v>0</v>
      </c>
      <c r="D45" s="67">
        <v>0</v>
      </c>
      <c r="E45" s="67">
        <v>0</v>
      </c>
      <c r="F45" s="67">
        <v>581359.59692000004</v>
      </c>
      <c r="I45" s="57"/>
      <c r="J45" s="57"/>
      <c r="K45" s="57"/>
      <c r="L45" s="57"/>
      <c r="M45" s="57"/>
      <c r="N45" s="57"/>
      <c r="O45" s="57"/>
    </row>
    <row r="46" spans="1:15" s="65" customFormat="1">
      <c r="A46" s="66" t="s">
        <v>158</v>
      </c>
      <c r="B46" s="67">
        <v>-2.0000000000000002E-5</v>
      </c>
      <c r="C46" s="67">
        <v>0</v>
      </c>
      <c r="D46" s="67">
        <v>0</v>
      </c>
      <c r="E46" s="67">
        <v>0</v>
      </c>
      <c r="F46" s="67">
        <v>-2.0000000000000002E-5</v>
      </c>
      <c r="I46" s="57"/>
      <c r="J46" s="57"/>
      <c r="K46" s="57"/>
      <c r="L46" s="57"/>
      <c r="M46" s="57"/>
      <c r="N46" s="57"/>
      <c r="O46" s="57"/>
    </row>
    <row r="47" spans="1:15" s="65" customFormat="1">
      <c r="A47" s="66" t="s">
        <v>468</v>
      </c>
      <c r="B47" s="67">
        <v>3381408.5048799999</v>
      </c>
      <c r="C47" s="67">
        <v>0</v>
      </c>
      <c r="D47" s="67">
        <v>0</v>
      </c>
      <c r="E47" s="67">
        <v>0</v>
      </c>
      <c r="F47" s="67">
        <v>3381408.5048799999</v>
      </c>
      <c r="I47" s="57"/>
      <c r="J47" s="57"/>
      <c r="K47" s="57"/>
      <c r="L47" s="57"/>
      <c r="M47" s="57"/>
      <c r="N47" s="57"/>
      <c r="O47" s="57"/>
    </row>
    <row r="48" spans="1:15" s="65" customFormat="1">
      <c r="A48" s="66" t="s">
        <v>166</v>
      </c>
      <c r="B48" s="67">
        <v>1645448.15754</v>
      </c>
      <c r="C48" s="67">
        <v>0</v>
      </c>
      <c r="D48" s="67">
        <v>0</v>
      </c>
      <c r="E48" s="67">
        <v>0</v>
      </c>
      <c r="F48" s="67">
        <v>1645448.15754</v>
      </c>
      <c r="I48" s="57"/>
      <c r="J48" s="57"/>
      <c r="K48" s="57"/>
      <c r="L48" s="57"/>
      <c r="M48" s="57"/>
      <c r="N48" s="57"/>
      <c r="O48" s="57"/>
    </row>
    <row r="49" spans="1:15" s="65" customFormat="1">
      <c r="A49" s="68" t="s">
        <v>469</v>
      </c>
      <c r="B49" s="67">
        <v>-8582.2196400000012</v>
      </c>
      <c r="C49" s="67">
        <v>0</v>
      </c>
      <c r="D49" s="67">
        <v>0</v>
      </c>
      <c r="E49" s="67">
        <v>0</v>
      </c>
      <c r="F49" s="67">
        <v>-8582.2196400000012</v>
      </c>
      <c r="I49" s="57"/>
      <c r="J49" s="57"/>
      <c r="K49" s="57"/>
      <c r="L49" s="57"/>
      <c r="M49" s="57"/>
      <c r="N49" s="57"/>
      <c r="O49" s="57"/>
    </row>
    <row r="50" spans="1:15" s="65" customFormat="1" ht="18.75" thickBot="1">
      <c r="A50" s="68" t="s">
        <v>470</v>
      </c>
      <c r="B50" s="67">
        <v>1654030.3771800001</v>
      </c>
      <c r="C50" s="67">
        <v>0</v>
      </c>
      <c r="D50" s="67">
        <v>0</v>
      </c>
      <c r="E50" s="67">
        <v>0</v>
      </c>
      <c r="F50" s="67">
        <v>1654030.3771800001</v>
      </c>
      <c r="I50" s="57"/>
      <c r="J50" s="57"/>
      <c r="K50" s="57"/>
      <c r="L50" s="57"/>
      <c r="M50" s="57"/>
      <c r="N50" s="57"/>
      <c r="O50" s="57"/>
    </row>
    <row r="51" spans="1:15" s="65" customFormat="1" ht="26.25" customHeight="1" thickTop="1" thickBot="1">
      <c r="A51" s="69" t="s">
        <v>471</v>
      </c>
      <c r="B51" s="70">
        <v>122015101.60463001</v>
      </c>
      <c r="C51" s="70">
        <v>27266002.129919998</v>
      </c>
      <c r="D51" s="70">
        <v>4703.91327</v>
      </c>
      <c r="E51" s="70">
        <v>39409.340089999998</v>
      </c>
      <c r="F51" s="70">
        <v>149325216.98791</v>
      </c>
      <c r="I51" s="57"/>
      <c r="J51" s="57"/>
      <c r="K51" s="57"/>
      <c r="L51" s="57"/>
      <c r="M51" s="57"/>
      <c r="N51" s="57"/>
      <c r="O51" s="57"/>
    </row>
    <row r="52" spans="1:15" s="65" customFormat="1" ht="15" customHeight="1" thickTop="1" thickBot="1">
      <c r="A52" s="69" t="s">
        <v>472</v>
      </c>
      <c r="B52" s="70">
        <v>7573004.2606199998</v>
      </c>
      <c r="C52" s="70">
        <v>6408836.8138499996</v>
      </c>
      <c r="D52" s="70">
        <v>0</v>
      </c>
      <c r="E52" s="70">
        <v>652327.00537000003</v>
      </c>
      <c r="F52" s="70">
        <v>14634168.079839999</v>
      </c>
      <c r="I52" s="57"/>
      <c r="J52" s="57"/>
      <c r="K52" s="57"/>
      <c r="L52" s="57"/>
      <c r="M52" s="57"/>
      <c r="N52" s="57"/>
      <c r="O52" s="57"/>
    </row>
    <row r="53" spans="1:15" s="65" customFormat="1" ht="18.75" thickTop="1">
      <c r="A53" s="68" t="s">
        <v>1264</v>
      </c>
      <c r="B53" s="67">
        <v>5584.0479999999998</v>
      </c>
      <c r="C53" s="67">
        <v>987557.68159000005</v>
      </c>
      <c r="D53" s="67">
        <v>0</v>
      </c>
      <c r="E53" s="67">
        <v>0</v>
      </c>
      <c r="F53" s="67">
        <v>993141.72959</v>
      </c>
      <c r="I53" s="57"/>
      <c r="J53" s="57"/>
      <c r="K53" s="57"/>
      <c r="L53" s="57"/>
      <c r="M53" s="57"/>
      <c r="N53" s="57"/>
      <c r="O53" s="57"/>
    </row>
    <row r="54" spans="1:15" s="65" customFormat="1">
      <c r="A54" s="68" t="s">
        <v>1265</v>
      </c>
      <c r="B54" s="67">
        <v>6578596.3391399998</v>
      </c>
      <c r="C54" s="67">
        <v>5333097.6853199992</v>
      </c>
      <c r="D54" s="67">
        <v>0</v>
      </c>
      <c r="E54" s="67">
        <v>652327.00537000003</v>
      </c>
      <c r="F54" s="67">
        <v>12564021.029829999</v>
      </c>
      <c r="I54" s="57"/>
      <c r="J54" s="57"/>
      <c r="K54" s="57"/>
      <c r="L54" s="57"/>
      <c r="M54" s="57"/>
      <c r="N54" s="57"/>
      <c r="O54" s="57"/>
    </row>
    <row r="55" spans="1:15" s="65" customFormat="1">
      <c r="A55" s="68" t="s">
        <v>475</v>
      </c>
      <c r="B55" s="67">
        <v>0</v>
      </c>
      <c r="C55" s="67">
        <v>0</v>
      </c>
      <c r="D55" s="67">
        <v>0</v>
      </c>
      <c r="E55" s="67">
        <v>0</v>
      </c>
      <c r="F55" s="67">
        <v>0</v>
      </c>
      <c r="I55" s="57"/>
      <c r="J55" s="57"/>
      <c r="K55" s="57"/>
      <c r="L55" s="57"/>
      <c r="M55" s="57"/>
      <c r="N55" s="57"/>
      <c r="O55" s="57"/>
    </row>
    <row r="56" spans="1:15" s="65" customFormat="1">
      <c r="A56" s="68" t="s">
        <v>1266</v>
      </c>
      <c r="B56" s="67">
        <v>981525.24021999992</v>
      </c>
      <c r="C56" s="67">
        <v>60825.338630000006</v>
      </c>
      <c r="D56" s="67">
        <v>0</v>
      </c>
      <c r="E56" s="67">
        <v>0</v>
      </c>
      <c r="F56" s="67">
        <v>1042350.5788499999</v>
      </c>
      <c r="I56" s="57"/>
      <c r="J56" s="57"/>
      <c r="K56" s="57"/>
      <c r="L56" s="57"/>
      <c r="M56" s="57"/>
      <c r="N56" s="57"/>
      <c r="O56" s="57"/>
    </row>
    <row r="57" spans="1:15" s="65" customFormat="1" ht="18.75" thickBot="1">
      <c r="A57" s="68" t="s">
        <v>477</v>
      </c>
      <c r="B57" s="67">
        <v>7298.6332599999996</v>
      </c>
      <c r="C57" s="67">
        <v>27356.10831</v>
      </c>
      <c r="D57" s="67">
        <v>0</v>
      </c>
      <c r="E57" s="67">
        <v>0</v>
      </c>
      <c r="F57" s="67">
        <v>34654.741569999998</v>
      </c>
      <c r="I57" s="57"/>
      <c r="J57" s="57"/>
      <c r="K57" s="57"/>
      <c r="L57" s="57"/>
      <c r="M57" s="57"/>
      <c r="N57" s="57"/>
      <c r="O57" s="57"/>
    </row>
    <row r="58" spans="1:15" s="65" customFormat="1" ht="21.75" customHeight="1" thickTop="1" thickBot="1">
      <c r="A58" s="69" t="s">
        <v>478</v>
      </c>
      <c r="B58" s="70">
        <v>83613609.923579991</v>
      </c>
      <c r="C58" s="70">
        <v>185267672.54088002</v>
      </c>
      <c r="D58" s="70">
        <v>121978.45953000001</v>
      </c>
      <c r="E58" s="70">
        <v>37361.206039999997</v>
      </c>
      <c r="F58" s="70">
        <v>269040622.13003004</v>
      </c>
      <c r="I58" s="57"/>
      <c r="J58" s="57"/>
      <c r="K58" s="57"/>
      <c r="L58" s="57"/>
      <c r="M58" s="57"/>
      <c r="N58" s="57"/>
      <c r="O58" s="57"/>
    </row>
    <row r="59" spans="1:15" s="65" customFormat="1" ht="23.25" customHeight="1" thickTop="1" thickBot="1">
      <c r="A59" s="69" t="s">
        <v>1267</v>
      </c>
      <c r="B59" s="70"/>
      <c r="C59" s="70"/>
      <c r="D59" s="70"/>
      <c r="E59" s="70"/>
      <c r="F59" s="70"/>
      <c r="I59" s="57"/>
      <c r="J59" s="57"/>
      <c r="K59" s="57"/>
      <c r="L59" s="57"/>
      <c r="M59" s="57"/>
      <c r="N59" s="57"/>
      <c r="O59" s="57"/>
    </row>
    <row r="60" spans="1:15" s="65" customFormat="1" ht="24" customHeight="1" thickTop="1">
      <c r="A60" s="71" t="s">
        <v>480</v>
      </c>
      <c r="B60" s="67">
        <v>9589947.8688200004</v>
      </c>
      <c r="C60" s="67">
        <v>848852.28545999993</v>
      </c>
      <c r="D60" s="67">
        <v>2280.9086600000001</v>
      </c>
      <c r="E60" s="67">
        <v>3583.26737</v>
      </c>
      <c r="F60" s="67">
        <v>10444664.33031</v>
      </c>
      <c r="I60" s="57"/>
      <c r="J60" s="57"/>
      <c r="K60" s="57"/>
      <c r="L60" s="57"/>
      <c r="M60" s="57"/>
      <c r="N60" s="57"/>
      <c r="O60" s="57"/>
    </row>
    <row r="61" spans="1:15" s="65" customFormat="1" ht="19.5" customHeight="1">
      <c r="A61" s="68" t="s">
        <v>481</v>
      </c>
      <c r="B61" s="67">
        <v>-1857891.7650299999</v>
      </c>
      <c r="C61" s="67">
        <v>-203171.17316999999</v>
      </c>
      <c r="D61" s="67">
        <v>-79.66758999999999</v>
      </c>
      <c r="E61" s="67">
        <v>-3.03796</v>
      </c>
      <c r="F61" s="67">
        <v>-2061145.64375</v>
      </c>
      <c r="I61" s="57"/>
      <c r="J61" s="57"/>
      <c r="K61" s="57"/>
      <c r="L61" s="57"/>
      <c r="M61" s="57"/>
      <c r="N61" s="57"/>
      <c r="O61" s="57"/>
    </row>
    <row r="62" spans="1:15" s="65" customFormat="1" ht="21.75" customHeight="1">
      <c r="A62" s="66" t="s">
        <v>482</v>
      </c>
      <c r="B62" s="67">
        <v>7732056.1037900001</v>
      </c>
      <c r="C62" s="67">
        <v>645681.11228999996</v>
      </c>
      <c r="D62" s="67">
        <v>2201.24107</v>
      </c>
      <c r="E62" s="67">
        <v>3580.2294099999999</v>
      </c>
      <c r="F62" s="67">
        <v>8383518.6865600003</v>
      </c>
      <c r="I62" s="57"/>
      <c r="J62" s="57"/>
      <c r="K62" s="57"/>
      <c r="L62" s="57"/>
      <c r="M62" s="57"/>
      <c r="N62" s="57"/>
      <c r="O62" s="57"/>
    </row>
    <row r="63" spans="1:15" s="65" customFormat="1">
      <c r="A63" s="71" t="s">
        <v>483</v>
      </c>
      <c r="B63" s="67">
        <v>1219927.9757699999</v>
      </c>
      <c r="C63" s="67">
        <v>1031543.1122100001</v>
      </c>
      <c r="D63" s="67">
        <v>11.60679</v>
      </c>
      <c r="E63" s="67">
        <v>21.353470000000002</v>
      </c>
      <c r="F63" s="67">
        <v>2251504.0482399999</v>
      </c>
      <c r="I63" s="57"/>
      <c r="J63" s="57"/>
      <c r="K63" s="57"/>
      <c r="L63" s="57"/>
      <c r="M63" s="57"/>
      <c r="N63" s="57"/>
      <c r="O63" s="57"/>
    </row>
    <row r="64" spans="1:15" s="65" customFormat="1">
      <c r="A64" s="68" t="s">
        <v>484</v>
      </c>
      <c r="B64" s="67">
        <v>-413744.60258999997</v>
      </c>
      <c r="C64" s="67">
        <v>-251581.41318</v>
      </c>
      <c r="D64" s="67">
        <v>-2E-3</v>
      </c>
      <c r="E64" s="67">
        <v>-456.47052000000002</v>
      </c>
      <c r="F64" s="67">
        <v>-665782.48828999989</v>
      </c>
      <c r="I64" s="57"/>
      <c r="J64" s="57"/>
      <c r="K64" s="57"/>
      <c r="L64" s="57"/>
      <c r="M64" s="57"/>
      <c r="N64" s="57"/>
      <c r="O64" s="57"/>
    </row>
    <row r="65" spans="1:15" s="65" customFormat="1">
      <c r="A65" s="72" t="s">
        <v>485</v>
      </c>
      <c r="B65" s="67">
        <v>8538239.4769700002</v>
      </c>
      <c r="C65" s="67">
        <v>1425642.8113200001</v>
      </c>
      <c r="D65" s="67">
        <v>2212.8458599999999</v>
      </c>
      <c r="E65" s="67">
        <v>3145.1123600000001</v>
      </c>
      <c r="F65" s="67">
        <v>9969240.2465100009</v>
      </c>
      <c r="I65" s="57"/>
      <c r="J65" s="57"/>
      <c r="K65" s="57"/>
      <c r="L65" s="57"/>
      <c r="M65" s="57"/>
      <c r="N65" s="57"/>
      <c r="O65" s="57"/>
    </row>
    <row r="66" spans="1:15" s="65" customFormat="1">
      <c r="A66" s="71" t="s">
        <v>486</v>
      </c>
      <c r="B66" s="67">
        <v>1201304.48939</v>
      </c>
      <c r="C66" s="67">
        <v>532683.93411000003</v>
      </c>
      <c r="D66" s="67">
        <v>5242.5112799999997</v>
      </c>
      <c r="E66" s="67">
        <v>2762.09375</v>
      </c>
      <c r="F66" s="67">
        <v>1741993.02853</v>
      </c>
      <c r="I66" s="57"/>
      <c r="J66" s="57"/>
      <c r="K66" s="57"/>
      <c r="L66" s="57"/>
      <c r="M66" s="57"/>
      <c r="N66" s="57"/>
      <c r="O66" s="57"/>
    </row>
    <row r="67" spans="1:15" s="65" customFormat="1">
      <c r="A67" s="71" t="s">
        <v>487</v>
      </c>
      <c r="B67" s="67">
        <v>-2035393.39359</v>
      </c>
      <c r="C67" s="67">
        <v>-613975.84299999999</v>
      </c>
      <c r="D67" s="67">
        <v>-19.17409</v>
      </c>
      <c r="E67" s="67">
        <v>-2170.3255200000003</v>
      </c>
      <c r="F67" s="67">
        <v>-2651558.7361999997</v>
      </c>
      <c r="I67" s="57"/>
      <c r="J67" s="57"/>
      <c r="K67" s="57"/>
      <c r="L67" s="57"/>
      <c r="M67" s="57"/>
      <c r="N67" s="57"/>
      <c r="O67" s="57"/>
    </row>
    <row r="68" spans="1:15" s="65" customFormat="1">
      <c r="A68" s="66" t="s">
        <v>488</v>
      </c>
      <c r="B68" s="67">
        <v>7704150.5727700014</v>
      </c>
      <c r="C68" s="67">
        <v>1344350.9024300002</v>
      </c>
      <c r="D68" s="67">
        <v>7436.1830499999996</v>
      </c>
      <c r="E68" s="67">
        <v>3736.8805899999998</v>
      </c>
      <c r="F68" s="67">
        <v>9059674.5388399996</v>
      </c>
      <c r="I68" s="57"/>
      <c r="J68" s="57"/>
      <c r="K68" s="57"/>
      <c r="L68" s="57"/>
      <c r="M68" s="57"/>
      <c r="N68" s="57"/>
      <c r="O68" s="57"/>
    </row>
    <row r="69" spans="1:15" s="65" customFormat="1">
      <c r="A69" s="68" t="s">
        <v>489</v>
      </c>
      <c r="B69" s="67">
        <v>-6180731.0105799995</v>
      </c>
      <c r="C69" s="67">
        <v>-584701.63740000001</v>
      </c>
      <c r="D69" s="67">
        <v>-346.43930999999998</v>
      </c>
      <c r="E69" s="67">
        <v>-297.59213</v>
      </c>
      <c r="F69" s="67">
        <v>-6766076.6794199999</v>
      </c>
      <c r="I69" s="57"/>
      <c r="J69" s="57"/>
      <c r="K69" s="57"/>
      <c r="L69" s="57"/>
      <c r="M69" s="57"/>
      <c r="N69" s="57"/>
      <c r="O69" s="57"/>
    </row>
    <row r="70" spans="1:15" s="65" customFormat="1">
      <c r="A70" s="72" t="s">
        <v>490</v>
      </c>
      <c r="B70" s="67">
        <v>1523419.5621900018</v>
      </c>
      <c r="C70" s="67">
        <v>759649.26503000024</v>
      </c>
      <c r="D70" s="67">
        <v>7089.7437399999999</v>
      </c>
      <c r="E70" s="67">
        <v>3439.2884599999998</v>
      </c>
      <c r="F70" s="67">
        <v>2293597.859420002</v>
      </c>
      <c r="I70" s="57"/>
      <c r="J70" s="57"/>
      <c r="K70" s="57"/>
      <c r="L70" s="57"/>
      <c r="M70" s="57"/>
      <c r="N70" s="57"/>
      <c r="O70" s="57"/>
    </row>
    <row r="71" spans="1:15" s="65" customFormat="1">
      <c r="A71" s="72" t="s">
        <v>491</v>
      </c>
      <c r="B71" s="67">
        <v>-6357.76289</v>
      </c>
      <c r="C71" s="67">
        <v>-32459.39198</v>
      </c>
      <c r="D71" s="67">
        <v>-572.06347000000005</v>
      </c>
      <c r="E71" s="67">
        <v>7660.7026099999994</v>
      </c>
      <c r="F71" s="67">
        <v>-31728.515729999999</v>
      </c>
      <c r="I71" s="57"/>
      <c r="J71" s="57"/>
      <c r="K71" s="57"/>
      <c r="L71" s="57"/>
      <c r="M71" s="57"/>
      <c r="N71" s="57"/>
      <c r="O71" s="57"/>
    </row>
    <row r="72" spans="1:15" s="65" customFormat="1">
      <c r="A72" s="73" t="s">
        <v>492</v>
      </c>
      <c r="B72" s="67">
        <v>-10650.25013</v>
      </c>
      <c r="C72" s="67">
        <v>-32459.39198</v>
      </c>
      <c r="D72" s="67">
        <v>0</v>
      </c>
      <c r="E72" s="67">
        <v>28.092849999999999</v>
      </c>
      <c r="F72" s="67">
        <v>-43081.54926</v>
      </c>
      <c r="I72" s="57"/>
      <c r="J72" s="57"/>
      <c r="K72" s="57"/>
      <c r="L72" s="57"/>
      <c r="M72" s="57"/>
      <c r="N72" s="57"/>
      <c r="O72" s="57"/>
    </row>
    <row r="73" spans="1:15" s="65" customFormat="1">
      <c r="A73" s="73" t="s">
        <v>493</v>
      </c>
      <c r="B73" s="67">
        <v>4292.4872400000004</v>
      </c>
      <c r="C73" s="67">
        <v>0</v>
      </c>
      <c r="D73" s="67">
        <v>-572.06347000000005</v>
      </c>
      <c r="E73" s="67">
        <v>7632.6097599999994</v>
      </c>
      <c r="F73" s="67">
        <v>11353.033530000001</v>
      </c>
      <c r="I73" s="57"/>
      <c r="J73" s="57"/>
      <c r="K73" s="57"/>
      <c r="L73" s="57"/>
      <c r="M73" s="57"/>
      <c r="N73" s="57"/>
      <c r="O73" s="57"/>
    </row>
    <row r="74" spans="1:15" s="65" customFormat="1">
      <c r="A74" s="66" t="s">
        <v>494</v>
      </c>
      <c r="B74" s="67">
        <v>5716.526450000003</v>
      </c>
      <c r="C74" s="67">
        <v>29711.718770000003</v>
      </c>
      <c r="D74" s="67">
        <v>-1.58E-3</v>
      </c>
      <c r="E74" s="67">
        <v>-1566.6397500000003</v>
      </c>
      <c r="F74" s="67">
        <v>33861.603890000006</v>
      </c>
      <c r="I74" s="57"/>
      <c r="J74" s="57"/>
      <c r="K74" s="57"/>
      <c r="L74" s="57"/>
      <c r="M74" s="57"/>
      <c r="N74" s="57"/>
      <c r="O74" s="57"/>
    </row>
    <row r="75" spans="1:15" s="65" customFormat="1">
      <c r="A75" s="66" t="s">
        <v>1268</v>
      </c>
      <c r="B75" s="67">
        <v>10339.033810000003</v>
      </c>
      <c r="C75" s="67">
        <v>29711.712050000002</v>
      </c>
      <c r="D75" s="67">
        <v>0</v>
      </c>
      <c r="E75" s="67">
        <v>0</v>
      </c>
      <c r="F75" s="67">
        <v>40050.745860000003</v>
      </c>
      <c r="I75" s="57"/>
      <c r="J75" s="57"/>
      <c r="K75" s="57"/>
      <c r="L75" s="57"/>
      <c r="M75" s="57"/>
      <c r="N75" s="57"/>
      <c r="O75" s="57"/>
    </row>
    <row r="76" spans="1:15" s="65" customFormat="1">
      <c r="A76" s="68" t="s">
        <v>1269</v>
      </c>
      <c r="B76" s="67">
        <v>-4622.5073599999996</v>
      </c>
      <c r="C76" s="67">
        <v>6.7199999999999994E-3</v>
      </c>
      <c r="D76" s="67">
        <v>-1.58E-3</v>
      </c>
      <c r="E76" s="67">
        <v>-1566.6397500000003</v>
      </c>
      <c r="F76" s="67">
        <v>-6189.1419699999997</v>
      </c>
      <c r="I76" s="57"/>
      <c r="J76" s="57"/>
      <c r="K76" s="57"/>
      <c r="L76" s="57"/>
      <c r="M76" s="57"/>
      <c r="N76" s="57"/>
      <c r="O76" s="57"/>
    </row>
    <row r="77" spans="1:15" s="65" customFormat="1">
      <c r="A77" s="66" t="s">
        <v>497</v>
      </c>
      <c r="B77" s="67">
        <v>1522778.3257500019</v>
      </c>
      <c r="C77" s="67">
        <v>756901.59182000032</v>
      </c>
      <c r="D77" s="67">
        <v>6517.6786899999997</v>
      </c>
      <c r="E77" s="67">
        <v>9533.3513199999998</v>
      </c>
      <c r="F77" s="67">
        <v>2295730.9475800022</v>
      </c>
      <c r="I77" s="57"/>
      <c r="J77" s="57"/>
      <c r="K77" s="57"/>
      <c r="L77" s="57"/>
      <c r="M77" s="57"/>
      <c r="N77" s="57"/>
      <c r="O77" s="57"/>
    </row>
    <row r="78" spans="1:15" s="65" customFormat="1">
      <c r="A78" s="74" t="s">
        <v>498</v>
      </c>
      <c r="B78" s="67">
        <v>5763.8637999999992</v>
      </c>
      <c r="C78" s="67">
        <v>1823.81899</v>
      </c>
      <c r="D78" s="67">
        <v>0</v>
      </c>
      <c r="E78" s="67">
        <v>0</v>
      </c>
      <c r="F78" s="67">
        <v>7587.6827899999989</v>
      </c>
      <c r="I78" s="57"/>
      <c r="J78" s="57"/>
      <c r="K78" s="57"/>
      <c r="L78" s="57"/>
      <c r="M78" s="57"/>
      <c r="N78" s="57"/>
      <c r="O78" s="57"/>
    </row>
    <row r="79" spans="1:15" s="65" customFormat="1">
      <c r="A79" s="72" t="s">
        <v>499</v>
      </c>
      <c r="B79" s="67">
        <v>1528542.1895500019</v>
      </c>
      <c r="C79" s="67">
        <v>758725.41081000038</v>
      </c>
      <c r="D79" s="67">
        <v>6517.6786899999997</v>
      </c>
      <c r="E79" s="67">
        <v>9533.3513199999998</v>
      </c>
      <c r="F79" s="67">
        <v>2303318.6303700022</v>
      </c>
      <c r="I79" s="57"/>
      <c r="J79" s="57"/>
      <c r="K79" s="57"/>
      <c r="L79" s="57"/>
      <c r="M79" s="57"/>
      <c r="N79" s="57"/>
      <c r="O79" s="57"/>
    </row>
    <row r="80" spans="1:15" s="65" customFormat="1">
      <c r="A80" s="71" t="s">
        <v>500</v>
      </c>
      <c r="B80" s="67">
        <v>-22100.592359999999</v>
      </c>
      <c r="C80" s="67">
        <v>-505.11908000000005</v>
      </c>
      <c r="D80" s="67">
        <v>0</v>
      </c>
      <c r="E80" s="67">
        <v>0</v>
      </c>
      <c r="F80" s="67">
        <v>-22605.711439999999</v>
      </c>
      <c r="I80" s="57"/>
      <c r="J80" s="57"/>
      <c r="K80" s="57"/>
      <c r="L80" s="57"/>
      <c r="M80" s="57"/>
      <c r="N80" s="57"/>
      <c r="O80" s="57"/>
    </row>
    <row r="81" spans="1:15" s="65" customFormat="1" ht="21" customHeight="1">
      <c r="A81" s="66" t="s">
        <v>501</v>
      </c>
      <c r="B81" s="67">
        <v>1506441.597190002</v>
      </c>
      <c r="C81" s="67">
        <v>758220.2917300004</v>
      </c>
      <c r="D81" s="67">
        <v>6517.6786899999997</v>
      </c>
      <c r="E81" s="67">
        <v>9533.3513199999998</v>
      </c>
      <c r="F81" s="67">
        <v>2280712.9189300025</v>
      </c>
      <c r="I81" s="57"/>
      <c r="J81" s="57"/>
      <c r="K81" s="57"/>
      <c r="L81" s="57"/>
      <c r="M81" s="57"/>
      <c r="N81" s="57"/>
      <c r="O81" s="57"/>
    </row>
    <row r="82" spans="1:15" s="65" customFormat="1" ht="18" customHeight="1">
      <c r="A82" s="71" t="s">
        <v>502</v>
      </c>
      <c r="B82" s="67">
        <v>0</v>
      </c>
      <c r="C82" s="67">
        <v>0</v>
      </c>
      <c r="D82" s="67">
        <v>0</v>
      </c>
      <c r="E82" s="67">
        <v>0</v>
      </c>
      <c r="F82" s="67">
        <v>0</v>
      </c>
      <c r="I82" s="57"/>
      <c r="J82" s="57"/>
      <c r="K82" s="57"/>
      <c r="L82" s="57"/>
      <c r="M82" s="57"/>
      <c r="N82" s="57"/>
      <c r="O82" s="57"/>
    </row>
    <row r="83" spans="1:15" s="65" customFormat="1" ht="21" customHeight="1">
      <c r="A83" s="66" t="s">
        <v>503</v>
      </c>
      <c r="B83" s="67">
        <v>1506441.597190002</v>
      </c>
      <c r="C83" s="67">
        <v>758220.2917300004</v>
      </c>
      <c r="D83" s="67">
        <v>6517.6786899999997</v>
      </c>
      <c r="E83" s="67">
        <v>9533.3513199999998</v>
      </c>
      <c r="F83" s="67">
        <v>2280712.9189300025</v>
      </c>
      <c r="I83" s="57"/>
      <c r="J83" s="57"/>
      <c r="K83" s="57"/>
      <c r="L83" s="57"/>
      <c r="M83" s="57"/>
      <c r="N83" s="57"/>
      <c r="O83" s="57"/>
    </row>
    <row r="84" spans="1:15" s="65" customFormat="1" ht="18.75" thickBot="1">
      <c r="A84" s="71" t="s">
        <v>504</v>
      </c>
      <c r="B84" s="67">
        <v>-626682.5417099999</v>
      </c>
      <c r="C84" s="67">
        <v>0</v>
      </c>
      <c r="D84" s="67">
        <v>0</v>
      </c>
      <c r="E84" s="67">
        <v>0</v>
      </c>
      <c r="F84" s="67">
        <v>-626682.5417099999</v>
      </c>
      <c r="I84" s="57"/>
      <c r="J84" s="57"/>
      <c r="K84" s="57"/>
      <c r="L84" s="57"/>
      <c r="M84" s="57"/>
      <c r="N84" s="57"/>
      <c r="O84" s="57"/>
    </row>
    <row r="85" spans="1:15" s="65" customFormat="1" ht="19.5" customHeight="1" thickTop="1" thickBot="1">
      <c r="A85" s="63" t="s">
        <v>505</v>
      </c>
      <c r="B85" s="64">
        <v>879759.05548000208</v>
      </c>
      <c r="C85" s="64">
        <v>758220.2917300004</v>
      </c>
      <c r="D85" s="64">
        <v>6517.6786899999997</v>
      </c>
      <c r="E85" s="64">
        <v>9533.3513199999998</v>
      </c>
      <c r="F85" s="64">
        <v>1654030.3772200025</v>
      </c>
      <c r="I85" s="57"/>
      <c r="J85" s="57"/>
      <c r="K85" s="57"/>
      <c r="L85" s="57"/>
      <c r="M85" s="57"/>
      <c r="N85" s="57"/>
      <c r="O85" s="57"/>
    </row>
    <row r="86" spans="1:15" ht="18.75" thickTop="1">
      <c r="A86" s="71"/>
      <c r="B86" s="564"/>
      <c r="C86" s="564"/>
      <c r="D86" s="564"/>
      <c r="E86" s="564"/>
      <c r="F86" s="564"/>
    </row>
    <row r="87" spans="1:15" ht="19.5">
      <c r="A87" s="165"/>
      <c r="B87" s="75"/>
      <c r="C87" s="75"/>
      <c r="D87" s="75"/>
      <c r="E87" s="75"/>
      <c r="F87" s="75"/>
    </row>
    <row r="88" spans="1:15">
      <c r="A88" s="72"/>
      <c r="B88" s="75"/>
      <c r="C88" s="75"/>
      <c r="D88" s="75"/>
      <c r="E88" s="75"/>
      <c r="F88" s="75"/>
    </row>
    <row r="89" spans="1:15">
      <c r="A89" s="73"/>
      <c r="B89" s="75"/>
      <c r="C89" s="75"/>
      <c r="D89" s="75"/>
      <c r="E89" s="75"/>
      <c r="F89" s="75"/>
    </row>
    <row r="90" spans="1:15">
      <c r="A90" s="73"/>
      <c r="B90" s="75"/>
      <c r="C90" s="75"/>
      <c r="D90" s="75"/>
      <c r="E90" s="75"/>
      <c r="F90" s="75"/>
    </row>
    <row r="91" spans="1:15">
      <c r="A91" s="66"/>
      <c r="B91" s="75"/>
      <c r="C91" s="75"/>
      <c r="D91" s="75"/>
      <c r="E91" s="75"/>
      <c r="F91" s="75"/>
    </row>
    <row r="92" spans="1:15">
      <c r="A92" s="66"/>
      <c r="B92" s="75"/>
      <c r="C92" s="75"/>
      <c r="D92" s="75"/>
      <c r="E92" s="75"/>
      <c r="F92" s="75"/>
    </row>
    <row r="93" spans="1:15">
      <c r="A93" s="68"/>
      <c r="B93" s="75"/>
      <c r="C93" s="75"/>
      <c r="D93" s="75"/>
      <c r="E93" s="75"/>
      <c r="F93" s="75"/>
    </row>
    <row r="94" spans="1:15">
      <c r="A94" s="66"/>
      <c r="B94" s="75"/>
      <c r="C94" s="75"/>
      <c r="D94" s="75"/>
      <c r="E94" s="75"/>
      <c r="F94" s="75"/>
    </row>
    <row r="95" spans="1:15">
      <c r="A95" s="74"/>
      <c r="B95" s="75"/>
      <c r="C95" s="75"/>
      <c r="D95" s="75"/>
      <c r="E95" s="75"/>
      <c r="F95" s="75"/>
    </row>
  </sheetData>
  <mergeCells count="5">
    <mergeCell ref="A1:F1"/>
    <mergeCell ref="A2:F2"/>
    <mergeCell ref="A3:F3"/>
    <mergeCell ref="A4:F4"/>
    <mergeCell ref="A5:F5"/>
  </mergeCells>
  <pageMargins left="0.7" right="0.7" top="0.75" bottom="0.75" header="0.3" footer="0.3"/>
</worksheet>
</file>

<file path=xl/worksheets/sheet62.xml><?xml version="1.0" encoding="utf-8"?>
<worksheet xmlns="http://schemas.openxmlformats.org/spreadsheetml/2006/main" xmlns:r="http://schemas.openxmlformats.org/officeDocument/2006/relationships">
  <dimension ref="A1:L72"/>
  <sheetViews>
    <sheetView zoomScale="70" zoomScaleNormal="70" workbookViewId="0">
      <selection activeCell="I33" sqref="I33"/>
    </sheetView>
  </sheetViews>
  <sheetFormatPr defaultColWidth="9.140625" defaultRowHeight="15"/>
  <cols>
    <col min="1" max="1" width="21.28515625" style="76" customWidth="1"/>
    <col min="2" max="2" width="24.28515625" style="76" customWidth="1"/>
    <col min="3" max="3" width="25.42578125" style="76" customWidth="1"/>
    <col min="4" max="4" width="29.42578125" style="76" customWidth="1"/>
    <col min="5" max="5" width="21.42578125" style="76" customWidth="1"/>
    <col min="6" max="6" width="22.28515625" style="76" customWidth="1"/>
    <col min="7" max="7" width="26.85546875" style="76" customWidth="1"/>
    <col min="8" max="8" width="21.28515625" style="76" customWidth="1"/>
    <col min="9" max="9" width="27.140625" style="76" customWidth="1"/>
    <col min="10" max="10" width="19.5703125" style="76" customWidth="1"/>
    <col min="11" max="11" width="24" style="76" customWidth="1"/>
    <col min="12" max="256" width="9.140625" style="76"/>
    <col min="257" max="257" width="21.28515625" style="76" customWidth="1"/>
    <col min="258" max="258" width="24.28515625" style="76" customWidth="1"/>
    <col min="259" max="259" width="25.42578125" style="76" customWidth="1"/>
    <col min="260" max="260" width="29.42578125" style="76" customWidth="1"/>
    <col min="261" max="261" width="21.42578125" style="76" customWidth="1"/>
    <col min="262" max="262" width="22.28515625" style="76" customWidth="1"/>
    <col min="263" max="263" width="26.85546875" style="76" customWidth="1"/>
    <col min="264" max="264" width="21.28515625" style="76" customWidth="1"/>
    <col min="265" max="265" width="27.140625" style="76" customWidth="1"/>
    <col min="266" max="266" width="25.42578125" style="76" customWidth="1"/>
    <col min="267" max="267" width="27.28515625" style="76" customWidth="1"/>
    <col min="268" max="512" width="9.140625" style="76"/>
    <col min="513" max="513" width="21.28515625" style="76" customWidth="1"/>
    <col min="514" max="514" width="24.28515625" style="76" customWidth="1"/>
    <col min="515" max="515" width="25.42578125" style="76" customWidth="1"/>
    <col min="516" max="516" width="29.42578125" style="76" customWidth="1"/>
    <col min="517" max="517" width="21.42578125" style="76" customWidth="1"/>
    <col min="518" max="518" width="22.28515625" style="76" customWidth="1"/>
    <col min="519" max="519" width="26.85546875" style="76" customWidth="1"/>
    <col min="520" max="520" width="21.28515625" style="76" customWidth="1"/>
    <col min="521" max="521" width="27.140625" style="76" customWidth="1"/>
    <col min="522" max="522" width="25.42578125" style="76" customWidth="1"/>
    <col min="523" max="523" width="27.28515625" style="76" customWidth="1"/>
    <col min="524" max="768" width="9.140625" style="76"/>
    <col min="769" max="769" width="21.28515625" style="76" customWidth="1"/>
    <col min="770" max="770" width="24.28515625" style="76" customWidth="1"/>
    <col min="771" max="771" width="25.42578125" style="76" customWidth="1"/>
    <col min="772" max="772" width="29.42578125" style="76" customWidth="1"/>
    <col min="773" max="773" width="21.42578125" style="76" customWidth="1"/>
    <col min="774" max="774" width="22.28515625" style="76" customWidth="1"/>
    <col min="775" max="775" width="26.85546875" style="76" customWidth="1"/>
    <col min="776" max="776" width="21.28515625" style="76" customWidth="1"/>
    <col min="777" max="777" width="27.140625" style="76" customWidth="1"/>
    <col min="778" max="778" width="25.42578125" style="76" customWidth="1"/>
    <col min="779" max="779" width="27.28515625" style="76" customWidth="1"/>
    <col min="780" max="1024" width="9.140625" style="76"/>
    <col min="1025" max="1025" width="21.28515625" style="76" customWidth="1"/>
    <col min="1026" max="1026" width="24.28515625" style="76" customWidth="1"/>
    <col min="1027" max="1027" width="25.42578125" style="76" customWidth="1"/>
    <col min="1028" max="1028" width="29.42578125" style="76" customWidth="1"/>
    <col min="1029" max="1029" width="21.42578125" style="76" customWidth="1"/>
    <col min="1030" max="1030" width="22.28515625" style="76" customWidth="1"/>
    <col min="1031" max="1031" width="26.85546875" style="76" customWidth="1"/>
    <col min="1032" max="1032" width="21.28515625" style="76" customWidth="1"/>
    <col min="1033" max="1033" width="27.140625" style="76" customWidth="1"/>
    <col min="1034" max="1034" width="25.42578125" style="76" customWidth="1"/>
    <col min="1035" max="1035" width="27.28515625" style="76" customWidth="1"/>
    <col min="1036" max="1280" width="9.140625" style="76"/>
    <col min="1281" max="1281" width="21.28515625" style="76" customWidth="1"/>
    <col min="1282" max="1282" width="24.28515625" style="76" customWidth="1"/>
    <col min="1283" max="1283" width="25.42578125" style="76" customWidth="1"/>
    <col min="1284" max="1284" width="29.42578125" style="76" customWidth="1"/>
    <col min="1285" max="1285" width="21.42578125" style="76" customWidth="1"/>
    <col min="1286" max="1286" width="22.28515625" style="76" customWidth="1"/>
    <col min="1287" max="1287" width="26.85546875" style="76" customWidth="1"/>
    <col min="1288" max="1288" width="21.28515625" style="76" customWidth="1"/>
    <col min="1289" max="1289" width="27.140625" style="76" customWidth="1"/>
    <col min="1290" max="1290" width="25.42578125" style="76" customWidth="1"/>
    <col min="1291" max="1291" width="27.28515625" style="76" customWidth="1"/>
    <col min="1292" max="1536" width="9.140625" style="76"/>
    <col min="1537" max="1537" width="21.28515625" style="76" customWidth="1"/>
    <col min="1538" max="1538" width="24.28515625" style="76" customWidth="1"/>
    <col min="1539" max="1539" width="25.42578125" style="76" customWidth="1"/>
    <col min="1540" max="1540" width="29.42578125" style="76" customWidth="1"/>
    <col min="1541" max="1541" width="21.42578125" style="76" customWidth="1"/>
    <col min="1542" max="1542" width="22.28515625" style="76" customWidth="1"/>
    <col min="1543" max="1543" width="26.85546875" style="76" customWidth="1"/>
    <col min="1544" max="1544" width="21.28515625" style="76" customWidth="1"/>
    <col min="1545" max="1545" width="27.140625" style="76" customWidth="1"/>
    <col min="1546" max="1546" width="25.42578125" style="76" customWidth="1"/>
    <col min="1547" max="1547" width="27.28515625" style="76" customWidth="1"/>
    <col min="1548" max="1792" width="9.140625" style="76"/>
    <col min="1793" max="1793" width="21.28515625" style="76" customWidth="1"/>
    <col min="1794" max="1794" width="24.28515625" style="76" customWidth="1"/>
    <col min="1795" max="1795" width="25.42578125" style="76" customWidth="1"/>
    <col min="1796" max="1796" width="29.42578125" style="76" customWidth="1"/>
    <col min="1797" max="1797" width="21.42578125" style="76" customWidth="1"/>
    <col min="1798" max="1798" width="22.28515625" style="76" customWidth="1"/>
    <col min="1799" max="1799" width="26.85546875" style="76" customWidth="1"/>
    <col min="1800" max="1800" width="21.28515625" style="76" customWidth="1"/>
    <col min="1801" max="1801" width="27.140625" style="76" customWidth="1"/>
    <col min="1802" max="1802" width="25.42578125" style="76" customWidth="1"/>
    <col min="1803" max="1803" width="27.28515625" style="76" customWidth="1"/>
    <col min="1804" max="2048" width="9.140625" style="76"/>
    <col min="2049" max="2049" width="21.28515625" style="76" customWidth="1"/>
    <col min="2050" max="2050" width="24.28515625" style="76" customWidth="1"/>
    <col min="2051" max="2051" width="25.42578125" style="76" customWidth="1"/>
    <col min="2052" max="2052" width="29.42578125" style="76" customWidth="1"/>
    <col min="2053" max="2053" width="21.42578125" style="76" customWidth="1"/>
    <col min="2054" max="2054" width="22.28515625" style="76" customWidth="1"/>
    <col min="2055" max="2055" width="26.85546875" style="76" customWidth="1"/>
    <col min="2056" max="2056" width="21.28515625" style="76" customWidth="1"/>
    <col min="2057" max="2057" width="27.140625" style="76" customWidth="1"/>
    <col min="2058" max="2058" width="25.42578125" style="76" customWidth="1"/>
    <col min="2059" max="2059" width="27.28515625" style="76" customWidth="1"/>
    <col min="2060" max="2304" width="9.140625" style="76"/>
    <col min="2305" max="2305" width="21.28515625" style="76" customWidth="1"/>
    <col min="2306" max="2306" width="24.28515625" style="76" customWidth="1"/>
    <col min="2307" max="2307" width="25.42578125" style="76" customWidth="1"/>
    <col min="2308" max="2308" width="29.42578125" style="76" customWidth="1"/>
    <col min="2309" max="2309" width="21.42578125" style="76" customWidth="1"/>
    <col min="2310" max="2310" width="22.28515625" style="76" customWidth="1"/>
    <col min="2311" max="2311" width="26.85546875" style="76" customWidth="1"/>
    <col min="2312" max="2312" width="21.28515625" style="76" customWidth="1"/>
    <col min="2313" max="2313" width="27.140625" style="76" customWidth="1"/>
    <col min="2314" max="2314" width="25.42578125" style="76" customWidth="1"/>
    <col min="2315" max="2315" width="27.28515625" style="76" customWidth="1"/>
    <col min="2316" max="2560" width="9.140625" style="76"/>
    <col min="2561" max="2561" width="21.28515625" style="76" customWidth="1"/>
    <col min="2562" max="2562" width="24.28515625" style="76" customWidth="1"/>
    <col min="2563" max="2563" width="25.42578125" style="76" customWidth="1"/>
    <col min="2564" max="2564" width="29.42578125" style="76" customWidth="1"/>
    <col min="2565" max="2565" width="21.42578125" style="76" customWidth="1"/>
    <col min="2566" max="2566" width="22.28515625" style="76" customWidth="1"/>
    <col min="2567" max="2567" width="26.85546875" style="76" customWidth="1"/>
    <col min="2568" max="2568" width="21.28515625" style="76" customWidth="1"/>
    <col min="2569" max="2569" width="27.140625" style="76" customWidth="1"/>
    <col min="2570" max="2570" width="25.42578125" style="76" customWidth="1"/>
    <col min="2571" max="2571" width="27.28515625" style="76" customWidth="1"/>
    <col min="2572" max="2816" width="9.140625" style="76"/>
    <col min="2817" max="2817" width="21.28515625" style="76" customWidth="1"/>
    <col min="2818" max="2818" width="24.28515625" style="76" customWidth="1"/>
    <col min="2819" max="2819" width="25.42578125" style="76" customWidth="1"/>
    <col min="2820" max="2820" width="29.42578125" style="76" customWidth="1"/>
    <col min="2821" max="2821" width="21.42578125" style="76" customWidth="1"/>
    <col min="2822" max="2822" width="22.28515625" style="76" customWidth="1"/>
    <col min="2823" max="2823" width="26.85546875" style="76" customWidth="1"/>
    <col min="2824" max="2824" width="21.28515625" style="76" customWidth="1"/>
    <col min="2825" max="2825" width="27.140625" style="76" customWidth="1"/>
    <col min="2826" max="2826" width="25.42578125" style="76" customWidth="1"/>
    <col min="2827" max="2827" width="27.28515625" style="76" customWidth="1"/>
    <col min="2828" max="3072" width="9.140625" style="76"/>
    <col min="3073" max="3073" width="21.28515625" style="76" customWidth="1"/>
    <col min="3074" max="3074" width="24.28515625" style="76" customWidth="1"/>
    <col min="3075" max="3075" width="25.42578125" style="76" customWidth="1"/>
    <col min="3076" max="3076" width="29.42578125" style="76" customWidth="1"/>
    <col min="3077" max="3077" width="21.42578125" style="76" customWidth="1"/>
    <col min="3078" max="3078" width="22.28515625" style="76" customWidth="1"/>
    <col min="3079" max="3079" width="26.85546875" style="76" customWidth="1"/>
    <col min="3080" max="3080" width="21.28515625" style="76" customWidth="1"/>
    <col min="3081" max="3081" width="27.140625" style="76" customWidth="1"/>
    <col min="3082" max="3082" width="25.42578125" style="76" customWidth="1"/>
    <col min="3083" max="3083" width="27.28515625" style="76" customWidth="1"/>
    <col min="3084" max="3328" width="9.140625" style="76"/>
    <col min="3329" max="3329" width="21.28515625" style="76" customWidth="1"/>
    <col min="3330" max="3330" width="24.28515625" style="76" customWidth="1"/>
    <col min="3331" max="3331" width="25.42578125" style="76" customWidth="1"/>
    <col min="3332" max="3332" width="29.42578125" style="76" customWidth="1"/>
    <col min="3333" max="3333" width="21.42578125" style="76" customWidth="1"/>
    <col min="3334" max="3334" width="22.28515625" style="76" customWidth="1"/>
    <col min="3335" max="3335" width="26.85546875" style="76" customWidth="1"/>
    <col min="3336" max="3336" width="21.28515625" style="76" customWidth="1"/>
    <col min="3337" max="3337" width="27.140625" style="76" customWidth="1"/>
    <col min="3338" max="3338" width="25.42578125" style="76" customWidth="1"/>
    <col min="3339" max="3339" width="27.28515625" style="76" customWidth="1"/>
    <col min="3340" max="3584" width="9.140625" style="76"/>
    <col min="3585" max="3585" width="21.28515625" style="76" customWidth="1"/>
    <col min="3586" max="3586" width="24.28515625" style="76" customWidth="1"/>
    <col min="3587" max="3587" width="25.42578125" style="76" customWidth="1"/>
    <col min="3588" max="3588" width="29.42578125" style="76" customWidth="1"/>
    <col min="3589" max="3589" width="21.42578125" style="76" customWidth="1"/>
    <col min="3590" max="3590" width="22.28515625" style="76" customWidth="1"/>
    <col min="3591" max="3591" width="26.85546875" style="76" customWidth="1"/>
    <col min="3592" max="3592" width="21.28515625" style="76" customWidth="1"/>
    <col min="3593" max="3593" width="27.140625" style="76" customWidth="1"/>
    <col min="3594" max="3594" width="25.42578125" style="76" customWidth="1"/>
    <col min="3595" max="3595" width="27.28515625" style="76" customWidth="1"/>
    <col min="3596" max="3840" width="9.140625" style="76"/>
    <col min="3841" max="3841" width="21.28515625" style="76" customWidth="1"/>
    <col min="3842" max="3842" width="24.28515625" style="76" customWidth="1"/>
    <col min="3843" max="3843" width="25.42578125" style="76" customWidth="1"/>
    <col min="3844" max="3844" width="29.42578125" style="76" customWidth="1"/>
    <col min="3845" max="3845" width="21.42578125" style="76" customWidth="1"/>
    <col min="3846" max="3846" width="22.28515625" style="76" customWidth="1"/>
    <col min="3847" max="3847" width="26.85546875" style="76" customWidth="1"/>
    <col min="3848" max="3848" width="21.28515625" style="76" customWidth="1"/>
    <col min="3849" max="3849" width="27.140625" style="76" customWidth="1"/>
    <col min="3850" max="3850" width="25.42578125" style="76" customWidth="1"/>
    <col min="3851" max="3851" width="27.28515625" style="76" customWidth="1"/>
    <col min="3852" max="4096" width="9.140625" style="76"/>
    <col min="4097" max="4097" width="21.28515625" style="76" customWidth="1"/>
    <col min="4098" max="4098" width="24.28515625" style="76" customWidth="1"/>
    <col min="4099" max="4099" width="25.42578125" style="76" customWidth="1"/>
    <col min="4100" max="4100" width="29.42578125" style="76" customWidth="1"/>
    <col min="4101" max="4101" width="21.42578125" style="76" customWidth="1"/>
    <col min="4102" max="4102" width="22.28515625" style="76" customWidth="1"/>
    <col min="4103" max="4103" width="26.85546875" style="76" customWidth="1"/>
    <col min="4104" max="4104" width="21.28515625" style="76" customWidth="1"/>
    <col min="4105" max="4105" width="27.140625" style="76" customWidth="1"/>
    <col min="4106" max="4106" width="25.42578125" style="76" customWidth="1"/>
    <col min="4107" max="4107" width="27.28515625" style="76" customWidth="1"/>
    <col min="4108" max="4352" width="9.140625" style="76"/>
    <col min="4353" max="4353" width="21.28515625" style="76" customWidth="1"/>
    <col min="4354" max="4354" width="24.28515625" style="76" customWidth="1"/>
    <col min="4355" max="4355" width="25.42578125" style="76" customWidth="1"/>
    <col min="4356" max="4356" width="29.42578125" style="76" customWidth="1"/>
    <col min="4357" max="4357" width="21.42578125" style="76" customWidth="1"/>
    <col min="4358" max="4358" width="22.28515625" style="76" customWidth="1"/>
    <col min="4359" max="4359" width="26.85546875" style="76" customWidth="1"/>
    <col min="4360" max="4360" width="21.28515625" style="76" customWidth="1"/>
    <col min="4361" max="4361" width="27.140625" style="76" customWidth="1"/>
    <col min="4362" max="4362" width="25.42578125" style="76" customWidth="1"/>
    <col min="4363" max="4363" width="27.28515625" style="76" customWidth="1"/>
    <col min="4364" max="4608" width="9.140625" style="76"/>
    <col min="4609" max="4609" width="21.28515625" style="76" customWidth="1"/>
    <col min="4610" max="4610" width="24.28515625" style="76" customWidth="1"/>
    <col min="4611" max="4611" width="25.42578125" style="76" customWidth="1"/>
    <col min="4612" max="4612" width="29.42578125" style="76" customWidth="1"/>
    <col min="4613" max="4613" width="21.42578125" style="76" customWidth="1"/>
    <col min="4614" max="4614" width="22.28515625" style="76" customWidth="1"/>
    <col min="4615" max="4615" width="26.85546875" style="76" customWidth="1"/>
    <col min="4616" max="4616" width="21.28515625" style="76" customWidth="1"/>
    <col min="4617" max="4617" width="27.140625" style="76" customWidth="1"/>
    <col min="4618" max="4618" width="25.42578125" style="76" customWidth="1"/>
    <col min="4619" max="4619" width="27.28515625" style="76" customWidth="1"/>
    <col min="4620" max="4864" width="9.140625" style="76"/>
    <col min="4865" max="4865" width="21.28515625" style="76" customWidth="1"/>
    <col min="4866" max="4866" width="24.28515625" style="76" customWidth="1"/>
    <col min="4867" max="4867" width="25.42578125" style="76" customWidth="1"/>
    <col min="4868" max="4868" width="29.42578125" style="76" customWidth="1"/>
    <col min="4869" max="4869" width="21.42578125" style="76" customWidth="1"/>
    <col min="4870" max="4870" width="22.28515625" style="76" customWidth="1"/>
    <col min="4871" max="4871" width="26.85546875" style="76" customWidth="1"/>
    <col min="4872" max="4872" width="21.28515625" style="76" customWidth="1"/>
    <col min="4873" max="4873" width="27.140625" style="76" customWidth="1"/>
    <col min="4874" max="4874" width="25.42578125" style="76" customWidth="1"/>
    <col min="4875" max="4875" width="27.28515625" style="76" customWidth="1"/>
    <col min="4876" max="5120" width="9.140625" style="76"/>
    <col min="5121" max="5121" width="21.28515625" style="76" customWidth="1"/>
    <col min="5122" max="5122" width="24.28515625" style="76" customWidth="1"/>
    <col min="5123" max="5123" width="25.42578125" style="76" customWidth="1"/>
    <col min="5124" max="5124" width="29.42578125" style="76" customWidth="1"/>
    <col min="5125" max="5125" width="21.42578125" style="76" customWidth="1"/>
    <col min="5126" max="5126" width="22.28515625" style="76" customWidth="1"/>
    <col min="5127" max="5127" width="26.85546875" style="76" customWidth="1"/>
    <col min="5128" max="5128" width="21.28515625" style="76" customWidth="1"/>
    <col min="5129" max="5129" width="27.140625" style="76" customWidth="1"/>
    <col min="5130" max="5130" width="25.42578125" style="76" customWidth="1"/>
    <col min="5131" max="5131" width="27.28515625" style="76" customWidth="1"/>
    <col min="5132" max="5376" width="9.140625" style="76"/>
    <col min="5377" max="5377" width="21.28515625" style="76" customWidth="1"/>
    <col min="5378" max="5378" width="24.28515625" style="76" customWidth="1"/>
    <col min="5379" max="5379" width="25.42578125" style="76" customWidth="1"/>
    <col min="5380" max="5380" width="29.42578125" style="76" customWidth="1"/>
    <col min="5381" max="5381" width="21.42578125" style="76" customWidth="1"/>
    <col min="5382" max="5382" width="22.28515625" style="76" customWidth="1"/>
    <col min="5383" max="5383" width="26.85546875" style="76" customWidth="1"/>
    <col min="5384" max="5384" width="21.28515625" style="76" customWidth="1"/>
    <col min="5385" max="5385" width="27.140625" style="76" customWidth="1"/>
    <col min="5386" max="5386" width="25.42578125" style="76" customWidth="1"/>
    <col min="5387" max="5387" width="27.28515625" style="76" customWidth="1"/>
    <col min="5388" max="5632" width="9.140625" style="76"/>
    <col min="5633" max="5633" width="21.28515625" style="76" customWidth="1"/>
    <col min="5634" max="5634" width="24.28515625" style="76" customWidth="1"/>
    <col min="5635" max="5635" width="25.42578125" style="76" customWidth="1"/>
    <col min="5636" max="5636" width="29.42578125" style="76" customWidth="1"/>
    <col min="5637" max="5637" width="21.42578125" style="76" customWidth="1"/>
    <col min="5638" max="5638" width="22.28515625" style="76" customWidth="1"/>
    <col min="5639" max="5639" width="26.85546875" style="76" customWidth="1"/>
    <col min="5640" max="5640" width="21.28515625" style="76" customWidth="1"/>
    <col min="5641" max="5641" width="27.140625" style="76" customWidth="1"/>
    <col min="5642" max="5642" width="25.42578125" style="76" customWidth="1"/>
    <col min="5643" max="5643" width="27.28515625" style="76" customWidth="1"/>
    <col min="5644" max="5888" width="9.140625" style="76"/>
    <col min="5889" max="5889" width="21.28515625" style="76" customWidth="1"/>
    <col min="5890" max="5890" width="24.28515625" style="76" customWidth="1"/>
    <col min="5891" max="5891" width="25.42578125" style="76" customWidth="1"/>
    <col min="5892" max="5892" width="29.42578125" style="76" customWidth="1"/>
    <col min="5893" max="5893" width="21.42578125" style="76" customWidth="1"/>
    <col min="5894" max="5894" width="22.28515625" style="76" customWidth="1"/>
    <col min="5895" max="5895" width="26.85546875" style="76" customWidth="1"/>
    <col min="5896" max="5896" width="21.28515625" style="76" customWidth="1"/>
    <col min="5897" max="5897" width="27.140625" style="76" customWidth="1"/>
    <col min="5898" max="5898" width="25.42578125" style="76" customWidth="1"/>
    <col min="5899" max="5899" width="27.28515625" style="76" customWidth="1"/>
    <col min="5900" max="6144" width="9.140625" style="76"/>
    <col min="6145" max="6145" width="21.28515625" style="76" customWidth="1"/>
    <col min="6146" max="6146" width="24.28515625" style="76" customWidth="1"/>
    <col min="6147" max="6147" width="25.42578125" style="76" customWidth="1"/>
    <col min="6148" max="6148" width="29.42578125" style="76" customWidth="1"/>
    <col min="6149" max="6149" width="21.42578125" style="76" customWidth="1"/>
    <col min="6150" max="6150" width="22.28515625" style="76" customWidth="1"/>
    <col min="6151" max="6151" width="26.85546875" style="76" customWidth="1"/>
    <col min="6152" max="6152" width="21.28515625" style="76" customWidth="1"/>
    <col min="6153" max="6153" width="27.140625" style="76" customWidth="1"/>
    <col min="6154" max="6154" width="25.42578125" style="76" customWidth="1"/>
    <col min="6155" max="6155" width="27.28515625" style="76" customWidth="1"/>
    <col min="6156" max="6400" width="9.140625" style="76"/>
    <col min="6401" max="6401" width="21.28515625" style="76" customWidth="1"/>
    <col min="6402" max="6402" width="24.28515625" style="76" customWidth="1"/>
    <col min="6403" max="6403" width="25.42578125" style="76" customWidth="1"/>
    <col min="6404" max="6404" width="29.42578125" style="76" customWidth="1"/>
    <col min="6405" max="6405" width="21.42578125" style="76" customWidth="1"/>
    <col min="6406" max="6406" width="22.28515625" style="76" customWidth="1"/>
    <col min="6407" max="6407" width="26.85546875" style="76" customWidth="1"/>
    <col min="6408" max="6408" width="21.28515625" style="76" customWidth="1"/>
    <col min="6409" max="6409" width="27.140625" style="76" customWidth="1"/>
    <col min="6410" max="6410" width="25.42578125" style="76" customWidth="1"/>
    <col min="6411" max="6411" width="27.28515625" style="76" customWidth="1"/>
    <col min="6412" max="6656" width="9.140625" style="76"/>
    <col min="6657" max="6657" width="21.28515625" style="76" customWidth="1"/>
    <col min="6658" max="6658" width="24.28515625" style="76" customWidth="1"/>
    <col min="6659" max="6659" width="25.42578125" style="76" customWidth="1"/>
    <col min="6660" max="6660" width="29.42578125" style="76" customWidth="1"/>
    <col min="6661" max="6661" width="21.42578125" style="76" customWidth="1"/>
    <col min="6662" max="6662" width="22.28515625" style="76" customWidth="1"/>
    <col min="6663" max="6663" width="26.85546875" style="76" customWidth="1"/>
    <col min="6664" max="6664" width="21.28515625" style="76" customWidth="1"/>
    <col min="6665" max="6665" width="27.140625" style="76" customWidth="1"/>
    <col min="6666" max="6666" width="25.42578125" style="76" customWidth="1"/>
    <col min="6667" max="6667" width="27.28515625" style="76" customWidth="1"/>
    <col min="6668" max="6912" width="9.140625" style="76"/>
    <col min="6913" max="6913" width="21.28515625" style="76" customWidth="1"/>
    <col min="6914" max="6914" width="24.28515625" style="76" customWidth="1"/>
    <col min="6915" max="6915" width="25.42578125" style="76" customWidth="1"/>
    <col min="6916" max="6916" width="29.42578125" style="76" customWidth="1"/>
    <col min="6917" max="6917" width="21.42578125" style="76" customWidth="1"/>
    <col min="6918" max="6918" width="22.28515625" style="76" customWidth="1"/>
    <col min="6919" max="6919" width="26.85546875" style="76" customWidth="1"/>
    <col min="6920" max="6920" width="21.28515625" style="76" customWidth="1"/>
    <col min="6921" max="6921" width="27.140625" style="76" customWidth="1"/>
    <col min="6922" max="6922" width="25.42578125" style="76" customWidth="1"/>
    <col min="6923" max="6923" width="27.28515625" style="76" customWidth="1"/>
    <col min="6924" max="7168" width="9.140625" style="76"/>
    <col min="7169" max="7169" width="21.28515625" style="76" customWidth="1"/>
    <col min="7170" max="7170" width="24.28515625" style="76" customWidth="1"/>
    <col min="7171" max="7171" width="25.42578125" style="76" customWidth="1"/>
    <col min="7172" max="7172" width="29.42578125" style="76" customWidth="1"/>
    <col min="7173" max="7173" width="21.42578125" style="76" customWidth="1"/>
    <col min="7174" max="7174" width="22.28515625" style="76" customWidth="1"/>
    <col min="7175" max="7175" width="26.85546875" style="76" customWidth="1"/>
    <col min="7176" max="7176" width="21.28515625" style="76" customWidth="1"/>
    <col min="7177" max="7177" width="27.140625" style="76" customWidth="1"/>
    <col min="7178" max="7178" width="25.42578125" style="76" customWidth="1"/>
    <col min="7179" max="7179" width="27.28515625" style="76" customWidth="1"/>
    <col min="7180" max="7424" width="9.140625" style="76"/>
    <col min="7425" max="7425" width="21.28515625" style="76" customWidth="1"/>
    <col min="7426" max="7426" width="24.28515625" style="76" customWidth="1"/>
    <col min="7427" max="7427" width="25.42578125" style="76" customWidth="1"/>
    <col min="7428" max="7428" width="29.42578125" style="76" customWidth="1"/>
    <col min="7429" max="7429" width="21.42578125" style="76" customWidth="1"/>
    <col min="7430" max="7430" width="22.28515625" style="76" customWidth="1"/>
    <col min="7431" max="7431" width="26.85546875" style="76" customWidth="1"/>
    <col min="7432" max="7432" width="21.28515625" style="76" customWidth="1"/>
    <col min="7433" max="7433" width="27.140625" style="76" customWidth="1"/>
    <col min="7434" max="7434" width="25.42578125" style="76" customWidth="1"/>
    <col min="7435" max="7435" width="27.28515625" style="76" customWidth="1"/>
    <col min="7436" max="7680" width="9.140625" style="76"/>
    <col min="7681" max="7681" width="21.28515625" style="76" customWidth="1"/>
    <col min="7682" max="7682" width="24.28515625" style="76" customWidth="1"/>
    <col min="7683" max="7683" width="25.42578125" style="76" customWidth="1"/>
    <col min="7684" max="7684" width="29.42578125" style="76" customWidth="1"/>
    <col min="7685" max="7685" width="21.42578125" style="76" customWidth="1"/>
    <col min="7686" max="7686" width="22.28515625" style="76" customWidth="1"/>
    <col min="7687" max="7687" width="26.85546875" style="76" customWidth="1"/>
    <col min="7688" max="7688" width="21.28515625" style="76" customWidth="1"/>
    <col min="7689" max="7689" width="27.140625" style="76" customWidth="1"/>
    <col min="7690" max="7690" width="25.42578125" style="76" customWidth="1"/>
    <col min="7691" max="7691" width="27.28515625" style="76" customWidth="1"/>
    <col min="7692" max="7936" width="9.140625" style="76"/>
    <col min="7937" max="7937" width="21.28515625" style="76" customWidth="1"/>
    <col min="7938" max="7938" width="24.28515625" style="76" customWidth="1"/>
    <col min="7939" max="7939" width="25.42578125" style="76" customWidth="1"/>
    <col min="7940" max="7940" width="29.42578125" style="76" customWidth="1"/>
    <col min="7941" max="7941" width="21.42578125" style="76" customWidth="1"/>
    <col min="7942" max="7942" width="22.28515625" style="76" customWidth="1"/>
    <col min="7943" max="7943" width="26.85546875" style="76" customWidth="1"/>
    <col min="7944" max="7944" width="21.28515625" style="76" customWidth="1"/>
    <col min="7945" max="7945" width="27.140625" style="76" customWidth="1"/>
    <col min="7946" max="7946" width="25.42578125" style="76" customWidth="1"/>
    <col min="7947" max="7947" width="27.28515625" style="76" customWidth="1"/>
    <col min="7948" max="8192" width="9.140625" style="76"/>
    <col min="8193" max="8193" width="21.28515625" style="76" customWidth="1"/>
    <col min="8194" max="8194" width="24.28515625" style="76" customWidth="1"/>
    <col min="8195" max="8195" width="25.42578125" style="76" customWidth="1"/>
    <col min="8196" max="8196" width="29.42578125" style="76" customWidth="1"/>
    <col min="8197" max="8197" width="21.42578125" style="76" customWidth="1"/>
    <col min="8198" max="8198" width="22.28515625" style="76" customWidth="1"/>
    <col min="8199" max="8199" width="26.85546875" style="76" customWidth="1"/>
    <col min="8200" max="8200" width="21.28515625" style="76" customWidth="1"/>
    <col min="8201" max="8201" width="27.140625" style="76" customWidth="1"/>
    <col min="8202" max="8202" width="25.42578125" style="76" customWidth="1"/>
    <col min="8203" max="8203" width="27.28515625" style="76" customWidth="1"/>
    <col min="8204" max="8448" width="9.140625" style="76"/>
    <col min="8449" max="8449" width="21.28515625" style="76" customWidth="1"/>
    <col min="8450" max="8450" width="24.28515625" style="76" customWidth="1"/>
    <col min="8451" max="8451" width="25.42578125" style="76" customWidth="1"/>
    <col min="8452" max="8452" width="29.42578125" style="76" customWidth="1"/>
    <col min="8453" max="8453" width="21.42578125" style="76" customWidth="1"/>
    <col min="8454" max="8454" width="22.28515625" style="76" customWidth="1"/>
    <col min="8455" max="8455" width="26.85546875" style="76" customWidth="1"/>
    <col min="8456" max="8456" width="21.28515625" style="76" customWidth="1"/>
    <col min="8457" max="8457" width="27.140625" style="76" customWidth="1"/>
    <col min="8458" max="8458" width="25.42578125" style="76" customWidth="1"/>
    <col min="8459" max="8459" width="27.28515625" style="76" customWidth="1"/>
    <col min="8460" max="8704" width="9.140625" style="76"/>
    <col min="8705" max="8705" width="21.28515625" style="76" customWidth="1"/>
    <col min="8706" max="8706" width="24.28515625" style="76" customWidth="1"/>
    <col min="8707" max="8707" width="25.42578125" style="76" customWidth="1"/>
    <col min="8708" max="8708" width="29.42578125" style="76" customWidth="1"/>
    <col min="8709" max="8709" width="21.42578125" style="76" customWidth="1"/>
    <col min="8710" max="8710" width="22.28515625" style="76" customWidth="1"/>
    <col min="8711" max="8711" width="26.85546875" style="76" customWidth="1"/>
    <col min="8712" max="8712" width="21.28515625" style="76" customWidth="1"/>
    <col min="8713" max="8713" width="27.140625" style="76" customWidth="1"/>
    <col min="8714" max="8714" width="25.42578125" style="76" customWidth="1"/>
    <col min="8715" max="8715" width="27.28515625" style="76" customWidth="1"/>
    <col min="8716" max="8960" width="9.140625" style="76"/>
    <col min="8961" max="8961" width="21.28515625" style="76" customWidth="1"/>
    <col min="8962" max="8962" width="24.28515625" style="76" customWidth="1"/>
    <col min="8963" max="8963" width="25.42578125" style="76" customWidth="1"/>
    <col min="8964" max="8964" width="29.42578125" style="76" customWidth="1"/>
    <col min="8965" max="8965" width="21.42578125" style="76" customWidth="1"/>
    <col min="8966" max="8966" width="22.28515625" style="76" customWidth="1"/>
    <col min="8967" max="8967" width="26.85546875" style="76" customWidth="1"/>
    <col min="8968" max="8968" width="21.28515625" style="76" customWidth="1"/>
    <col min="8969" max="8969" width="27.140625" style="76" customWidth="1"/>
    <col min="8970" max="8970" width="25.42578125" style="76" customWidth="1"/>
    <col min="8971" max="8971" width="27.28515625" style="76" customWidth="1"/>
    <col min="8972" max="9216" width="9.140625" style="76"/>
    <col min="9217" max="9217" width="21.28515625" style="76" customWidth="1"/>
    <col min="9218" max="9218" width="24.28515625" style="76" customWidth="1"/>
    <col min="9219" max="9219" width="25.42578125" style="76" customWidth="1"/>
    <col min="9220" max="9220" width="29.42578125" style="76" customWidth="1"/>
    <col min="9221" max="9221" width="21.42578125" style="76" customWidth="1"/>
    <col min="9222" max="9222" width="22.28515625" style="76" customWidth="1"/>
    <col min="9223" max="9223" width="26.85546875" style="76" customWidth="1"/>
    <col min="9224" max="9224" width="21.28515625" style="76" customWidth="1"/>
    <col min="9225" max="9225" width="27.140625" style="76" customWidth="1"/>
    <col min="9226" max="9226" width="25.42578125" style="76" customWidth="1"/>
    <col min="9227" max="9227" width="27.28515625" style="76" customWidth="1"/>
    <col min="9228" max="9472" width="9.140625" style="76"/>
    <col min="9473" max="9473" width="21.28515625" style="76" customWidth="1"/>
    <col min="9474" max="9474" width="24.28515625" style="76" customWidth="1"/>
    <col min="9475" max="9475" width="25.42578125" style="76" customWidth="1"/>
    <col min="9476" max="9476" width="29.42578125" style="76" customWidth="1"/>
    <col min="9477" max="9477" width="21.42578125" style="76" customWidth="1"/>
    <col min="9478" max="9478" width="22.28515625" style="76" customWidth="1"/>
    <col min="9479" max="9479" width="26.85546875" style="76" customWidth="1"/>
    <col min="9480" max="9480" width="21.28515625" style="76" customWidth="1"/>
    <col min="9481" max="9481" width="27.140625" style="76" customWidth="1"/>
    <col min="9482" max="9482" width="25.42578125" style="76" customWidth="1"/>
    <col min="9483" max="9483" width="27.28515625" style="76" customWidth="1"/>
    <col min="9484" max="9728" width="9.140625" style="76"/>
    <col min="9729" max="9729" width="21.28515625" style="76" customWidth="1"/>
    <col min="9730" max="9730" width="24.28515625" style="76" customWidth="1"/>
    <col min="9731" max="9731" width="25.42578125" style="76" customWidth="1"/>
    <col min="9732" max="9732" width="29.42578125" style="76" customWidth="1"/>
    <col min="9733" max="9733" width="21.42578125" style="76" customWidth="1"/>
    <col min="9734" max="9734" width="22.28515625" style="76" customWidth="1"/>
    <col min="9735" max="9735" width="26.85546875" style="76" customWidth="1"/>
    <col min="9736" max="9736" width="21.28515625" style="76" customWidth="1"/>
    <col min="9737" max="9737" width="27.140625" style="76" customWidth="1"/>
    <col min="9738" max="9738" width="25.42578125" style="76" customWidth="1"/>
    <col min="9739" max="9739" width="27.28515625" style="76" customWidth="1"/>
    <col min="9740" max="9984" width="9.140625" style="76"/>
    <col min="9985" max="9985" width="21.28515625" style="76" customWidth="1"/>
    <col min="9986" max="9986" width="24.28515625" style="76" customWidth="1"/>
    <col min="9987" max="9987" width="25.42578125" style="76" customWidth="1"/>
    <col min="9988" max="9988" width="29.42578125" style="76" customWidth="1"/>
    <col min="9989" max="9989" width="21.42578125" style="76" customWidth="1"/>
    <col min="9990" max="9990" width="22.28515625" style="76" customWidth="1"/>
    <col min="9991" max="9991" width="26.85546875" style="76" customWidth="1"/>
    <col min="9992" max="9992" width="21.28515625" style="76" customWidth="1"/>
    <col min="9993" max="9993" width="27.140625" style="76" customWidth="1"/>
    <col min="9994" max="9994" width="25.42578125" style="76" customWidth="1"/>
    <col min="9995" max="9995" width="27.28515625" style="76" customWidth="1"/>
    <col min="9996" max="10240" width="9.140625" style="76"/>
    <col min="10241" max="10241" width="21.28515625" style="76" customWidth="1"/>
    <col min="10242" max="10242" width="24.28515625" style="76" customWidth="1"/>
    <col min="10243" max="10243" width="25.42578125" style="76" customWidth="1"/>
    <col min="10244" max="10244" width="29.42578125" style="76" customWidth="1"/>
    <col min="10245" max="10245" width="21.42578125" style="76" customWidth="1"/>
    <col min="10246" max="10246" width="22.28515625" style="76" customWidth="1"/>
    <col min="10247" max="10247" width="26.85546875" style="76" customWidth="1"/>
    <col min="10248" max="10248" width="21.28515625" style="76" customWidth="1"/>
    <col min="10249" max="10249" width="27.140625" style="76" customWidth="1"/>
    <col min="10250" max="10250" width="25.42578125" style="76" customWidth="1"/>
    <col min="10251" max="10251" width="27.28515625" style="76" customWidth="1"/>
    <col min="10252" max="10496" width="9.140625" style="76"/>
    <col min="10497" max="10497" width="21.28515625" style="76" customWidth="1"/>
    <col min="10498" max="10498" width="24.28515625" style="76" customWidth="1"/>
    <col min="10499" max="10499" width="25.42578125" style="76" customWidth="1"/>
    <col min="10500" max="10500" width="29.42578125" style="76" customWidth="1"/>
    <col min="10501" max="10501" width="21.42578125" style="76" customWidth="1"/>
    <col min="10502" max="10502" width="22.28515625" style="76" customWidth="1"/>
    <col min="10503" max="10503" width="26.85546875" style="76" customWidth="1"/>
    <col min="10504" max="10504" width="21.28515625" style="76" customWidth="1"/>
    <col min="10505" max="10505" width="27.140625" style="76" customWidth="1"/>
    <col min="10506" max="10506" width="25.42578125" style="76" customWidth="1"/>
    <col min="10507" max="10507" width="27.28515625" style="76" customWidth="1"/>
    <col min="10508" max="10752" width="9.140625" style="76"/>
    <col min="10753" max="10753" width="21.28515625" style="76" customWidth="1"/>
    <col min="10754" max="10754" width="24.28515625" style="76" customWidth="1"/>
    <col min="10755" max="10755" width="25.42578125" style="76" customWidth="1"/>
    <col min="10756" max="10756" width="29.42578125" style="76" customWidth="1"/>
    <col min="10757" max="10757" width="21.42578125" style="76" customWidth="1"/>
    <col min="10758" max="10758" width="22.28515625" style="76" customWidth="1"/>
    <col min="10759" max="10759" width="26.85546875" style="76" customWidth="1"/>
    <col min="10760" max="10760" width="21.28515625" style="76" customWidth="1"/>
    <col min="10761" max="10761" width="27.140625" style="76" customWidth="1"/>
    <col min="10762" max="10762" width="25.42578125" style="76" customWidth="1"/>
    <col min="10763" max="10763" width="27.28515625" style="76" customWidth="1"/>
    <col min="10764" max="11008" width="9.140625" style="76"/>
    <col min="11009" max="11009" width="21.28515625" style="76" customWidth="1"/>
    <col min="11010" max="11010" width="24.28515625" style="76" customWidth="1"/>
    <col min="11011" max="11011" width="25.42578125" style="76" customWidth="1"/>
    <col min="11012" max="11012" width="29.42578125" style="76" customWidth="1"/>
    <col min="11013" max="11013" width="21.42578125" style="76" customWidth="1"/>
    <col min="11014" max="11014" width="22.28515625" style="76" customWidth="1"/>
    <col min="11015" max="11015" width="26.85546875" style="76" customWidth="1"/>
    <col min="11016" max="11016" width="21.28515625" style="76" customWidth="1"/>
    <col min="11017" max="11017" width="27.140625" style="76" customWidth="1"/>
    <col min="11018" max="11018" width="25.42578125" style="76" customWidth="1"/>
    <col min="11019" max="11019" width="27.28515625" style="76" customWidth="1"/>
    <col min="11020" max="11264" width="9.140625" style="76"/>
    <col min="11265" max="11265" width="21.28515625" style="76" customWidth="1"/>
    <col min="11266" max="11266" width="24.28515625" style="76" customWidth="1"/>
    <col min="11267" max="11267" width="25.42578125" style="76" customWidth="1"/>
    <col min="11268" max="11268" width="29.42578125" style="76" customWidth="1"/>
    <col min="11269" max="11269" width="21.42578125" style="76" customWidth="1"/>
    <col min="11270" max="11270" width="22.28515625" style="76" customWidth="1"/>
    <col min="11271" max="11271" width="26.85546875" style="76" customWidth="1"/>
    <col min="11272" max="11272" width="21.28515625" style="76" customWidth="1"/>
    <col min="11273" max="11273" width="27.140625" style="76" customWidth="1"/>
    <col min="11274" max="11274" width="25.42578125" style="76" customWidth="1"/>
    <col min="11275" max="11275" width="27.28515625" style="76" customWidth="1"/>
    <col min="11276" max="11520" width="9.140625" style="76"/>
    <col min="11521" max="11521" width="21.28515625" style="76" customWidth="1"/>
    <col min="11522" max="11522" width="24.28515625" style="76" customWidth="1"/>
    <col min="11523" max="11523" width="25.42578125" style="76" customWidth="1"/>
    <col min="11524" max="11524" width="29.42578125" style="76" customWidth="1"/>
    <col min="11525" max="11525" width="21.42578125" style="76" customWidth="1"/>
    <col min="11526" max="11526" width="22.28515625" style="76" customWidth="1"/>
    <col min="11527" max="11527" width="26.85546875" style="76" customWidth="1"/>
    <col min="11528" max="11528" width="21.28515625" style="76" customWidth="1"/>
    <col min="11529" max="11529" width="27.140625" style="76" customWidth="1"/>
    <col min="11530" max="11530" width="25.42578125" style="76" customWidth="1"/>
    <col min="11531" max="11531" width="27.28515625" style="76" customWidth="1"/>
    <col min="11532" max="11776" width="9.140625" style="76"/>
    <col min="11777" max="11777" width="21.28515625" style="76" customWidth="1"/>
    <col min="11778" max="11778" width="24.28515625" style="76" customWidth="1"/>
    <col min="11779" max="11779" width="25.42578125" style="76" customWidth="1"/>
    <col min="11780" max="11780" width="29.42578125" style="76" customWidth="1"/>
    <col min="11781" max="11781" width="21.42578125" style="76" customWidth="1"/>
    <col min="11782" max="11782" width="22.28515625" style="76" customWidth="1"/>
    <col min="11783" max="11783" width="26.85546875" style="76" customWidth="1"/>
    <col min="11784" max="11784" width="21.28515625" style="76" customWidth="1"/>
    <col min="11785" max="11785" width="27.140625" style="76" customWidth="1"/>
    <col min="11786" max="11786" width="25.42578125" style="76" customWidth="1"/>
    <col min="11787" max="11787" width="27.28515625" style="76" customWidth="1"/>
    <col min="11788" max="12032" width="9.140625" style="76"/>
    <col min="12033" max="12033" width="21.28515625" style="76" customWidth="1"/>
    <col min="12034" max="12034" width="24.28515625" style="76" customWidth="1"/>
    <col min="12035" max="12035" width="25.42578125" style="76" customWidth="1"/>
    <col min="12036" max="12036" width="29.42578125" style="76" customWidth="1"/>
    <col min="12037" max="12037" width="21.42578125" style="76" customWidth="1"/>
    <col min="12038" max="12038" width="22.28515625" style="76" customWidth="1"/>
    <col min="12039" max="12039" width="26.85546875" style="76" customWidth="1"/>
    <col min="12040" max="12040" width="21.28515625" style="76" customWidth="1"/>
    <col min="12041" max="12041" width="27.140625" style="76" customWidth="1"/>
    <col min="12042" max="12042" width="25.42578125" style="76" customWidth="1"/>
    <col min="12043" max="12043" width="27.28515625" style="76" customWidth="1"/>
    <col min="12044" max="12288" width="9.140625" style="76"/>
    <col min="12289" max="12289" width="21.28515625" style="76" customWidth="1"/>
    <col min="12290" max="12290" width="24.28515625" style="76" customWidth="1"/>
    <col min="12291" max="12291" width="25.42578125" style="76" customWidth="1"/>
    <col min="12292" max="12292" width="29.42578125" style="76" customWidth="1"/>
    <col min="12293" max="12293" width="21.42578125" style="76" customWidth="1"/>
    <col min="12294" max="12294" width="22.28515625" style="76" customWidth="1"/>
    <col min="12295" max="12295" width="26.85546875" style="76" customWidth="1"/>
    <col min="12296" max="12296" width="21.28515625" style="76" customWidth="1"/>
    <col min="12297" max="12297" width="27.140625" style="76" customWidth="1"/>
    <col min="12298" max="12298" width="25.42578125" style="76" customWidth="1"/>
    <col min="12299" max="12299" width="27.28515625" style="76" customWidth="1"/>
    <col min="12300" max="12544" width="9.140625" style="76"/>
    <col min="12545" max="12545" width="21.28515625" style="76" customWidth="1"/>
    <col min="12546" max="12546" width="24.28515625" style="76" customWidth="1"/>
    <col min="12547" max="12547" width="25.42578125" style="76" customWidth="1"/>
    <col min="12548" max="12548" width="29.42578125" style="76" customWidth="1"/>
    <col min="12549" max="12549" width="21.42578125" style="76" customWidth="1"/>
    <col min="12550" max="12550" width="22.28515625" style="76" customWidth="1"/>
    <col min="12551" max="12551" width="26.85546875" style="76" customWidth="1"/>
    <col min="12552" max="12552" width="21.28515625" style="76" customWidth="1"/>
    <col min="12553" max="12553" width="27.140625" style="76" customWidth="1"/>
    <col min="12554" max="12554" width="25.42578125" style="76" customWidth="1"/>
    <col min="12555" max="12555" width="27.28515625" style="76" customWidth="1"/>
    <col min="12556" max="12800" width="9.140625" style="76"/>
    <col min="12801" max="12801" width="21.28515625" style="76" customWidth="1"/>
    <col min="12802" max="12802" width="24.28515625" style="76" customWidth="1"/>
    <col min="12803" max="12803" width="25.42578125" style="76" customWidth="1"/>
    <col min="12804" max="12804" width="29.42578125" style="76" customWidth="1"/>
    <col min="12805" max="12805" width="21.42578125" style="76" customWidth="1"/>
    <col min="12806" max="12806" width="22.28515625" style="76" customWidth="1"/>
    <col min="12807" max="12807" width="26.85546875" style="76" customWidth="1"/>
    <col min="12808" max="12808" width="21.28515625" style="76" customWidth="1"/>
    <col min="12809" max="12809" width="27.140625" style="76" customWidth="1"/>
    <col min="12810" max="12810" width="25.42578125" style="76" customWidth="1"/>
    <col min="12811" max="12811" width="27.28515625" style="76" customWidth="1"/>
    <col min="12812" max="13056" width="9.140625" style="76"/>
    <col min="13057" max="13057" width="21.28515625" style="76" customWidth="1"/>
    <col min="13058" max="13058" width="24.28515625" style="76" customWidth="1"/>
    <col min="13059" max="13059" width="25.42578125" style="76" customWidth="1"/>
    <col min="13060" max="13060" width="29.42578125" style="76" customWidth="1"/>
    <col min="13061" max="13061" width="21.42578125" style="76" customWidth="1"/>
    <col min="13062" max="13062" width="22.28515625" style="76" customWidth="1"/>
    <col min="13063" max="13063" width="26.85546875" style="76" customWidth="1"/>
    <col min="13064" max="13064" width="21.28515625" style="76" customWidth="1"/>
    <col min="13065" max="13065" width="27.140625" style="76" customWidth="1"/>
    <col min="13066" max="13066" width="25.42578125" style="76" customWidth="1"/>
    <col min="13067" max="13067" width="27.28515625" style="76" customWidth="1"/>
    <col min="13068" max="13312" width="9.140625" style="76"/>
    <col min="13313" max="13313" width="21.28515625" style="76" customWidth="1"/>
    <col min="13314" max="13314" width="24.28515625" style="76" customWidth="1"/>
    <col min="13315" max="13315" width="25.42578125" style="76" customWidth="1"/>
    <col min="13316" max="13316" width="29.42578125" style="76" customWidth="1"/>
    <col min="13317" max="13317" width="21.42578125" style="76" customWidth="1"/>
    <col min="13318" max="13318" width="22.28515625" style="76" customWidth="1"/>
    <col min="13319" max="13319" width="26.85546875" style="76" customWidth="1"/>
    <col min="13320" max="13320" width="21.28515625" style="76" customWidth="1"/>
    <col min="13321" max="13321" width="27.140625" style="76" customWidth="1"/>
    <col min="13322" max="13322" width="25.42578125" style="76" customWidth="1"/>
    <col min="13323" max="13323" width="27.28515625" style="76" customWidth="1"/>
    <col min="13324" max="13568" width="9.140625" style="76"/>
    <col min="13569" max="13569" width="21.28515625" style="76" customWidth="1"/>
    <col min="13570" max="13570" width="24.28515625" style="76" customWidth="1"/>
    <col min="13571" max="13571" width="25.42578125" style="76" customWidth="1"/>
    <col min="13572" max="13572" width="29.42578125" style="76" customWidth="1"/>
    <col min="13573" max="13573" width="21.42578125" style="76" customWidth="1"/>
    <col min="13574" max="13574" width="22.28515625" style="76" customWidth="1"/>
    <col min="13575" max="13575" width="26.85546875" style="76" customWidth="1"/>
    <col min="13576" max="13576" width="21.28515625" style="76" customWidth="1"/>
    <col min="13577" max="13577" width="27.140625" style="76" customWidth="1"/>
    <col min="13578" max="13578" width="25.42578125" style="76" customWidth="1"/>
    <col min="13579" max="13579" width="27.28515625" style="76" customWidth="1"/>
    <col min="13580" max="13824" width="9.140625" style="76"/>
    <col min="13825" max="13825" width="21.28515625" style="76" customWidth="1"/>
    <col min="13826" max="13826" width="24.28515625" style="76" customWidth="1"/>
    <col min="13827" max="13827" width="25.42578125" style="76" customWidth="1"/>
    <col min="13828" max="13828" width="29.42578125" style="76" customWidth="1"/>
    <col min="13829" max="13829" width="21.42578125" style="76" customWidth="1"/>
    <col min="13830" max="13830" width="22.28515625" style="76" customWidth="1"/>
    <col min="13831" max="13831" width="26.85546875" style="76" customWidth="1"/>
    <col min="13832" max="13832" width="21.28515625" style="76" customWidth="1"/>
    <col min="13833" max="13833" width="27.140625" style="76" customWidth="1"/>
    <col min="13834" max="13834" width="25.42578125" style="76" customWidth="1"/>
    <col min="13835" max="13835" width="27.28515625" style="76" customWidth="1"/>
    <col min="13836" max="14080" width="9.140625" style="76"/>
    <col min="14081" max="14081" width="21.28515625" style="76" customWidth="1"/>
    <col min="14082" max="14082" width="24.28515625" style="76" customWidth="1"/>
    <col min="14083" max="14083" width="25.42578125" style="76" customWidth="1"/>
    <col min="14084" max="14084" width="29.42578125" style="76" customWidth="1"/>
    <col min="14085" max="14085" width="21.42578125" style="76" customWidth="1"/>
    <col min="14086" max="14086" width="22.28515625" style="76" customWidth="1"/>
    <col min="14087" max="14087" width="26.85546875" style="76" customWidth="1"/>
    <col min="14088" max="14088" width="21.28515625" style="76" customWidth="1"/>
    <col min="14089" max="14089" width="27.140625" style="76" customWidth="1"/>
    <col min="14090" max="14090" width="25.42578125" style="76" customWidth="1"/>
    <col min="14091" max="14091" width="27.28515625" style="76" customWidth="1"/>
    <col min="14092" max="14336" width="9.140625" style="76"/>
    <col min="14337" max="14337" width="21.28515625" style="76" customWidth="1"/>
    <col min="14338" max="14338" width="24.28515625" style="76" customWidth="1"/>
    <col min="14339" max="14339" width="25.42578125" style="76" customWidth="1"/>
    <col min="14340" max="14340" width="29.42578125" style="76" customWidth="1"/>
    <col min="14341" max="14341" width="21.42578125" style="76" customWidth="1"/>
    <col min="14342" max="14342" width="22.28515625" style="76" customWidth="1"/>
    <col min="14343" max="14343" width="26.85546875" style="76" customWidth="1"/>
    <col min="14344" max="14344" width="21.28515625" style="76" customWidth="1"/>
    <col min="14345" max="14345" width="27.140625" style="76" customWidth="1"/>
    <col min="14346" max="14346" width="25.42578125" style="76" customWidth="1"/>
    <col min="14347" max="14347" width="27.28515625" style="76" customWidth="1"/>
    <col min="14348" max="14592" width="9.140625" style="76"/>
    <col min="14593" max="14593" width="21.28515625" style="76" customWidth="1"/>
    <col min="14594" max="14594" width="24.28515625" style="76" customWidth="1"/>
    <col min="14595" max="14595" width="25.42578125" style="76" customWidth="1"/>
    <col min="14596" max="14596" width="29.42578125" style="76" customWidth="1"/>
    <col min="14597" max="14597" width="21.42578125" style="76" customWidth="1"/>
    <col min="14598" max="14598" width="22.28515625" style="76" customWidth="1"/>
    <col min="14599" max="14599" width="26.85546875" style="76" customWidth="1"/>
    <col min="14600" max="14600" width="21.28515625" style="76" customWidth="1"/>
    <col min="14601" max="14601" width="27.140625" style="76" customWidth="1"/>
    <col min="14602" max="14602" width="25.42578125" style="76" customWidth="1"/>
    <col min="14603" max="14603" width="27.28515625" style="76" customWidth="1"/>
    <col min="14604" max="14848" width="9.140625" style="76"/>
    <col min="14849" max="14849" width="21.28515625" style="76" customWidth="1"/>
    <col min="14850" max="14850" width="24.28515625" style="76" customWidth="1"/>
    <col min="14851" max="14851" width="25.42578125" style="76" customWidth="1"/>
    <col min="14852" max="14852" width="29.42578125" style="76" customWidth="1"/>
    <col min="14853" max="14853" width="21.42578125" style="76" customWidth="1"/>
    <col min="14854" max="14854" width="22.28515625" style="76" customWidth="1"/>
    <col min="14855" max="14855" width="26.85546875" style="76" customWidth="1"/>
    <col min="14856" max="14856" width="21.28515625" style="76" customWidth="1"/>
    <col min="14857" max="14857" width="27.140625" style="76" customWidth="1"/>
    <col min="14858" max="14858" width="25.42578125" style="76" customWidth="1"/>
    <col min="14859" max="14859" width="27.28515625" style="76" customWidth="1"/>
    <col min="14860" max="15104" width="9.140625" style="76"/>
    <col min="15105" max="15105" width="21.28515625" style="76" customWidth="1"/>
    <col min="15106" max="15106" width="24.28515625" style="76" customWidth="1"/>
    <col min="15107" max="15107" width="25.42578125" style="76" customWidth="1"/>
    <col min="15108" max="15108" width="29.42578125" style="76" customWidth="1"/>
    <col min="15109" max="15109" width="21.42578125" style="76" customWidth="1"/>
    <col min="15110" max="15110" width="22.28515625" style="76" customWidth="1"/>
    <col min="15111" max="15111" width="26.85546875" style="76" customWidth="1"/>
    <col min="15112" max="15112" width="21.28515625" style="76" customWidth="1"/>
    <col min="15113" max="15113" width="27.140625" style="76" customWidth="1"/>
    <col min="15114" max="15114" width="25.42578125" style="76" customWidth="1"/>
    <col min="15115" max="15115" width="27.28515625" style="76" customWidth="1"/>
    <col min="15116" max="15360" width="9.140625" style="76"/>
    <col min="15361" max="15361" width="21.28515625" style="76" customWidth="1"/>
    <col min="15362" max="15362" width="24.28515625" style="76" customWidth="1"/>
    <col min="15363" max="15363" width="25.42578125" style="76" customWidth="1"/>
    <col min="15364" max="15364" width="29.42578125" style="76" customWidth="1"/>
    <col min="15365" max="15365" width="21.42578125" style="76" customWidth="1"/>
    <col min="15366" max="15366" width="22.28515625" style="76" customWidth="1"/>
    <col min="15367" max="15367" width="26.85546875" style="76" customWidth="1"/>
    <col min="15368" max="15368" width="21.28515625" style="76" customWidth="1"/>
    <col min="15369" max="15369" width="27.140625" style="76" customWidth="1"/>
    <col min="15370" max="15370" width="25.42578125" style="76" customWidth="1"/>
    <col min="15371" max="15371" width="27.28515625" style="76" customWidth="1"/>
    <col min="15372" max="15616" width="9.140625" style="76"/>
    <col min="15617" max="15617" width="21.28515625" style="76" customWidth="1"/>
    <col min="15618" max="15618" width="24.28515625" style="76" customWidth="1"/>
    <col min="15619" max="15619" width="25.42578125" style="76" customWidth="1"/>
    <col min="15620" max="15620" width="29.42578125" style="76" customWidth="1"/>
    <col min="15621" max="15621" width="21.42578125" style="76" customWidth="1"/>
    <col min="15622" max="15622" width="22.28515625" style="76" customWidth="1"/>
    <col min="15623" max="15623" width="26.85546875" style="76" customWidth="1"/>
    <col min="15624" max="15624" width="21.28515625" style="76" customWidth="1"/>
    <col min="15625" max="15625" width="27.140625" style="76" customWidth="1"/>
    <col min="15626" max="15626" width="25.42578125" style="76" customWidth="1"/>
    <col min="15627" max="15627" width="27.28515625" style="76" customWidth="1"/>
    <col min="15628" max="15872" width="9.140625" style="76"/>
    <col min="15873" max="15873" width="21.28515625" style="76" customWidth="1"/>
    <col min="15874" max="15874" width="24.28515625" style="76" customWidth="1"/>
    <col min="15875" max="15875" width="25.42578125" style="76" customWidth="1"/>
    <col min="15876" max="15876" width="29.42578125" style="76" customWidth="1"/>
    <col min="15877" max="15877" width="21.42578125" style="76" customWidth="1"/>
    <col min="15878" max="15878" width="22.28515625" style="76" customWidth="1"/>
    <col min="15879" max="15879" width="26.85546875" style="76" customWidth="1"/>
    <col min="15880" max="15880" width="21.28515625" style="76" customWidth="1"/>
    <col min="15881" max="15881" width="27.140625" style="76" customWidth="1"/>
    <col min="15882" max="15882" width="25.42578125" style="76" customWidth="1"/>
    <col min="15883" max="15883" width="27.28515625" style="76" customWidth="1"/>
    <col min="15884" max="16128" width="9.140625" style="76"/>
    <col min="16129" max="16129" width="21.28515625" style="76" customWidth="1"/>
    <col min="16130" max="16130" width="24.28515625" style="76" customWidth="1"/>
    <col min="16131" max="16131" width="25.42578125" style="76" customWidth="1"/>
    <col min="16132" max="16132" width="29.42578125" style="76" customWidth="1"/>
    <col min="16133" max="16133" width="21.42578125" style="76" customWidth="1"/>
    <col min="16134" max="16134" width="22.28515625" style="76" customWidth="1"/>
    <col min="16135" max="16135" width="26.85546875" style="76" customWidth="1"/>
    <col min="16136" max="16136" width="21.28515625" style="76" customWidth="1"/>
    <col min="16137" max="16137" width="27.140625" style="76" customWidth="1"/>
    <col min="16138" max="16138" width="25.42578125" style="76" customWidth="1"/>
    <col min="16139" max="16139" width="27.28515625" style="76" customWidth="1"/>
    <col min="16140" max="16384" width="9.140625" style="76"/>
  </cols>
  <sheetData>
    <row r="1" spans="1:11" ht="9" customHeight="1">
      <c r="A1" s="1239"/>
      <c r="B1" s="1239"/>
      <c r="C1" s="1239"/>
      <c r="D1" s="1239"/>
      <c r="E1" s="1239"/>
      <c r="F1" s="1239"/>
      <c r="G1" s="1239"/>
      <c r="H1" s="1239"/>
      <c r="I1" s="1239"/>
      <c r="J1" s="1239"/>
      <c r="K1" s="1239"/>
    </row>
    <row r="2" spans="1:11" ht="23.25">
      <c r="A2" s="1239" t="s">
        <v>1271</v>
      </c>
      <c r="B2" s="1239"/>
      <c r="C2" s="1239"/>
      <c r="D2" s="1239"/>
      <c r="E2" s="1239"/>
      <c r="F2" s="1239"/>
      <c r="G2" s="1239"/>
      <c r="H2" s="1239"/>
      <c r="I2" s="1239"/>
      <c r="J2" s="1239"/>
      <c r="K2" s="1239"/>
    </row>
    <row r="3" spans="1:11" ht="23.25">
      <c r="A3" s="1239" t="s">
        <v>1272</v>
      </c>
      <c r="B3" s="1239"/>
      <c r="C3" s="1239"/>
      <c r="D3" s="1239"/>
      <c r="E3" s="1239"/>
      <c r="F3" s="1239"/>
      <c r="G3" s="1239"/>
      <c r="H3" s="1239"/>
      <c r="I3" s="1239"/>
      <c r="J3" s="1239"/>
      <c r="K3" s="1239"/>
    </row>
    <row r="4" spans="1:11" ht="23.25">
      <c r="A4" s="1239" t="s">
        <v>1480</v>
      </c>
      <c r="B4" s="1239"/>
      <c r="C4" s="1239"/>
      <c r="D4" s="1239"/>
      <c r="E4" s="1239"/>
      <c r="F4" s="1239"/>
      <c r="G4" s="1239"/>
      <c r="H4" s="1239"/>
      <c r="I4" s="1239"/>
      <c r="J4" s="1239"/>
      <c r="K4" s="1239"/>
    </row>
    <row r="5" spans="1:11" ht="34.5" customHeight="1" thickBot="1">
      <c r="A5" s="1240" t="s">
        <v>2</v>
      </c>
      <c r="B5" s="1240"/>
      <c r="C5" s="1240"/>
      <c r="D5" s="1240"/>
      <c r="E5" s="1240"/>
      <c r="F5" s="1240"/>
      <c r="G5" s="1240"/>
      <c r="H5" s="1240"/>
      <c r="I5" s="1240"/>
      <c r="J5" s="1240"/>
      <c r="K5" s="1240"/>
    </row>
    <row r="6" spans="1:11" ht="17.25" thickTop="1" thickBot="1">
      <c r="A6" s="77" t="s">
        <v>1075</v>
      </c>
      <c r="B6" s="78" t="s">
        <v>1273</v>
      </c>
      <c r="C6" s="78" t="s">
        <v>1274</v>
      </c>
      <c r="D6" s="78" t="s">
        <v>1275</v>
      </c>
      <c r="E6" s="78" t="s">
        <v>1276</v>
      </c>
      <c r="F6" s="78" t="s">
        <v>1277</v>
      </c>
      <c r="G6" s="78" t="s">
        <v>1278</v>
      </c>
      <c r="H6" s="78" t="s">
        <v>1279</v>
      </c>
      <c r="I6" s="78" t="s">
        <v>1280</v>
      </c>
      <c r="J6" s="78" t="s">
        <v>1281</v>
      </c>
      <c r="K6" s="78" t="s">
        <v>1282</v>
      </c>
    </row>
    <row r="7" spans="1:11" s="80" customFormat="1" ht="15.75" thickTop="1">
      <c r="A7" s="79" t="s">
        <v>1358</v>
      </c>
      <c r="B7" s="79"/>
      <c r="C7" s="79"/>
      <c r="D7" s="79"/>
      <c r="E7" s="79"/>
      <c r="F7" s="79"/>
      <c r="G7" s="79"/>
      <c r="H7" s="79"/>
      <c r="I7" s="79"/>
      <c r="J7" s="693"/>
      <c r="K7" s="694"/>
    </row>
    <row r="8" spans="1:11" s="692" customFormat="1" ht="12.75">
      <c r="A8" s="692" t="s">
        <v>311</v>
      </c>
      <c r="B8" s="1057">
        <v>129386.921</v>
      </c>
      <c r="C8" s="1057">
        <v>6101387.6060100002</v>
      </c>
      <c r="D8" s="1057">
        <v>758999.26553999993</v>
      </c>
      <c r="E8" s="1057">
        <v>148570.48680000001</v>
      </c>
      <c r="F8" s="1057">
        <v>192002.91208000001</v>
      </c>
      <c r="G8" s="1057">
        <v>147716.69716000001</v>
      </c>
      <c r="H8" s="1057">
        <v>2007471.51422</v>
      </c>
      <c r="I8" s="1057">
        <v>6162.2708400000001</v>
      </c>
      <c r="J8" s="1057">
        <v>0</v>
      </c>
      <c r="K8" s="1057">
        <v>9491697.6736500002</v>
      </c>
    </row>
    <row r="9" spans="1:11" s="692" customFormat="1" ht="12.75">
      <c r="A9" s="692" t="s">
        <v>316</v>
      </c>
      <c r="B9" s="1057">
        <v>0</v>
      </c>
      <c r="C9" s="1057">
        <v>172360.48271000001</v>
      </c>
      <c r="D9" s="1057">
        <v>0</v>
      </c>
      <c r="E9" s="1057">
        <v>0</v>
      </c>
      <c r="F9" s="1057">
        <v>0</v>
      </c>
      <c r="G9" s="1057">
        <v>0</v>
      </c>
      <c r="H9" s="1057">
        <v>86392.91601999999</v>
      </c>
      <c r="I9" s="1057">
        <v>0</v>
      </c>
      <c r="J9" s="1057">
        <v>0</v>
      </c>
      <c r="K9" s="1057">
        <v>258753.39873000002</v>
      </c>
    </row>
    <row r="10" spans="1:11" s="692" customFormat="1" ht="12.75">
      <c r="A10" s="692" t="s">
        <v>313</v>
      </c>
      <c r="B10" s="1057">
        <v>0</v>
      </c>
      <c r="C10" s="1057">
        <v>836791.7268200001</v>
      </c>
      <c r="D10" s="1057">
        <v>459383.47108999995</v>
      </c>
      <c r="E10" s="1057">
        <v>0</v>
      </c>
      <c r="F10" s="1057">
        <v>0</v>
      </c>
      <c r="G10" s="1057">
        <v>34505.227599999998</v>
      </c>
      <c r="H10" s="1057">
        <v>4126121.3573400001</v>
      </c>
      <c r="I10" s="1057">
        <v>0</v>
      </c>
      <c r="J10" s="1057">
        <v>0</v>
      </c>
      <c r="K10" s="1057">
        <v>5456801.7828500001</v>
      </c>
    </row>
    <row r="11" spans="1:11" s="692" customFormat="1" ht="12.75">
      <c r="A11" s="692" t="s">
        <v>312</v>
      </c>
      <c r="B11" s="1057">
        <v>48271.155749999998</v>
      </c>
      <c r="C11" s="1057">
        <v>1657401.0075699999</v>
      </c>
      <c r="D11" s="1057">
        <v>262263.20916999999</v>
      </c>
      <c r="E11" s="1057">
        <v>62091.592360000002</v>
      </c>
      <c r="F11" s="1057">
        <v>0</v>
      </c>
      <c r="G11" s="1057">
        <v>176759.54775</v>
      </c>
      <c r="H11" s="1057">
        <v>3984183.5932800001</v>
      </c>
      <c r="I11" s="1057">
        <v>198334.13490999999</v>
      </c>
      <c r="J11" s="1057">
        <v>8973.8046099999992</v>
      </c>
      <c r="K11" s="1057">
        <v>6398278.0453999992</v>
      </c>
    </row>
    <row r="12" spans="1:11" s="692" customFormat="1" ht="12.75">
      <c r="A12" s="692" t="s">
        <v>317</v>
      </c>
      <c r="B12" s="1057">
        <v>68218.094370000006</v>
      </c>
      <c r="C12" s="1057">
        <v>4108158.4309</v>
      </c>
      <c r="D12" s="1057">
        <v>302548.60497000004</v>
      </c>
      <c r="E12" s="1057">
        <v>76239.610610000003</v>
      </c>
      <c r="F12" s="1057">
        <v>234107.43097999998</v>
      </c>
      <c r="G12" s="1057">
        <v>152712.86994999999</v>
      </c>
      <c r="H12" s="1057">
        <v>367718.34286999999</v>
      </c>
      <c r="I12" s="1057">
        <v>23778.892510000001</v>
      </c>
      <c r="J12" s="1057">
        <v>33150.612699999998</v>
      </c>
      <c r="K12" s="1057">
        <v>5366632.8898599986</v>
      </c>
    </row>
    <row r="13" spans="1:11" s="692" customFormat="1" ht="12.75">
      <c r="A13" s="692" t="s">
        <v>310</v>
      </c>
      <c r="B13" s="1057">
        <v>262377.27995</v>
      </c>
      <c r="C13" s="1057">
        <v>5598423.3081200002</v>
      </c>
      <c r="D13" s="1057">
        <v>1219338.0375599999</v>
      </c>
      <c r="E13" s="1057">
        <v>161208.04618</v>
      </c>
      <c r="F13" s="1057">
        <v>159806.79955000003</v>
      </c>
      <c r="G13" s="1057">
        <v>314938.79243999999</v>
      </c>
      <c r="H13" s="1057">
        <v>4168373.3665900002</v>
      </c>
      <c r="I13" s="1057">
        <v>17284.88032</v>
      </c>
      <c r="J13" s="1057">
        <v>44797.567210000001</v>
      </c>
      <c r="K13" s="1057">
        <v>11946548.077919997</v>
      </c>
    </row>
    <row r="14" spans="1:11" s="692" customFormat="1" ht="12.75">
      <c r="A14" s="692" t="s">
        <v>309</v>
      </c>
      <c r="B14" s="1057">
        <v>223047.13852000001</v>
      </c>
      <c r="C14" s="1057">
        <v>7203393.0410600007</v>
      </c>
      <c r="D14" s="1057">
        <v>1843509.6676099999</v>
      </c>
      <c r="E14" s="1057">
        <v>355209.23983999999</v>
      </c>
      <c r="F14" s="1057">
        <v>195266.19705000002</v>
      </c>
      <c r="G14" s="1057">
        <v>382696.69983</v>
      </c>
      <c r="H14" s="1057">
        <v>5445590.0929199997</v>
      </c>
      <c r="I14" s="1057">
        <v>83324.44359000001</v>
      </c>
      <c r="J14" s="1057">
        <v>33795.294040000001</v>
      </c>
      <c r="K14" s="1057">
        <v>15765831.814460002</v>
      </c>
    </row>
    <row r="15" spans="1:11" s="692" customFormat="1" ht="12.75">
      <c r="A15" s="692" t="s">
        <v>315</v>
      </c>
      <c r="B15" s="1057">
        <v>0</v>
      </c>
      <c r="C15" s="1057">
        <v>0</v>
      </c>
      <c r="D15" s="1057">
        <v>0</v>
      </c>
      <c r="E15" s="1057">
        <v>0</v>
      </c>
      <c r="F15" s="1057">
        <v>0</v>
      </c>
      <c r="G15" s="1057">
        <v>0</v>
      </c>
      <c r="H15" s="1057">
        <v>69622.245079999993</v>
      </c>
      <c r="I15" s="1057">
        <v>0</v>
      </c>
      <c r="J15" s="1057">
        <v>0</v>
      </c>
      <c r="K15" s="1057">
        <v>69622.245079999993</v>
      </c>
    </row>
    <row r="16" spans="1:11" s="692" customFormat="1" ht="12.75">
      <c r="A16" s="692" t="s">
        <v>307</v>
      </c>
      <c r="B16" s="1057">
        <v>616327.50835999998</v>
      </c>
      <c r="C16" s="1057">
        <v>5590517.4358100006</v>
      </c>
      <c r="D16" s="1057">
        <v>3138051.29794</v>
      </c>
      <c r="E16" s="1057">
        <v>525619.68869999994</v>
      </c>
      <c r="F16" s="1057">
        <v>414784.12424000003</v>
      </c>
      <c r="G16" s="1057">
        <v>504370.38810000004</v>
      </c>
      <c r="H16" s="1057">
        <v>4065254.2620199998</v>
      </c>
      <c r="I16" s="1057">
        <v>299740.77967000002</v>
      </c>
      <c r="J16" s="1057">
        <v>12233.38681</v>
      </c>
      <c r="K16" s="1057">
        <v>15166898.871650001</v>
      </c>
    </row>
    <row r="17" spans="1:11" s="692" customFormat="1" ht="12.75">
      <c r="A17" s="692" t="s">
        <v>314</v>
      </c>
      <c r="B17" s="1057">
        <v>129974.41099999999</v>
      </c>
      <c r="C17" s="1057">
        <v>4321505.0948799998</v>
      </c>
      <c r="D17" s="1057">
        <v>519972.6629</v>
      </c>
      <c r="E17" s="1057">
        <v>69939.357540000012</v>
      </c>
      <c r="F17" s="1057">
        <v>21183.04364</v>
      </c>
      <c r="G17" s="1057">
        <v>70891.804730000003</v>
      </c>
      <c r="H17" s="1057">
        <v>497060.86189</v>
      </c>
      <c r="I17" s="1057">
        <v>9124.6847200000011</v>
      </c>
      <c r="J17" s="1057">
        <v>7888.4742100000003</v>
      </c>
      <c r="K17" s="1057">
        <v>5647540.3955100002</v>
      </c>
    </row>
    <row r="18" spans="1:11" s="692" customFormat="1" ht="12.75">
      <c r="A18" s="692" t="s">
        <v>308</v>
      </c>
      <c r="B18" s="1057">
        <v>312053.84127999999</v>
      </c>
      <c r="C18" s="1057">
        <v>5160858.7976000002</v>
      </c>
      <c r="D18" s="1057">
        <v>1706361.55476</v>
      </c>
      <c r="E18" s="1057">
        <v>200248.64072999998</v>
      </c>
      <c r="F18" s="1057">
        <v>191040.81672</v>
      </c>
      <c r="G18" s="1057">
        <v>535857.82712999999</v>
      </c>
      <c r="H18" s="1057">
        <v>4294711.9957800005</v>
      </c>
      <c r="I18" s="1057">
        <v>242176.16441</v>
      </c>
      <c r="J18" s="1057">
        <v>80897.175370000012</v>
      </c>
      <c r="K18" s="1057">
        <v>12724206.81378</v>
      </c>
    </row>
    <row r="19" spans="1:11" s="692" customFormat="1" ht="12.75">
      <c r="A19" s="692" t="s">
        <v>318</v>
      </c>
      <c r="B19" s="1057">
        <v>55740.64129</v>
      </c>
      <c r="C19" s="1057">
        <v>1205537.7064100001</v>
      </c>
      <c r="D19" s="1057">
        <v>72376.735509999999</v>
      </c>
      <c r="E19" s="1057">
        <v>23314.232100000001</v>
      </c>
      <c r="F19" s="1057">
        <v>0</v>
      </c>
      <c r="G19" s="1057">
        <v>54369.177530000001</v>
      </c>
      <c r="H19" s="1057">
        <v>134119.46493000002</v>
      </c>
      <c r="I19" s="1057">
        <v>0</v>
      </c>
      <c r="J19" s="1057">
        <v>0</v>
      </c>
      <c r="K19" s="1057">
        <v>1545457.95777</v>
      </c>
    </row>
    <row r="20" spans="1:11" s="692" customFormat="1" ht="12.75">
      <c r="A20" s="692" t="s">
        <v>1298</v>
      </c>
      <c r="B20" s="1057">
        <v>7250.6310000000003</v>
      </c>
      <c r="C20" s="1057">
        <v>260006.54929</v>
      </c>
      <c r="D20" s="1057">
        <v>89985.895199999999</v>
      </c>
      <c r="E20" s="1057">
        <v>0</v>
      </c>
      <c r="F20" s="1057">
        <v>4789.0736999999999</v>
      </c>
      <c r="G20" s="1057">
        <v>17143.200069999999</v>
      </c>
      <c r="H20" s="1057">
        <v>5639698.1191199999</v>
      </c>
      <c r="I20" s="1057">
        <v>0</v>
      </c>
      <c r="J20" s="1057">
        <v>0</v>
      </c>
      <c r="K20" s="1057">
        <v>6018873.4683800004</v>
      </c>
    </row>
    <row r="21" spans="1:11" s="692" customFormat="1" ht="12.75">
      <c r="A21" s="692" t="s">
        <v>1299</v>
      </c>
      <c r="B21" s="1057">
        <v>118216.49220000001</v>
      </c>
      <c r="C21" s="1057">
        <v>3026460.6198200001</v>
      </c>
      <c r="D21" s="1057">
        <v>539512.23375000001</v>
      </c>
      <c r="E21" s="1057">
        <v>45597.275070000003</v>
      </c>
      <c r="F21" s="1057">
        <v>184306.54188999999</v>
      </c>
      <c r="G21" s="1057">
        <v>143993.14066999999</v>
      </c>
      <c r="H21" s="1057">
        <v>526199.06207999995</v>
      </c>
      <c r="I21" s="1057">
        <v>115632.76823999999</v>
      </c>
      <c r="J21" s="1057">
        <v>29679.967989999997</v>
      </c>
      <c r="K21" s="1057">
        <v>4729598.1017100001</v>
      </c>
    </row>
    <row r="22" spans="1:11" s="692" customFormat="1" ht="12.75">
      <c r="A22" s="81" t="s">
        <v>1080</v>
      </c>
      <c r="B22" s="1058">
        <v>1970864.11472</v>
      </c>
      <c r="C22" s="1058">
        <v>45242801.807000004</v>
      </c>
      <c r="D22" s="1058">
        <v>10912302.635999998</v>
      </c>
      <c r="E22" s="1058">
        <v>1668038.1699299996</v>
      </c>
      <c r="F22" s="1058">
        <v>1597286.9398500002</v>
      </c>
      <c r="G22" s="1058">
        <v>2535955.3729599998</v>
      </c>
      <c r="H22" s="1058">
        <v>35412517.19414001</v>
      </c>
      <c r="I22" s="1058">
        <v>995559.01920999994</v>
      </c>
      <c r="J22" s="1058">
        <v>251416.28294000003</v>
      </c>
      <c r="K22" s="1058">
        <v>100586741.53675</v>
      </c>
    </row>
    <row r="23" spans="1:11" s="692" customFormat="1" ht="12.75">
      <c r="A23" s="1059" t="s">
        <v>1297</v>
      </c>
      <c r="B23" s="1059"/>
      <c r="C23" s="1059"/>
      <c r="D23" s="1059"/>
      <c r="E23" s="1059"/>
      <c r="F23" s="1059"/>
      <c r="G23" s="1059"/>
      <c r="H23" s="1059"/>
      <c r="I23" s="1060"/>
      <c r="J23" s="1059"/>
      <c r="K23" s="1059" t="s">
        <v>863</v>
      </c>
    </row>
    <row r="24" spans="1:11" s="692" customFormat="1" ht="12.75">
      <c r="A24" s="1061" t="s">
        <v>1300</v>
      </c>
      <c r="B24" s="1057">
        <v>71848.614359999992</v>
      </c>
      <c r="C24" s="1057">
        <v>2662570.1182199996</v>
      </c>
      <c r="D24" s="1057">
        <v>327666.78817000001</v>
      </c>
      <c r="E24" s="1057">
        <v>20523.835940000001</v>
      </c>
      <c r="F24" s="1057">
        <v>54057.533779999998</v>
      </c>
      <c r="G24" s="1057">
        <v>64490.907310000002</v>
      </c>
      <c r="H24" s="1057">
        <v>403757.15512999997</v>
      </c>
      <c r="I24" s="1057">
        <v>38133.376619999995</v>
      </c>
      <c r="J24" s="1057">
        <v>10114.1564</v>
      </c>
      <c r="K24" s="1057">
        <v>3653162.4859300004</v>
      </c>
    </row>
    <row r="25" spans="1:11" s="692" customFormat="1" ht="12.75">
      <c r="A25" s="1061" t="s">
        <v>1302</v>
      </c>
      <c r="B25" s="1057">
        <v>0</v>
      </c>
      <c r="C25" s="1057">
        <v>0</v>
      </c>
      <c r="D25" s="1057">
        <v>575196.33773000003</v>
      </c>
      <c r="E25" s="1057">
        <v>0</v>
      </c>
      <c r="F25" s="1057">
        <v>0</v>
      </c>
      <c r="G25" s="1057">
        <v>0</v>
      </c>
      <c r="H25" s="1057">
        <v>0</v>
      </c>
      <c r="I25" s="1057">
        <v>0</v>
      </c>
      <c r="J25" s="1057">
        <v>0</v>
      </c>
      <c r="K25" s="1057">
        <v>575196.33773000003</v>
      </c>
    </row>
    <row r="26" spans="1:11" s="692" customFormat="1" ht="12.75">
      <c r="A26" s="1061" t="s">
        <v>1301</v>
      </c>
      <c r="B26" s="1057">
        <v>27263.656859999999</v>
      </c>
      <c r="C26" s="1057">
        <v>1644624.3407999999</v>
      </c>
      <c r="D26" s="1057">
        <v>50370.436249999999</v>
      </c>
      <c r="E26" s="1057">
        <v>65991.749429999996</v>
      </c>
      <c r="F26" s="1057">
        <v>30034.456140000002</v>
      </c>
      <c r="G26" s="1057">
        <v>25687.047879999998</v>
      </c>
      <c r="H26" s="1057">
        <v>156127.88975999999</v>
      </c>
      <c r="I26" s="1057">
        <v>9044.7134000000005</v>
      </c>
      <c r="J26" s="1057">
        <v>1335.3918500000002</v>
      </c>
      <c r="K26" s="1057">
        <v>2010479.6823700001</v>
      </c>
    </row>
    <row r="27" spans="1:11" s="692" customFormat="1" ht="12.75">
      <c r="A27" s="1061" t="s">
        <v>1080</v>
      </c>
      <c r="B27" s="1057">
        <v>99112.271219999995</v>
      </c>
      <c r="C27" s="1057">
        <v>4307194.45902</v>
      </c>
      <c r="D27" s="1057">
        <v>953233.56215000013</v>
      </c>
      <c r="E27" s="1057">
        <v>86515.585370000001</v>
      </c>
      <c r="F27" s="1057">
        <v>84091.989919999993</v>
      </c>
      <c r="G27" s="1057">
        <v>90177.955190000008</v>
      </c>
      <c r="H27" s="1057">
        <v>559885.04489000002</v>
      </c>
      <c r="I27" s="1057">
        <v>47178.090019999996</v>
      </c>
      <c r="J27" s="1057">
        <v>11449.54825</v>
      </c>
      <c r="K27" s="1057">
        <v>6238838.5060300007</v>
      </c>
    </row>
    <row r="28" spans="1:11" s="692" customFormat="1" ht="12.75">
      <c r="A28" s="1059" t="s">
        <v>900</v>
      </c>
      <c r="B28" s="1059"/>
      <c r="C28" s="1059"/>
      <c r="D28" s="1059"/>
      <c r="E28" s="1059"/>
      <c r="F28" s="1059"/>
      <c r="G28" s="1059"/>
      <c r="H28" s="1059"/>
      <c r="I28" s="1060"/>
      <c r="J28" s="1059"/>
      <c r="K28" s="1057"/>
    </row>
    <row r="29" spans="1:11" s="692" customFormat="1" ht="12.75">
      <c r="A29" s="1061" t="s">
        <v>879</v>
      </c>
      <c r="B29" s="1057">
        <v>0</v>
      </c>
      <c r="C29" s="1057">
        <v>1409660.39735</v>
      </c>
      <c r="D29" s="1057">
        <v>0</v>
      </c>
      <c r="E29" s="1057">
        <v>0</v>
      </c>
      <c r="F29" s="1057">
        <v>0</v>
      </c>
      <c r="G29" s="1057">
        <v>13576.012220000001</v>
      </c>
      <c r="H29" s="1057">
        <v>13586.095090000001</v>
      </c>
      <c r="I29" s="1057">
        <v>0</v>
      </c>
      <c r="J29" s="1057">
        <v>0</v>
      </c>
      <c r="K29" s="1057">
        <v>1436822.5046599999</v>
      </c>
    </row>
    <row r="30" spans="1:11" s="692" customFormat="1" ht="12.75">
      <c r="A30" s="1061" t="s">
        <v>880</v>
      </c>
      <c r="B30" s="1057">
        <v>0</v>
      </c>
      <c r="C30" s="1057">
        <v>798564.35615999997</v>
      </c>
      <c r="D30" s="1057">
        <v>0</v>
      </c>
      <c r="E30" s="1057">
        <v>0</v>
      </c>
      <c r="F30" s="1057">
        <v>0</v>
      </c>
      <c r="G30" s="1057">
        <v>0</v>
      </c>
      <c r="H30" s="1057">
        <v>1048.5877700000001</v>
      </c>
      <c r="I30" s="1057">
        <v>0</v>
      </c>
      <c r="J30" s="1057">
        <v>0</v>
      </c>
      <c r="K30" s="1057">
        <v>799612.94392999995</v>
      </c>
    </row>
    <row r="31" spans="1:11" s="692" customFormat="1" ht="12.75">
      <c r="A31" s="1061" t="s">
        <v>886</v>
      </c>
      <c r="B31" s="1057">
        <v>0</v>
      </c>
      <c r="C31" s="1057">
        <v>0</v>
      </c>
      <c r="D31" s="1057">
        <v>0</v>
      </c>
      <c r="E31" s="1057">
        <v>0</v>
      </c>
      <c r="F31" s="1057">
        <v>0</v>
      </c>
      <c r="G31" s="1057">
        <v>0</v>
      </c>
      <c r="H31" s="1057">
        <v>0</v>
      </c>
      <c r="I31" s="1057">
        <v>0</v>
      </c>
      <c r="J31" s="1057">
        <v>35677.449689999994</v>
      </c>
      <c r="K31" s="1057">
        <v>35677.449689999994</v>
      </c>
    </row>
    <row r="32" spans="1:11" s="692" customFormat="1" ht="12.75">
      <c r="A32" s="1061" t="s">
        <v>882</v>
      </c>
      <c r="B32" s="1057">
        <v>0</v>
      </c>
      <c r="C32" s="1057">
        <v>0</v>
      </c>
      <c r="D32" s="1057">
        <v>0</v>
      </c>
      <c r="E32" s="1057">
        <v>172540.05063999997</v>
      </c>
      <c r="F32" s="1057">
        <v>0</v>
      </c>
      <c r="G32" s="1057">
        <v>0</v>
      </c>
      <c r="H32" s="1057">
        <v>0</v>
      </c>
      <c r="I32" s="1057">
        <v>0</v>
      </c>
      <c r="J32" s="1057">
        <v>0</v>
      </c>
      <c r="K32" s="1057">
        <v>172540.05063999997</v>
      </c>
    </row>
    <row r="33" spans="1:11" s="692" customFormat="1" ht="12.75">
      <c r="A33" s="1061" t="s">
        <v>883</v>
      </c>
      <c r="B33" s="1057">
        <v>91519.080279999995</v>
      </c>
      <c r="C33" s="1057">
        <v>0</v>
      </c>
      <c r="D33" s="1057">
        <v>0</v>
      </c>
      <c r="E33" s="1057">
        <v>0</v>
      </c>
      <c r="F33" s="1057">
        <v>0</v>
      </c>
      <c r="G33" s="1057">
        <v>0</v>
      </c>
      <c r="H33" s="1057">
        <v>0</v>
      </c>
      <c r="I33" s="1057">
        <v>0</v>
      </c>
      <c r="J33" s="1057">
        <v>0</v>
      </c>
      <c r="K33" s="1057">
        <v>91519.080279999995</v>
      </c>
    </row>
    <row r="34" spans="1:11" s="692" customFormat="1" ht="12.75">
      <c r="A34" s="1061" t="s">
        <v>881</v>
      </c>
      <c r="B34" s="1057">
        <v>0</v>
      </c>
      <c r="C34" s="1057">
        <v>0</v>
      </c>
      <c r="D34" s="1057">
        <v>506340.99813000002</v>
      </c>
      <c r="E34" s="1057">
        <v>0</v>
      </c>
      <c r="F34" s="1057">
        <v>0</v>
      </c>
      <c r="G34" s="1057">
        <v>0</v>
      </c>
      <c r="H34" s="1057">
        <v>0</v>
      </c>
      <c r="I34" s="1057">
        <v>0</v>
      </c>
      <c r="J34" s="1057">
        <v>0</v>
      </c>
      <c r="K34" s="1057">
        <v>506340.99813000002</v>
      </c>
    </row>
    <row r="35" spans="1:11" s="692" customFormat="1" ht="12.75">
      <c r="A35" s="1061" t="s">
        <v>884</v>
      </c>
      <c r="B35" s="1057">
        <v>0</v>
      </c>
      <c r="C35" s="1057">
        <v>0</v>
      </c>
      <c r="D35" s="1057">
        <v>0</v>
      </c>
      <c r="E35" s="1057">
        <v>0</v>
      </c>
      <c r="F35" s="1057">
        <v>78955.983919999999</v>
      </c>
      <c r="G35" s="1057">
        <v>0</v>
      </c>
      <c r="H35" s="1057">
        <v>0</v>
      </c>
      <c r="I35" s="1057">
        <v>0</v>
      </c>
      <c r="J35" s="1057">
        <v>0</v>
      </c>
      <c r="K35" s="1057">
        <v>78955.983919999999</v>
      </c>
    </row>
    <row r="36" spans="1:11" s="692" customFormat="1" ht="12.75">
      <c r="A36" s="1061" t="s">
        <v>885</v>
      </c>
      <c r="B36" s="1057">
        <v>0</v>
      </c>
      <c r="C36" s="1057">
        <v>0</v>
      </c>
      <c r="D36" s="1057">
        <v>0</v>
      </c>
      <c r="E36" s="1057">
        <v>0</v>
      </c>
      <c r="F36" s="1057">
        <v>0</v>
      </c>
      <c r="G36" s="1057">
        <v>0</v>
      </c>
      <c r="H36" s="1057">
        <v>0</v>
      </c>
      <c r="I36" s="1057">
        <v>51039.993659999993</v>
      </c>
      <c r="J36" s="1057">
        <v>0</v>
      </c>
      <c r="K36" s="1057">
        <v>51039.993659999993</v>
      </c>
    </row>
    <row r="37" spans="1:11" s="692" customFormat="1" ht="12.75">
      <c r="A37" s="692" t="s">
        <v>1080</v>
      </c>
      <c r="B37" s="1057">
        <v>91519.080279999995</v>
      </c>
      <c r="C37" s="1057">
        <v>2208224.7535100002</v>
      </c>
      <c r="D37" s="1057">
        <v>506340.99813000002</v>
      </c>
      <c r="E37" s="1057">
        <v>172540.05063999997</v>
      </c>
      <c r="F37" s="1057">
        <v>78955.983919999999</v>
      </c>
      <c r="G37" s="1057">
        <v>13576.012220000001</v>
      </c>
      <c r="H37" s="1057">
        <v>14634.682860000001</v>
      </c>
      <c r="I37" s="1057">
        <v>51039.993659999993</v>
      </c>
      <c r="J37" s="1057">
        <v>35677.449689999994</v>
      </c>
      <c r="K37" s="1057">
        <v>3172509.0049100001</v>
      </c>
    </row>
    <row r="38" spans="1:11" s="692" customFormat="1" ht="12.75">
      <c r="A38" s="79" t="s">
        <v>901</v>
      </c>
      <c r="B38" s="1060"/>
      <c r="C38" s="1060"/>
      <c r="D38" s="1060"/>
      <c r="E38" s="1060"/>
      <c r="F38" s="1060"/>
      <c r="G38" s="1060"/>
      <c r="H38" s="1060"/>
      <c r="I38" s="1060"/>
      <c r="J38" s="1060"/>
      <c r="K38" s="1057" t="s">
        <v>863</v>
      </c>
    </row>
    <row r="39" spans="1:11" s="692" customFormat="1" ht="12.75">
      <c r="A39" s="692" t="s">
        <v>922</v>
      </c>
      <c r="B39" s="1057">
        <v>0</v>
      </c>
      <c r="C39" s="1057">
        <v>0</v>
      </c>
      <c r="D39" s="1057">
        <v>0</v>
      </c>
      <c r="E39" s="1057">
        <v>61499.317710000003</v>
      </c>
      <c r="F39" s="1057">
        <v>119609.88627</v>
      </c>
      <c r="G39" s="1057">
        <v>0</v>
      </c>
      <c r="H39" s="1057">
        <v>0</v>
      </c>
      <c r="I39" s="1057">
        <v>0</v>
      </c>
      <c r="J39" s="1057">
        <v>0</v>
      </c>
      <c r="K39" s="1057">
        <v>181109.20397999999</v>
      </c>
    </row>
    <row r="40" spans="1:11" s="692" customFormat="1" ht="12.75">
      <c r="A40" s="692" t="s">
        <v>923</v>
      </c>
      <c r="B40" s="1057">
        <v>0</v>
      </c>
      <c r="C40" s="1057">
        <v>0</v>
      </c>
      <c r="D40" s="1057">
        <v>0</v>
      </c>
      <c r="E40" s="1057">
        <v>0</v>
      </c>
      <c r="F40" s="1057">
        <v>0</v>
      </c>
      <c r="G40" s="1057">
        <v>97725.018609999999</v>
      </c>
      <c r="H40" s="1057">
        <v>0</v>
      </c>
      <c r="I40" s="1057">
        <v>0</v>
      </c>
      <c r="J40" s="1057">
        <v>0</v>
      </c>
      <c r="K40" s="1057">
        <v>97725.018609999999</v>
      </c>
    </row>
    <row r="41" spans="1:11" s="692" customFormat="1" ht="12.75">
      <c r="A41" s="692" t="s">
        <v>927</v>
      </c>
      <c r="B41" s="1057">
        <v>0</v>
      </c>
      <c r="C41" s="1057">
        <v>0</v>
      </c>
      <c r="D41" s="1057">
        <v>71317.916329999993</v>
      </c>
      <c r="E41" s="1057">
        <v>0</v>
      </c>
      <c r="F41" s="1057">
        <v>0</v>
      </c>
      <c r="G41" s="1057">
        <v>0</v>
      </c>
      <c r="H41" s="1057">
        <v>0</v>
      </c>
      <c r="I41" s="1057">
        <v>0</v>
      </c>
      <c r="J41" s="1057">
        <v>0</v>
      </c>
      <c r="K41" s="1057">
        <v>71317.916329999993</v>
      </c>
    </row>
    <row r="42" spans="1:11" s="692" customFormat="1" ht="12.75">
      <c r="A42" s="692" t="s">
        <v>915</v>
      </c>
      <c r="B42" s="1057">
        <v>0</v>
      </c>
      <c r="C42" s="1057">
        <v>0</v>
      </c>
      <c r="D42" s="1057">
        <v>0</v>
      </c>
      <c r="E42" s="1057">
        <v>0</v>
      </c>
      <c r="F42" s="1057">
        <v>0</v>
      </c>
      <c r="G42" s="1057">
        <v>0</v>
      </c>
      <c r="H42" s="1057">
        <v>106021.38909</v>
      </c>
      <c r="I42" s="1057">
        <v>0</v>
      </c>
      <c r="J42" s="1057">
        <v>0</v>
      </c>
      <c r="K42" s="1057">
        <v>106021.38909</v>
      </c>
    </row>
    <row r="43" spans="1:11" s="692" customFormat="1" ht="12.75">
      <c r="A43" s="692" t="s">
        <v>921</v>
      </c>
      <c r="B43" s="1057">
        <v>3741.6357499999999</v>
      </c>
      <c r="C43" s="1057">
        <v>0</v>
      </c>
      <c r="D43" s="1057">
        <v>0</v>
      </c>
      <c r="E43" s="1057">
        <v>0</v>
      </c>
      <c r="F43" s="1057">
        <v>143397.75715000002</v>
      </c>
      <c r="G43" s="1057">
        <v>0</v>
      </c>
      <c r="H43" s="1057">
        <v>0</v>
      </c>
      <c r="I43" s="1057">
        <v>0</v>
      </c>
      <c r="J43" s="1057">
        <v>0</v>
      </c>
      <c r="K43" s="1057">
        <v>147139.39290000001</v>
      </c>
    </row>
    <row r="44" spans="1:11" s="692" customFormat="1" ht="12.75">
      <c r="A44" s="692" t="s">
        <v>914</v>
      </c>
      <c r="B44" s="1057">
        <v>0</v>
      </c>
      <c r="C44" s="1057">
        <v>0</v>
      </c>
      <c r="D44" s="1057">
        <v>0</v>
      </c>
      <c r="E44" s="1057">
        <v>0</v>
      </c>
      <c r="F44" s="1057">
        <v>105454.35040000001</v>
      </c>
      <c r="G44" s="1057">
        <v>21027.0471</v>
      </c>
      <c r="H44" s="1057">
        <v>0</v>
      </c>
      <c r="I44" s="1057">
        <v>0</v>
      </c>
      <c r="J44" s="1057">
        <v>0</v>
      </c>
      <c r="K44" s="1057">
        <v>126481.39750000001</v>
      </c>
    </row>
    <row r="45" spans="1:11" s="692" customFormat="1" ht="12.75">
      <c r="A45" s="692" t="s">
        <v>913</v>
      </c>
      <c r="B45" s="1057">
        <v>0</v>
      </c>
      <c r="C45" s="1057">
        <v>0</v>
      </c>
      <c r="D45" s="1057">
        <v>0</v>
      </c>
      <c r="E45" s="1057">
        <v>0</v>
      </c>
      <c r="F45" s="1057">
        <v>0</v>
      </c>
      <c r="G45" s="1057">
        <v>49479.602209999997</v>
      </c>
      <c r="H45" s="1057">
        <v>0</v>
      </c>
      <c r="I45" s="1057">
        <v>0</v>
      </c>
      <c r="J45" s="1057">
        <v>0</v>
      </c>
      <c r="K45" s="1057">
        <v>49479.602209999997</v>
      </c>
    </row>
    <row r="46" spans="1:11" s="692" customFormat="1" ht="12.75">
      <c r="A46" s="692" t="s">
        <v>904</v>
      </c>
      <c r="B46" s="1057">
        <v>0</v>
      </c>
      <c r="C46" s="1057">
        <v>0</v>
      </c>
      <c r="D46" s="1057">
        <v>0</v>
      </c>
      <c r="E46" s="1057">
        <v>0</v>
      </c>
      <c r="F46" s="1057">
        <v>0</v>
      </c>
      <c r="G46" s="1057">
        <v>0</v>
      </c>
      <c r="H46" s="1057">
        <v>402995.32436000003</v>
      </c>
      <c r="I46" s="1057">
        <v>0</v>
      </c>
      <c r="J46" s="1057">
        <v>0</v>
      </c>
      <c r="K46" s="1057">
        <v>402995.32436000003</v>
      </c>
    </row>
    <row r="47" spans="1:11" s="692" customFormat="1" ht="12.75">
      <c r="A47" s="692" t="s">
        <v>909</v>
      </c>
      <c r="B47" s="1057">
        <v>0</v>
      </c>
      <c r="C47" s="1057">
        <v>0</v>
      </c>
      <c r="D47" s="1057">
        <v>130491.72868</v>
      </c>
      <c r="E47" s="1057">
        <v>0</v>
      </c>
      <c r="F47" s="1057">
        <v>0</v>
      </c>
      <c r="G47" s="1057">
        <v>0</v>
      </c>
      <c r="H47" s="1057">
        <v>0</v>
      </c>
      <c r="I47" s="1057">
        <v>0</v>
      </c>
      <c r="J47" s="1057">
        <v>0</v>
      </c>
      <c r="K47" s="1057">
        <v>130491.72868</v>
      </c>
    </row>
    <row r="48" spans="1:11" s="692" customFormat="1" ht="12.75">
      <c r="A48" s="692" t="s">
        <v>920</v>
      </c>
      <c r="B48" s="1057">
        <v>0</v>
      </c>
      <c r="C48" s="1057">
        <v>0</v>
      </c>
      <c r="D48" s="1057">
        <v>0</v>
      </c>
      <c r="E48" s="1057">
        <v>0</v>
      </c>
      <c r="F48" s="1057">
        <v>0</v>
      </c>
      <c r="G48" s="1057">
        <v>53769.727599999998</v>
      </c>
      <c r="H48" s="1057">
        <v>0</v>
      </c>
      <c r="I48" s="1057">
        <v>0</v>
      </c>
      <c r="J48" s="1057">
        <v>0</v>
      </c>
      <c r="K48" s="1057">
        <v>53769.727599999998</v>
      </c>
    </row>
    <row r="49" spans="1:11" s="692" customFormat="1" ht="12.75">
      <c r="A49" s="692" t="s">
        <v>902</v>
      </c>
      <c r="B49" s="1057">
        <v>0</v>
      </c>
      <c r="C49" s="1057">
        <v>0</v>
      </c>
      <c r="D49" s="1057">
        <v>18306.744579999999</v>
      </c>
      <c r="E49" s="1057">
        <v>0</v>
      </c>
      <c r="F49" s="1057">
        <v>0</v>
      </c>
      <c r="G49" s="1057">
        <v>0</v>
      </c>
      <c r="H49" s="1057">
        <v>953822.40657000011</v>
      </c>
      <c r="I49" s="1057">
        <v>13023.384470000001</v>
      </c>
      <c r="J49" s="1057">
        <v>10371.296759999999</v>
      </c>
      <c r="K49" s="1057">
        <v>995523.83238000015</v>
      </c>
    </row>
    <row r="50" spans="1:11" s="692" customFormat="1" ht="12.75">
      <c r="A50" s="692" t="s">
        <v>918</v>
      </c>
      <c r="B50" s="1057">
        <v>0</v>
      </c>
      <c r="C50" s="1057">
        <v>0</v>
      </c>
      <c r="D50" s="1057">
        <v>69826.160690000004</v>
      </c>
      <c r="E50" s="1057">
        <v>0</v>
      </c>
      <c r="F50" s="1057">
        <v>0</v>
      </c>
      <c r="G50" s="1057">
        <v>0</v>
      </c>
      <c r="H50" s="1057">
        <v>0</v>
      </c>
      <c r="I50" s="1057">
        <v>0</v>
      </c>
      <c r="J50" s="1057">
        <v>0</v>
      </c>
      <c r="K50" s="1057">
        <v>69826.160690000004</v>
      </c>
    </row>
    <row r="51" spans="1:11" s="692" customFormat="1" ht="12.75">
      <c r="A51" s="692" t="s">
        <v>911</v>
      </c>
      <c r="B51" s="1057">
        <v>0</v>
      </c>
      <c r="C51" s="1057">
        <v>0</v>
      </c>
      <c r="D51" s="1057">
        <v>77202.891230000008</v>
      </c>
      <c r="E51" s="1057">
        <v>0</v>
      </c>
      <c r="F51" s="1057">
        <v>0</v>
      </c>
      <c r="G51" s="1057">
        <v>0</v>
      </c>
      <c r="H51" s="1057">
        <v>0</v>
      </c>
      <c r="I51" s="1057">
        <v>0</v>
      </c>
      <c r="J51" s="1057">
        <v>0</v>
      </c>
      <c r="K51" s="1057">
        <v>77202.891230000008</v>
      </c>
    </row>
    <row r="52" spans="1:11" s="692" customFormat="1" ht="12.75">
      <c r="A52" s="692" t="s">
        <v>906</v>
      </c>
      <c r="B52" s="1057">
        <v>0</v>
      </c>
      <c r="C52" s="1057">
        <v>0</v>
      </c>
      <c r="D52" s="1057">
        <v>107686.21205</v>
      </c>
      <c r="E52" s="1057">
        <v>0</v>
      </c>
      <c r="F52" s="1057">
        <v>0</v>
      </c>
      <c r="G52" s="1057">
        <v>0</v>
      </c>
      <c r="H52" s="1057">
        <v>0</v>
      </c>
      <c r="I52" s="1057">
        <v>0</v>
      </c>
      <c r="J52" s="1057">
        <v>0</v>
      </c>
      <c r="K52" s="1057">
        <v>107686.21205</v>
      </c>
    </row>
    <row r="53" spans="1:11" s="692" customFormat="1" ht="12.75">
      <c r="A53" s="692" t="s">
        <v>926</v>
      </c>
      <c r="B53" s="1057">
        <v>0</v>
      </c>
      <c r="C53" s="1057">
        <v>0</v>
      </c>
      <c r="D53" s="1057">
        <v>0</v>
      </c>
      <c r="E53" s="1057">
        <v>0</v>
      </c>
      <c r="F53" s="1057">
        <v>0</v>
      </c>
      <c r="G53" s="1057">
        <v>0</v>
      </c>
      <c r="H53" s="1057">
        <v>254660.20511000001</v>
      </c>
      <c r="I53" s="1057">
        <v>4060.7541299999998</v>
      </c>
      <c r="J53" s="1057">
        <v>0</v>
      </c>
      <c r="K53" s="1057">
        <v>258720.95924</v>
      </c>
    </row>
    <row r="54" spans="1:11" s="692" customFormat="1" ht="12.75">
      <c r="A54" s="692" t="s">
        <v>912</v>
      </c>
      <c r="B54" s="1057">
        <v>0</v>
      </c>
      <c r="C54" s="1057">
        <v>0</v>
      </c>
      <c r="D54" s="1057">
        <v>0</v>
      </c>
      <c r="E54" s="1057">
        <v>0</v>
      </c>
      <c r="F54" s="1057">
        <v>46333.58079</v>
      </c>
      <c r="G54" s="1057">
        <v>7778.1829400000006</v>
      </c>
      <c r="H54" s="1057">
        <v>0</v>
      </c>
      <c r="I54" s="1057">
        <v>0</v>
      </c>
      <c r="J54" s="1057">
        <v>0</v>
      </c>
      <c r="K54" s="1057">
        <v>54111.763729999999</v>
      </c>
    </row>
    <row r="55" spans="1:11" s="692" customFormat="1" ht="12.75">
      <c r="A55" s="692" t="s">
        <v>925</v>
      </c>
      <c r="B55" s="1057">
        <v>0</v>
      </c>
      <c r="C55" s="1057">
        <v>0</v>
      </c>
      <c r="D55" s="1057">
        <v>0</v>
      </c>
      <c r="E55" s="1057">
        <v>0</v>
      </c>
      <c r="F55" s="1057">
        <v>0</v>
      </c>
      <c r="G55" s="1057">
        <v>76106.356939999998</v>
      </c>
      <c r="H55" s="1057">
        <v>0</v>
      </c>
      <c r="I55" s="1057">
        <v>0</v>
      </c>
      <c r="J55" s="1057">
        <v>0</v>
      </c>
      <c r="K55" s="1057">
        <v>76106.356939999998</v>
      </c>
    </row>
    <row r="56" spans="1:11" s="692" customFormat="1" ht="12.75">
      <c r="A56" s="692" t="s">
        <v>919</v>
      </c>
      <c r="B56" s="1057">
        <v>0</v>
      </c>
      <c r="C56" s="1057">
        <v>0</v>
      </c>
      <c r="D56" s="1057">
        <v>0</v>
      </c>
      <c r="E56" s="1057">
        <v>0</v>
      </c>
      <c r="F56" s="1057">
        <v>0</v>
      </c>
      <c r="G56" s="1057">
        <v>95623.910260000004</v>
      </c>
      <c r="H56" s="1057">
        <v>0</v>
      </c>
      <c r="I56" s="1057">
        <v>0</v>
      </c>
      <c r="J56" s="1057">
        <v>0</v>
      </c>
      <c r="K56" s="1057">
        <v>95623.910260000004</v>
      </c>
    </row>
    <row r="57" spans="1:11" s="692" customFormat="1" ht="12.75">
      <c r="A57" s="692" t="s">
        <v>908</v>
      </c>
      <c r="B57" s="1057">
        <v>0</v>
      </c>
      <c r="C57" s="1057">
        <v>0</v>
      </c>
      <c r="D57" s="1057">
        <v>120491.18736</v>
      </c>
      <c r="E57" s="1057">
        <v>0</v>
      </c>
      <c r="F57" s="1057">
        <v>0</v>
      </c>
      <c r="G57" s="1057">
        <v>0</v>
      </c>
      <c r="H57" s="1057">
        <v>0</v>
      </c>
      <c r="I57" s="1057">
        <v>0</v>
      </c>
      <c r="J57" s="1057">
        <v>0</v>
      </c>
      <c r="K57" s="1057">
        <v>120491.18736</v>
      </c>
    </row>
    <row r="58" spans="1:11" s="692" customFormat="1" ht="12.75">
      <c r="A58" s="692" t="s">
        <v>910</v>
      </c>
      <c r="B58" s="1057">
        <v>0</v>
      </c>
      <c r="C58" s="1057">
        <v>0</v>
      </c>
      <c r="D58" s="1057">
        <v>125382.81896999999</v>
      </c>
      <c r="E58" s="1057">
        <v>0</v>
      </c>
      <c r="F58" s="1057">
        <v>0</v>
      </c>
      <c r="G58" s="1057">
        <v>0</v>
      </c>
      <c r="H58" s="1057">
        <v>0</v>
      </c>
      <c r="I58" s="1057">
        <v>0</v>
      </c>
      <c r="J58" s="1057">
        <v>0</v>
      </c>
      <c r="K58" s="1057">
        <v>125382.81896999999</v>
      </c>
    </row>
    <row r="59" spans="1:11" s="692" customFormat="1" ht="12.75">
      <c r="A59" s="692" t="s">
        <v>907</v>
      </c>
      <c r="B59" s="1057">
        <v>0</v>
      </c>
      <c r="C59" s="1057">
        <v>0</v>
      </c>
      <c r="D59" s="1057">
        <v>179073.07397999999</v>
      </c>
      <c r="E59" s="1057">
        <v>0</v>
      </c>
      <c r="F59" s="1057">
        <v>0</v>
      </c>
      <c r="G59" s="1057">
        <v>0</v>
      </c>
      <c r="H59" s="1057">
        <v>0</v>
      </c>
      <c r="I59" s="1057">
        <v>0</v>
      </c>
      <c r="J59" s="1057">
        <v>0</v>
      </c>
      <c r="K59" s="1057">
        <v>179073.07397999999</v>
      </c>
    </row>
    <row r="60" spans="1:11" s="692" customFormat="1" ht="12.75">
      <c r="A60" s="692" t="s">
        <v>903</v>
      </c>
      <c r="B60" s="1057">
        <v>13301.51053</v>
      </c>
      <c r="C60" s="1057">
        <v>0</v>
      </c>
      <c r="D60" s="1057">
        <v>46653.155330000001</v>
      </c>
      <c r="E60" s="1057">
        <v>0</v>
      </c>
      <c r="F60" s="1057">
        <v>0</v>
      </c>
      <c r="G60" s="1057">
        <v>65899.73633</v>
      </c>
      <c r="H60" s="1057">
        <v>556862.83370000008</v>
      </c>
      <c r="I60" s="1057">
        <v>0</v>
      </c>
      <c r="J60" s="1057">
        <v>0</v>
      </c>
      <c r="K60" s="1057">
        <v>682717.23589000013</v>
      </c>
    </row>
    <row r="61" spans="1:11" s="692" customFormat="1" ht="12.75">
      <c r="A61" s="692" t="s">
        <v>905</v>
      </c>
      <c r="B61" s="1057">
        <v>0</v>
      </c>
      <c r="C61" s="1057">
        <v>0</v>
      </c>
      <c r="D61" s="1057">
        <v>103135.88781</v>
      </c>
      <c r="E61" s="1057">
        <v>0</v>
      </c>
      <c r="F61" s="1057">
        <v>0</v>
      </c>
      <c r="G61" s="1057">
        <v>0</v>
      </c>
      <c r="H61" s="1057">
        <v>0</v>
      </c>
      <c r="I61" s="1057">
        <v>0</v>
      </c>
      <c r="J61" s="1057">
        <v>0</v>
      </c>
      <c r="K61" s="1057">
        <v>103135.88781</v>
      </c>
    </row>
    <row r="62" spans="1:11" s="692" customFormat="1" ht="12.75">
      <c r="A62" s="692" t="s">
        <v>924</v>
      </c>
      <c r="B62" s="1057">
        <v>120802.26245000001</v>
      </c>
      <c r="C62" s="1057">
        <v>0</v>
      </c>
      <c r="D62" s="1057">
        <v>0</v>
      </c>
      <c r="E62" s="1057">
        <v>0</v>
      </c>
      <c r="F62" s="1057">
        <v>0</v>
      </c>
      <c r="G62" s="1057">
        <v>0</v>
      </c>
      <c r="H62" s="1057">
        <v>0</v>
      </c>
      <c r="I62" s="1057">
        <v>0</v>
      </c>
      <c r="J62" s="1057">
        <v>0</v>
      </c>
      <c r="K62" s="1057">
        <v>120802.26245000001</v>
      </c>
    </row>
    <row r="63" spans="1:11" s="692" customFormat="1" ht="12.75">
      <c r="A63" s="692" t="s">
        <v>916</v>
      </c>
      <c r="B63" s="1057">
        <v>0</v>
      </c>
      <c r="C63" s="1057">
        <v>0</v>
      </c>
      <c r="D63" s="1057">
        <v>0</v>
      </c>
      <c r="E63" s="1057">
        <v>0</v>
      </c>
      <c r="F63" s="1057">
        <v>0</v>
      </c>
      <c r="G63" s="1057">
        <v>0</v>
      </c>
      <c r="H63" s="1057">
        <v>68529.978889999999</v>
      </c>
      <c r="I63" s="1057">
        <v>0</v>
      </c>
      <c r="J63" s="1057">
        <v>0</v>
      </c>
      <c r="K63" s="1057">
        <v>68529.978889999999</v>
      </c>
    </row>
    <row r="64" spans="1:11" s="692" customFormat="1" ht="12.75">
      <c r="A64" s="692" t="s">
        <v>917</v>
      </c>
      <c r="B64" s="1057">
        <v>0</v>
      </c>
      <c r="C64" s="1057">
        <v>0</v>
      </c>
      <c r="D64" s="1057">
        <v>0</v>
      </c>
      <c r="E64" s="1057">
        <v>0</v>
      </c>
      <c r="F64" s="1057">
        <v>0</v>
      </c>
      <c r="G64" s="1057">
        <v>0</v>
      </c>
      <c r="H64" s="1057">
        <v>0</v>
      </c>
      <c r="I64" s="1057">
        <v>43559.24682</v>
      </c>
      <c r="J64" s="1057">
        <v>0</v>
      </c>
      <c r="K64" s="1057">
        <v>43559.24682</v>
      </c>
    </row>
    <row r="65" spans="1:12" s="692" customFormat="1" ht="12.75">
      <c r="A65" s="692" t="s">
        <v>1080</v>
      </c>
      <c r="B65" s="1057">
        <v>137845.40873000002</v>
      </c>
      <c r="C65" s="1057">
        <v>0</v>
      </c>
      <c r="D65" s="1057">
        <v>1049567.7770100001</v>
      </c>
      <c r="E65" s="1057">
        <v>61499.317710000003</v>
      </c>
      <c r="F65" s="1057">
        <v>414795.57461000001</v>
      </c>
      <c r="G65" s="1057">
        <v>467409.58198999998</v>
      </c>
      <c r="H65" s="1057">
        <v>2342892.13772</v>
      </c>
      <c r="I65" s="1057">
        <v>60643.385420000006</v>
      </c>
      <c r="J65" s="1057">
        <v>10371.296759999999</v>
      </c>
      <c r="K65" s="1057">
        <v>4545024.4799499996</v>
      </c>
    </row>
    <row r="66" spans="1:12" s="692" customFormat="1" ht="12.75">
      <c r="A66" s="1062" t="s">
        <v>7</v>
      </c>
      <c r="B66" s="1060">
        <v>2299340.8749500001</v>
      </c>
      <c r="C66" s="1060">
        <v>51758221.019530006</v>
      </c>
      <c r="D66" s="1060">
        <v>13421444.973289998</v>
      </c>
      <c r="E66" s="1060">
        <v>1988593.1236499995</v>
      </c>
      <c r="F66" s="1060">
        <v>2175130.4883000003</v>
      </c>
      <c r="G66" s="1060">
        <v>3107118.9223599997</v>
      </c>
      <c r="H66" s="1060">
        <v>38329929.059610009</v>
      </c>
      <c r="I66" s="1060">
        <v>1154420.4883099999</v>
      </c>
      <c r="J66" s="1060">
        <v>308914.57764000003</v>
      </c>
      <c r="K66" s="1060">
        <v>114543113.52764</v>
      </c>
    </row>
    <row r="67" spans="1:12" s="80" customFormat="1" ht="15.75" thickBot="1">
      <c r="A67" s="82"/>
      <c r="B67" s="82"/>
      <c r="C67" s="82"/>
      <c r="D67" s="82"/>
      <c r="E67" s="82"/>
      <c r="F67" s="82"/>
      <c r="G67" s="82"/>
      <c r="H67" s="82"/>
      <c r="I67" s="82"/>
      <c r="J67" s="82"/>
      <c r="K67" s="82"/>
      <c r="L67" s="692"/>
    </row>
    <row r="68" spans="1:12" s="80" customFormat="1" ht="34.5" thickTop="1">
      <c r="A68" s="899" t="s">
        <v>1283</v>
      </c>
      <c r="B68" s="899"/>
      <c r="C68" s="899"/>
      <c r="D68" s="899"/>
      <c r="E68" s="899"/>
      <c r="F68" s="899"/>
      <c r="G68" s="899"/>
      <c r="H68" s="899"/>
      <c r="I68" s="899"/>
      <c r="J68" s="899"/>
      <c r="K68" s="899"/>
      <c r="L68" s="692"/>
    </row>
    <row r="69" spans="1:12" s="80" customFormat="1" ht="15.75">
      <c r="A69" s="83"/>
      <c r="B69" s="84"/>
      <c r="C69" s="84"/>
      <c r="D69" s="84"/>
      <c r="E69" s="84"/>
      <c r="F69" s="84"/>
      <c r="G69" s="84"/>
      <c r="H69" s="84"/>
      <c r="I69" s="84"/>
      <c r="J69" s="84"/>
      <c r="K69" s="1063"/>
    </row>
    <row r="70" spans="1:12" s="80" customFormat="1"/>
    <row r="71" spans="1:12" s="80" customFormat="1"/>
    <row r="72" spans="1:12" s="80" customFormat="1" ht="15.75">
      <c r="A72" s="85"/>
      <c r="B72" s="86"/>
      <c r="C72" s="86"/>
      <c r="D72" s="86"/>
      <c r="E72" s="86"/>
      <c r="F72" s="87"/>
      <c r="G72" s="87"/>
      <c r="H72" s="86"/>
      <c r="I72" s="86"/>
      <c r="J72" s="86"/>
      <c r="K72" s="86"/>
      <c r="L72" s="76"/>
    </row>
  </sheetData>
  <mergeCells count="5">
    <mergeCell ref="A1:K1"/>
    <mergeCell ref="A2:K2"/>
    <mergeCell ref="A3:K3"/>
    <mergeCell ref="A4:K4"/>
    <mergeCell ref="A5:K5"/>
  </mergeCells>
  <conditionalFormatting sqref="K72:K197 K69 K8:K20 K22:K30 K32:K36 K38:K64">
    <cfRule type="expression" dxfId="20" priority="14" stopIfTrue="1">
      <formula>OR(A8="BANCOS",A8="MUTUALES", A8="FFP", A8="COOPERATIVAS", A8="TOTAL")</formula>
    </cfRule>
  </conditionalFormatting>
  <conditionalFormatting sqref="K68">
    <cfRule type="expression" dxfId="19" priority="11" stopIfTrue="1">
      <formula>OR(A68="BANCOS",A68="MUTUALES", A68="FONDOS", A68="COOPERATIVAS", A68="TOTAL")</formula>
    </cfRule>
  </conditionalFormatting>
  <conditionalFormatting sqref="K68">
    <cfRule type="expression" dxfId="18" priority="12" stopIfTrue="1">
      <formula>OR(#REF!="BANCOS",#REF!="MUTUALES",#REF!= "FFP",#REF!= "COOPERATIVAS",#REF!= "TOTAL")</formula>
    </cfRule>
  </conditionalFormatting>
  <conditionalFormatting sqref="K68">
    <cfRule type="expression" dxfId="17" priority="13" stopIfTrue="1">
      <formula>OR(#REF!="BANCOS",#REF!="MUTUALES",#REF!= "FONDOS",#REF!= "COOPERATIVAS",#REF!= "TOTAL")</formula>
    </cfRule>
  </conditionalFormatting>
  <conditionalFormatting sqref="K38:K64">
    <cfRule type="expression" dxfId="16" priority="9" stopIfTrue="1">
      <formula>OR(F38="BANCOS",F38="MUTUALES", F38="FFP", F38="COOPERATIVAS", F38="TOTAL")</formula>
    </cfRule>
  </conditionalFormatting>
  <conditionalFormatting sqref="K28">
    <cfRule type="expression" dxfId="15" priority="8" stopIfTrue="1">
      <formula>OR(F28="BANCOS",F28="MUTUALES", F28="FFP", F28="COOPERATIVAS", F28="TOTAL")</formula>
    </cfRule>
  </conditionalFormatting>
  <conditionalFormatting sqref="K38:K64">
    <cfRule type="expression" dxfId="14" priority="7" stopIfTrue="1">
      <formula>OR(F38="BANCOS",F38="MUTUALES", F38="FFP", F38="COOPERATIVAS", F38="TOTAL")</formula>
    </cfRule>
  </conditionalFormatting>
  <conditionalFormatting sqref="K28">
    <cfRule type="expression" dxfId="13" priority="6" stopIfTrue="1">
      <formula>OR(F28="BANCOS",F28="MUTUALES", F28="FFP", F28="COOPERATIVAS", F28="TOTAL")</formula>
    </cfRule>
  </conditionalFormatting>
  <conditionalFormatting sqref="K72:K197 K69 K38:K64">
    <cfRule type="expression" dxfId="12" priority="5" stopIfTrue="1">
      <formula>OR(A38="BANCOS",A38="MUTUALES", A38="FFP", A38="COOPERATIVAS", A38="TOTAL")</formula>
    </cfRule>
  </conditionalFormatting>
  <conditionalFormatting sqref="K68">
    <cfRule type="expression" dxfId="11" priority="4" stopIfTrue="1">
      <formula>OR(A68="BANCOS",A68="MUTUALES", A68="FONDOS", A68="COOPERATIVAS", A68="TOTAL")</formula>
    </cfRule>
  </conditionalFormatting>
  <conditionalFormatting sqref="K68">
    <cfRule type="expression" dxfId="10" priority="3" stopIfTrue="1">
      <formula>OR(#REF!="BANCOS",#REF!="MUTUALES",#REF!= "FFP",#REF!= "COOPERATIVAS",#REF!= "TOTAL")</formula>
    </cfRule>
  </conditionalFormatting>
  <conditionalFormatting sqref="K68">
    <cfRule type="expression" dxfId="9" priority="2" stopIfTrue="1">
      <formula>OR(#REF!="BANCOS",#REF!="MUTUALES",#REF!= "FONDOS",#REF!= "COOPERATIVAS",#REF!= "TOTAL")</formula>
    </cfRule>
  </conditionalFormatting>
  <conditionalFormatting sqref="K28">
    <cfRule type="expression" dxfId="8" priority="1" stopIfTrue="1">
      <formula>OR(A28="BANCOS",A28="MUTUALES", A28="FFP", A28="COOPERATIVAS", A28="TOTAL")</formula>
    </cfRule>
  </conditionalFormatting>
  <pageMargins left="0.7" right="0.7" top="0.75" bottom="0.75" header="0.3" footer="0.3"/>
</worksheet>
</file>

<file path=xl/worksheets/sheet63.xml><?xml version="1.0" encoding="utf-8"?>
<worksheet xmlns="http://schemas.openxmlformats.org/spreadsheetml/2006/main" xmlns:r="http://schemas.openxmlformats.org/officeDocument/2006/relationships">
  <dimension ref="A1:K74"/>
  <sheetViews>
    <sheetView zoomScale="70" zoomScaleNormal="70" workbookViewId="0">
      <selection activeCell="O24" sqref="O24"/>
    </sheetView>
  </sheetViews>
  <sheetFormatPr defaultColWidth="9.140625" defaultRowHeight="15"/>
  <cols>
    <col min="1" max="3" width="20.7109375" style="1064" customWidth="1"/>
    <col min="4" max="4" width="21.85546875" style="1064" customWidth="1"/>
    <col min="5" max="11" width="20.7109375" style="1064" customWidth="1"/>
    <col min="12" max="12" width="11.28515625" style="1064" customWidth="1"/>
    <col min="13" max="256" width="9.140625" style="1064"/>
    <col min="257" max="257" width="19.85546875" style="1064" bestFit="1" customWidth="1"/>
    <col min="258" max="258" width="12.85546875" style="1064" bestFit="1" customWidth="1"/>
    <col min="259" max="259" width="10.85546875" style="1064" bestFit="1" customWidth="1"/>
    <col min="260" max="260" width="14.140625" style="1064" bestFit="1" customWidth="1"/>
    <col min="261" max="261" width="11.42578125" style="1064" bestFit="1" customWidth="1"/>
    <col min="262" max="263" width="10.85546875" style="1064" bestFit="1" customWidth="1"/>
    <col min="264" max="264" width="12.140625" style="1064" bestFit="1" customWidth="1"/>
    <col min="265" max="265" width="11.42578125" style="1064" bestFit="1" customWidth="1"/>
    <col min="266" max="267" width="10.85546875" style="1064" bestFit="1" customWidth="1"/>
    <col min="268" max="512" width="9.140625" style="1064"/>
    <col min="513" max="513" width="19.85546875" style="1064" bestFit="1" customWidth="1"/>
    <col min="514" max="514" width="12.85546875" style="1064" bestFit="1" customWidth="1"/>
    <col min="515" max="515" width="10.85546875" style="1064" bestFit="1" customWidth="1"/>
    <col min="516" max="516" width="14.140625" style="1064" bestFit="1" customWidth="1"/>
    <col min="517" max="517" width="11.42578125" style="1064" bestFit="1" customWidth="1"/>
    <col min="518" max="519" width="10.85546875" style="1064" bestFit="1" customWidth="1"/>
    <col min="520" max="520" width="12.140625" style="1064" bestFit="1" customWidth="1"/>
    <col min="521" max="521" width="11.42578125" style="1064" bestFit="1" customWidth="1"/>
    <col min="522" max="523" width="10.85546875" style="1064" bestFit="1" customWidth="1"/>
    <col min="524" max="768" width="9.140625" style="1064"/>
    <col min="769" max="769" width="19.85546875" style="1064" bestFit="1" customWidth="1"/>
    <col min="770" max="770" width="12.85546875" style="1064" bestFit="1" customWidth="1"/>
    <col min="771" max="771" width="10.85546875" style="1064" bestFit="1" customWidth="1"/>
    <col min="772" max="772" width="14.140625" style="1064" bestFit="1" customWidth="1"/>
    <col min="773" max="773" width="11.42578125" style="1064" bestFit="1" customWidth="1"/>
    <col min="774" max="775" width="10.85546875" style="1064" bestFit="1" customWidth="1"/>
    <col min="776" max="776" width="12.140625" style="1064" bestFit="1" customWidth="1"/>
    <col min="777" max="777" width="11.42578125" style="1064" bestFit="1" customWidth="1"/>
    <col min="778" max="779" width="10.85546875" style="1064" bestFit="1" customWidth="1"/>
    <col min="780" max="1024" width="9.140625" style="1064"/>
    <col min="1025" max="1025" width="19.85546875" style="1064" bestFit="1" customWidth="1"/>
    <col min="1026" max="1026" width="12.85546875" style="1064" bestFit="1" customWidth="1"/>
    <col min="1027" max="1027" width="10.85546875" style="1064" bestFit="1" customWidth="1"/>
    <col min="1028" max="1028" width="14.140625" style="1064" bestFit="1" customWidth="1"/>
    <col min="1029" max="1029" width="11.42578125" style="1064" bestFit="1" customWidth="1"/>
    <col min="1030" max="1031" width="10.85546875" style="1064" bestFit="1" customWidth="1"/>
    <col min="1032" max="1032" width="12.140625" style="1064" bestFit="1" customWidth="1"/>
    <col min="1033" max="1033" width="11.42578125" style="1064" bestFit="1" customWidth="1"/>
    <col min="1034" max="1035" width="10.85546875" style="1064" bestFit="1" customWidth="1"/>
    <col min="1036" max="1280" width="9.140625" style="1064"/>
    <col min="1281" max="1281" width="19.85546875" style="1064" bestFit="1" customWidth="1"/>
    <col min="1282" max="1282" width="12.85546875" style="1064" bestFit="1" customWidth="1"/>
    <col min="1283" max="1283" width="10.85546875" style="1064" bestFit="1" customWidth="1"/>
    <col min="1284" max="1284" width="14.140625" style="1064" bestFit="1" customWidth="1"/>
    <col min="1285" max="1285" width="11.42578125" style="1064" bestFit="1" customWidth="1"/>
    <col min="1286" max="1287" width="10.85546875" style="1064" bestFit="1" customWidth="1"/>
    <col min="1288" max="1288" width="12.140625" style="1064" bestFit="1" customWidth="1"/>
    <col min="1289" max="1289" width="11.42578125" style="1064" bestFit="1" customWidth="1"/>
    <col min="1290" max="1291" width="10.85546875" style="1064" bestFit="1" customWidth="1"/>
    <col min="1292" max="1536" width="9.140625" style="1064"/>
    <col min="1537" max="1537" width="19.85546875" style="1064" bestFit="1" customWidth="1"/>
    <col min="1538" max="1538" width="12.85546875" style="1064" bestFit="1" customWidth="1"/>
    <col min="1539" max="1539" width="10.85546875" style="1064" bestFit="1" customWidth="1"/>
    <col min="1540" max="1540" width="14.140625" style="1064" bestFit="1" customWidth="1"/>
    <col min="1541" max="1541" width="11.42578125" style="1064" bestFit="1" customWidth="1"/>
    <col min="1542" max="1543" width="10.85546875" style="1064" bestFit="1" customWidth="1"/>
    <col min="1544" max="1544" width="12.140625" style="1064" bestFit="1" customWidth="1"/>
    <col min="1545" max="1545" width="11.42578125" style="1064" bestFit="1" customWidth="1"/>
    <col min="1546" max="1547" width="10.85546875" style="1064" bestFit="1" customWidth="1"/>
    <col min="1548" max="1792" width="9.140625" style="1064"/>
    <col min="1793" max="1793" width="19.85546875" style="1064" bestFit="1" customWidth="1"/>
    <col min="1794" max="1794" width="12.85546875" style="1064" bestFit="1" customWidth="1"/>
    <col min="1795" max="1795" width="10.85546875" style="1064" bestFit="1" customWidth="1"/>
    <col min="1796" max="1796" width="14.140625" style="1064" bestFit="1" customWidth="1"/>
    <col min="1797" max="1797" width="11.42578125" style="1064" bestFit="1" customWidth="1"/>
    <col min="1798" max="1799" width="10.85546875" style="1064" bestFit="1" customWidth="1"/>
    <col min="1800" max="1800" width="12.140625" style="1064" bestFit="1" customWidth="1"/>
    <col min="1801" max="1801" width="11.42578125" style="1064" bestFit="1" customWidth="1"/>
    <col min="1802" max="1803" width="10.85546875" style="1064" bestFit="1" customWidth="1"/>
    <col min="1804" max="2048" width="9.140625" style="1064"/>
    <col min="2049" max="2049" width="19.85546875" style="1064" bestFit="1" customWidth="1"/>
    <col min="2050" max="2050" width="12.85546875" style="1064" bestFit="1" customWidth="1"/>
    <col min="2051" max="2051" width="10.85546875" style="1064" bestFit="1" customWidth="1"/>
    <col min="2052" max="2052" width="14.140625" style="1064" bestFit="1" customWidth="1"/>
    <col min="2053" max="2053" width="11.42578125" style="1064" bestFit="1" customWidth="1"/>
    <col min="2054" max="2055" width="10.85546875" style="1064" bestFit="1" customWidth="1"/>
    <col min="2056" max="2056" width="12.140625" style="1064" bestFit="1" customWidth="1"/>
    <col min="2057" max="2057" width="11.42578125" style="1064" bestFit="1" customWidth="1"/>
    <col min="2058" max="2059" width="10.85546875" style="1064" bestFit="1" customWidth="1"/>
    <col min="2060" max="2304" width="9.140625" style="1064"/>
    <col min="2305" max="2305" width="19.85546875" style="1064" bestFit="1" customWidth="1"/>
    <col min="2306" max="2306" width="12.85546875" style="1064" bestFit="1" customWidth="1"/>
    <col min="2307" max="2307" width="10.85546875" style="1064" bestFit="1" customWidth="1"/>
    <col min="2308" max="2308" width="14.140625" style="1064" bestFit="1" customWidth="1"/>
    <col min="2309" max="2309" width="11.42578125" style="1064" bestFit="1" customWidth="1"/>
    <col min="2310" max="2311" width="10.85546875" style="1064" bestFit="1" customWidth="1"/>
    <col min="2312" max="2312" width="12.140625" style="1064" bestFit="1" customWidth="1"/>
    <col min="2313" max="2313" width="11.42578125" style="1064" bestFit="1" customWidth="1"/>
    <col min="2314" max="2315" width="10.85546875" style="1064" bestFit="1" customWidth="1"/>
    <col min="2316" max="2560" width="9.140625" style="1064"/>
    <col min="2561" max="2561" width="19.85546875" style="1064" bestFit="1" customWidth="1"/>
    <col min="2562" max="2562" width="12.85546875" style="1064" bestFit="1" customWidth="1"/>
    <col min="2563" max="2563" width="10.85546875" style="1064" bestFit="1" customWidth="1"/>
    <col min="2564" max="2564" width="14.140625" style="1064" bestFit="1" customWidth="1"/>
    <col min="2565" max="2565" width="11.42578125" style="1064" bestFit="1" customWidth="1"/>
    <col min="2566" max="2567" width="10.85546875" style="1064" bestFit="1" customWidth="1"/>
    <col min="2568" max="2568" width="12.140625" style="1064" bestFit="1" customWidth="1"/>
    <col min="2569" max="2569" width="11.42578125" style="1064" bestFit="1" customWidth="1"/>
    <col min="2570" max="2571" width="10.85546875" style="1064" bestFit="1" customWidth="1"/>
    <col min="2572" max="2816" width="9.140625" style="1064"/>
    <col min="2817" max="2817" width="19.85546875" style="1064" bestFit="1" customWidth="1"/>
    <col min="2818" max="2818" width="12.85546875" style="1064" bestFit="1" customWidth="1"/>
    <col min="2819" max="2819" width="10.85546875" style="1064" bestFit="1" customWidth="1"/>
    <col min="2820" max="2820" width="14.140625" style="1064" bestFit="1" customWidth="1"/>
    <col min="2821" max="2821" width="11.42578125" style="1064" bestFit="1" customWidth="1"/>
    <col min="2822" max="2823" width="10.85546875" style="1064" bestFit="1" customWidth="1"/>
    <col min="2824" max="2824" width="12.140625" style="1064" bestFit="1" customWidth="1"/>
    <col min="2825" max="2825" width="11.42578125" style="1064" bestFit="1" customWidth="1"/>
    <col min="2826" max="2827" width="10.85546875" style="1064" bestFit="1" customWidth="1"/>
    <col min="2828" max="3072" width="9.140625" style="1064"/>
    <col min="3073" max="3073" width="19.85546875" style="1064" bestFit="1" customWidth="1"/>
    <col min="3074" max="3074" width="12.85546875" style="1064" bestFit="1" customWidth="1"/>
    <col min="3075" max="3075" width="10.85546875" style="1064" bestFit="1" customWidth="1"/>
    <col min="3076" max="3076" width="14.140625" style="1064" bestFit="1" customWidth="1"/>
    <col min="3077" max="3077" width="11.42578125" style="1064" bestFit="1" customWidth="1"/>
    <col min="3078" max="3079" width="10.85546875" style="1064" bestFit="1" customWidth="1"/>
    <col min="3080" max="3080" width="12.140625" style="1064" bestFit="1" customWidth="1"/>
    <col min="3081" max="3081" width="11.42578125" style="1064" bestFit="1" customWidth="1"/>
    <col min="3082" max="3083" width="10.85546875" style="1064" bestFit="1" customWidth="1"/>
    <col min="3084" max="3328" width="9.140625" style="1064"/>
    <col min="3329" max="3329" width="19.85546875" style="1064" bestFit="1" customWidth="1"/>
    <col min="3330" max="3330" width="12.85546875" style="1064" bestFit="1" customWidth="1"/>
    <col min="3331" max="3331" width="10.85546875" style="1064" bestFit="1" customWidth="1"/>
    <col min="3332" max="3332" width="14.140625" style="1064" bestFit="1" customWidth="1"/>
    <col min="3333" max="3333" width="11.42578125" style="1064" bestFit="1" customWidth="1"/>
    <col min="3334" max="3335" width="10.85546875" style="1064" bestFit="1" customWidth="1"/>
    <col min="3336" max="3336" width="12.140625" style="1064" bestFit="1" customWidth="1"/>
    <col min="3337" max="3337" width="11.42578125" style="1064" bestFit="1" customWidth="1"/>
    <col min="3338" max="3339" width="10.85546875" style="1064" bestFit="1" customWidth="1"/>
    <col min="3340" max="3584" width="9.140625" style="1064"/>
    <col min="3585" max="3585" width="19.85546875" style="1064" bestFit="1" customWidth="1"/>
    <col min="3586" max="3586" width="12.85546875" style="1064" bestFit="1" customWidth="1"/>
    <col min="3587" max="3587" width="10.85546875" style="1064" bestFit="1" customWidth="1"/>
    <col min="3588" max="3588" width="14.140625" style="1064" bestFit="1" customWidth="1"/>
    <col min="3589" max="3589" width="11.42578125" style="1064" bestFit="1" customWidth="1"/>
    <col min="3590" max="3591" width="10.85546875" style="1064" bestFit="1" customWidth="1"/>
    <col min="3592" max="3592" width="12.140625" style="1064" bestFit="1" customWidth="1"/>
    <col min="3593" max="3593" width="11.42578125" style="1064" bestFit="1" customWidth="1"/>
    <col min="3594" max="3595" width="10.85546875" style="1064" bestFit="1" customWidth="1"/>
    <col min="3596" max="3840" width="9.140625" style="1064"/>
    <col min="3841" max="3841" width="19.85546875" style="1064" bestFit="1" customWidth="1"/>
    <col min="3842" max="3842" width="12.85546875" style="1064" bestFit="1" customWidth="1"/>
    <col min="3843" max="3843" width="10.85546875" style="1064" bestFit="1" customWidth="1"/>
    <col min="3844" max="3844" width="14.140625" style="1064" bestFit="1" customWidth="1"/>
    <col min="3845" max="3845" width="11.42578125" style="1064" bestFit="1" customWidth="1"/>
    <col min="3846" max="3847" width="10.85546875" style="1064" bestFit="1" customWidth="1"/>
    <col min="3848" max="3848" width="12.140625" style="1064" bestFit="1" customWidth="1"/>
    <col min="3849" max="3849" width="11.42578125" style="1064" bestFit="1" customWidth="1"/>
    <col min="3850" max="3851" width="10.85546875" style="1064" bestFit="1" customWidth="1"/>
    <col min="3852" max="4096" width="9.140625" style="1064"/>
    <col min="4097" max="4097" width="19.85546875" style="1064" bestFit="1" customWidth="1"/>
    <col min="4098" max="4098" width="12.85546875" style="1064" bestFit="1" customWidth="1"/>
    <col min="4099" max="4099" width="10.85546875" style="1064" bestFit="1" customWidth="1"/>
    <col min="4100" max="4100" width="14.140625" style="1064" bestFit="1" customWidth="1"/>
    <col min="4101" max="4101" width="11.42578125" style="1064" bestFit="1" customWidth="1"/>
    <col min="4102" max="4103" width="10.85546875" style="1064" bestFit="1" customWidth="1"/>
    <col min="4104" max="4104" width="12.140625" style="1064" bestFit="1" customWidth="1"/>
    <col min="4105" max="4105" width="11.42578125" style="1064" bestFit="1" customWidth="1"/>
    <col min="4106" max="4107" width="10.85546875" style="1064" bestFit="1" customWidth="1"/>
    <col min="4108" max="4352" width="9.140625" style="1064"/>
    <col min="4353" max="4353" width="19.85546875" style="1064" bestFit="1" customWidth="1"/>
    <col min="4354" max="4354" width="12.85546875" style="1064" bestFit="1" customWidth="1"/>
    <col min="4355" max="4355" width="10.85546875" style="1064" bestFit="1" customWidth="1"/>
    <col min="4356" max="4356" width="14.140625" style="1064" bestFit="1" customWidth="1"/>
    <col min="4357" max="4357" width="11.42578125" style="1064" bestFit="1" customWidth="1"/>
    <col min="4358" max="4359" width="10.85546875" style="1064" bestFit="1" customWidth="1"/>
    <col min="4360" max="4360" width="12.140625" style="1064" bestFit="1" customWidth="1"/>
    <col min="4361" max="4361" width="11.42578125" style="1064" bestFit="1" customWidth="1"/>
    <col min="4362" max="4363" width="10.85546875" style="1064" bestFit="1" customWidth="1"/>
    <col min="4364" max="4608" width="9.140625" style="1064"/>
    <col min="4609" max="4609" width="19.85546875" style="1064" bestFit="1" customWidth="1"/>
    <col min="4610" max="4610" width="12.85546875" style="1064" bestFit="1" customWidth="1"/>
    <col min="4611" max="4611" width="10.85546875" style="1064" bestFit="1" customWidth="1"/>
    <col min="4612" max="4612" width="14.140625" style="1064" bestFit="1" customWidth="1"/>
    <col min="4613" max="4613" width="11.42578125" style="1064" bestFit="1" customWidth="1"/>
    <col min="4614" max="4615" width="10.85546875" style="1064" bestFit="1" customWidth="1"/>
    <col min="4616" max="4616" width="12.140625" style="1064" bestFit="1" customWidth="1"/>
    <col min="4617" max="4617" width="11.42578125" style="1064" bestFit="1" customWidth="1"/>
    <col min="4618" max="4619" width="10.85546875" style="1064" bestFit="1" customWidth="1"/>
    <col min="4620" max="4864" width="9.140625" style="1064"/>
    <col min="4865" max="4865" width="19.85546875" style="1064" bestFit="1" customWidth="1"/>
    <col min="4866" max="4866" width="12.85546875" style="1064" bestFit="1" customWidth="1"/>
    <col min="4867" max="4867" width="10.85546875" style="1064" bestFit="1" customWidth="1"/>
    <col min="4868" max="4868" width="14.140625" style="1064" bestFit="1" customWidth="1"/>
    <col min="4869" max="4869" width="11.42578125" style="1064" bestFit="1" customWidth="1"/>
    <col min="4870" max="4871" width="10.85546875" style="1064" bestFit="1" customWidth="1"/>
    <col min="4872" max="4872" width="12.140625" style="1064" bestFit="1" customWidth="1"/>
    <col min="4873" max="4873" width="11.42578125" style="1064" bestFit="1" customWidth="1"/>
    <col min="4874" max="4875" width="10.85546875" style="1064" bestFit="1" customWidth="1"/>
    <col min="4876" max="5120" width="9.140625" style="1064"/>
    <col min="5121" max="5121" width="19.85546875" style="1064" bestFit="1" customWidth="1"/>
    <col min="5122" max="5122" width="12.85546875" style="1064" bestFit="1" customWidth="1"/>
    <col min="5123" max="5123" width="10.85546875" style="1064" bestFit="1" customWidth="1"/>
    <col min="5124" max="5124" width="14.140625" style="1064" bestFit="1" customWidth="1"/>
    <col min="5125" max="5125" width="11.42578125" style="1064" bestFit="1" customWidth="1"/>
    <col min="5126" max="5127" width="10.85546875" style="1064" bestFit="1" customWidth="1"/>
    <col min="5128" max="5128" width="12.140625" style="1064" bestFit="1" customWidth="1"/>
    <col min="5129" max="5129" width="11.42578125" style="1064" bestFit="1" customWidth="1"/>
    <col min="5130" max="5131" width="10.85546875" style="1064" bestFit="1" customWidth="1"/>
    <col min="5132" max="5376" width="9.140625" style="1064"/>
    <col min="5377" max="5377" width="19.85546875" style="1064" bestFit="1" customWidth="1"/>
    <col min="5378" max="5378" width="12.85546875" style="1064" bestFit="1" customWidth="1"/>
    <col min="5379" max="5379" width="10.85546875" style="1064" bestFit="1" customWidth="1"/>
    <col min="5380" max="5380" width="14.140625" style="1064" bestFit="1" customWidth="1"/>
    <col min="5381" max="5381" width="11.42578125" style="1064" bestFit="1" customWidth="1"/>
    <col min="5382" max="5383" width="10.85546875" style="1064" bestFit="1" customWidth="1"/>
    <col min="5384" max="5384" width="12.140625" style="1064" bestFit="1" customWidth="1"/>
    <col min="5385" max="5385" width="11.42578125" style="1064" bestFit="1" customWidth="1"/>
    <col min="5386" max="5387" width="10.85546875" style="1064" bestFit="1" customWidth="1"/>
    <col min="5388" max="5632" width="9.140625" style="1064"/>
    <col min="5633" max="5633" width="19.85546875" style="1064" bestFit="1" customWidth="1"/>
    <col min="5634" max="5634" width="12.85546875" style="1064" bestFit="1" customWidth="1"/>
    <col min="5635" max="5635" width="10.85546875" style="1064" bestFit="1" customWidth="1"/>
    <col min="5636" max="5636" width="14.140625" style="1064" bestFit="1" customWidth="1"/>
    <col min="5637" max="5637" width="11.42578125" style="1064" bestFit="1" customWidth="1"/>
    <col min="5638" max="5639" width="10.85546875" style="1064" bestFit="1" customWidth="1"/>
    <col min="5640" max="5640" width="12.140625" style="1064" bestFit="1" customWidth="1"/>
    <col min="5641" max="5641" width="11.42578125" style="1064" bestFit="1" customWidth="1"/>
    <col min="5642" max="5643" width="10.85546875" style="1064" bestFit="1" customWidth="1"/>
    <col min="5644" max="5888" width="9.140625" style="1064"/>
    <col min="5889" max="5889" width="19.85546875" style="1064" bestFit="1" customWidth="1"/>
    <col min="5890" max="5890" width="12.85546875" style="1064" bestFit="1" customWidth="1"/>
    <col min="5891" max="5891" width="10.85546875" style="1064" bestFit="1" customWidth="1"/>
    <col min="5892" max="5892" width="14.140625" style="1064" bestFit="1" customWidth="1"/>
    <col min="5893" max="5893" width="11.42578125" style="1064" bestFit="1" customWidth="1"/>
    <col min="5894" max="5895" width="10.85546875" style="1064" bestFit="1" customWidth="1"/>
    <col min="5896" max="5896" width="12.140625" style="1064" bestFit="1" customWidth="1"/>
    <col min="5897" max="5897" width="11.42578125" style="1064" bestFit="1" customWidth="1"/>
    <col min="5898" max="5899" width="10.85546875" style="1064" bestFit="1" customWidth="1"/>
    <col min="5900" max="6144" width="9.140625" style="1064"/>
    <col min="6145" max="6145" width="19.85546875" style="1064" bestFit="1" customWidth="1"/>
    <col min="6146" max="6146" width="12.85546875" style="1064" bestFit="1" customWidth="1"/>
    <col min="6147" max="6147" width="10.85546875" style="1064" bestFit="1" customWidth="1"/>
    <col min="6148" max="6148" width="14.140625" style="1064" bestFit="1" customWidth="1"/>
    <col min="6149" max="6149" width="11.42578125" style="1064" bestFit="1" customWidth="1"/>
    <col min="6150" max="6151" width="10.85546875" style="1064" bestFit="1" customWidth="1"/>
    <col min="6152" max="6152" width="12.140625" style="1064" bestFit="1" customWidth="1"/>
    <col min="6153" max="6153" width="11.42578125" style="1064" bestFit="1" customWidth="1"/>
    <col min="6154" max="6155" width="10.85546875" style="1064" bestFit="1" customWidth="1"/>
    <col min="6156" max="6400" width="9.140625" style="1064"/>
    <col min="6401" max="6401" width="19.85546875" style="1064" bestFit="1" customWidth="1"/>
    <col min="6402" max="6402" width="12.85546875" style="1064" bestFit="1" customWidth="1"/>
    <col min="6403" max="6403" width="10.85546875" style="1064" bestFit="1" customWidth="1"/>
    <col min="6404" max="6404" width="14.140625" style="1064" bestFit="1" customWidth="1"/>
    <col min="6405" max="6405" width="11.42578125" style="1064" bestFit="1" customWidth="1"/>
    <col min="6406" max="6407" width="10.85546875" style="1064" bestFit="1" customWidth="1"/>
    <col min="6408" max="6408" width="12.140625" style="1064" bestFit="1" customWidth="1"/>
    <col min="6409" max="6409" width="11.42578125" style="1064" bestFit="1" customWidth="1"/>
    <col min="6410" max="6411" width="10.85546875" style="1064" bestFit="1" customWidth="1"/>
    <col min="6412" max="6656" width="9.140625" style="1064"/>
    <col min="6657" max="6657" width="19.85546875" style="1064" bestFit="1" customWidth="1"/>
    <col min="6658" max="6658" width="12.85546875" style="1064" bestFit="1" customWidth="1"/>
    <col min="6659" max="6659" width="10.85546875" style="1064" bestFit="1" customWidth="1"/>
    <col min="6660" max="6660" width="14.140625" style="1064" bestFit="1" customWidth="1"/>
    <col min="6661" max="6661" width="11.42578125" style="1064" bestFit="1" customWidth="1"/>
    <col min="6662" max="6663" width="10.85546875" style="1064" bestFit="1" customWidth="1"/>
    <col min="6664" max="6664" width="12.140625" style="1064" bestFit="1" customWidth="1"/>
    <col min="6665" max="6665" width="11.42578125" style="1064" bestFit="1" customWidth="1"/>
    <col min="6666" max="6667" width="10.85546875" style="1064" bestFit="1" customWidth="1"/>
    <col min="6668" max="6912" width="9.140625" style="1064"/>
    <col min="6913" max="6913" width="19.85546875" style="1064" bestFit="1" customWidth="1"/>
    <col min="6914" max="6914" width="12.85546875" style="1064" bestFit="1" customWidth="1"/>
    <col min="6915" max="6915" width="10.85546875" style="1064" bestFit="1" customWidth="1"/>
    <col min="6916" max="6916" width="14.140625" style="1064" bestFit="1" customWidth="1"/>
    <col min="6917" max="6917" width="11.42578125" style="1064" bestFit="1" customWidth="1"/>
    <col min="6918" max="6919" width="10.85546875" style="1064" bestFit="1" customWidth="1"/>
    <col min="6920" max="6920" width="12.140625" style="1064" bestFit="1" customWidth="1"/>
    <col min="6921" max="6921" width="11.42578125" style="1064" bestFit="1" customWidth="1"/>
    <col min="6922" max="6923" width="10.85546875" style="1064" bestFit="1" customWidth="1"/>
    <col min="6924" max="7168" width="9.140625" style="1064"/>
    <col min="7169" max="7169" width="19.85546875" style="1064" bestFit="1" customWidth="1"/>
    <col min="7170" max="7170" width="12.85546875" style="1064" bestFit="1" customWidth="1"/>
    <col min="7171" max="7171" width="10.85546875" style="1064" bestFit="1" customWidth="1"/>
    <col min="7172" max="7172" width="14.140625" style="1064" bestFit="1" customWidth="1"/>
    <col min="7173" max="7173" width="11.42578125" style="1064" bestFit="1" customWidth="1"/>
    <col min="7174" max="7175" width="10.85546875" style="1064" bestFit="1" customWidth="1"/>
    <col min="7176" max="7176" width="12.140625" style="1064" bestFit="1" customWidth="1"/>
    <col min="7177" max="7177" width="11.42578125" style="1064" bestFit="1" customWidth="1"/>
    <col min="7178" max="7179" width="10.85546875" style="1064" bestFit="1" customWidth="1"/>
    <col min="7180" max="7424" width="9.140625" style="1064"/>
    <col min="7425" max="7425" width="19.85546875" style="1064" bestFit="1" customWidth="1"/>
    <col min="7426" max="7426" width="12.85546875" style="1064" bestFit="1" customWidth="1"/>
    <col min="7427" max="7427" width="10.85546875" style="1064" bestFit="1" customWidth="1"/>
    <col min="7428" max="7428" width="14.140625" style="1064" bestFit="1" customWidth="1"/>
    <col min="7429" max="7429" width="11.42578125" style="1064" bestFit="1" customWidth="1"/>
    <col min="7430" max="7431" width="10.85546875" style="1064" bestFit="1" customWidth="1"/>
    <col min="7432" max="7432" width="12.140625" style="1064" bestFit="1" customWidth="1"/>
    <col min="7433" max="7433" width="11.42578125" style="1064" bestFit="1" customWidth="1"/>
    <col min="7434" max="7435" width="10.85546875" style="1064" bestFit="1" customWidth="1"/>
    <col min="7436" max="7680" width="9.140625" style="1064"/>
    <col min="7681" max="7681" width="19.85546875" style="1064" bestFit="1" customWidth="1"/>
    <col min="7682" max="7682" width="12.85546875" style="1064" bestFit="1" customWidth="1"/>
    <col min="7683" max="7683" width="10.85546875" style="1064" bestFit="1" customWidth="1"/>
    <col min="7684" max="7684" width="14.140625" style="1064" bestFit="1" customWidth="1"/>
    <col min="7685" max="7685" width="11.42578125" style="1064" bestFit="1" customWidth="1"/>
    <col min="7686" max="7687" width="10.85546875" style="1064" bestFit="1" customWidth="1"/>
    <col min="7688" max="7688" width="12.140625" style="1064" bestFit="1" customWidth="1"/>
    <col min="7689" max="7689" width="11.42578125" style="1064" bestFit="1" customWidth="1"/>
    <col min="7690" max="7691" width="10.85546875" style="1064" bestFit="1" customWidth="1"/>
    <col min="7692" max="7936" width="9.140625" style="1064"/>
    <col min="7937" max="7937" width="19.85546875" style="1064" bestFit="1" customWidth="1"/>
    <col min="7938" max="7938" width="12.85546875" style="1064" bestFit="1" customWidth="1"/>
    <col min="7939" max="7939" width="10.85546875" style="1064" bestFit="1" customWidth="1"/>
    <col min="7940" max="7940" width="14.140625" style="1064" bestFit="1" customWidth="1"/>
    <col min="7941" max="7941" width="11.42578125" style="1064" bestFit="1" customWidth="1"/>
    <col min="7942" max="7943" width="10.85546875" style="1064" bestFit="1" customWidth="1"/>
    <col min="7944" max="7944" width="12.140625" style="1064" bestFit="1" customWidth="1"/>
    <col min="7945" max="7945" width="11.42578125" style="1064" bestFit="1" customWidth="1"/>
    <col min="7946" max="7947" width="10.85546875" style="1064" bestFit="1" customWidth="1"/>
    <col min="7948" max="8192" width="9.140625" style="1064"/>
    <col min="8193" max="8193" width="19.85546875" style="1064" bestFit="1" customWidth="1"/>
    <col min="8194" max="8194" width="12.85546875" style="1064" bestFit="1" customWidth="1"/>
    <col min="8195" max="8195" width="10.85546875" style="1064" bestFit="1" customWidth="1"/>
    <col min="8196" max="8196" width="14.140625" style="1064" bestFit="1" customWidth="1"/>
    <col min="8197" max="8197" width="11.42578125" style="1064" bestFit="1" customWidth="1"/>
    <col min="8198" max="8199" width="10.85546875" style="1064" bestFit="1" customWidth="1"/>
    <col min="8200" max="8200" width="12.140625" style="1064" bestFit="1" customWidth="1"/>
    <col min="8201" max="8201" width="11.42578125" style="1064" bestFit="1" customWidth="1"/>
    <col min="8202" max="8203" width="10.85546875" style="1064" bestFit="1" customWidth="1"/>
    <col min="8204" max="8448" width="9.140625" style="1064"/>
    <col min="8449" max="8449" width="19.85546875" style="1064" bestFit="1" customWidth="1"/>
    <col min="8450" max="8450" width="12.85546875" style="1064" bestFit="1" customWidth="1"/>
    <col min="8451" max="8451" width="10.85546875" style="1064" bestFit="1" customWidth="1"/>
    <col min="8452" max="8452" width="14.140625" style="1064" bestFit="1" customWidth="1"/>
    <col min="8453" max="8453" width="11.42578125" style="1064" bestFit="1" customWidth="1"/>
    <col min="8454" max="8455" width="10.85546875" style="1064" bestFit="1" customWidth="1"/>
    <col min="8456" max="8456" width="12.140625" style="1064" bestFit="1" customWidth="1"/>
    <col min="8457" max="8457" width="11.42578125" style="1064" bestFit="1" customWidth="1"/>
    <col min="8458" max="8459" width="10.85546875" style="1064" bestFit="1" customWidth="1"/>
    <col min="8460" max="8704" width="9.140625" style="1064"/>
    <col min="8705" max="8705" width="19.85546875" style="1064" bestFit="1" customWidth="1"/>
    <col min="8706" max="8706" width="12.85546875" style="1064" bestFit="1" customWidth="1"/>
    <col min="8707" max="8707" width="10.85546875" style="1064" bestFit="1" customWidth="1"/>
    <col min="8708" max="8708" width="14.140625" style="1064" bestFit="1" customWidth="1"/>
    <col min="8709" max="8709" width="11.42578125" style="1064" bestFit="1" customWidth="1"/>
    <col min="8710" max="8711" width="10.85546875" style="1064" bestFit="1" customWidth="1"/>
    <col min="8712" max="8712" width="12.140625" style="1064" bestFit="1" customWidth="1"/>
    <col min="8713" max="8713" width="11.42578125" style="1064" bestFit="1" customWidth="1"/>
    <col min="8714" max="8715" width="10.85546875" style="1064" bestFit="1" customWidth="1"/>
    <col min="8716" max="8960" width="9.140625" style="1064"/>
    <col min="8961" max="8961" width="19.85546875" style="1064" bestFit="1" customWidth="1"/>
    <col min="8962" max="8962" width="12.85546875" style="1064" bestFit="1" customWidth="1"/>
    <col min="8963" max="8963" width="10.85546875" style="1064" bestFit="1" customWidth="1"/>
    <col min="8964" max="8964" width="14.140625" style="1064" bestFit="1" customWidth="1"/>
    <col min="8965" max="8965" width="11.42578125" style="1064" bestFit="1" customWidth="1"/>
    <col min="8966" max="8967" width="10.85546875" style="1064" bestFit="1" customWidth="1"/>
    <col min="8968" max="8968" width="12.140625" style="1064" bestFit="1" customWidth="1"/>
    <col min="8969" max="8969" width="11.42578125" style="1064" bestFit="1" customWidth="1"/>
    <col min="8970" max="8971" width="10.85546875" style="1064" bestFit="1" customWidth="1"/>
    <col min="8972" max="9216" width="9.140625" style="1064"/>
    <col min="9217" max="9217" width="19.85546875" style="1064" bestFit="1" customWidth="1"/>
    <col min="9218" max="9218" width="12.85546875" style="1064" bestFit="1" customWidth="1"/>
    <col min="9219" max="9219" width="10.85546875" style="1064" bestFit="1" customWidth="1"/>
    <col min="9220" max="9220" width="14.140625" style="1064" bestFit="1" customWidth="1"/>
    <col min="9221" max="9221" width="11.42578125" style="1064" bestFit="1" customWidth="1"/>
    <col min="9222" max="9223" width="10.85546875" style="1064" bestFit="1" customWidth="1"/>
    <col min="9224" max="9224" width="12.140625" style="1064" bestFit="1" customWidth="1"/>
    <col min="9225" max="9225" width="11.42578125" style="1064" bestFit="1" customWidth="1"/>
    <col min="9226" max="9227" width="10.85546875" style="1064" bestFit="1" customWidth="1"/>
    <col min="9228" max="9472" width="9.140625" style="1064"/>
    <col min="9473" max="9473" width="19.85546875" style="1064" bestFit="1" customWidth="1"/>
    <col min="9474" max="9474" width="12.85546875" style="1064" bestFit="1" customWidth="1"/>
    <col min="9475" max="9475" width="10.85546875" style="1064" bestFit="1" customWidth="1"/>
    <col min="9476" max="9476" width="14.140625" style="1064" bestFit="1" customWidth="1"/>
    <col min="9477" max="9477" width="11.42578125" style="1064" bestFit="1" customWidth="1"/>
    <col min="9478" max="9479" width="10.85546875" style="1064" bestFit="1" customWidth="1"/>
    <col min="9480" max="9480" width="12.140625" style="1064" bestFit="1" customWidth="1"/>
    <col min="9481" max="9481" width="11.42578125" style="1064" bestFit="1" customWidth="1"/>
    <col min="9482" max="9483" width="10.85546875" style="1064" bestFit="1" customWidth="1"/>
    <col min="9484" max="9728" width="9.140625" style="1064"/>
    <col min="9729" max="9729" width="19.85546875" style="1064" bestFit="1" customWidth="1"/>
    <col min="9730" max="9730" width="12.85546875" style="1064" bestFit="1" customWidth="1"/>
    <col min="9731" max="9731" width="10.85546875" style="1064" bestFit="1" customWidth="1"/>
    <col min="9732" max="9732" width="14.140625" style="1064" bestFit="1" customWidth="1"/>
    <col min="9733" max="9733" width="11.42578125" style="1064" bestFit="1" customWidth="1"/>
    <col min="9734" max="9735" width="10.85546875" style="1064" bestFit="1" customWidth="1"/>
    <col min="9736" max="9736" width="12.140625" style="1064" bestFit="1" customWidth="1"/>
    <col min="9737" max="9737" width="11.42578125" style="1064" bestFit="1" customWidth="1"/>
    <col min="9738" max="9739" width="10.85546875" style="1064" bestFit="1" customWidth="1"/>
    <col min="9740" max="9984" width="9.140625" style="1064"/>
    <col min="9985" max="9985" width="19.85546875" style="1064" bestFit="1" customWidth="1"/>
    <col min="9986" max="9986" width="12.85546875" style="1064" bestFit="1" customWidth="1"/>
    <col min="9987" max="9987" width="10.85546875" style="1064" bestFit="1" customWidth="1"/>
    <col min="9988" max="9988" width="14.140625" style="1064" bestFit="1" customWidth="1"/>
    <col min="9989" max="9989" width="11.42578125" style="1064" bestFit="1" customWidth="1"/>
    <col min="9990" max="9991" width="10.85546875" style="1064" bestFit="1" customWidth="1"/>
    <col min="9992" max="9992" width="12.140625" style="1064" bestFit="1" customWidth="1"/>
    <col min="9993" max="9993" width="11.42578125" style="1064" bestFit="1" customWidth="1"/>
    <col min="9994" max="9995" width="10.85546875" style="1064" bestFit="1" customWidth="1"/>
    <col min="9996" max="10240" width="9.140625" style="1064"/>
    <col min="10241" max="10241" width="19.85546875" style="1064" bestFit="1" customWidth="1"/>
    <col min="10242" max="10242" width="12.85546875" style="1064" bestFit="1" customWidth="1"/>
    <col min="10243" max="10243" width="10.85546875" style="1064" bestFit="1" customWidth="1"/>
    <col min="10244" max="10244" width="14.140625" style="1064" bestFit="1" customWidth="1"/>
    <col min="10245" max="10245" width="11.42578125" style="1064" bestFit="1" customWidth="1"/>
    <col min="10246" max="10247" width="10.85546875" style="1064" bestFit="1" customWidth="1"/>
    <col min="10248" max="10248" width="12.140625" style="1064" bestFit="1" customWidth="1"/>
    <col min="10249" max="10249" width="11.42578125" style="1064" bestFit="1" customWidth="1"/>
    <col min="10250" max="10251" width="10.85546875" style="1064" bestFit="1" customWidth="1"/>
    <col min="10252" max="10496" width="9.140625" style="1064"/>
    <col min="10497" max="10497" width="19.85546875" style="1064" bestFit="1" customWidth="1"/>
    <col min="10498" max="10498" width="12.85546875" style="1064" bestFit="1" customWidth="1"/>
    <col min="10499" max="10499" width="10.85546875" style="1064" bestFit="1" customWidth="1"/>
    <col min="10500" max="10500" width="14.140625" style="1064" bestFit="1" customWidth="1"/>
    <col min="10501" max="10501" width="11.42578125" style="1064" bestFit="1" customWidth="1"/>
    <col min="10502" max="10503" width="10.85546875" style="1064" bestFit="1" customWidth="1"/>
    <col min="10504" max="10504" width="12.140625" style="1064" bestFit="1" customWidth="1"/>
    <col min="10505" max="10505" width="11.42578125" style="1064" bestFit="1" customWidth="1"/>
    <col min="10506" max="10507" width="10.85546875" style="1064" bestFit="1" customWidth="1"/>
    <col min="10508" max="10752" width="9.140625" style="1064"/>
    <col min="10753" max="10753" width="19.85546875" style="1064" bestFit="1" customWidth="1"/>
    <col min="10754" max="10754" width="12.85546875" style="1064" bestFit="1" customWidth="1"/>
    <col min="10755" max="10755" width="10.85546875" style="1064" bestFit="1" customWidth="1"/>
    <col min="10756" max="10756" width="14.140625" style="1064" bestFit="1" customWidth="1"/>
    <col min="10757" max="10757" width="11.42578125" style="1064" bestFit="1" customWidth="1"/>
    <col min="10758" max="10759" width="10.85546875" style="1064" bestFit="1" customWidth="1"/>
    <col min="10760" max="10760" width="12.140625" style="1064" bestFit="1" customWidth="1"/>
    <col min="10761" max="10761" width="11.42578125" style="1064" bestFit="1" customWidth="1"/>
    <col min="10762" max="10763" width="10.85546875" style="1064" bestFit="1" customWidth="1"/>
    <col min="10764" max="11008" width="9.140625" style="1064"/>
    <col min="11009" max="11009" width="19.85546875" style="1064" bestFit="1" customWidth="1"/>
    <col min="11010" max="11010" width="12.85546875" style="1064" bestFit="1" customWidth="1"/>
    <col min="11011" max="11011" width="10.85546875" style="1064" bestFit="1" customWidth="1"/>
    <col min="11012" max="11012" width="14.140625" style="1064" bestFit="1" customWidth="1"/>
    <col min="11013" max="11013" width="11.42578125" style="1064" bestFit="1" customWidth="1"/>
    <col min="11014" max="11015" width="10.85546875" style="1064" bestFit="1" customWidth="1"/>
    <col min="11016" max="11016" width="12.140625" style="1064" bestFit="1" customWidth="1"/>
    <col min="11017" max="11017" width="11.42578125" style="1064" bestFit="1" customWidth="1"/>
    <col min="11018" max="11019" width="10.85546875" style="1064" bestFit="1" customWidth="1"/>
    <col min="11020" max="11264" width="9.140625" style="1064"/>
    <col min="11265" max="11265" width="19.85546875" style="1064" bestFit="1" customWidth="1"/>
    <col min="11266" max="11266" width="12.85546875" style="1064" bestFit="1" customWidth="1"/>
    <col min="11267" max="11267" width="10.85546875" style="1064" bestFit="1" customWidth="1"/>
    <col min="11268" max="11268" width="14.140625" style="1064" bestFit="1" customWidth="1"/>
    <col min="11269" max="11269" width="11.42578125" style="1064" bestFit="1" customWidth="1"/>
    <col min="11270" max="11271" width="10.85546875" style="1064" bestFit="1" customWidth="1"/>
    <col min="11272" max="11272" width="12.140625" style="1064" bestFit="1" customWidth="1"/>
    <col min="11273" max="11273" width="11.42578125" style="1064" bestFit="1" customWidth="1"/>
    <col min="11274" max="11275" width="10.85546875" style="1064" bestFit="1" customWidth="1"/>
    <col min="11276" max="11520" width="9.140625" style="1064"/>
    <col min="11521" max="11521" width="19.85546875" style="1064" bestFit="1" customWidth="1"/>
    <col min="11522" max="11522" width="12.85546875" style="1064" bestFit="1" customWidth="1"/>
    <col min="11523" max="11523" width="10.85546875" style="1064" bestFit="1" customWidth="1"/>
    <col min="11524" max="11524" width="14.140625" style="1064" bestFit="1" customWidth="1"/>
    <col min="11525" max="11525" width="11.42578125" style="1064" bestFit="1" customWidth="1"/>
    <col min="11526" max="11527" width="10.85546875" style="1064" bestFit="1" customWidth="1"/>
    <col min="11528" max="11528" width="12.140625" style="1064" bestFit="1" customWidth="1"/>
    <col min="11529" max="11529" width="11.42578125" style="1064" bestFit="1" customWidth="1"/>
    <col min="11530" max="11531" width="10.85546875" style="1064" bestFit="1" customWidth="1"/>
    <col min="11532" max="11776" width="9.140625" style="1064"/>
    <col min="11777" max="11777" width="19.85546875" style="1064" bestFit="1" customWidth="1"/>
    <col min="11778" max="11778" width="12.85546875" style="1064" bestFit="1" customWidth="1"/>
    <col min="11779" max="11779" width="10.85546875" style="1064" bestFit="1" customWidth="1"/>
    <col min="11780" max="11780" width="14.140625" style="1064" bestFit="1" customWidth="1"/>
    <col min="11781" max="11781" width="11.42578125" style="1064" bestFit="1" customWidth="1"/>
    <col min="11782" max="11783" width="10.85546875" style="1064" bestFit="1" customWidth="1"/>
    <col min="11784" max="11784" width="12.140625" style="1064" bestFit="1" customWidth="1"/>
    <col min="11785" max="11785" width="11.42578125" style="1064" bestFit="1" customWidth="1"/>
    <col min="11786" max="11787" width="10.85546875" style="1064" bestFit="1" customWidth="1"/>
    <col min="11788" max="12032" width="9.140625" style="1064"/>
    <col min="12033" max="12033" width="19.85546875" style="1064" bestFit="1" customWidth="1"/>
    <col min="12034" max="12034" width="12.85546875" style="1064" bestFit="1" customWidth="1"/>
    <col min="12035" max="12035" width="10.85546875" style="1064" bestFit="1" customWidth="1"/>
    <col min="12036" max="12036" width="14.140625" style="1064" bestFit="1" customWidth="1"/>
    <col min="12037" max="12037" width="11.42578125" style="1064" bestFit="1" customWidth="1"/>
    <col min="12038" max="12039" width="10.85546875" style="1064" bestFit="1" customWidth="1"/>
    <col min="12040" max="12040" width="12.140625" style="1064" bestFit="1" customWidth="1"/>
    <col min="12041" max="12041" width="11.42578125" style="1064" bestFit="1" customWidth="1"/>
    <col min="12042" max="12043" width="10.85546875" style="1064" bestFit="1" customWidth="1"/>
    <col min="12044" max="12288" width="9.140625" style="1064"/>
    <col min="12289" max="12289" width="19.85546875" style="1064" bestFit="1" customWidth="1"/>
    <col min="12290" max="12290" width="12.85546875" style="1064" bestFit="1" customWidth="1"/>
    <col min="12291" max="12291" width="10.85546875" style="1064" bestFit="1" customWidth="1"/>
    <col min="12292" max="12292" width="14.140625" style="1064" bestFit="1" customWidth="1"/>
    <col min="12293" max="12293" width="11.42578125" style="1064" bestFit="1" customWidth="1"/>
    <col min="12294" max="12295" width="10.85546875" style="1064" bestFit="1" customWidth="1"/>
    <col min="12296" max="12296" width="12.140625" style="1064" bestFit="1" customWidth="1"/>
    <col min="12297" max="12297" width="11.42578125" style="1064" bestFit="1" customWidth="1"/>
    <col min="12298" max="12299" width="10.85546875" style="1064" bestFit="1" customWidth="1"/>
    <col min="12300" max="12544" width="9.140625" style="1064"/>
    <col min="12545" max="12545" width="19.85546875" style="1064" bestFit="1" customWidth="1"/>
    <col min="12546" max="12546" width="12.85546875" style="1064" bestFit="1" customWidth="1"/>
    <col min="12547" max="12547" width="10.85546875" style="1064" bestFit="1" customWidth="1"/>
    <col min="12548" max="12548" width="14.140625" style="1064" bestFit="1" customWidth="1"/>
    <col min="12549" max="12549" width="11.42578125" style="1064" bestFit="1" customWidth="1"/>
    <col min="12550" max="12551" width="10.85546875" style="1064" bestFit="1" customWidth="1"/>
    <col min="12552" max="12552" width="12.140625" style="1064" bestFit="1" customWidth="1"/>
    <col min="12553" max="12553" width="11.42578125" style="1064" bestFit="1" customWidth="1"/>
    <col min="12554" max="12555" width="10.85546875" style="1064" bestFit="1" customWidth="1"/>
    <col min="12556" max="12800" width="9.140625" style="1064"/>
    <col min="12801" max="12801" width="19.85546875" style="1064" bestFit="1" customWidth="1"/>
    <col min="12802" max="12802" width="12.85546875" style="1064" bestFit="1" customWidth="1"/>
    <col min="12803" max="12803" width="10.85546875" style="1064" bestFit="1" customWidth="1"/>
    <col min="12804" max="12804" width="14.140625" style="1064" bestFit="1" customWidth="1"/>
    <col min="12805" max="12805" width="11.42578125" style="1064" bestFit="1" customWidth="1"/>
    <col min="12806" max="12807" width="10.85546875" style="1064" bestFit="1" customWidth="1"/>
    <col min="12808" max="12808" width="12.140625" style="1064" bestFit="1" customWidth="1"/>
    <col min="12809" max="12809" width="11.42578125" style="1064" bestFit="1" customWidth="1"/>
    <col min="12810" max="12811" width="10.85546875" style="1064" bestFit="1" customWidth="1"/>
    <col min="12812" max="13056" width="9.140625" style="1064"/>
    <col min="13057" max="13057" width="19.85546875" style="1064" bestFit="1" customWidth="1"/>
    <col min="13058" max="13058" width="12.85546875" style="1064" bestFit="1" customWidth="1"/>
    <col min="13059" max="13059" width="10.85546875" style="1064" bestFit="1" customWidth="1"/>
    <col min="13060" max="13060" width="14.140625" style="1064" bestFit="1" customWidth="1"/>
    <col min="13061" max="13061" width="11.42578125" style="1064" bestFit="1" customWidth="1"/>
    <col min="13062" max="13063" width="10.85546875" style="1064" bestFit="1" customWidth="1"/>
    <col min="13064" max="13064" width="12.140625" style="1064" bestFit="1" customWidth="1"/>
    <col min="13065" max="13065" width="11.42578125" style="1064" bestFit="1" customWidth="1"/>
    <col min="13066" max="13067" width="10.85546875" style="1064" bestFit="1" customWidth="1"/>
    <col min="13068" max="13312" width="9.140625" style="1064"/>
    <col min="13313" max="13313" width="19.85546875" style="1064" bestFit="1" customWidth="1"/>
    <col min="13314" max="13314" width="12.85546875" style="1064" bestFit="1" customWidth="1"/>
    <col min="13315" max="13315" width="10.85546875" style="1064" bestFit="1" customWidth="1"/>
    <col min="13316" max="13316" width="14.140625" style="1064" bestFit="1" customWidth="1"/>
    <col min="13317" max="13317" width="11.42578125" style="1064" bestFit="1" customWidth="1"/>
    <col min="13318" max="13319" width="10.85546875" style="1064" bestFit="1" customWidth="1"/>
    <col min="13320" max="13320" width="12.140625" style="1064" bestFit="1" customWidth="1"/>
    <col min="13321" max="13321" width="11.42578125" style="1064" bestFit="1" customWidth="1"/>
    <col min="13322" max="13323" width="10.85546875" style="1064" bestFit="1" customWidth="1"/>
    <col min="13324" max="13568" width="9.140625" style="1064"/>
    <col min="13569" max="13569" width="19.85546875" style="1064" bestFit="1" customWidth="1"/>
    <col min="13570" max="13570" width="12.85546875" style="1064" bestFit="1" customWidth="1"/>
    <col min="13571" max="13571" width="10.85546875" style="1064" bestFit="1" customWidth="1"/>
    <col min="13572" max="13572" width="14.140625" style="1064" bestFit="1" customWidth="1"/>
    <col min="13573" max="13573" width="11.42578125" style="1064" bestFit="1" customWidth="1"/>
    <col min="13574" max="13575" width="10.85546875" style="1064" bestFit="1" customWidth="1"/>
    <col min="13576" max="13576" width="12.140625" style="1064" bestFit="1" customWidth="1"/>
    <col min="13577" max="13577" width="11.42578125" style="1064" bestFit="1" customWidth="1"/>
    <col min="13578" max="13579" width="10.85546875" style="1064" bestFit="1" customWidth="1"/>
    <col min="13580" max="13824" width="9.140625" style="1064"/>
    <col min="13825" max="13825" width="19.85546875" style="1064" bestFit="1" customWidth="1"/>
    <col min="13826" max="13826" width="12.85546875" style="1064" bestFit="1" customWidth="1"/>
    <col min="13827" max="13827" width="10.85546875" style="1064" bestFit="1" customWidth="1"/>
    <col min="13828" max="13828" width="14.140625" style="1064" bestFit="1" customWidth="1"/>
    <col min="13829" max="13829" width="11.42578125" style="1064" bestFit="1" customWidth="1"/>
    <col min="13830" max="13831" width="10.85546875" style="1064" bestFit="1" customWidth="1"/>
    <col min="13832" max="13832" width="12.140625" style="1064" bestFit="1" customWidth="1"/>
    <col min="13833" max="13833" width="11.42578125" style="1064" bestFit="1" customWidth="1"/>
    <col min="13834" max="13835" width="10.85546875" style="1064" bestFit="1" customWidth="1"/>
    <col min="13836" max="14080" width="9.140625" style="1064"/>
    <col min="14081" max="14081" width="19.85546875" style="1064" bestFit="1" customWidth="1"/>
    <col min="14082" max="14082" width="12.85546875" style="1064" bestFit="1" customWidth="1"/>
    <col min="14083" max="14083" width="10.85546875" style="1064" bestFit="1" customWidth="1"/>
    <col min="14084" max="14084" width="14.140625" style="1064" bestFit="1" customWidth="1"/>
    <col min="14085" max="14085" width="11.42578125" style="1064" bestFit="1" customWidth="1"/>
    <col min="14086" max="14087" width="10.85546875" style="1064" bestFit="1" customWidth="1"/>
    <col min="14088" max="14088" width="12.140625" style="1064" bestFit="1" customWidth="1"/>
    <col min="14089" max="14089" width="11.42578125" style="1064" bestFit="1" customWidth="1"/>
    <col min="14090" max="14091" width="10.85546875" style="1064" bestFit="1" customWidth="1"/>
    <col min="14092" max="14336" width="9.140625" style="1064"/>
    <col min="14337" max="14337" width="19.85546875" style="1064" bestFit="1" customWidth="1"/>
    <col min="14338" max="14338" width="12.85546875" style="1064" bestFit="1" customWidth="1"/>
    <col min="14339" max="14339" width="10.85546875" style="1064" bestFit="1" customWidth="1"/>
    <col min="14340" max="14340" width="14.140625" style="1064" bestFit="1" customWidth="1"/>
    <col min="14341" max="14341" width="11.42578125" style="1064" bestFit="1" customWidth="1"/>
    <col min="14342" max="14343" width="10.85546875" style="1064" bestFit="1" customWidth="1"/>
    <col min="14344" max="14344" width="12.140625" style="1064" bestFit="1" customWidth="1"/>
    <col min="14345" max="14345" width="11.42578125" style="1064" bestFit="1" customWidth="1"/>
    <col min="14346" max="14347" width="10.85546875" style="1064" bestFit="1" customWidth="1"/>
    <col min="14348" max="14592" width="9.140625" style="1064"/>
    <col min="14593" max="14593" width="19.85546875" style="1064" bestFit="1" customWidth="1"/>
    <col min="14594" max="14594" width="12.85546875" style="1064" bestFit="1" customWidth="1"/>
    <col min="14595" max="14595" width="10.85546875" style="1064" bestFit="1" customWidth="1"/>
    <col min="14596" max="14596" width="14.140625" style="1064" bestFit="1" customWidth="1"/>
    <col min="14597" max="14597" width="11.42578125" style="1064" bestFit="1" customWidth="1"/>
    <col min="14598" max="14599" width="10.85546875" style="1064" bestFit="1" customWidth="1"/>
    <col min="14600" max="14600" width="12.140625" style="1064" bestFit="1" customWidth="1"/>
    <col min="14601" max="14601" width="11.42578125" style="1064" bestFit="1" customWidth="1"/>
    <col min="14602" max="14603" width="10.85546875" style="1064" bestFit="1" customWidth="1"/>
    <col min="14604" max="14848" width="9.140625" style="1064"/>
    <col min="14849" max="14849" width="19.85546875" style="1064" bestFit="1" customWidth="1"/>
    <col min="14850" max="14850" width="12.85546875" style="1064" bestFit="1" customWidth="1"/>
    <col min="14851" max="14851" width="10.85546875" style="1064" bestFit="1" customWidth="1"/>
    <col min="14852" max="14852" width="14.140625" style="1064" bestFit="1" customWidth="1"/>
    <col min="14853" max="14853" width="11.42578125" style="1064" bestFit="1" customWidth="1"/>
    <col min="14854" max="14855" width="10.85546875" style="1064" bestFit="1" customWidth="1"/>
    <col min="14856" max="14856" width="12.140625" style="1064" bestFit="1" customWidth="1"/>
    <col min="14857" max="14857" width="11.42578125" style="1064" bestFit="1" customWidth="1"/>
    <col min="14858" max="14859" width="10.85546875" style="1064" bestFit="1" customWidth="1"/>
    <col min="14860" max="15104" width="9.140625" style="1064"/>
    <col min="15105" max="15105" width="19.85546875" style="1064" bestFit="1" customWidth="1"/>
    <col min="15106" max="15106" width="12.85546875" style="1064" bestFit="1" customWidth="1"/>
    <col min="15107" max="15107" width="10.85546875" style="1064" bestFit="1" customWidth="1"/>
    <col min="15108" max="15108" width="14.140625" style="1064" bestFit="1" customWidth="1"/>
    <col min="15109" max="15109" width="11.42578125" style="1064" bestFit="1" customWidth="1"/>
    <col min="15110" max="15111" width="10.85546875" style="1064" bestFit="1" customWidth="1"/>
    <col min="15112" max="15112" width="12.140625" style="1064" bestFit="1" customWidth="1"/>
    <col min="15113" max="15113" width="11.42578125" style="1064" bestFit="1" customWidth="1"/>
    <col min="15114" max="15115" width="10.85546875" style="1064" bestFit="1" customWidth="1"/>
    <col min="15116" max="15360" width="9.140625" style="1064"/>
    <col min="15361" max="15361" width="19.85546875" style="1064" bestFit="1" customWidth="1"/>
    <col min="15362" max="15362" width="12.85546875" style="1064" bestFit="1" customWidth="1"/>
    <col min="15363" max="15363" width="10.85546875" style="1064" bestFit="1" customWidth="1"/>
    <col min="15364" max="15364" width="14.140625" style="1064" bestFit="1" customWidth="1"/>
    <col min="15365" max="15365" width="11.42578125" style="1064" bestFit="1" customWidth="1"/>
    <col min="15366" max="15367" width="10.85546875" style="1064" bestFit="1" customWidth="1"/>
    <col min="15368" max="15368" width="12.140625" style="1064" bestFit="1" customWidth="1"/>
    <col min="15369" max="15369" width="11.42578125" style="1064" bestFit="1" customWidth="1"/>
    <col min="15370" max="15371" width="10.85546875" style="1064" bestFit="1" customWidth="1"/>
    <col min="15372" max="15616" width="9.140625" style="1064"/>
    <col min="15617" max="15617" width="19.85546875" style="1064" bestFit="1" customWidth="1"/>
    <col min="15618" max="15618" width="12.85546875" style="1064" bestFit="1" customWidth="1"/>
    <col min="15619" max="15619" width="10.85546875" style="1064" bestFit="1" customWidth="1"/>
    <col min="15620" max="15620" width="14.140625" style="1064" bestFit="1" customWidth="1"/>
    <col min="15621" max="15621" width="11.42578125" style="1064" bestFit="1" customWidth="1"/>
    <col min="15622" max="15623" width="10.85546875" style="1064" bestFit="1" customWidth="1"/>
    <col min="15624" max="15624" width="12.140625" style="1064" bestFit="1" customWidth="1"/>
    <col min="15625" max="15625" width="11.42578125" style="1064" bestFit="1" customWidth="1"/>
    <col min="15626" max="15627" width="10.85546875" style="1064" bestFit="1" customWidth="1"/>
    <col min="15628" max="15872" width="9.140625" style="1064"/>
    <col min="15873" max="15873" width="19.85546875" style="1064" bestFit="1" customWidth="1"/>
    <col min="15874" max="15874" width="12.85546875" style="1064" bestFit="1" customWidth="1"/>
    <col min="15875" max="15875" width="10.85546875" style="1064" bestFit="1" customWidth="1"/>
    <col min="15876" max="15876" width="14.140625" style="1064" bestFit="1" customWidth="1"/>
    <col min="15877" max="15877" width="11.42578125" style="1064" bestFit="1" customWidth="1"/>
    <col min="15878" max="15879" width="10.85546875" style="1064" bestFit="1" customWidth="1"/>
    <col min="15880" max="15880" width="12.140625" style="1064" bestFit="1" customWidth="1"/>
    <col min="15881" max="15881" width="11.42578125" style="1064" bestFit="1" customWidth="1"/>
    <col min="15882" max="15883" width="10.85546875" style="1064" bestFit="1" customWidth="1"/>
    <col min="15884" max="16128" width="9.140625" style="1064"/>
    <col min="16129" max="16129" width="19.85546875" style="1064" bestFit="1" customWidth="1"/>
    <col min="16130" max="16130" width="12.85546875" style="1064" bestFit="1" customWidth="1"/>
    <col min="16131" max="16131" width="10.85546875" style="1064" bestFit="1" customWidth="1"/>
    <col min="16132" max="16132" width="14.140625" style="1064" bestFit="1" customWidth="1"/>
    <col min="16133" max="16133" width="11.42578125" style="1064" bestFit="1" customWidth="1"/>
    <col min="16134" max="16135" width="10.85546875" style="1064" bestFit="1" customWidth="1"/>
    <col min="16136" max="16136" width="12.140625" style="1064" bestFit="1" customWidth="1"/>
    <col min="16137" max="16137" width="11.42578125" style="1064" bestFit="1" customWidth="1"/>
    <col min="16138" max="16139" width="10.85546875" style="1064" bestFit="1" customWidth="1"/>
    <col min="16140" max="16384" width="9.140625" style="1064"/>
  </cols>
  <sheetData>
    <row r="1" spans="1:11" ht="23.25">
      <c r="A1" s="1241"/>
      <c r="B1" s="1241"/>
      <c r="C1" s="1241"/>
      <c r="D1" s="1241"/>
      <c r="E1" s="1241"/>
      <c r="F1" s="1241"/>
      <c r="G1" s="1241"/>
      <c r="H1" s="1241"/>
      <c r="I1" s="1241"/>
      <c r="J1" s="1241"/>
      <c r="K1" s="1241"/>
    </row>
    <row r="2" spans="1:11" ht="23.25">
      <c r="A2" s="1241" t="s">
        <v>1271</v>
      </c>
      <c r="B2" s="1241"/>
      <c r="C2" s="1241"/>
      <c r="D2" s="1241"/>
      <c r="E2" s="1241"/>
      <c r="F2" s="1241"/>
      <c r="G2" s="1241"/>
      <c r="H2" s="1241"/>
      <c r="I2" s="1241"/>
      <c r="J2" s="1241"/>
      <c r="K2" s="1241"/>
    </row>
    <row r="3" spans="1:11" ht="23.25">
      <c r="A3" s="1241" t="s">
        <v>1284</v>
      </c>
      <c r="B3" s="1241"/>
      <c r="C3" s="1241"/>
      <c r="D3" s="1241"/>
      <c r="E3" s="1241"/>
      <c r="F3" s="1241"/>
      <c r="G3" s="1241"/>
      <c r="H3" s="1241"/>
      <c r="I3" s="1241"/>
      <c r="J3" s="1241"/>
      <c r="K3" s="1241"/>
    </row>
    <row r="4" spans="1:11" ht="23.25">
      <c r="A4" s="1241" t="s">
        <v>1480</v>
      </c>
      <c r="B4" s="1241"/>
      <c r="C4" s="1241"/>
      <c r="D4" s="1241"/>
      <c r="E4" s="1241"/>
      <c r="F4" s="1241"/>
      <c r="G4" s="1241"/>
      <c r="H4" s="1241"/>
      <c r="I4" s="1241"/>
      <c r="J4" s="1241"/>
      <c r="K4" s="1241"/>
    </row>
    <row r="5" spans="1:11" ht="24" thickBot="1">
      <c r="A5" s="1242" t="s">
        <v>2</v>
      </c>
      <c r="B5" s="1242"/>
      <c r="C5" s="1242"/>
      <c r="D5" s="1242"/>
      <c r="E5" s="1242"/>
      <c r="F5" s="1242"/>
      <c r="G5" s="1242"/>
      <c r="H5" s="1242"/>
      <c r="I5" s="1242"/>
      <c r="J5" s="1242"/>
      <c r="K5" s="1242"/>
    </row>
    <row r="6" spans="1:11" ht="17.25" thickTop="1" thickBot="1">
      <c r="A6" s="69" t="s">
        <v>1075</v>
      </c>
      <c r="B6" s="88" t="s">
        <v>1285</v>
      </c>
      <c r="C6" s="88" t="s">
        <v>1286</v>
      </c>
      <c r="D6" s="88" t="s">
        <v>1275</v>
      </c>
      <c r="E6" s="88" t="s">
        <v>1287</v>
      </c>
      <c r="F6" s="88" t="s">
        <v>1288</v>
      </c>
      <c r="G6" s="70" t="s">
        <v>1289</v>
      </c>
      <c r="H6" s="70" t="s">
        <v>1290</v>
      </c>
      <c r="I6" s="70" t="s">
        <v>1291</v>
      </c>
      <c r="J6" s="70" t="s">
        <v>1292</v>
      </c>
      <c r="K6" s="70" t="s">
        <v>1263</v>
      </c>
    </row>
    <row r="7" spans="1:11" ht="15.75" thickTop="1">
      <c r="A7" s="89" t="s">
        <v>1294</v>
      </c>
      <c r="B7" s="89"/>
      <c r="C7" s="89"/>
      <c r="D7" s="89"/>
      <c r="E7" s="89"/>
      <c r="F7" s="89"/>
      <c r="G7" s="89"/>
      <c r="H7" s="89"/>
      <c r="I7" s="89"/>
      <c r="J7" s="696"/>
      <c r="K7" s="697"/>
    </row>
    <row r="8" spans="1:11">
      <c r="A8" s="1064" t="s">
        <v>311</v>
      </c>
      <c r="B8" s="1065">
        <v>410555.55238999997</v>
      </c>
      <c r="C8" s="1065">
        <v>2022628.81519</v>
      </c>
      <c r="D8" s="1065">
        <v>1279687.6482500001</v>
      </c>
      <c r="E8" s="1065">
        <v>162855.23394999999</v>
      </c>
      <c r="F8" s="1065">
        <v>152937.75144999998</v>
      </c>
      <c r="G8" s="1065">
        <v>344406.13439999998</v>
      </c>
      <c r="H8" s="1065">
        <v>3572326.8134699999</v>
      </c>
      <c r="I8" s="1065">
        <v>48301.76427</v>
      </c>
      <c r="J8" s="1065">
        <v>0</v>
      </c>
      <c r="K8" s="1057">
        <v>7993699.7133699991</v>
      </c>
    </row>
    <row r="9" spans="1:11">
      <c r="A9" s="1064" t="s">
        <v>316</v>
      </c>
      <c r="B9" s="1065">
        <v>0</v>
      </c>
      <c r="C9" s="1065">
        <v>31940.701530000002</v>
      </c>
      <c r="D9" s="1065">
        <v>0</v>
      </c>
      <c r="E9" s="1065">
        <v>0</v>
      </c>
      <c r="F9" s="1065">
        <v>0</v>
      </c>
      <c r="G9" s="1065">
        <v>0</v>
      </c>
      <c r="H9" s="1065">
        <v>164733.07246999998</v>
      </c>
      <c r="I9" s="1065">
        <v>0</v>
      </c>
      <c r="J9" s="1065">
        <v>0</v>
      </c>
      <c r="K9" s="1057">
        <v>196673.77399999998</v>
      </c>
    </row>
    <row r="10" spans="1:11">
      <c r="A10" s="1064" t="s">
        <v>313</v>
      </c>
      <c r="B10" s="1065">
        <v>0</v>
      </c>
      <c r="C10" s="1065">
        <v>903273.29753999994</v>
      </c>
      <c r="D10" s="1065">
        <v>944722.49248999998</v>
      </c>
      <c r="E10" s="1065">
        <v>0</v>
      </c>
      <c r="F10" s="1065">
        <v>0</v>
      </c>
      <c r="G10" s="1065">
        <v>94322.021970000002</v>
      </c>
      <c r="H10" s="1065">
        <v>2895206.6531199999</v>
      </c>
      <c r="I10" s="1065">
        <v>0</v>
      </c>
      <c r="J10" s="1065">
        <v>0</v>
      </c>
      <c r="K10" s="1057">
        <v>4837524.4651199998</v>
      </c>
    </row>
    <row r="11" spans="1:11">
      <c r="A11" s="1064" t="s">
        <v>312</v>
      </c>
      <c r="B11" s="1065">
        <v>32665.84275</v>
      </c>
      <c r="C11" s="1065">
        <v>347558.21908000001</v>
      </c>
      <c r="D11" s="1065">
        <v>337196.01217</v>
      </c>
      <c r="E11" s="1065">
        <v>34132.551469999999</v>
      </c>
      <c r="F11" s="1065">
        <v>0</v>
      </c>
      <c r="G11" s="1065">
        <v>109213.90341</v>
      </c>
      <c r="H11" s="1065">
        <v>3547914.7672700002</v>
      </c>
      <c r="I11" s="1065">
        <v>283641.68607999996</v>
      </c>
      <c r="J11" s="1065">
        <v>7871.8138399999998</v>
      </c>
      <c r="K11" s="1057">
        <v>4700194.7960700002</v>
      </c>
    </row>
    <row r="12" spans="1:11">
      <c r="A12" s="1064" t="s">
        <v>317</v>
      </c>
      <c r="B12" s="1065">
        <v>268426.75744999998</v>
      </c>
      <c r="C12" s="1065">
        <v>3436885.4988299999</v>
      </c>
      <c r="D12" s="1065">
        <v>738964.56076999998</v>
      </c>
      <c r="E12" s="1065">
        <v>196689.16003</v>
      </c>
      <c r="F12" s="1065">
        <v>391573.95198000001</v>
      </c>
      <c r="G12" s="1065">
        <v>379154.79930000001</v>
      </c>
      <c r="H12" s="1065">
        <v>1257367.73101</v>
      </c>
      <c r="I12" s="1065">
        <v>123211.02936</v>
      </c>
      <c r="J12" s="1065">
        <v>284224.17056</v>
      </c>
      <c r="K12" s="1057">
        <v>7076497.6592900008</v>
      </c>
    </row>
    <row r="13" spans="1:11">
      <c r="A13" s="1064" t="s">
        <v>310</v>
      </c>
      <c r="B13" s="1065">
        <v>317645.11544999998</v>
      </c>
      <c r="C13" s="1065">
        <v>2227738.6758099999</v>
      </c>
      <c r="D13" s="1065">
        <v>1165715.17337</v>
      </c>
      <c r="E13" s="1065">
        <v>99015.870890000006</v>
      </c>
      <c r="F13" s="1065">
        <v>199451.97683</v>
      </c>
      <c r="G13" s="1065">
        <v>268900.95720999996</v>
      </c>
      <c r="H13" s="1065">
        <v>2909327.93163</v>
      </c>
      <c r="I13" s="1065">
        <v>65615.74622999999</v>
      </c>
      <c r="J13" s="1065">
        <v>101340.00229999999</v>
      </c>
      <c r="K13" s="1057">
        <v>7354751.4497199999</v>
      </c>
    </row>
    <row r="14" spans="1:11">
      <c r="A14" s="1064" t="s">
        <v>309</v>
      </c>
      <c r="B14" s="1065">
        <v>307345.38823000004</v>
      </c>
      <c r="C14" s="1065">
        <v>2719839.9363600002</v>
      </c>
      <c r="D14" s="1065">
        <v>2198427.4326799996</v>
      </c>
      <c r="E14" s="1065">
        <v>499910.60970999999</v>
      </c>
      <c r="F14" s="1065">
        <v>201974.04762999999</v>
      </c>
      <c r="G14" s="1065">
        <v>469973.74398000003</v>
      </c>
      <c r="H14" s="1065">
        <v>5327281.6700499998</v>
      </c>
      <c r="I14" s="1065">
        <v>182030.53856000002</v>
      </c>
      <c r="J14" s="1065">
        <v>65021.078390000002</v>
      </c>
      <c r="K14" s="1057">
        <v>11971804.445589999</v>
      </c>
    </row>
    <row r="15" spans="1:11">
      <c r="A15" s="1064" t="s">
        <v>315</v>
      </c>
      <c r="B15" s="1065">
        <v>0</v>
      </c>
      <c r="C15" s="1065">
        <v>0</v>
      </c>
      <c r="D15" s="1065">
        <v>0</v>
      </c>
      <c r="E15" s="1065">
        <v>0</v>
      </c>
      <c r="F15" s="1065">
        <v>0</v>
      </c>
      <c r="G15" s="1065">
        <v>0</v>
      </c>
      <c r="H15" s="1065">
        <v>116196.17422</v>
      </c>
      <c r="I15" s="1065">
        <v>0</v>
      </c>
      <c r="J15" s="1065">
        <v>0</v>
      </c>
      <c r="K15" s="1057">
        <v>116196.17422</v>
      </c>
    </row>
    <row r="16" spans="1:11">
      <c r="A16" s="1064" t="s">
        <v>307</v>
      </c>
      <c r="B16" s="1065">
        <v>475680.18737</v>
      </c>
      <c r="C16" s="1065">
        <v>2759429.8405599999</v>
      </c>
      <c r="D16" s="1065">
        <v>2211191.5328699998</v>
      </c>
      <c r="E16" s="1065">
        <v>390863.96218000003</v>
      </c>
      <c r="F16" s="1065">
        <v>222232.96901</v>
      </c>
      <c r="G16" s="1065">
        <v>344875.29687999998</v>
      </c>
      <c r="H16" s="1065">
        <v>3279042.9964600001</v>
      </c>
      <c r="I16" s="1065">
        <v>286412.15497999999</v>
      </c>
      <c r="J16" s="1065">
        <v>23382.744609999998</v>
      </c>
      <c r="K16" s="1057">
        <v>9993111.6849199999</v>
      </c>
    </row>
    <row r="17" spans="1:11">
      <c r="A17" s="1064" t="s">
        <v>314</v>
      </c>
      <c r="B17" s="1065">
        <v>299199.54958999995</v>
      </c>
      <c r="C17" s="1065">
        <v>2954551.7403899999</v>
      </c>
      <c r="D17" s="1065">
        <v>1752931.36087</v>
      </c>
      <c r="E17" s="1065">
        <v>175829.26441999999</v>
      </c>
      <c r="F17" s="1065">
        <v>74563.962670000008</v>
      </c>
      <c r="G17" s="1065">
        <v>276713.76705999998</v>
      </c>
      <c r="H17" s="1065">
        <v>1531795.6831099999</v>
      </c>
      <c r="I17" s="1065">
        <v>78749.726379999993</v>
      </c>
      <c r="J17" s="1065">
        <v>71513.722219999996</v>
      </c>
      <c r="K17" s="1057">
        <v>7215848.776709999</v>
      </c>
    </row>
    <row r="18" spans="1:11">
      <c r="A18" s="1064" t="s">
        <v>308</v>
      </c>
      <c r="B18" s="1065">
        <v>663071.09266999993</v>
      </c>
      <c r="C18" s="1065">
        <v>2421819.4412199999</v>
      </c>
      <c r="D18" s="1065">
        <v>1883092.91481</v>
      </c>
      <c r="E18" s="1065">
        <v>229985.19724000001</v>
      </c>
      <c r="F18" s="1065">
        <v>340849.33808999998</v>
      </c>
      <c r="G18" s="1065">
        <v>426942.66401999997</v>
      </c>
      <c r="H18" s="1065">
        <v>2693445.3184000002</v>
      </c>
      <c r="I18" s="1065">
        <v>390297.76754000003</v>
      </c>
      <c r="J18" s="1065">
        <v>191598.90315</v>
      </c>
      <c r="K18" s="1057">
        <v>9241102.6371399984</v>
      </c>
    </row>
    <row r="19" spans="1:11">
      <c r="A19" s="1064" t="s">
        <v>318</v>
      </c>
      <c r="B19" s="1065">
        <v>85738.320569999996</v>
      </c>
      <c r="C19" s="1065">
        <v>488665.61467000004</v>
      </c>
      <c r="D19" s="1065">
        <v>207516.89891999998</v>
      </c>
      <c r="E19" s="1065">
        <v>130305.26811</v>
      </c>
      <c r="F19" s="1065">
        <v>0</v>
      </c>
      <c r="G19" s="1065">
        <v>109896.36881999999</v>
      </c>
      <c r="H19" s="1065">
        <v>425381.47392000002</v>
      </c>
      <c r="I19" s="1065">
        <v>0</v>
      </c>
      <c r="J19" s="1065">
        <v>0</v>
      </c>
      <c r="K19" s="1057">
        <v>1447503.9450099999</v>
      </c>
    </row>
    <row r="20" spans="1:11">
      <c r="A20" s="1064" t="s">
        <v>1298</v>
      </c>
      <c r="B20" s="1065">
        <v>58753.958549999996</v>
      </c>
      <c r="C20" s="1065">
        <v>256271.39230000001</v>
      </c>
      <c r="D20" s="1065">
        <v>356875.68751000002</v>
      </c>
      <c r="E20" s="1065">
        <v>0</v>
      </c>
      <c r="F20" s="1065">
        <v>2833.50306</v>
      </c>
      <c r="G20" s="1065">
        <v>55670.386989999999</v>
      </c>
      <c r="H20" s="1065">
        <v>2838958.40447</v>
      </c>
      <c r="I20" s="1065">
        <v>0</v>
      </c>
      <c r="J20" s="1065">
        <v>0</v>
      </c>
      <c r="K20" s="1057">
        <v>3569363.3328800001</v>
      </c>
    </row>
    <row r="21" spans="1:11">
      <c r="A21" s="1064" t="s">
        <v>1299</v>
      </c>
      <c r="B21" s="1065">
        <v>267787.19183999998</v>
      </c>
      <c r="C21" s="1065">
        <v>1261645.2160699998</v>
      </c>
      <c r="D21" s="1065">
        <v>1379860.7209700001</v>
      </c>
      <c r="E21" s="1065">
        <v>124772.60519</v>
      </c>
      <c r="F21" s="1065">
        <v>250033.17647999999</v>
      </c>
      <c r="G21" s="1065">
        <v>285025.87896</v>
      </c>
      <c r="H21" s="1065">
        <v>1041336.9826699999</v>
      </c>
      <c r="I21" s="1065">
        <v>313780.25930999999</v>
      </c>
      <c r="J21" s="1065">
        <v>85039.693120000011</v>
      </c>
      <c r="K21" s="1057">
        <v>5009281.724609999</v>
      </c>
    </row>
    <row r="22" spans="1:11">
      <c r="A22" s="1064" t="s">
        <v>1080</v>
      </c>
      <c r="B22" s="1065">
        <v>3186868.9568599998</v>
      </c>
      <c r="C22" s="1065">
        <v>21832248.38955</v>
      </c>
      <c r="D22" s="1065">
        <v>14456182.435679998</v>
      </c>
      <c r="E22" s="1065">
        <v>2044359.7231900003</v>
      </c>
      <c r="F22" s="1065">
        <v>1836450.6771999998</v>
      </c>
      <c r="G22" s="1065">
        <v>3165095.923</v>
      </c>
      <c r="H22" s="1065">
        <v>31600315.672269996</v>
      </c>
      <c r="I22" s="1065">
        <v>1772040.6727100001</v>
      </c>
      <c r="J22" s="1065">
        <v>829992.12819000008</v>
      </c>
      <c r="K22" s="1065">
        <v>80723554.578650013</v>
      </c>
    </row>
    <row r="23" spans="1:11" ht="15.75">
      <c r="A23" s="1066" t="s">
        <v>1297</v>
      </c>
      <c r="B23" s="1067"/>
      <c r="C23" s="1067"/>
      <c r="D23" s="1067"/>
      <c r="E23" s="1067"/>
      <c r="F23" s="1067"/>
      <c r="G23" s="1067"/>
      <c r="H23" s="1067"/>
      <c r="I23" s="1067"/>
      <c r="J23" s="1067"/>
      <c r="K23" s="1067" t="s">
        <v>863</v>
      </c>
    </row>
    <row r="24" spans="1:11">
      <c r="A24" s="1064" t="s">
        <v>1302</v>
      </c>
      <c r="B24" s="1065">
        <v>0</v>
      </c>
      <c r="C24" s="1065">
        <v>0</v>
      </c>
      <c r="D24" s="1065">
        <v>665175.46221999999</v>
      </c>
      <c r="E24" s="1065">
        <v>0</v>
      </c>
      <c r="F24" s="1065">
        <v>0</v>
      </c>
      <c r="G24" s="1065">
        <v>0</v>
      </c>
      <c r="H24" s="1065">
        <v>0</v>
      </c>
      <c r="I24" s="1065">
        <v>0</v>
      </c>
      <c r="J24" s="1065">
        <v>0</v>
      </c>
      <c r="K24" s="1057">
        <v>665175.46221999999</v>
      </c>
    </row>
    <row r="25" spans="1:11">
      <c r="A25" s="1064" t="s">
        <v>1301</v>
      </c>
      <c r="B25" s="1065">
        <v>128709.62593000001</v>
      </c>
      <c r="C25" s="1065">
        <v>618293.54041999998</v>
      </c>
      <c r="D25" s="1065">
        <v>278184.27401999995</v>
      </c>
      <c r="E25" s="1065">
        <v>302313.60918999999</v>
      </c>
      <c r="F25" s="1065">
        <v>144140.63833000002</v>
      </c>
      <c r="G25" s="1065">
        <v>168151.88355</v>
      </c>
      <c r="H25" s="1065">
        <v>466939.54027</v>
      </c>
      <c r="I25" s="1065">
        <v>147649.05627</v>
      </c>
      <c r="J25" s="1065">
        <v>12913.954310000001</v>
      </c>
      <c r="K25" s="1057">
        <v>2267296.1222899999</v>
      </c>
    </row>
    <row r="26" spans="1:11">
      <c r="A26" s="1064" t="s">
        <v>1300</v>
      </c>
      <c r="B26" s="1065">
        <v>338513.67810000002</v>
      </c>
      <c r="C26" s="1065">
        <v>1206551.5991400001</v>
      </c>
      <c r="D26" s="1065">
        <v>669227.05761999998</v>
      </c>
      <c r="E26" s="1065">
        <v>39351.886599999998</v>
      </c>
      <c r="F26" s="1065">
        <v>104565.14102</v>
      </c>
      <c r="G26" s="1065">
        <v>225702.73457</v>
      </c>
      <c r="H26" s="1065">
        <v>1286892.4384999999</v>
      </c>
      <c r="I26" s="1065">
        <v>203712.93419</v>
      </c>
      <c r="J26" s="1065">
        <v>72087.059439999997</v>
      </c>
      <c r="K26" s="1057">
        <v>4146604.5291800001</v>
      </c>
    </row>
    <row r="27" spans="1:11">
      <c r="A27" s="1064" t="s">
        <v>1080</v>
      </c>
      <c r="B27" s="1065">
        <v>467223.30403</v>
      </c>
      <c r="C27" s="1065">
        <v>1824845.13956</v>
      </c>
      <c r="D27" s="1065">
        <v>1612586.7938600001</v>
      </c>
      <c r="E27" s="1065">
        <v>341665.49578999996</v>
      </c>
      <c r="F27" s="1065">
        <v>248705.77935000003</v>
      </c>
      <c r="G27" s="1065">
        <v>393854.61812</v>
      </c>
      <c r="H27" s="1065">
        <v>1753831.9787699999</v>
      </c>
      <c r="I27" s="1065">
        <v>351361.99046</v>
      </c>
      <c r="J27" s="1065">
        <v>85001.013749999998</v>
      </c>
      <c r="K27" s="1065">
        <v>7079076.11369</v>
      </c>
    </row>
    <row r="28" spans="1:11" ht="15.75">
      <c r="A28" s="1066" t="s">
        <v>900</v>
      </c>
      <c r="B28" s="1067"/>
      <c r="C28" s="1067"/>
      <c r="D28" s="1067"/>
      <c r="E28" s="1067"/>
      <c r="F28" s="1067"/>
      <c r="G28" s="1067"/>
      <c r="H28" s="1067"/>
      <c r="I28" s="1067"/>
      <c r="J28" s="1067"/>
      <c r="K28" s="1057" t="s">
        <v>863</v>
      </c>
    </row>
    <row r="29" spans="1:11">
      <c r="A29" s="1064" t="s">
        <v>879</v>
      </c>
      <c r="B29" s="1065">
        <v>0</v>
      </c>
      <c r="C29" s="1065">
        <v>1126252.0227999999</v>
      </c>
      <c r="D29" s="1065">
        <v>0</v>
      </c>
      <c r="E29" s="1065">
        <v>0</v>
      </c>
      <c r="F29" s="1065">
        <v>0</v>
      </c>
      <c r="G29" s="1065">
        <v>127436.87545000001</v>
      </c>
      <c r="H29" s="1065">
        <v>211557.53474999999</v>
      </c>
      <c r="I29" s="1065">
        <v>0</v>
      </c>
      <c r="J29" s="1065">
        <v>0</v>
      </c>
      <c r="K29" s="1057">
        <v>1465246.4329999997</v>
      </c>
    </row>
    <row r="30" spans="1:11">
      <c r="A30" s="1064" t="s">
        <v>880</v>
      </c>
      <c r="B30" s="1065">
        <v>0</v>
      </c>
      <c r="C30" s="1065">
        <v>796726.43177000002</v>
      </c>
      <c r="D30" s="1065">
        <v>0</v>
      </c>
      <c r="E30" s="1065">
        <v>0</v>
      </c>
      <c r="F30" s="1065">
        <v>0</v>
      </c>
      <c r="G30" s="1065">
        <v>0</v>
      </c>
      <c r="H30" s="1065">
        <v>9054.6319999999996</v>
      </c>
      <c r="I30" s="1065">
        <v>0</v>
      </c>
      <c r="J30" s="1065">
        <v>0</v>
      </c>
      <c r="K30" s="1057">
        <v>805781.06377000001</v>
      </c>
    </row>
    <row r="31" spans="1:11">
      <c r="A31" s="1064" t="s">
        <v>886</v>
      </c>
      <c r="B31" s="1065">
        <v>0</v>
      </c>
      <c r="C31" s="1065">
        <v>0</v>
      </c>
      <c r="D31" s="1065">
        <v>0</v>
      </c>
      <c r="E31" s="1065">
        <v>0</v>
      </c>
      <c r="F31" s="1065">
        <v>0</v>
      </c>
      <c r="G31" s="1065">
        <v>0</v>
      </c>
      <c r="H31" s="1065">
        <v>0</v>
      </c>
      <c r="I31" s="1065">
        <v>0</v>
      </c>
      <c r="J31" s="1065">
        <v>45112.960869999995</v>
      </c>
      <c r="K31" s="1057">
        <v>45112.960869999995</v>
      </c>
    </row>
    <row r="32" spans="1:11">
      <c r="A32" s="1064" t="s">
        <v>882</v>
      </c>
      <c r="B32" s="1065">
        <v>0</v>
      </c>
      <c r="C32" s="1065">
        <v>0</v>
      </c>
      <c r="D32" s="1065">
        <v>0</v>
      </c>
      <c r="E32" s="1065">
        <v>179158.97519999999</v>
      </c>
      <c r="F32" s="1065">
        <v>0</v>
      </c>
      <c r="G32" s="1065">
        <v>0</v>
      </c>
      <c r="H32" s="1065">
        <v>0</v>
      </c>
      <c r="I32" s="1065">
        <v>0</v>
      </c>
      <c r="J32" s="1065">
        <v>0</v>
      </c>
      <c r="K32" s="1057">
        <v>179158.97519999999</v>
      </c>
    </row>
    <row r="33" spans="1:11">
      <c r="A33" s="1064" t="s">
        <v>883</v>
      </c>
      <c r="B33" s="1065">
        <v>132596.37962999998</v>
      </c>
      <c r="C33" s="1065">
        <v>0</v>
      </c>
      <c r="D33" s="1065">
        <v>0</v>
      </c>
      <c r="E33" s="1065">
        <v>0</v>
      </c>
      <c r="F33" s="1065">
        <v>0</v>
      </c>
      <c r="G33" s="1065">
        <v>0</v>
      </c>
      <c r="H33" s="1065">
        <v>0</v>
      </c>
      <c r="I33" s="1065">
        <v>0</v>
      </c>
      <c r="J33" s="1065">
        <v>0</v>
      </c>
      <c r="K33" s="1057">
        <v>132596.37962999998</v>
      </c>
    </row>
    <row r="34" spans="1:11">
      <c r="A34" s="1064" t="s">
        <v>881</v>
      </c>
      <c r="B34" s="1065">
        <v>0</v>
      </c>
      <c r="C34" s="1065">
        <v>0</v>
      </c>
      <c r="D34" s="1065">
        <v>494575.36339000001</v>
      </c>
      <c r="E34" s="1065">
        <v>0</v>
      </c>
      <c r="F34" s="1065">
        <v>0</v>
      </c>
      <c r="G34" s="1065">
        <v>0</v>
      </c>
      <c r="H34" s="1065">
        <v>0</v>
      </c>
      <c r="I34" s="1065">
        <v>0</v>
      </c>
      <c r="J34" s="1065">
        <v>0</v>
      </c>
      <c r="K34" s="1057">
        <v>494575.36339000001</v>
      </c>
    </row>
    <row r="35" spans="1:11">
      <c r="A35" s="1064" t="s">
        <v>884</v>
      </c>
      <c r="B35" s="1065">
        <v>0</v>
      </c>
      <c r="C35" s="1065">
        <v>0</v>
      </c>
      <c r="D35" s="1065">
        <v>0</v>
      </c>
      <c r="E35" s="1065">
        <v>0</v>
      </c>
      <c r="F35" s="1065">
        <v>68262.588010000007</v>
      </c>
      <c r="G35" s="1065">
        <v>0</v>
      </c>
      <c r="H35" s="1065">
        <v>0</v>
      </c>
      <c r="I35" s="1065">
        <v>0</v>
      </c>
      <c r="J35" s="1065">
        <v>0</v>
      </c>
      <c r="K35" s="1057">
        <v>68262.588010000007</v>
      </c>
    </row>
    <row r="36" spans="1:11">
      <c r="A36" s="1064" t="s">
        <v>885</v>
      </c>
      <c r="B36" s="1065">
        <v>0</v>
      </c>
      <c r="C36" s="1065">
        <v>0</v>
      </c>
      <c r="D36" s="1065">
        <v>0</v>
      </c>
      <c r="E36" s="1065">
        <v>0</v>
      </c>
      <c r="F36" s="1065">
        <v>0</v>
      </c>
      <c r="G36" s="1065">
        <v>0</v>
      </c>
      <c r="H36" s="1065">
        <v>0</v>
      </c>
      <c r="I36" s="1065">
        <v>50355.584770000001</v>
      </c>
      <c r="J36" s="1065">
        <v>0</v>
      </c>
      <c r="K36" s="1057">
        <v>50355.584770000001</v>
      </c>
    </row>
    <row r="37" spans="1:11">
      <c r="A37" s="1064" t="s">
        <v>1080</v>
      </c>
      <c r="B37" s="1065">
        <v>132596.37962999998</v>
      </c>
      <c r="C37" s="1065">
        <v>1922978.4545700001</v>
      </c>
      <c r="D37" s="1065">
        <v>494575.36339000001</v>
      </c>
      <c r="E37" s="1065">
        <v>179158.97519999999</v>
      </c>
      <c r="F37" s="1065">
        <v>68262.588010000007</v>
      </c>
      <c r="G37" s="1065">
        <v>127436.87545000001</v>
      </c>
      <c r="H37" s="1065">
        <v>220612.16675</v>
      </c>
      <c r="I37" s="1065">
        <v>50355.584770000001</v>
      </c>
      <c r="J37" s="1065">
        <v>45112.960869999995</v>
      </c>
      <c r="K37" s="1065">
        <v>3241089.34864</v>
      </c>
    </row>
    <row r="38" spans="1:11" ht="15.75">
      <c r="A38" s="1066" t="s">
        <v>901</v>
      </c>
      <c r="B38" s="1067"/>
      <c r="C38" s="1067"/>
      <c r="D38" s="1067"/>
      <c r="E38" s="1067"/>
      <c r="F38" s="1067"/>
      <c r="G38" s="1067"/>
      <c r="H38" s="1067"/>
      <c r="I38" s="1067"/>
      <c r="J38" s="1067"/>
      <c r="K38" s="1057" t="s">
        <v>863</v>
      </c>
    </row>
    <row r="39" spans="1:11">
      <c r="A39" s="1064" t="s">
        <v>922</v>
      </c>
      <c r="B39" s="1065">
        <v>0</v>
      </c>
      <c r="C39" s="1065">
        <v>0</v>
      </c>
      <c r="D39" s="1065">
        <v>0</v>
      </c>
      <c r="E39" s="1065">
        <v>66652.189039999997</v>
      </c>
      <c r="F39" s="1065">
        <v>92031.815620000008</v>
      </c>
      <c r="G39" s="1065">
        <v>0</v>
      </c>
      <c r="H39" s="1065">
        <v>0</v>
      </c>
      <c r="I39" s="1065">
        <v>0</v>
      </c>
      <c r="J39" s="1065">
        <v>0</v>
      </c>
      <c r="K39" s="1057">
        <v>158684.00466000001</v>
      </c>
    </row>
    <row r="40" spans="1:11">
      <c r="A40" s="1064" t="s">
        <v>923</v>
      </c>
      <c r="B40" s="1065">
        <v>0</v>
      </c>
      <c r="C40" s="1065">
        <v>0</v>
      </c>
      <c r="D40" s="1065">
        <v>0</v>
      </c>
      <c r="E40" s="1065">
        <v>0</v>
      </c>
      <c r="F40" s="1065">
        <v>0</v>
      </c>
      <c r="G40" s="1065">
        <v>96018.435809999995</v>
      </c>
      <c r="H40" s="1065">
        <v>0</v>
      </c>
      <c r="I40" s="1065">
        <v>0</v>
      </c>
      <c r="J40" s="1065">
        <v>0</v>
      </c>
      <c r="K40" s="1057">
        <v>96018.435809999995</v>
      </c>
    </row>
    <row r="41" spans="1:11">
      <c r="A41" s="1064" t="s">
        <v>927</v>
      </c>
      <c r="B41" s="1065">
        <v>0</v>
      </c>
      <c r="C41" s="1065">
        <v>0</v>
      </c>
      <c r="D41" s="1065">
        <v>70808.517699999997</v>
      </c>
      <c r="E41" s="1065">
        <v>0</v>
      </c>
      <c r="F41" s="1065">
        <v>0</v>
      </c>
      <c r="G41" s="1065">
        <v>0</v>
      </c>
      <c r="H41" s="1065">
        <v>0</v>
      </c>
      <c r="I41" s="1065">
        <v>0</v>
      </c>
      <c r="J41" s="1065">
        <v>0</v>
      </c>
      <c r="K41" s="1057">
        <v>70808.517699999997</v>
      </c>
    </row>
    <row r="42" spans="1:11">
      <c r="A42" s="1064" t="s">
        <v>915</v>
      </c>
      <c r="B42" s="1065">
        <v>0</v>
      </c>
      <c r="C42" s="1065">
        <v>0</v>
      </c>
      <c r="D42" s="1065">
        <v>0</v>
      </c>
      <c r="E42" s="1065">
        <v>0</v>
      </c>
      <c r="F42" s="1065">
        <v>0</v>
      </c>
      <c r="G42" s="1065">
        <v>0</v>
      </c>
      <c r="H42" s="1065">
        <v>84629.297470000005</v>
      </c>
      <c r="I42" s="1065">
        <v>0</v>
      </c>
      <c r="J42" s="1065">
        <v>0</v>
      </c>
      <c r="K42" s="1057">
        <v>84629.297470000005</v>
      </c>
    </row>
    <row r="43" spans="1:11">
      <c r="A43" s="1064" t="s">
        <v>921</v>
      </c>
      <c r="B43" s="1065">
        <v>13517.045840000001</v>
      </c>
      <c r="C43" s="1065">
        <v>0</v>
      </c>
      <c r="D43" s="1065">
        <v>0</v>
      </c>
      <c r="E43" s="1065">
        <v>0</v>
      </c>
      <c r="F43" s="1065">
        <v>125613.24154999999</v>
      </c>
      <c r="G43" s="1065">
        <v>0</v>
      </c>
      <c r="H43" s="1065">
        <v>0</v>
      </c>
      <c r="I43" s="1065">
        <v>0</v>
      </c>
      <c r="J43" s="1065">
        <v>0</v>
      </c>
      <c r="K43" s="1057">
        <v>139130.28738999998</v>
      </c>
    </row>
    <row r="44" spans="1:11">
      <c r="A44" s="1064" t="s">
        <v>914</v>
      </c>
      <c r="B44" s="1065">
        <v>0</v>
      </c>
      <c r="C44" s="1065">
        <v>0</v>
      </c>
      <c r="D44" s="1065">
        <v>0</v>
      </c>
      <c r="E44" s="1065">
        <v>0</v>
      </c>
      <c r="F44" s="1065">
        <v>119432.60569</v>
      </c>
      <c r="G44" s="1065">
        <v>26699.090379999998</v>
      </c>
      <c r="H44" s="1065">
        <v>0</v>
      </c>
      <c r="I44" s="1065">
        <v>0</v>
      </c>
      <c r="J44" s="1065">
        <v>0</v>
      </c>
      <c r="K44" s="1057">
        <v>146131.69607000001</v>
      </c>
    </row>
    <row r="45" spans="1:11">
      <c r="A45" s="1064" t="s">
        <v>913</v>
      </c>
      <c r="B45" s="1065">
        <v>0</v>
      </c>
      <c r="C45" s="1065">
        <v>0</v>
      </c>
      <c r="D45" s="1065">
        <v>0</v>
      </c>
      <c r="E45" s="1065">
        <v>0</v>
      </c>
      <c r="F45" s="1065">
        <v>0</v>
      </c>
      <c r="G45" s="1065">
        <v>55741.07028</v>
      </c>
      <c r="H45" s="1065">
        <v>0</v>
      </c>
      <c r="I45" s="1065">
        <v>0</v>
      </c>
      <c r="J45" s="1065">
        <v>0</v>
      </c>
      <c r="K45" s="1057">
        <v>55741.07028</v>
      </c>
    </row>
    <row r="46" spans="1:11">
      <c r="A46" s="1064" t="s">
        <v>904</v>
      </c>
      <c r="B46" s="1065">
        <v>0</v>
      </c>
      <c r="C46" s="1065">
        <v>0</v>
      </c>
      <c r="D46" s="1065">
        <v>0</v>
      </c>
      <c r="E46" s="1065">
        <v>0</v>
      </c>
      <c r="F46" s="1065">
        <v>0</v>
      </c>
      <c r="G46" s="1065">
        <v>0</v>
      </c>
      <c r="H46" s="1065">
        <v>364863.29564999999</v>
      </c>
      <c r="I46" s="1065">
        <v>0</v>
      </c>
      <c r="J46" s="1065">
        <v>0</v>
      </c>
      <c r="K46" s="1057">
        <v>364863.29564999999</v>
      </c>
    </row>
    <row r="47" spans="1:11">
      <c r="A47" s="1064" t="s">
        <v>909</v>
      </c>
      <c r="B47" s="1065">
        <v>0</v>
      </c>
      <c r="C47" s="1065">
        <v>0</v>
      </c>
      <c r="D47" s="1065">
        <v>140087.95243999999</v>
      </c>
      <c r="E47" s="1065">
        <v>0</v>
      </c>
      <c r="F47" s="1065">
        <v>0</v>
      </c>
      <c r="G47" s="1065">
        <v>0</v>
      </c>
      <c r="H47" s="1065">
        <v>0</v>
      </c>
      <c r="I47" s="1065">
        <v>0</v>
      </c>
      <c r="J47" s="1065">
        <v>0</v>
      </c>
      <c r="K47" s="1057">
        <v>140087.95243999999</v>
      </c>
    </row>
    <row r="48" spans="1:11">
      <c r="A48" s="1064" t="s">
        <v>920</v>
      </c>
      <c r="B48" s="1065">
        <v>0</v>
      </c>
      <c r="C48" s="1065">
        <v>0</v>
      </c>
      <c r="D48" s="1065">
        <v>0</v>
      </c>
      <c r="E48" s="1065">
        <v>0</v>
      </c>
      <c r="F48" s="1065">
        <v>0</v>
      </c>
      <c r="G48" s="1065">
        <v>53471.089659999998</v>
      </c>
      <c r="H48" s="1065">
        <v>0</v>
      </c>
      <c r="I48" s="1065">
        <v>0</v>
      </c>
      <c r="J48" s="1065">
        <v>0</v>
      </c>
      <c r="K48" s="1057">
        <v>53471.089659999998</v>
      </c>
    </row>
    <row r="49" spans="1:11">
      <c r="A49" s="1064" t="s">
        <v>902</v>
      </c>
      <c r="B49" s="1065">
        <v>0</v>
      </c>
      <c r="C49" s="1065">
        <v>0</v>
      </c>
      <c r="D49" s="1065">
        <v>62487.689310000002</v>
      </c>
      <c r="E49" s="1065">
        <v>0</v>
      </c>
      <c r="F49" s="1065">
        <v>0</v>
      </c>
      <c r="G49" s="1065">
        <v>0</v>
      </c>
      <c r="H49" s="1065">
        <v>818570.19987000001</v>
      </c>
      <c r="I49" s="1065">
        <v>108616.8403</v>
      </c>
      <c r="J49" s="1065">
        <v>86533.475330000001</v>
      </c>
      <c r="K49" s="1057">
        <v>1076208.20481</v>
      </c>
    </row>
    <row r="50" spans="1:11">
      <c r="A50" s="1064" t="s">
        <v>918</v>
      </c>
      <c r="B50" s="1065">
        <v>0</v>
      </c>
      <c r="C50" s="1065">
        <v>0</v>
      </c>
      <c r="D50" s="1065">
        <v>69218.454540000006</v>
      </c>
      <c r="E50" s="1065">
        <v>0</v>
      </c>
      <c r="F50" s="1065">
        <v>0</v>
      </c>
      <c r="G50" s="1065">
        <v>0</v>
      </c>
      <c r="H50" s="1065">
        <v>0</v>
      </c>
      <c r="I50" s="1065">
        <v>0</v>
      </c>
      <c r="J50" s="1065">
        <v>0</v>
      </c>
      <c r="K50" s="1057">
        <v>69218.454540000006</v>
      </c>
    </row>
    <row r="51" spans="1:11">
      <c r="A51" s="1064" t="s">
        <v>911</v>
      </c>
      <c r="B51" s="1065">
        <v>0</v>
      </c>
      <c r="C51" s="1065">
        <v>0</v>
      </c>
      <c r="D51" s="1065">
        <v>93057.23173</v>
      </c>
      <c r="E51" s="1065">
        <v>0</v>
      </c>
      <c r="F51" s="1065">
        <v>0</v>
      </c>
      <c r="G51" s="1065">
        <v>0</v>
      </c>
      <c r="H51" s="1065">
        <v>0</v>
      </c>
      <c r="I51" s="1065">
        <v>0</v>
      </c>
      <c r="J51" s="1065">
        <v>0</v>
      </c>
      <c r="K51" s="1057">
        <v>93057.23173</v>
      </c>
    </row>
    <row r="52" spans="1:11">
      <c r="A52" s="1064" t="s">
        <v>906</v>
      </c>
      <c r="B52" s="1065">
        <v>0</v>
      </c>
      <c r="C52" s="1065">
        <v>0</v>
      </c>
      <c r="D52" s="1065">
        <v>130811.21519</v>
      </c>
      <c r="E52" s="1065">
        <v>0</v>
      </c>
      <c r="F52" s="1065">
        <v>0</v>
      </c>
      <c r="G52" s="1065">
        <v>0</v>
      </c>
      <c r="H52" s="1065">
        <v>0</v>
      </c>
      <c r="I52" s="1065">
        <v>0</v>
      </c>
      <c r="J52" s="1065">
        <v>0</v>
      </c>
      <c r="K52" s="1057">
        <v>130811.21519</v>
      </c>
    </row>
    <row r="53" spans="1:11">
      <c r="A53" s="1064" t="s">
        <v>926</v>
      </c>
      <c r="B53" s="1065">
        <v>0</v>
      </c>
      <c r="C53" s="1065">
        <v>0</v>
      </c>
      <c r="D53" s="1065">
        <v>0</v>
      </c>
      <c r="E53" s="1065">
        <v>0</v>
      </c>
      <c r="F53" s="1065">
        <v>0</v>
      </c>
      <c r="G53" s="1065">
        <v>0</v>
      </c>
      <c r="H53" s="1065">
        <v>210710.40134000001</v>
      </c>
      <c r="I53" s="1065">
        <v>18667.03485</v>
      </c>
      <c r="J53" s="1065">
        <v>0</v>
      </c>
      <c r="K53" s="1057">
        <v>229377.43619000001</v>
      </c>
    </row>
    <row r="54" spans="1:11">
      <c r="A54" s="1064" t="s">
        <v>912</v>
      </c>
      <c r="B54" s="1065">
        <v>0</v>
      </c>
      <c r="C54" s="1065">
        <v>0</v>
      </c>
      <c r="D54" s="1065">
        <v>0</v>
      </c>
      <c r="E54" s="1065">
        <v>0</v>
      </c>
      <c r="F54" s="1065">
        <v>55233.043389999999</v>
      </c>
      <c r="G54" s="1065">
        <v>16863.880089999999</v>
      </c>
      <c r="H54" s="1065">
        <v>0</v>
      </c>
      <c r="I54" s="1065">
        <v>0</v>
      </c>
      <c r="J54" s="1065">
        <v>0</v>
      </c>
      <c r="K54" s="1057">
        <v>72096.923479999998</v>
      </c>
    </row>
    <row r="55" spans="1:11">
      <c r="A55" s="1064" t="s">
        <v>925</v>
      </c>
      <c r="B55" s="1065">
        <v>0</v>
      </c>
      <c r="C55" s="1065">
        <v>0</v>
      </c>
      <c r="D55" s="1065">
        <v>0</v>
      </c>
      <c r="E55" s="1065">
        <v>0</v>
      </c>
      <c r="F55" s="1065">
        <v>0</v>
      </c>
      <c r="G55" s="1065">
        <v>73199.958150000006</v>
      </c>
      <c r="H55" s="1065">
        <v>0</v>
      </c>
      <c r="I55" s="1065">
        <v>0</v>
      </c>
      <c r="J55" s="1065">
        <v>0</v>
      </c>
      <c r="K55" s="1057">
        <v>73199.958150000006</v>
      </c>
    </row>
    <row r="56" spans="1:11">
      <c r="A56" s="1064" t="s">
        <v>919</v>
      </c>
      <c r="B56" s="1065">
        <v>0</v>
      </c>
      <c r="C56" s="1065">
        <v>0</v>
      </c>
      <c r="D56" s="1065">
        <v>0</v>
      </c>
      <c r="E56" s="1065">
        <v>0</v>
      </c>
      <c r="F56" s="1065">
        <v>0</v>
      </c>
      <c r="G56" s="1065">
        <v>103082.62573999999</v>
      </c>
      <c r="H56" s="1065">
        <v>0</v>
      </c>
      <c r="I56" s="1065">
        <v>0</v>
      </c>
      <c r="J56" s="1065">
        <v>0</v>
      </c>
      <c r="K56" s="1057">
        <v>103082.62573999999</v>
      </c>
    </row>
    <row r="57" spans="1:11">
      <c r="A57" s="1064" t="s">
        <v>908</v>
      </c>
      <c r="B57" s="1065">
        <v>0</v>
      </c>
      <c r="C57" s="1065">
        <v>0</v>
      </c>
      <c r="D57" s="1065">
        <v>150511.91574</v>
      </c>
      <c r="E57" s="1065">
        <v>0</v>
      </c>
      <c r="F57" s="1065">
        <v>0</v>
      </c>
      <c r="G57" s="1065">
        <v>0</v>
      </c>
      <c r="H57" s="1065">
        <v>0</v>
      </c>
      <c r="I57" s="1065">
        <v>0</v>
      </c>
      <c r="J57" s="1065">
        <v>0</v>
      </c>
      <c r="K57" s="1057">
        <v>150511.91574</v>
      </c>
    </row>
    <row r="58" spans="1:11">
      <c r="A58" s="1064" t="s">
        <v>910</v>
      </c>
      <c r="B58" s="1065">
        <v>0</v>
      </c>
      <c r="C58" s="1065">
        <v>0</v>
      </c>
      <c r="D58" s="1065">
        <v>138242.34224999999</v>
      </c>
      <c r="E58" s="1065">
        <v>0</v>
      </c>
      <c r="F58" s="1065">
        <v>0</v>
      </c>
      <c r="G58" s="1065">
        <v>0</v>
      </c>
      <c r="H58" s="1065">
        <v>0</v>
      </c>
      <c r="I58" s="1065">
        <v>0</v>
      </c>
      <c r="J58" s="1065">
        <v>0</v>
      </c>
      <c r="K58" s="1057">
        <v>138242.34224999999</v>
      </c>
    </row>
    <row r="59" spans="1:11">
      <c r="A59" s="1064" t="s">
        <v>907</v>
      </c>
      <c r="B59" s="1065">
        <v>0</v>
      </c>
      <c r="C59" s="1065">
        <v>0</v>
      </c>
      <c r="D59" s="1065">
        <v>214855.57100999999</v>
      </c>
      <c r="E59" s="1065">
        <v>0</v>
      </c>
      <c r="F59" s="1065">
        <v>0</v>
      </c>
      <c r="G59" s="1065">
        <v>0</v>
      </c>
      <c r="H59" s="1065">
        <v>0</v>
      </c>
      <c r="I59" s="1065">
        <v>0</v>
      </c>
      <c r="J59" s="1065">
        <v>0</v>
      </c>
      <c r="K59" s="1057">
        <v>214855.57100999999</v>
      </c>
    </row>
    <row r="60" spans="1:11">
      <c r="A60" s="1064" t="s">
        <v>903</v>
      </c>
      <c r="B60" s="1065">
        <v>22705.956859999998</v>
      </c>
      <c r="C60" s="1065">
        <v>0</v>
      </c>
      <c r="D60" s="1065">
        <v>33776.375919999999</v>
      </c>
      <c r="E60" s="1065">
        <v>0</v>
      </c>
      <c r="F60" s="1065">
        <v>0</v>
      </c>
      <c r="G60" s="1065">
        <v>111363.81372000001</v>
      </c>
      <c r="H60" s="1065">
        <v>499709.14150999999</v>
      </c>
      <c r="I60" s="1065">
        <v>0</v>
      </c>
      <c r="J60" s="1065">
        <v>0</v>
      </c>
      <c r="K60" s="1057">
        <v>667555.28801000002</v>
      </c>
    </row>
    <row r="61" spans="1:11">
      <c r="A61" s="1064" t="s">
        <v>905</v>
      </c>
      <c r="B61" s="1065">
        <v>0</v>
      </c>
      <c r="C61" s="1065">
        <v>0</v>
      </c>
      <c r="D61" s="1065">
        <v>91984.639079999994</v>
      </c>
      <c r="E61" s="1065">
        <v>0</v>
      </c>
      <c r="F61" s="1065">
        <v>0</v>
      </c>
      <c r="G61" s="1065">
        <v>0</v>
      </c>
      <c r="H61" s="1065">
        <v>0</v>
      </c>
      <c r="I61" s="1065">
        <v>0</v>
      </c>
      <c r="J61" s="1065">
        <v>0</v>
      </c>
      <c r="K61" s="1057">
        <v>91984.639079999994</v>
      </c>
    </row>
    <row r="62" spans="1:11">
      <c r="A62" s="1064" t="s">
        <v>924</v>
      </c>
      <c r="B62" s="1065">
        <v>115174.3618</v>
      </c>
      <c r="C62" s="1065">
        <v>0</v>
      </c>
      <c r="D62" s="1065">
        <v>0</v>
      </c>
      <c r="E62" s="1065">
        <v>0</v>
      </c>
      <c r="F62" s="1065">
        <v>0</v>
      </c>
      <c r="G62" s="1065">
        <v>0</v>
      </c>
      <c r="H62" s="1065">
        <v>0</v>
      </c>
      <c r="I62" s="1065">
        <v>0</v>
      </c>
      <c r="J62" s="1065">
        <v>0</v>
      </c>
      <c r="K62" s="1057">
        <v>115174.3618</v>
      </c>
    </row>
    <row r="63" spans="1:11">
      <c r="A63" s="1064" t="s">
        <v>916</v>
      </c>
      <c r="B63" s="1065">
        <v>0</v>
      </c>
      <c r="C63" s="1065">
        <v>0</v>
      </c>
      <c r="D63" s="1065">
        <v>0</v>
      </c>
      <c r="E63" s="1065">
        <v>0</v>
      </c>
      <c r="F63" s="1065">
        <v>0</v>
      </c>
      <c r="G63" s="1065">
        <v>0</v>
      </c>
      <c r="H63" s="1065">
        <v>64854.239299999994</v>
      </c>
      <c r="I63" s="1065">
        <v>0</v>
      </c>
      <c r="J63" s="1065">
        <v>0</v>
      </c>
      <c r="K63" s="1057">
        <v>64854.239299999994</v>
      </c>
    </row>
    <row r="64" spans="1:11">
      <c r="A64" s="1064" t="s">
        <v>917</v>
      </c>
      <c r="B64" s="1065">
        <v>0</v>
      </c>
      <c r="C64" s="1065">
        <v>0</v>
      </c>
      <c r="D64" s="1065">
        <v>0</v>
      </c>
      <c r="E64" s="1065">
        <v>0</v>
      </c>
      <c r="F64" s="1065">
        <v>0</v>
      </c>
      <c r="G64" s="1065">
        <v>0</v>
      </c>
      <c r="H64" s="1065">
        <v>0</v>
      </c>
      <c r="I64" s="1065">
        <v>49362.736649999999</v>
      </c>
      <c r="J64" s="1065">
        <v>0</v>
      </c>
      <c r="K64" s="1057">
        <v>49362.736649999999</v>
      </c>
    </row>
    <row r="65" spans="1:11">
      <c r="A65" s="90" t="s">
        <v>1080</v>
      </c>
      <c r="B65" s="1065">
        <v>151397.3645</v>
      </c>
      <c r="C65" s="1065">
        <v>0</v>
      </c>
      <c r="D65" s="1065">
        <v>1195841.90491</v>
      </c>
      <c r="E65" s="1065">
        <v>66652.189039999997</v>
      </c>
      <c r="F65" s="1065">
        <v>392310.70624999999</v>
      </c>
      <c r="G65" s="1065">
        <v>536439.96383000002</v>
      </c>
      <c r="H65" s="1065">
        <v>2043336.5751400001</v>
      </c>
      <c r="I65" s="1065">
        <v>176646.61179999998</v>
      </c>
      <c r="J65" s="1065">
        <v>86533.475330000001</v>
      </c>
      <c r="K65" s="1057">
        <v>4649158.7907999996</v>
      </c>
    </row>
    <row r="66" spans="1:11">
      <c r="A66" s="1062" t="s">
        <v>7</v>
      </c>
      <c r="B66" s="1060">
        <v>3938086.00502</v>
      </c>
      <c r="C66" s="1060">
        <v>25580071.983680002</v>
      </c>
      <c r="D66" s="1060">
        <v>17759186.497839998</v>
      </c>
      <c r="E66" s="1060">
        <v>2631836.3832200002</v>
      </c>
      <c r="F66" s="1060">
        <v>2545729.7508100001</v>
      </c>
      <c r="G66" s="1060">
        <v>4222827.3804000001</v>
      </c>
      <c r="H66" s="1062">
        <v>35618096.392929994</v>
      </c>
      <c r="I66" s="1060">
        <v>2350404.8597400002</v>
      </c>
      <c r="J66" s="1060">
        <v>1046639.5781400001</v>
      </c>
      <c r="K66" s="1060">
        <v>95692878.831780016</v>
      </c>
    </row>
    <row r="67" spans="1:11" ht="15.75" thickBot="1">
      <c r="A67" s="91"/>
      <c r="B67" s="92"/>
      <c r="C67" s="93"/>
      <c r="D67" s="93"/>
      <c r="E67" s="92"/>
      <c r="F67" s="92"/>
      <c r="G67" s="92"/>
      <c r="H67" s="91"/>
      <c r="I67" s="92"/>
      <c r="J67" s="93"/>
      <c r="K67" s="92" t="s">
        <v>863</v>
      </c>
    </row>
    <row r="68" spans="1:11" ht="16.5" thickTop="1">
      <c r="K68" s="1063" t="s">
        <v>863</v>
      </c>
    </row>
    <row r="69" spans="1:11" ht="15.75">
      <c r="K69" s="1063" t="s">
        <v>863</v>
      </c>
    </row>
    <row r="70" spans="1:11" ht="15.75">
      <c r="K70" s="1063" t="s">
        <v>863</v>
      </c>
    </row>
    <row r="71" spans="1:11" ht="15.75">
      <c r="K71" s="1063"/>
    </row>
    <row r="72" spans="1:11" ht="15.75">
      <c r="K72" s="1063" t="s">
        <v>863</v>
      </c>
    </row>
    <row r="73" spans="1:11" ht="15.75">
      <c r="K73" s="1063" t="s">
        <v>863</v>
      </c>
    </row>
    <row r="74" spans="1:11" ht="15.75">
      <c r="K74" s="1063" t="s">
        <v>863</v>
      </c>
    </row>
  </sheetData>
  <mergeCells count="5">
    <mergeCell ref="A1:K1"/>
    <mergeCell ref="A2:K2"/>
    <mergeCell ref="A3:K3"/>
    <mergeCell ref="A4:K4"/>
    <mergeCell ref="A5:K5"/>
  </mergeCells>
  <conditionalFormatting sqref="K8:K20 K67:K74 K38:K64 K32:K36 K22:K30">
    <cfRule type="expression" dxfId="7" priority="8" stopIfTrue="1">
      <formula>OR(A8="BANCOS",A8="MUTUALES", A8="FFP", A8="COOPERATIVAS", A8="TOTAL")</formula>
    </cfRule>
  </conditionalFormatting>
  <conditionalFormatting sqref="K65">
    <cfRule type="expression" dxfId="6" priority="7" stopIfTrue="1">
      <formula>OR(A65="BANCOS",A65="MUTUALES", A65="FFP", A65="COOPERATIVAS", A65="TOTAL")</formula>
    </cfRule>
  </conditionalFormatting>
  <conditionalFormatting sqref="K67:K68 K38:K64 K28:K36 K8:K21 K24:K26">
    <cfRule type="expression" dxfId="5" priority="6" stopIfTrue="1">
      <formula>OR(F8="BANCOS",F8="MUTUALES", F8="FFP", F8="COOPERATIVAS", F8="TOTAL")</formula>
    </cfRule>
  </conditionalFormatting>
  <conditionalFormatting sqref="K65">
    <cfRule type="expression" dxfId="4" priority="5" stopIfTrue="1">
      <formula>OR(F65="BANCOS",F65="MUTUALES", F65="FFP", F65="COOPERATIVAS", F65="TOTAL")</formula>
    </cfRule>
  </conditionalFormatting>
  <conditionalFormatting sqref="K67 K38:K64 K28:K36 K8:K21 K24:K26">
    <cfRule type="expression" dxfId="3" priority="4" stopIfTrue="1">
      <formula>OR(F8="BANCOS",F8="MUTUALES", F8="FFP", F8="COOPERATIVAS", F8="TOTAL")</formula>
    </cfRule>
  </conditionalFormatting>
  <conditionalFormatting sqref="K65">
    <cfRule type="expression" dxfId="2" priority="3" stopIfTrue="1">
      <formula>OR(F65="BANCOS",F65="MUTUALES", F65="FFP", F65="COOPERATIVAS", F65="TOTAL")</formula>
    </cfRule>
  </conditionalFormatting>
  <conditionalFormatting sqref="K67:K74 K38:K64 K28:K36 K8:K21 K24:K26">
    <cfRule type="expression" dxfId="1" priority="2" stopIfTrue="1">
      <formula>OR(A8="BANCOS",A8="MUTUALES", A8="FFP", A8="COOPERATIVAS", A8="TOTAL")</formula>
    </cfRule>
  </conditionalFormatting>
  <conditionalFormatting sqref="K65">
    <cfRule type="expression" dxfId="0" priority="1" stopIfTrue="1">
      <formula>OR(A65="BANCOS",A65="MUTUALES", A65="FFP", A65="COOPERATIVAS", A65="TOTAL")</formula>
    </cfRule>
  </conditionalFormatting>
  <pageMargins left="0.7" right="0.7" top="0.75" bottom="0.75" header="0.3" footer="0.3"/>
</worksheet>
</file>

<file path=xl/worksheets/sheet64.xml><?xml version="1.0" encoding="utf-8"?>
<worksheet xmlns="http://schemas.openxmlformats.org/spreadsheetml/2006/main" xmlns:r="http://schemas.openxmlformats.org/officeDocument/2006/relationships">
  <sheetPr codeName="Sheet57"/>
  <dimension ref="B2:K56"/>
  <sheetViews>
    <sheetView showGridLines="0" zoomScale="75" zoomScaleNormal="75" workbookViewId="0">
      <selection activeCell="D5" sqref="D5:H5"/>
    </sheetView>
  </sheetViews>
  <sheetFormatPr defaultRowHeight="15"/>
  <cols>
    <col min="1" max="1" width="9.140625" style="898"/>
    <col min="2" max="2" width="13.140625" style="898" bestFit="1" customWidth="1"/>
    <col min="3" max="3" width="8.85546875" style="898" customWidth="1"/>
    <col min="4" max="4" width="27" style="898" customWidth="1"/>
    <col min="5" max="5" width="22.42578125" style="898" customWidth="1"/>
    <col min="6" max="6" width="15.85546875" style="898" customWidth="1"/>
    <col min="7" max="7" width="20.5703125" style="898" customWidth="1"/>
    <col min="8" max="8" width="15.28515625" style="898" customWidth="1"/>
    <col min="9" max="9" width="15" style="898" customWidth="1"/>
    <col min="10" max="10" width="11.42578125" style="898" customWidth="1"/>
    <col min="11" max="257" width="9.140625" style="898"/>
    <col min="258" max="258" width="13.140625" style="898" bestFit="1" customWidth="1"/>
    <col min="259" max="259" width="8.85546875" style="898" customWidth="1"/>
    <col min="260" max="260" width="13.7109375" style="898" customWidth="1"/>
    <col min="261" max="261" width="11.42578125" style="898" customWidth="1"/>
    <col min="262" max="263" width="12.28515625" style="898" bestFit="1" customWidth="1"/>
    <col min="264" max="264" width="11.42578125" style="898" customWidth="1"/>
    <col min="265" max="265" width="15" style="898" customWidth="1"/>
    <col min="266" max="266" width="11.42578125" style="898" customWidth="1"/>
    <col min="267" max="513" width="9.140625" style="898"/>
    <col min="514" max="514" width="13.140625" style="898" bestFit="1" customWidth="1"/>
    <col min="515" max="515" width="8.85546875" style="898" customWidth="1"/>
    <col min="516" max="516" width="13.7109375" style="898" customWidth="1"/>
    <col min="517" max="517" width="11.42578125" style="898" customWidth="1"/>
    <col min="518" max="519" width="12.28515625" style="898" bestFit="1" customWidth="1"/>
    <col min="520" max="520" width="11.42578125" style="898" customWidth="1"/>
    <col min="521" max="521" width="15" style="898" customWidth="1"/>
    <col min="522" max="522" width="11.42578125" style="898" customWidth="1"/>
    <col min="523" max="769" width="9.140625" style="898"/>
    <col min="770" max="770" width="13.140625" style="898" bestFit="1" customWidth="1"/>
    <col min="771" max="771" width="8.85546875" style="898" customWidth="1"/>
    <col min="772" max="772" width="13.7109375" style="898" customWidth="1"/>
    <col min="773" max="773" width="11.42578125" style="898" customWidth="1"/>
    <col min="774" max="775" width="12.28515625" style="898" bestFit="1" customWidth="1"/>
    <col min="776" max="776" width="11.42578125" style="898" customWidth="1"/>
    <col min="777" max="777" width="15" style="898" customWidth="1"/>
    <col min="778" max="778" width="11.42578125" style="898" customWidth="1"/>
    <col min="779" max="1025" width="9.140625" style="898"/>
    <col min="1026" max="1026" width="13.140625" style="898" bestFit="1" customWidth="1"/>
    <col min="1027" max="1027" width="8.85546875" style="898" customWidth="1"/>
    <col min="1028" max="1028" width="13.7109375" style="898" customWidth="1"/>
    <col min="1029" max="1029" width="11.42578125" style="898" customWidth="1"/>
    <col min="1030" max="1031" width="12.28515625" style="898" bestFit="1" customWidth="1"/>
    <col min="1032" max="1032" width="11.42578125" style="898" customWidth="1"/>
    <col min="1033" max="1033" width="15" style="898" customWidth="1"/>
    <col min="1034" max="1034" width="11.42578125" style="898" customWidth="1"/>
    <col min="1035" max="1281" width="9.140625" style="898"/>
    <col min="1282" max="1282" width="13.140625" style="898" bestFit="1" customWidth="1"/>
    <col min="1283" max="1283" width="8.85546875" style="898" customWidth="1"/>
    <col min="1284" max="1284" width="13.7109375" style="898" customWidth="1"/>
    <col min="1285" max="1285" width="11.42578125" style="898" customWidth="1"/>
    <col min="1286" max="1287" width="12.28515625" style="898" bestFit="1" customWidth="1"/>
    <col min="1288" max="1288" width="11.42578125" style="898" customWidth="1"/>
    <col min="1289" max="1289" width="15" style="898" customWidth="1"/>
    <col min="1290" max="1290" width="11.42578125" style="898" customWidth="1"/>
    <col min="1291" max="1537" width="9.140625" style="898"/>
    <col min="1538" max="1538" width="13.140625" style="898" bestFit="1" customWidth="1"/>
    <col min="1539" max="1539" width="8.85546875" style="898" customWidth="1"/>
    <col min="1540" max="1540" width="13.7109375" style="898" customWidth="1"/>
    <col min="1541" max="1541" width="11.42578125" style="898" customWidth="1"/>
    <col min="1542" max="1543" width="12.28515625" style="898" bestFit="1" customWidth="1"/>
    <col min="1544" max="1544" width="11.42578125" style="898" customWidth="1"/>
    <col min="1545" max="1545" width="15" style="898" customWidth="1"/>
    <col min="1546" max="1546" width="11.42578125" style="898" customWidth="1"/>
    <col min="1547" max="1793" width="9.140625" style="898"/>
    <col min="1794" max="1794" width="13.140625" style="898" bestFit="1" customWidth="1"/>
    <col min="1795" max="1795" width="8.85546875" style="898" customWidth="1"/>
    <col min="1796" max="1796" width="13.7109375" style="898" customWidth="1"/>
    <col min="1797" max="1797" width="11.42578125" style="898" customWidth="1"/>
    <col min="1798" max="1799" width="12.28515625" style="898" bestFit="1" customWidth="1"/>
    <col min="1800" max="1800" width="11.42578125" style="898" customWidth="1"/>
    <col min="1801" max="1801" width="15" style="898" customWidth="1"/>
    <col min="1802" max="1802" width="11.42578125" style="898" customWidth="1"/>
    <col min="1803" max="2049" width="9.140625" style="898"/>
    <col min="2050" max="2050" width="13.140625" style="898" bestFit="1" customWidth="1"/>
    <col min="2051" max="2051" width="8.85546875" style="898" customWidth="1"/>
    <col min="2052" max="2052" width="13.7109375" style="898" customWidth="1"/>
    <col min="2053" max="2053" width="11.42578125" style="898" customWidth="1"/>
    <col min="2054" max="2055" width="12.28515625" style="898" bestFit="1" customWidth="1"/>
    <col min="2056" max="2056" width="11.42578125" style="898" customWidth="1"/>
    <col min="2057" max="2057" width="15" style="898" customWidth="1"/>
    <col min="2058" max="2058" width="11.42578125" style="898" customWidth="1"/>
    <col min="2059" max="2305" width="9.140625" style="898"/>
    <col min="2306" max="2306" width="13.140625" style="898" bestFit="1" customWidth="1"/>
    <col min="2307" max="2307" width="8.85546875" style="898" customWidth="1"/>
    <col min="2308" max="2308" width="13.7109375" style="898" customWidth="1"/>
    <col min="2309" max="2309" width="11.42578125" style="898" customWidth="1"/>
    <col min="2310" max="2311" width="12.28515625" style="898" bestFit="1" customWidth="1"/>
    <col min="2312" max="2312" width="11.42578125" style="898" customWidth="1"/>
    <col min="2313" max="2313" width="15" style="898" customWidth="1"/>
    <col min="2314" max="2314" width="11.42578125" style="898" customWidth="1"/>
    <col min="2315" max="2561" width="9.140625" style="898"/>
    <col min="2562" max="2562" width="13.140625" style="898" bestFit="1" customWidth="1"/>
    <col min="2563" max="2563" width="8.85546875" style="898" customWidth="1"/>
    <col min="2564" max="2564" width="13.7109375" style="898" customWidth="1"/>
    <col min="2565" max="2565" width="11.42578125" style="898" customWidth="1"/>
    <col min="2566" max="2567" width="12.28515625" style="898" bestFit="1" customWidth="1"/>
    <col min="2568" max="2568" width="11.42578125" style="898" customWidth="1"/>
    <col min="2569" max="2569" width="15" style="898" customWidth="1"/>
    <col min="2570" max="2570" width="11.42578125" style="898" customWidth="1"/>
    <col min="2571" max="2817" width="9.140625" style="898"/>
    <col min="2818" max="2818" width="13.140625" style="898" bestFit="1" customWidth="1"/>
    <col min="2819" max="2819" width="8.85546875" style="898" customWidth="1"/>
    <col min="2820" max="2820" width="13.7109375" style="898" customWidth="1"/>
    <col min="2821" max="2821" width="11.42578125" style="898" customWidth="1"/>
    <col min="2822" max="2823" width="12.28515625" style="898" bestFit="1" customWidth="1"/>
    <col min="2824" max="2824" width="11.42578125" style="898" customWidth="1"/>
    <col min="2825" max="2825" width="15" style="898" customWidth="1"/>
    <col min="2826" max="2826" width="11.42578125" style="898" customWidth="1"/>
    <col min="2827" max="3073" width="9.140625" style="898"/>
    <col min="3074" max="3074" width="13.140625" style="898" bestFit="1" customWidth="1"/>
    <col min="3075" max="3075" width="8.85546875" style="898" customWidth="1"/>
    <col min="3076" max="3076" width="13.7109375" style="898" customWidth="1"/>
    <col min="3077" max="3077" width="11.42578125" style="898" customWidth="1"/>
    <col min="3078" max="3079" width="12.28515625" style="898" bestFit="1" customWidth="1"/>
    <col min="3080" max="3080" width="11.42578125" style="898" customWidth="1"/>
    <col min="3081" max="3081" width="15" style="898" customWidth="1"/>
    <col min="3082" max="3082" width="11.42578125" style="898" customWidth="1"/>
    <col min="3083" max="3329" width="9.140625" style="898"/>
    <col min="3330" max="3330" width="13.140625" style="898" bestFit="1" customWidth="1"/>
    <col min="3331" max="3331" width="8.85546875" style="898" customWidth="1"/>
    <col min="3332" max="3332" width="13.7109375" style="898" customWidth="1"/>
    <col min="3333" max="3333" width="11.42578125" style="898" customWidth="1"/>
    <col min="3334" max="3335" width="12.28515625" style="898" bestFit="1" customWidth="1"/>
    <col min="3336" max="3336" width="11.42578125" style="898" customWidth="1"/>
    <col min="3337" max="3337" width="15" style="898" customWidth="1"/>
    <col min="3338" max="3338" width="11.42578125" style="898" customWidth="1"/>
    <col min="3339" max="3585" width="9.140625" style="898"/>
    <col min="3586" max="3586" width="13.140625" style="898" bestFit="1" customWidth="1"/>
    <col min="3587" max="3587" width="8.85546875" style="898" customWidth="1"/>
    <col min="3588" max="3588" width="13.7109375" style="898" customWidth="1"/>
    <col min="3589" max="3589" width="11.42578125" style="898" customWidth="1"/>
    <col min="3590" max="3591" width="12.28515625" style="898" bestFit="1" customWidth="1"/>
    <col min="3592" max="3592" width="11.42578125" style="898" customWidth="1"/>
    <col min="3593" max="3593" width="15" style="898" customWidth="1"/>
    <col min="3594" max="3594" width="11.42578125" style="898" customWidth="1"/>
    <col min="3595" max="3841" width="9.140625" style="898"/>
    <col min="3842" max="3842" width="13.140625" style="898" bestFit="1" customWidth="1"/>
    <col min="3843" max="3843" width="8.85546875" style="898" customWidth="1"/>
    <col min="3844" max="3844" width="13.7109375" style="898" customWidth="1"/>
    <col min="3845" max="3845" width="11.42578125" style="898" customWidth="1"/>
    <col min="3846" max="3847" width="12.28515625" style="898" bestFit="1" customWidth="1"/>
    <col min="3848" max="3848" width="11.42578125" style="898" customWidth="1"/>
    <col min="3849" max="3849" width="15" style="898" customWidth="1"/>
    <col min="3850" max="3850" width="11.42578125" style="898" customWidth="1"/>
    <col min="3851" max="4097" width="9.140625" style="898"/>
    <col min="4098" max="4098" width="13.140625" style="898" bestFit="1" customWidth="1"/>
    <col min="4099" max="4099" width="8.85546875" style="898" customWidth="1"/>
    <col min="4100" max="4100" width="13.7109375" style="898" customWidth="1"/>
    <col min="4101" max="4101" width="11.42578125" style="898" customWidth="1"/>
    <col min="4102" max="4103" width="12.28515625" style="898" bestFit="1" customWidth="1"/>
    <col min="4104" max="4104" width="11.42578125" style="898" customWidth="1"/>
    <col min="4105" max="4105" width="15" style="898" customWidth="1"/>
    <col min="4106" max="4106" width="11.42578125" style="898" customWidth="1"/>
    <col min="4107" max="4353" width="9.140625" style="898"/>
    <col min="4354" max="4354" width="13.140625" style="898" bestFit="1" customWidth="1"/>
    <col min="4355" max="4355" width="8.85546875" style="898" customWidth="1"/>
    <col min="4356" max="4356" width="13.7109375" style="898" customWidth="1"/>
    <col min="4357" max="4357" width="11.42578125" style="898" customWidth="1"/>
    <col min="4358" max="4359" width="12.28515625" style="898" bestFit="1" customWidth="1"/>
    <col min="4360" max="4360" width="11.42578125" style="898" customWidth="1"/>
    <col min="4361" max="4361" width="15" style="898" customWidth="1"/>
    <col min="4362" max="4362" width="11.42578125" style="898" customWidth="1"/>
    <col min="4363" max="4609" width="9.140625" style="898"/>
    <col min="4610" max="4610" width="13.140625" style="898" bestFit="1" customWidth="1"/>
    <col min="4611" max="4611" width="8.85546875" style="898" customWidth="1"/>
    <col min="4612" max="4612" width="13.7109375" style="898" customWidth="1"/>
    <col min="4613" max="4613" width="11.42578125" style="898" customWidth="1"/>
    <col min="4614" max="4615" width="12.28515625" style="898" bestFit="1" customWidth="1"/>
    <col min="4616" max="4616" width="11.42578125" style="898" customWidth="1"/>
    <col min="4617" max="4617" width="15" style="898" customWidth="1"/>
    <col min="4618" max="4618" width="11.42578125" style="898" customWidth="1"/>
    <col min="4619" max="4865" width="9.140625" style="898"/>
    <col min="4866" max="4866" width="13.140625" style="898" bestFit="1" customWidth="1"/>
    <col min="4867" max="4867" width="8.85546875" style="898" customWidth="1"/>
    <col min="4868" max="4868" width="13.7109375" style="898" customWidth="1"/>
    <col min="4869" max="4869" width="11.42578125" style="898" customWidth="1"/>
    <col min="4870" max="4871" width="12.28515625" style="898" bestFit="1" customWidth="1"/>
    <col min="4872" max="4872" width="11.42578125" style="898" customWidth="1"/>
    <col min="4873" max="4873" width="15" style="898" customWidth="1"/>
    <col min="4874" max="4874" width="11.42578125" style="898" customWidth="1"/>
    <col min="4875" max="5121" width="9.140625" style="898"/>
    <col min="5122" max="5122" width="13.140625" style="898" bestFit="1" customWidth="1"/>
    <col min="5123" max="5123" width="8.85546875" style="898" customWidth="1"/>
    <col min="5124" max="5124" width="13.7109375" style="898" customWidth="1"/>
    <col min="5125" max="5125" width="11.42578125" style="898" customWidth="1"/>
    <col min="5126" max="5127" width="12.28515625" style="898" bestFit="1" customWidth="1"/>
    <col min="5128" max="5128" width="11.42578125" style="898" customWidth="1"/>
    <col min="5129" max="5129" width="15" style="898" customWidth="1"/>
    <col min="5130" max="5130" width="11.42578125" style="898" customWidth="1"/>
    <col min="5131" max="5377" width="9.140625" style="898"/>
    <col min="5378" max="5378" width="13.140625" style="898" bestFit="1" customWidth="1"/>
    <col min="5379" max="5379" width="8.85546875" style="898" customWidth="1"/>
    <col min="5380" max="5380" width="13.7109375" style="898" customWidth="1"/>
    <col min="5381" max="5381" width="11.42578125" style="898" customWidth="1"/>
    <col min="5382" max="5383" width="12.28515625" style="898" bestFit="1" customWidth="1"/>
    <col min="5384" max="5384" width="11.42578125" style="898" customWidth="1"/>
    <col min="5385" max="5385" width="15" style="898" customWidth="1"/>
    <col min="5386" max="5386" width="11.42578125" style="898" customWidth="1"/>
    <col min="5387" max="5633" width="9.140625" style="898"/>
    <col min="5634" max="5634" width="13.140625" style="898" bestFit="1" customWidth="1"/>
    <col min="5635" max="5635" width="8.85546875" style="898" customWidth="1"/>
    <col min="5636" max="5636" width="13.7109375" style="898" customWidth="1"/>
    <col min="5637" max="5637" width="11.42578125" style="898" customWidth="1"/>
    <col min="5638" max="5639" width="12.28515625" style="898" bestFit="1" customWidth="1"/>
    <col min="5640" max="5640" width="11.42578125" style="898" customWidth="1"/>
    <col min="5641" max="5641" width="15" style="898" customWidth="1"/>
    <col min="5642" max="5642" width="11.42578125" style="898" customWidth="1"/>
    <col min="5643" max="5889" width="9.140625" style="898"/>
    <col min="5890" max="5890" width="13.140625" style="898" bestFit="1" customWidth="1"/>
    <col min="5891" max="5891" width="8.85546875" style="898" customWidth="1"/>
    <col min="5892" max="5892" width="13.7109375" style="898" customWidth="1"/>
    <col min="5893" max="5893" width="11.42578125" style="898" customWidth="1"/>
    <col min="5894" max="5895" width="12.28515625" style="898" bestFit="1" customWidth="1"/>
    <col min="5896" max="5896" width="11.42578125" style="898" customWidth="1"/>
    <col min="5897" max="5897" width="15" style="898" customWidth="1"/>
    <col min="5898" max="5898" width="11.42578125" style="898" customWidth="1"/>
    <col min="5899" max="6145" width="9.140625" style="898"/>
    <col min="6146" max="6146" width="13.140625" style="898" bestFit="1" customWidth="1"/>
    <col min="6147" max="6147" width="8.85546875" style="898" customWidth="1"/>
    <col min="6148" max="6148" width="13.7109375" style="898" customWidth="1"/>
    <col min="6149" max="6149" width="11.42578125" style="898" customWidth="1"/>
    <col min="6150" max="6151" width="12.28515625" style="898" bestFit="1" customWidth="1"/>
    <col min="6152" max="6152" width="11.42578125" style="898" customWidth="1"/>
    <col min="6153" max="6153" width="15" style="898" customWidth="1"/>
    <col min="6154" max="6154" width="11.42578125" style="898" customWidth="1"/>
    <col min="6155" max="6401" width="9.140625" style="898"/>
    <col min="6402" max="6402" width="13.140625" style="898" bestFit="1" customWidth="1"/>
    <col min="6403" max="6403" width="8.85546875" style="898" customWidth="1"/>
    <col min="6404" max="6404" width="13.7109375" style="898" customWidth="1"/>
    <col min="6405" max="6405" width="11.42578125" style="898" customWidth="1"/>
    <col min="6406" max="6407" width="12.28515625" style="898" bestFit="1" customWidth="1"/>
    <col min="6408" max="6408" width="11.42578125" style="898" customWidth="1"/>
    <col min="6409" max="6409" width="15" style="898" customWidth="1"/>
    <col min="6410" max="6410" width="11.42578125" style="898" customWidth="1"/>
    <col min="6411" max="6657" width="9.140625" style="898"/>
    <col min="6658" max="6658" width="13.140625" style="898" bestFit="1" customWidth="1"/>
    <col min="6659" max="6659" width="8.85546875" style="898" customWidth="1"/>
    <col min="6660" max="6660" width="13.7109375" style="898" customWidth="1"/>
    <col min="6661" max="6661" width="11.42578125" style="898" customWidth="1"/>
    <col min="6662" max="6663" width="12.28515625" style="898" bestFit="1" customWidth="1"/>
    <col min="6664" max="6664" width="11.42578125" style="898" customWidth="1"/>
    <col min="6665" max="6665" width="15" style="898" customWidth="1"/>
    <col min="6666" max="6666" width="11.42578125" style="898" customWidth="1"/>
    <col min="6667" max="6913" width="9.140625" style="898"/>
    <col min="6914" max="6914" width="13.140625" style="898" bestFit="1" customWidth="1"/>
    <col min="6915" max="6915" width="8.85546875" style="898" customWidth="1"/>
    <col min="6916" max="6916" width="13.7109375" style="898" customWidth="1"/>
    <col min="6917" max="6917" width="11.42578125" style="898" customWidth="1"/>
    <col min="6918" max="6919" width="12.28515625" style="898" bestFit="1" customWidth="1"/>
    <col min="6920" max="6920" width="11.42578125" style="898" customWidth="1"/>
    <col min="6921" max="6921" width="15" style="898" customWidth="1"/>
    <col min="6922" max="6922" width="11.42578125" style="898" customWidth="1"/>
    <col min="6923" max="7169" width="9.140625" style="898"/>
    <col min="7170" max="7170" width="13.140625" style="898" bestFit="1" customWidth="1"/>
    <col min="7171" max="7171" width="8.85546875" style="898" customWidth="1"/>
    <col min="7172" max="7172" width="13.7109375" style="898" customWidth="1"/>
    <col min="7173" max="7173" width="11.42578125" style="898" customWidth="1"/>
    <col min="7174" max="7175" width="12.28515625" style="898" bestFit="1" customWidth="1"/>
    <col min="7176" max="7176" width="11.42578125" style="898" customWidth="1"/>
    <col min="7177" max="7177" width="15" style="898" customWidth="1"/>
    <col min="7178" max="7178" width="11.42578125" style="898" customWidth="1"/>
    <col min="7179" max="7425" width="9.140625" style="898"/>
    <col min="7426" max="7426" width="13.140625" style="898" bestFit="1" customWidth="1"/>
    <col min="7427" max="7427" width="8.85546875" style="898" customWidth="1"/>
    <col min="7428" max="7428" width="13.7109375" style="898" customWidth="1"/>
    <col min="7429" max="7429" width="11.42578125" style="898" customWidth="1"/>
    <col min="7430" max="7431" width="12.28515625" style="898" bestFit="1" customWidth="1"/>
    <col min="7432" max="7432" width="11.42578125" style="898" customWidth="1"/>
    <col min="7433" max="7433" width="15" style="898" customWidth="1"/>
    <col min="7434" max="7434" width="11.42578125" style="898" customWidth="1"/>
    <col min="7435" max="7681" width="9.140625" style="898"/>
    <col min="7682" max="7682" width="13.140625" style="898" bestFit="1" customWidth="1"/>
    <col min="7683" max="7683" width="8.85546875" style="898" customWidth="1"/>
    <col min="7684" max="7684" width="13.7109375" style="898" customWidth="1"/>
    <col min="7685" max="7685" width="11.42578125" style="898" customWidth="1"/>
    <col min="7686" max="7687" width="12.28515625" style="898" bestFit="1" customWidth="1"/>
    <col min="7688" max="7688" width="11.42578125" style="898" customWidth="1"/>
    <col min="7689" max="7689" width="15" style="898" customWidth="1"/>
    <col min="7690" max="7690" width="11.42578125" style="898" customWidth="1"/>
    <col min="7691" max="7937" width="9.140625" style="898"/>
    <col min="7938" max="7938" width="13.140625" style="898" bestFit="1" customWidth="1"/>
    <col min="7939" max="7939" width="8.85546875" style="898" customWidth="1"/>
    <col min="7940" max="7940" width="13.7109375" style="898" customWidth="1"/>
    <col min="7941" max="7941" width="11.42578125" style="898" customWidth="1"/>
    <col min="7942" max="7943" width="12.28515625" style="898" bestFit="1" customWidth="1"/>
    <col min="7944" max="7944" width="11.42578125" style="898" customWidth="1"/>
    <col min="7945" max="7945" width="15" style="898" customWidth="1"/>
    <col min="7946" max="7946" width="11.42578125" style="898" customWidth="1"/>
    <col min="7947" max="8193" width="9.140625" style="898"/>
    <col min="8194" max="8194" width="13.140625" style="898" bestFit="1" customWidth="1"/>
    <col min="8195" max="8195" width="8.85546875" style="898" customWidth="1"/>
    <col min="8196" max="8196" width="13.7109375" style="898" customWidth="1"/>
    <col min="8197" max="8197" width="11.42578125" style="898" customWidth="1"/>
    <col min="8198" max="8199" width="12.28515625" style="898" bestFit="1" customWidth="1"/>
    <col min="8200" max="8200" width="11.42578125" style="898" customWidth="1"/>
    <col min="8201" max="8201" width="15" style="898" customWidth="1"/>
    <col min="8202" max="8202" width="11.42578125" style="898" customWidth="1"/>
    <col min="8203" max="8449" width="9.140625" style="898"/>
    <col min="8450" max="8450" width="13.140625" style="898" bestFit="1" customWidth="1"/>
    <col min="8451" max="8451" width="8.85546875" style="898" customWidth="1"/>
    <col min="8452" max="8452" width="13.7109375" style="898" customWidth="1"/>
    <col min="8453" max="8453" width="11.42578125" style="898" customWidth="1"/>
    <col min="8454" max="8455" width="12.28515625" style="898" bestFit="1" customWidth="1"/>
    <col min="8456" max="8456" width="11.42578125" style="898" customWidth="1"/>
    <col min="8457" max="8457" width="15" style="898" customWidth="1"/>
    <col min="8458" max="8458" width="11.42578125" style="898" customWidth="1"/>
    <col min="8459" max="8705" width="9.140625" style="898"/>
    <col min="8706" max="8706" width="13.140625" style="898" bestFit="1" customWidth="1"/>
    <col min="8707" max="8707" width="8.85546875" style="898" customWidth="1"/>
    <col min="8708" max="8708" width="13.7109375" style="898" customWidth="1"/>
    <col min="8709" max="8709" width="11.42578125" style="898" customWidth="1"/>
    <col min="8710" max="8711" width="12.28515625" style="898" bestFit="1" customWidth="1"/>
    <col min="8712" max="8712" width="11.42578125" style="898" customWidth="1"/>
    <col min="8713" max="8713" width="15" style="898" customWidth="1"/>
    <col min="8714" max="8714" width="11.42578125" style="898" customWidth="1"/>
    <col min="8715" max="8961" width="9.140625" style="898"/>
    <col min="8962" max="8962" width="13.140625" style="898" bestFit="1" customWidth="1"/>
    <col min="8963" max="8963" width="8.85546875" style="898" customWidth="1"/>
    <col min="8964" max="8964" width="13.7109375" style="898" customWidth="1"/>
    <col min="8965" max="8965" width="11.42578125" style="898" customWidth="1"/>
    <col min="8966" max="8967" width="12.28515625" style="898" bestFit="1" customWidth="1"/>
    <col min="8968" max="8968" width="11.42578125" style="898" customWidth="1"/>
    <col min="8969" max="8969" width="15" style="898" customWidth="1"/>
    <col min="8970" max="8970" width="11.42578125" style="898" customWidth="1"/>
    <col min="8971" max="9217" width="9.140625" style="898"/>
    <col min="9218" max="9218" width="13.140625" style="898" bestFit="1" customWidth="1"/>
    <col min="9219" max="9219" width="8.85546875" style="898" customWidth="1"/>
    <col min="9220" max="9220" width="13.7109375" style="898" customWidth="1"/>
    <col min="9221" max="9221" width="11.42578125" style="898" customWidth="1"/>
    <col min="9222" max="9223" width="12.28515625" style="898" bestFit="1" customWidth="1"/>
    <col min="9224" max="9224" width="11.42578125" style="898" customWidth="1"/>
    <col min="9225" max="9225" width="15" style="898" customWidth="1"/>
    <col min="9226" max="9226" width="11.42578125" style="898" customWidth="1"/>
    <col min="9227" max="9473" width="9.140625" style="898"/>
    <col min="9474" max="9474" width="13.140625" style="898" bestFit="1" customWidth="1"/>
    <col min="9475" max="9475" width="8.85546875" style="898" customWidth="1"/>
    <col min="9476" max="9476" width="13.7109375" style="898" customWidth="1"/>
    <col min="9477" max="9477" width="11.42578125" style="898" customWidth="1"/>
    <col min="9478" max="9479" width="12.28515625" style="898" bestFit="1" customWidth="1"/>
    <col min="9480" max="9480" width="11.42578125" style="898" customWidth="1"/>
    <col min="9481" max="9481" width="15" style="898" customWidth="1"/>
    <col min="9482" max="9482" width="11.42578125" style="898" customWidth="1"/>
    <col min="9483" max="9729" width="9.140625" style="898"/>
    <col min="9730" max="9730" width="13.140625" style="898" bestFit="1" customWidth="1"/>
    <col min="9731" max="9731" width="8.85546875" style="898" customWidth="1"/>
    <col min="9732" max="9732" width="13.7109375" style="898" customWidth="1"/>
    <col min="9733" max="9733" width="11.42578125" style="898" customWidth="1"/>
    <col min="9734" max="9735" width="12.28515625" style="898" bestFit="1" customWidth="1"/>
    <col min="9736" max="9736" width="11.42578125" style="898" customWidth="1"/>
    <col min="9737" max="9737" width="15" style="898" customWidth="1"/>
    <col min="9738" max="9738" width="11.42578125" style="898" customWidth="1"/>
    <col min="9739" max="9985" width="9.140625" style="898"/>
    <col min="9986" max="9986" width="13.140625" style="898" bestFit="1" customWidth="1"/>
    <col min="9987" max="9987" width="8.85546875" style="898" customWidth="1"/>
    <col min="9988" max="9988" width="13.7109375" style="898" customWidth="1"/>
    <col min="9989" max="9989" width="11.42578125" style="898" customWidth="1"/>
    <col min="9990" max="9991" width="12.28515625" style="898" bestFit="1" customWidth="1"/>
    <col min="9992" max="9992" width="11.42578125" style="898" customWidth="1"/>
    <col min="9993" max="9993" width="15" style="898" customWidth="1"/>
    <col min="9994" max="9994" width="11.42578125" style="898" customWidth="1"/>
    <col min="9995" max="10241" width="9.140625" style="898"/>
    <col min="10242" max="10242" width="13.140625" style="898" bestFit="1" customWidth="1"/>
    <col min="10243" max="10243" width="8.85546875" style="898" customWidth="1"/>
    <col min="10244" max="10244" width="13.7109375" style="898" customWidth="1"/>
    <col min="10245" max="10245" width="11.42578125" style="898" customWidth="1"/>
    <col min="10246" max="10247" width="12.28515625" style="898" bestFit="1" customWidth="1"/>
    <col min="10248" max="10248" width="11.42578125" style="898" customWidth="1"/>
    <col min="10249" max="10249" width="15" style="898" customWidth="1"/>
    <col min="10250" max="10250" width="11.42578125" style="898" customWidth="1"/>
    <col min="10251" max="10497" width="9.140625" style="898"/>
    <col min="10498" max="10498" width="13.140625" style="898" bestFit="1" customWidth="1"/>
    <col min="10499" max="10499" width="8.85546875" style="898" customWidth="1"/>
    <col min="10500" max="10500" width="13.7109375" style="898" customWidth="1"/>
    <col min="10501" max="10501" width="11.42578125" style="898" customWidth="1"/>
    <col min="10502" max="10503" width="12.28515625" style="898" bestFit="1" customWidth="1"/>
    <col min="10504" max="10504" width="11.42578125" style="898" customWidth="1"/>
    <col min="10505" max="10505" width="15" style="898" customWidth="1"/>
    <col min="10506" max="10506" width="11.42578125" style="898" customWidth="1"/>
    <col min="10507" max="10753" width="9.140625" style="898"/>
    <col min="10754" max="10754" width="13.140625" style="898" bestFit="1" customWidth="1"/>
    <col min="10755" max="10755" width="8.85546875" style="898" customWidth="1"/>
    <col min="10756" max="10756" width="13.7109375" style="898" customWidth="1"/>
    <col min="10757" max="10757" width="11.42578125" style="898" customWidth="1"/>
    <col min="10758" max="10759" width="12.28515625" style="898" bestFit="1" customWidth="1"/>
    <col min="10760" max="10760" width="11.42578125" style="898" customWidth="1"/>
    <col min="10761" max="10761" width="15" style="898" customWidth="1"/>
    <col min="10762" max="10762" width="11.42578125" style="898" customWidth="1"/>
    <col min="10763" max="11009" width="9.140625" style="898"/>
    <col min="11010" max="11010" width="13.140625" style="898" bestFit="1" customWidth="1"/>
    <col min="11011" max="11011" width="8.85546875" style="898" customWidth="1"/>
    <col min="11012" max="11012" width="13.7109375" style="898" customWidth="1"/>
    <col min="11013" max="11013" width="11.42578125" style="898" customWidth="1"/>
    <col min="11014" max="11015" width="12.28515625" style="898" bestFit="1" customWidth="1"/>
    <col min="11016" max="11016" width="11.42578125" style="898" customWidth="1"/>
    <col min="11017" max="11017" width="15" style="898" customWidth="1"/>
    <col min="11018" max="11018" width="11.42578125" style="898" customWidth="1"/>
    <col min="11019" max="11265" width="9.140625" style="898"/>
    <col min="11266" max="11266" width="13.140625" style="898" bestFit="1" customWidth="1"/>
    <col min="11267" max="11267" width="8.85546875" style="898" customWidth="1"/>
    <col min="11268" max="11268" width="13.7109375" style="898" customWidth="1"/>
    <col min="11269" max="11269" width="11.42578125" style="898" customWidth="1"/>
    <col min="11270" max="11271" width="12.28515625" style="898" bestFit="1" customWidth="1"/>
    <col min="11272" max="11272" width="11.42578125" style="898" customWidth="1"/>
    <col min="11273" max="11273" width="15" style="898" customWidth="1"/>
    <col min="11274" max="11274" width="11.42578125" style="898" customWidth="1"/>
    <col min="11275" max="11521" width="9.140625" style="898"/>
    <col min="11522" max="11522" width="13.140625" style="898" bestFit="1" customWidth="1"/>
    <col min="11523" max="11523" width="8.85546875" style="898" customWidth="1"/>
    <col min="11524" max="11524" width="13.7109375" style="898" customWidth="1"/>
    <col min="11525" max="11525" width="11.42578125" style="898" customWidth="1"/>
    <col min="11526" max="11527" width="12.28515625" style="898" bestFit="1" customWidth="1"/>
    <col min="11528" max="11528" width="11.42578125" style="898" customWidth="1"/>
    <col min="11529" max="11529" width="15" style="898" customWidth="1"/>
    <col min="11530" max="11530" width="11.42578125" style="898" customWidth="1"/>
    <col min="11531" max="11777" width="9.140625" style="898"/>
    <col min="11778" max="11778" width="13.140625" style="898" bestFit="1" customWidth="1"/>
    <col min="11779" max="11779" width="8.85546875" style="898" customWidth="1"/>
    <col min="11780" max="11780" width="13.7109375" style="898" customWidth="1"/>
    <col min="11781" max="11781" width="11.42578125" style="898" customWidth="1"/>
    <col min="11782" max="11783" width="12.28515625" style="898" bestFit="1" customWidth="1"/>
    <col min="11784" max="11784" width="11.42578125" style="898" customWidth="1"/>
    <col min="11785" max="11785" width="15" style="898" customWidth="1"/>
    <col min="11786" max="11786" width="11.42578125" style="898" customWidth="1"/>
    <col min="11787" max="12033" width="9.140625" style="898"/>
    <col min="12034" max="12034" width="13.140625" style="898" bestFit="1" customWidth="1"/>
    <col min="12035" max="12035" width="8.85546875" style="898" customWidth="1"/>
    <col min="12036" max="12036" width="13.7109375" style="898" customWidth="1"/>
    <col min="12037" max="12037" width="11.42578125" style="898" customWidth="1"/>
    <col min="12038" max="12039" width="12.28515625" style="898" bestFit="1" customWidth="1"/>
    <col min="12040" max="12040" width="11.42578125" style="898" customWidth="1"/>
    <col min="12041" max="12041" width="15" style="898" customWidth="1"/>
    <col min="12042" max="12042" width="11.42578125" style="898" customWidth="1"/>
    <col min="12043" max="12289" width="9.140625" style="898"/>
    <col min="12290" max="12290" width="13.140625" style="898" bestFit="1" customWidth="1"/>
    <col min="12291" max="12291" width="8.85546875" style="898" customWidth="1"/>
    <col min="12292" max="12292" width="13.7109375" style="898" customWidth="1"/>
    <col min="12293" max="12293" width="11.42578125" style="898" customWidth="1"/>
    <col min="12294" max="12295" width="12.28515625" style="898" bestFit="1" customWidth="1"/>
    <col min="12296" max="12296" width="11.42578125" style="898" customWidth="1"/>
    <col min="12297" max="12297" width="15" style="898" customWidth="1"/>
    <col min="12298" max="12298" width="11.42578125" style="898" customWidth="1"/>
    <col min="12299" max="12545" width="9.140625" style="898"/>
    <col min="12546" max="12546" width="13.140625" style="898" bestFit="1" customWidth="1"/>
    <col min="12547" max="12547" width="8.85546875" style="898" customWidth="1"/>
    <col min="12548" max="12548" width="13.7109375" style="898" customWidth="1"/>
    <col min="12549" max="12549" width="11.42578125" style="898" customWidth="1"/>
    <col min="12550" max="12551" width="12.28515625" style="898" bestFit="1" customWidth="1"/>
    <col min="12552" max="12552" width="11.42578125" style="898" customWidth="1"/>
    <col min="12553" max="12553" width="15" style="898" customWidth="1"/>
    <col min="12554" max="12554" width="11.42578125" style="898" customWidth="1"/>
    <col min="12555" max="12801" width="9.140625" style="898"/>
    <col min="12802" max="12802" width="13.140625" style="898" bestFit="1" customWidth="1"/>
    <col min="12803" max="12803" width="8.85546875" style="898" customWidth="1"/>
    <col min="12804" max="12804" width="13.7109375" style="898" customWidth="1"/>
    <col min="12805" max="12805" width="11.42578125" style="898" customWidth="1"/>
    <col min="12806" max="12807" width="12.28515625" style="898" bestFit="1" customWidth="1"/>
    <col min="12808" max="12808" width="11.42578125" style="898" customWidth="1"/>
    <col min="12809" max="12809" width="15" style="898" customWidth="1"/>
    <col min="12810" max="12810" width="11.42578125" style="898" customWidth="1"/>
    <col min="12811" max="13057" width="9.140625" style="898"/>
    <col min="13058" max="13058" width="13.140625" style="898" bestFit="1" customWidth="1"/>
    <col min="13059" max="13059" width="8.85546875" style="898" customWidth="1"/>
    <col min="13060" max="13060" width="13.7109375" style="898" customWidth="1"/>
    <col min="13061" max="13061" width="11.42578125" style="898" customWidth="1"/>
    <col min="13062" max="13063" width="12.28515625" style="898" bestFit="1" customWidth="1"/>
    <col min="13064" max="13064" width="11.42578125" style="898" customWidth="1"/>
    <col min="13065" max="13065" width="15" style="898" customWidth="1"/>
    <col min="13066" max="13066" width="11.42578125" style="898" customWidth="1"/>
    <col min="13067" max="13313" width="9.140625" style="898"/>
    <col min="13314" max="13314" width="13.140625" style="898" bestFit="1" customWidth="1"/>
    <col min="13315" max="13315" width="8.85546875" style="898" customWidth="1"/>
    <col min="13316" max="13316" width="13.7109375" style="898" customWidth="1"/>
    <col min="13317" max="13317" width="11.42578125" style="898" customWidth="1"/>
    <col min="13318" max="13319" width="12.28515625" style="898" bestFit="1" customWidth="1"/>
    <col min="13320" max="13320" width="11.42578125" style="898" customWidth="1"/>
    <col min="13321" max="13321" width="15" style="898" customWidth="1"/>
    <col min="13322" max="13322" width="11.42578125" style="898" customWidth="1"/>
    <col min="13323" max="13569" width="9.140625" style="898"/>
    <col min="13570" max="13570" width="13.140625" style="898" bestFit="1" customWidth="1"/>
    <col min="13571" max="13571" width="8.85546875" style="898" customWidth="1"/>
    <col min="13572" max="13572" width="13.7109375" style="898" customWidth="1"/>
    <col min="13573" max="13573" width="11.42578125" style="898" customWidth="1"/>
    <col min="13574" max="13575" width="12.28515625" style="898" bestFit="1" customWidth="1"/>
    <col min="13576" max="13576" width="11.42578125" style="898" customWidth="1"/>
    <col min="13577" max="13577" width="15" style="898" customWidth="1"/>
    <col min="13578" max="13578" width="11.42578125" style="898" customWidth="1"/>
    <col min="13579" max="13825" width="9.140625" style="898"/>
    <col min="13826" max="13826" width="13.140625" style="898" bestFit="1" customWidth="1"/>
    <col min="13827" max="13827" width="8.85546875" style="898" customWidth="1"/>
    <col min="13828" max="13828" width="13.7109375" style="898" customWidth="1"/>
    <col min="13829" max="13829" width="11.42578125" style="898" customWidth="1"/>
    <col min="13830" max="13831" width="12.28515625" style="898" bestFit="1" customWidth="1"/>
    <col min="13832" max="13832" width="11.42578125" style="898" customWidth="1"/>
    <col min="13833" max="13833" width="15" style="898" customWidth="1"/>
    <col min="13834" max="13834" width="11.42578125" style="898" customWidth="1"/>
    <col min="13835" max="14081" width="9.140625" style="898"/>
    <col min="14082" max="14082" width="13.140625" style="898" bestFit="1" customWidth="1"/>
    <col min="14083" max="14083" width="8.85546875" style="898" customWidth="1"/>
    <col min="14084" max="14084" width="13.7109375" style="898" customWidth="1"/>
    <col min="14085" max="14085" width="11.42578125" style="898" customWidth="1"/>
    <col min="14086" max="14087" width="12.28515625" style="898" bestFit="1" customWidth="1"/>
    <col min="14088" max="14088" width="11.42578125" style="898" customWidth="1"/>
    <col min="14089" max="14089" width="15" style="898" customWidth="1"/>
    <col min="14090" max="14090" width="11.42578125" style="898" customWidth="1"/>
    <col min="14091" max="14337" width="9.140625" style="898"/>
    <col min="14338" max="14338" width="13.140625" style="898" bestFit="1" customWidth="1"/>
    <col min="14339" max="14339" width="8.85546875" style="898" customWidth="1"/>
    <col min="14340" max="14340" width="13.7109375" style="898" customWidth="1"/>
    <col min="14341" max="14341" width="11.42578125" style="898" customWidth="1"/>
    <col min="14342" max="14343" width="12.28515625" style="898" bestFit="1" customWidth="1"/>
    <col min="14344" max="14344" width="11.42578125" style="898" customWidth="1"/>
    <col min="14345" max="14345" width="15" style="898" customWidth="1"/>
    <col min="14346" max="14346" width="11.42578125" style="898" customWidth="1"/>
    <col min="14347" max="14593" width="9.140625" style="898"/>
    <col min="14594" max="14594" width="13.140625" style="898" bestFit="1" customWidth="1"/>
    <col min="14595" max="14595" width="8.85546875" style="898" customWidth="1"/>
    <col min="14596" max="14596" width="13.7109375" style="898" customWidth="1"/>
    <col min="14597" max="14597" width="11.42578125" style="898" customWidth="1"/>
    <col min="14598" max="14599" width="12.28515625" style="898" bestFit="1" customWidth="1"/>
    <col min="14600" max="14600" width="11.42578125" style="898" customWidth="1"/>
    <col min="14601" max="14601" width="15" style="898" customWidth="1"/>
    <col min="14602" max="14602" width="11.42578125" style="898" customWidth="1"/>
    <col min="14603" max="14849" width="9.140625" style="898"/>
    <col min="14850" max="14850" width="13.140625" style="898" bestFit="1" customWidth="1"/>
    <col min="14851" max="14851" width="8.85546875" style="898" customWidth="1"/>
    <col min="14852" max="14852" width="13.7109375" style="898" customWidth="1"/>
    <col min="14853" max="14853" width="11.42578125" style="898" customWidth="1"/>
    <col min="14854" max="14855" width="12.28515625" style="898" bestFit="1" customWidth="1"/>
    <col min="14856" max="14856" width="11.42578125" style="898" customWidth="1"/>
    <col min="14857" max="14857" width="15" style="898" customWidth="1"/>
    <col min="14858" max="14858" width="11.42578125" style="898" customWidth="1"/>
    <col min="14859" max="15105" width="9.140625" style="898"/>
    <col min="15106" max="15106" width="13.140625" style="898" bestFit="1" customWidth="1"/>
    <col min="15107" max="15107" width="8.85546875" style="898" customWidth="1"/>
    <col min="15108" max="15108" width="13.7109375" style="898" customWidth="1"/>
    <col min="15109" max="15109" width="11.42578125" style="898" customWidth="1"/>
    <col min="15110" max="15111" width="12.28515625" style="898" bestFit="1" customWidth="1"/>
    <col min="15112" max="15112" width="11.42578125" style="898" customWidth="1"/>
    <col min="15113" max="15113" width="15" style="898" customWidth="1"/>
    <col min="15114" max="15114" width="11.42578125" style="898" customWidth="1"/>
    <col min="15115" max="15361" width="9.140625" style="898"/>
    <col min="15362" max="15362" width="13.140625" style="898" bestFit="1" customWidth="1"/>
    <col min="15363" max="15363" width="8.85546875" style="898" customWidth="1"/>
    <col min="15364" max="15364" width="13.7109375" style="898" customWidth="1"/>
    <col min="15365" max="15365" width="11.42578125" style="898" customWidth="1"/>
    <col min="15366" max="15367" width="12.28515625" style="898" bestFit="1" customWidth="1"/>
    <col min="15368" max="15368" width="11.42578125" style="898" customWidth="1"/>
    <col min="15369" max="15369" width="15" style="898" customWidth="1"/>
    <col min="15370" max="15370" width="11.42578125" style="898" customWidth="1"/>
    <col min="15371" max="15617" width="9.140625" style="898"/>
    <col min="15618" max="15618" width="13.140625" style="898" bestFit="1" customWidth="1"/>
    <col min="15619" max="15619" width="8.85546875" style="898" customWidth="1"/>
    <col min="15620" max="15620" width="13.7109375" style="898" customWidth="1"/>
    <col min="15621" max="15621" width="11.42578125" style="898" customWidth="1"/>
    <col min="15622" max="15623" width="12.28515625" style="898" bestFit="1" customWidth="1"/>
    <col min="15624" max="15624" width="11.42578125" style="898" customWidth="1"/>
    <col min="15625" max="15625" width="15" style="898" customWidth="1"/>
    <col min="15626" max="15626" width="11.42578125" style="898" customWidth="1"/>
    <col min="15627" max="15873" width="9.140625" style="898"/>
    <col min="15874" max="15874" width="13.140625" style="898" bestFit="1" customWidth="1"/>
    <col min="15875" max="15875" width="8.85546875" style="898" customWidth="1"/>
    <col min="15876" max="15876" width="13.7109375" style="898" customWidth="1"/>
    <col min="15877" max="15877" width="11.42578125" style="898" customWidth="1"/>
    <col min="15878" max="15879" width="12.28515625" style="898" bestFit="1" customWidth="1"/>
    <col min="15880" max="15880" width="11.42578125" style="898" customWidth="1"/>
    <col min="15881" max="15881" width="15" style="898" customWidth="1"/>
    <col min="15882" max="15882" width="11.42578125" style="898" customWidth="1"/>
    <col min="15883" max="16129" width="9.140625" style="898"/>
    <col min="16130" max="16130" width="13.140625" style="898" bestFit="1" customWidth="1"/>
    <col min="16131" max="16131" width="8.85546875" style="898" customWidth="1"/>
    <col min="16132" max="16132" width="13.7109375" style="898" customWidth="1"/>
    <col min="16133" max="16133" width="11.42578125" style="898" customWidth="1"/>
    <col min="16134" max="16135" width="12.28515625" style="898" bestFit="1" customWidth="1"/>
    <col min="16136" max="16136" width="11.42578125" style="898" customWidth="1"/>
    <col min="16137" max="16137" width="15" style="898" customWidth="1"/>
    <col min="16138" max="16138" width="11.42578125" style="898" customWidth="1"/>
    <col min="16139" max="16384" width="9.140625" style="898"/>
  </cols>
  <sheetData>
    <row r="2" spans="2:11" ht="39.75" customHeight="1">
      <c r="B2" s="565" t="s">
        <v>1053</v>
      </c>
      <c r="C2" s="566"/>
      <c r="D2" s="566"/>
      <c r="E2" s="566"/>
      <c r="F2" s="566"/>
      <c r="G2" s="566"/>
      <c r="H2" s="566"/>
      <c r="I2" s="566"/>
    </row>
    <row r="3" spans="2:11" ht="15.75" customHeight="1">
      <c r="B3" s="565" t="s">
        <v>1548</v>
      </c>
      <c r="C3" s="566"/>
      <c r="D3" s="566"/>
      <c r="E3" s="566"/>
      <c r="F3" s="566"/>
      <c r="G3" s="566"/>
      <c r="H3" s="566"/>
      <c r="I3" s="566"/>
    </row>
    <row r="4" spans="2:11" ht="21.75" customHeight="1">
      <c r="B4" s="567" t="s">
        <v>1359</v>
      </c>
      <c r="C4" s="566"/>
      <c r="D4" s="566"/>
      <c r="E4" s="566"/>
      <c r="F4" s="566"/>
      <c r="G4" s="566"/>
      <c r="H4" s="566"/>
      <c r="I4" s="566"/>
    </row>
    <row r="5" spans="2:11">
      <c r="B5" s="568"/>
      <c r="C5" s="327"/>
      <c r="D5" s="1243" t="s">
        <v>1054</v>
      </c>
      <c r="E5" s="1244"/>
      <c r="F5" s="1244"/>
      <c r="G5" s="1244"/>
      <c r="H5" s="1245"/>
      <c r="I5" s="700"/>
    </row>
    <row r="6" spans="2:11">
      <c r="B6" s="569" t="s">
        <v>1055</v>
      </c>
      <c r="C6" s="570" t="s">
        <v>1056</v>
      </c>
      <c r="D6" s="571" t="s">
        <v>1294</v>
      </c>
      <c r="E6" s="572" t="s">
        <v>1297</v>
      </c>
      <c r="F6" s="572" t="s">
        <v>900</v>
      </c>
      <c r="G6" s="572" t="s">
        <v>901</v>
      </c>
      <c r="H6" s="573" t="s">
        <v>1058</v>
      </c>
      <c r="I6" s="574" t="s">
        <v>1059</v>
      </c>
      <c r="K6" s="575"/>
    </row>
    <row r="7" spans="2:11">
      <c r="B7" s="576" t="s">
        <v>3</v>
      </c>
      <c r="C7" s="701" t="s">
        <v>1549</v>
      </c>
      <c r="D7" s="1068">
        <v>37609329.450000003</v>
      </c>
      <c r="E7" s="1069">
        <v>4373177.84</v>
      </c>
      <c r="F7" s="1069">
        <v>1166180.76</v>
      </c>
      <c r="G7" s="1069">
        <v>0</v>
      </c>
      <c r="H7" s="1070">
        <v>0</v>
      </c>
      <c r="I7" s="1071">
        <v>43148688.049999997</v>
      </c>
    </row>
    <row r="8" spans="2:11">
      <c r="B8" s="577"/>
      <c r="C8" s="578" t="s">
        <v>1550</v>
      </c>
      <c r="D8" s="1072">
        <v>0</v>
      </c>
      <c r="E8" s="1070">
        <v>0</v>
      </c>
      <c r="F8" s="1070">
        <v>0</v>
      </c>
      <c r="G8" s="1070">
        <v>0</v>
      </c>
      <c r="H8" s="1073">
        <v>0</v>
      </c>
      <c r="I8" s="1074">
        <v>0</v>
      </c>
    </row>
    <row r="9" spans="2:11">
      <c r="B9" s="577"/>
      <c r="C9" s="579" t="s">
        <v>1060</v>
      </c>
      <c r="D9" s="1072">
        <v>0</v>
      </c>
      <c r="E9" s="1070">
        <v>0</v>
      </c>
      <c r="F9" s="1070">
        <v>0</v>
      </c>
      <c r="G9" s="1070">
        <v>0</v>
      </c>
      <c r="H9" s="1073">
        <v>0</v>
      </c>
      <c r="I9" s="1074">
        <v>0</v>
      </c>
    </row>
    <row r="10" spans="2:11">
      <c r="B10" s="577"/>
      <c r="C10" s="578" t="s">
        <v>1057</v>
      </c>
      <c r="D10" s="1072">
        <v>0</v>
      </c>
      <c r="E10" s="1070">
        <v>0</v>
      </c>
      <c r="F10" s="1070">
        <v>0</v>
      </c>
      <c r="G10" s="1070">
        <v>0</v>
      </c>
      <c r="H10" s="1073">
        <v>0</v>
      </c>
      <c r="I10" s="1074">
        <v>0</v>
      </c>
    </row>
    <row r="11" spans="2:11">
      <c r="B11" s="580" t="s">
        <v>7</v>
      </c>
      <c r="C11" s="581"/>
      <c r="D11" s="1075">
        <v>37609329.450000003</v>
      </c>
      <c r="E11" s="1076">
        <v>4373177.84</v>
      </c>
      <c r="F11" s="1076">
        <v>1166180.76</v>
      </c>
      <c r="G11" s="1076">
        <v>0</v>
      </c>
      <c r="H11" s="1077">
        <v>0</v>
      </c>
      <c r="I11" s="1078">
        <v>43148688.049999997</v>
      </c>
    </row>
    <row r="12" spans="2:11">
      <c r="B12" s="576" t="s">
        <v>4</v>
      </c>
      <c r="C12" s="701" t="s">
        <v>1549</v>
      </c>
      <c r="D12" s="1068">
        <v>47000000</v>
      </c>
      <c r="E12" s="1069">
        <v>12000000</v>
      </c>
      <c r="F12" s="1069">
        <v>1000000</v>
      </c>
      <c r="G12" s="1069">
        <v>0</v>
      </c>
      <c r="H12" s="1070">
        <v>0</v>
      </c>
      <c r="I12" s="1071">
        <v>60000000</v>
      </c>
    </row>
    <row r="13" spans="2:11">
      <c r="B13" s="582"/>
      <c r="C13" s="702" t="s">
        <v>1550</v>
      </c>
      <c r="D13" s="1070">
        <v>0</v>
      </c>
      <c r="E13" s="1070">
        <v>0</v>
      </c>
      <c r="F13" s="1070">
        <v>0</v>
      </c>
      <c r="G13" s="1079">
        <v>0</v>
      </c>
      <c r="H13" s="1070">
        <v>0</v>
      </c>
      <c r="I13" s="1080">
        <v>0</v>
      </c>
    </row>
    <row r="14" spans="2:11">
      <c r="B14" s="583"/>
      <c r="C14" s="703" t="s">
        <v>1060</v>
      </c>
      <c r="D14" s="1081">
        <v>0</v>
      </c>
      <c r="E14" s="1079">
        <v>0</v>
      </c>
      <c r="F14" s="1079">
        <v>0</v>
      </c>
      <c r="G14" s="1079">
        <v>0</v>
      </c>
      <c r="H14" s="1079">
        <v>0</v>
      </c>
      <c r="I14" s="1080">
        <v>0</v>
      </c>
    </row>
    <row r="15" spans="2:11">
      <c r="B15" s="583"/>
      <c r="C15" s="703" t="s">
        <v>1057</v>
      </c>
      <c r="D15" s="1081">
        <v>0</v>
      </c>
      <c r="E15" s="1070">
        <v>0</v>
      </c>
      <c r="F15" s="1070">
        <v>0</v>
      </c>
      <c r="G15" s="1079">
        <v>0</v>
      </c>
      <c r="H15" s="1070">
        <v>0</v>
      </c>
      <c r="I15" s="1080">
        <v>0</v>
      </c>
      <c r="J15" s="584"/>
    </row>
    <row r="16" spans="2:11">
      <c r="B16" s="585" t="s">
        <v>7</v>
      </c>
      <c r="C16" s="586"/>
      <c r="D16" s="1082">
        <v>47000000</v>
      </c>
      <c r="E16" s="1083">
        <v>12000000</v>
      </c>
      <c r="F16" s="1083">
        <v>1000000</v>
      </c>
      <c r="G16" s="1083">
        <v>0</v>
      </c>
      <c r="H16" s="1077">
        <v>0</v>
      </c>
      <c r="I16" s="1084">
        <v>60000000</v>
      </c>
    </row>
    <row r="17" spans="2:10">
      <c r="B17" s="587" t="s">
        <v>1061</v>
      </c>
      <c r="C17" s="588"/>
      <c r="D17" s="1082">
        <f t="shared" ref="D17:I17" si="0">D11+D16</f>
        <v>84609329.450000003</v>
      </c>
      <c r="E17" s="1083">
        <f t="shared" si="0"/>
        <v>16373177.84</v>
      </c>
      <c r="F17" s="1083">
        <f t="shared" si="0"/>
        <v>2166180.7599999998</v>
      </c>
      <c r="G17" s="1083">
        <f t="shared" si="0"/>
        <v>0</v>
      </c>
      <c r="H17" s="1083">
        <f t="shared" si="0"/>
        <v>0</v>
      </c>
      <c r="I17" s="1084">
        <f t="shared" si="0"/>
        <v>103148688.05</v>
      </c>
    </row>
    <row r="18" spans="2:10" ht="23.25" customHeight="1"/>
    <row r="19" spans="2:10" ht="33" customHeight="1">
      <c r="B19" s="565" t="s">
        <v>1062</v>
      </c>
      <c r="C19" s="565"/>
      <c r="D19" s="565"/>
      <c r="E19" s="565"/>
      <c r="F19" s="565"/>
      <c r="G19" s="565"/>
      <c r="H19" s="565"/>
    </row>
    <row r="20" spans="2:10" ht="17.25" customHeight="1">
      <c r="B20" s="565" t="s">
        <v>1063</v>
      </c>
      <c r="C20" s="589"/>
      <c r="D20" s="589"/>
      <c r="E20" s="589"/>
      <c r="F20" s="589"/>
      <c r="G20" s="589"/>
      <c r="H20" s="589"/>
    </row>
    <row r="21" spans="2:10" ht="19.5" customHeight="1">
      <c r="B21" s="565" t="s">
        <v>1548</v>
      </c>
      <c r="C21" s="589"/>
      <c r="D21" s="589"/>
      <c r="E21" s="589"/>
      <c r="F21" s="589"/>
      <c r="G21" s="589"/>
      <c r="H21" s="589"/>
    </row>
    <row r="22" spans="2:10" ht="7.5" customHeight="1">
      <c r="B22" s="565"/>
      <c r="C22" s="589"/>
      <c r="D22" s="589"/>
      <c r="E22" s="589"/>
      <c r="F22" s="589"/>
      <c r="G22" s="589"/>
      <c r="H22" s="589"/>
    </row>
    <row r="23" spans="2:10">
      <c r="B23" s="1085"/>
      <c r="C23" s="1086"/>
      <c r="D23" s="1087" t="s">
        <v>1064</v>
      </c>
      <c r="E23" s="1088"/>
      <c r="F23" s="1088"/>
      <c r="G23" s="1087" t="s">
        <v>1065</v>
      </c>
      <c r="H23" s="1089"/>
      <c r="I23" s="1090"/>
      <c r="J23" s="1091"/>
    </row>
    <row r="24" spans="2:10">
      <c r="B24" s="1085" t="s">
        <v>1055</v>
      </c>
      <c r="C24" s="1085" t="s">
        <v>1056</v>
      </c>
      <c r="D24" s="1092">
        <v>7</v>
      </c>
      <c r="E24" s="1093">
        <v>30</v>
      </c>
      <c r="F24" s="1093"/>
      <c r="G24" s="1092">
        <v>7</v>
      </c>
      <c r="H24" s="1094">
        <v>30</v>
      </c>
      <c r="I24" s="1090"/>
      <c r="J24" s="1091"/>
    </row>
    <row r="25" spans="2:10">
      <c r="B25" s="1095" t="s">
        <v>3</v>
      </c>
      <c r="C25" s="701" t="s">
        <v>1549</v>
      </c>
      <c r="D25" s="1096">
        <v>0</v>
      </c>
      <c r="E25" s="1097">
        <v>1.9501209393680863</v>
      </c>
      <c r="F25" s="1098"/>
      <c r="G25" s="1099">
        <v>0</v>
      </c>
      <c r="H25" s="1100">
        <v>43148.69</v>
      </c>
      <c r="I25" s="704"/>
      <c r="J25" s="590"/>
    </row>
    <row r="26" spans="2:10">
      <c r="B26" s="591"/>
      <c r="C26" s="579" t="s">
        <v>1550</v>
      </c>
      <c r="D26" s="1101">
        <v>0</v>
      </c>
      <c r="E26" s="1102">
        <v>0</v>
      </c>
      <c r="F26" s="1103"/>
      <c r="G26" s="1104">
        <v>0</v>
      </c>
      <c r="H26" s="1100">
        <v>0</v>
      </c>
      <c r="I26" s="704"/>
      <c r="J26" s="590"/>
    </row>
    <row r="27" spans="2:10">
      <c r="B27" s="591"/>
      <c r="C27" s="592" t="s">
        <v>1060</v>
      </c>
      <c r="D27" s="1102">
        <v>0</v>
      </c>
      <c r="E27" s="1102">
        <v>0</v>
      </c>
      <c r="F27" s="1103"/>
      <c r="G27" s="593">
        <v>0</v>
      </c>
      <c r="H27" s="1105">
        <v>0</v>
      </c>
      <c r="I27" s="704"/>
      <c r="J27" s="590"/>
    </row>
    <row r="28" spans="2:10">
      <c r="B28" s="594"/>
      <c r="C28" s="579" t="s">
        <v>1057</v>
      </c>
      <c r="D28" s="1106">
        <v>0</v>
      </c>
      <c r="E28" s="1107">
        <v>0</v>
      </c>
      <c r="F28" s="1108"/>
      <c r="G28" s="1109">
        <v>0</v>
      </c>
      <c r="H28" s="1110">
        <v>0</v>
      </c>
      <c r="I28" s="704"/>
      <c r="J28" s="590"/>
    </row>
    <row r="29" spans="2:10">
      <c r="B29" s="1095" t="s">
        <v>4</v>
      </c>
      <c r="C29" s="701" t="s">
        <v>1549</v>
      </c>
      <c r="D29" s="1096">
        <v>2.6091812499999998</v>
      </c>
      <c r="E29" s="1111">
        <v>2.6032700000000002</v>
      </c>
      <c r="F29" s="1112"/>
      <c r="G29" s="1113">
        <v>40000</v>
      </c>
      <c r="H29" s="1114">
        <v>20000</v>
      </c>
      <c r="I29" s="590"/>
      <c r="J29" s="590"/>
    </row>
    <row r="30" spans="2:10">
      <c r="B30" s="591"/>
      <c r="C30" s="579" t="s">
        <v>1550</v>
      </c>
      <c r="D30" s="1102">
        <v>0</v>
      </c>
      <c r="E30" s="1102">
        <v>0</v>
      </c>
      <c r="F30" s="1115"/>
      <c r="G30" s="1104">
        <v>0</v>
      </c>
      <c r="H30" s="1100">
        <v>0</v>
      </c>
      <c r="I30" s="704"/>
      <c r="J30" s="590"/>
    </row>
    <row r="31" spans="2:10">
      <c r="B31" s="591"/>
      <c r="C31" s="592" t="s">
        <v>1060</v>
      </c>
      <c r="D31" s="1102">
        <v>0</v>
      </c>
      <c r="E31" s="1116">
        <v>0</v>
      </c>
      <c r="F31" s="1103"/>
      <c r="G31" s="1104">
        <v>0</v>
      </c>
      <c r="H31" s="1114">
        <v>0</v>
      </c>
      <c r="I31" s="704"/>
      <c r="J31" s="590"/>
    </row>
    <row r="32" spans="2:10">
      <c r="B32" s="594"/>
      <c r="C32" s="595" t="s">
        <v>1057</v>
      </c>
      <c r="D32" s="1117">
        <v>0</v>
      </c>
      <c r="E32" s="1118">
        <v>0</v>
      </c>
      <c r="F32" s="1115"/>
      <c r="G32" s="1119">
        <v>0</v>
      </c>
      <c r="H32" s="1114">
        <v>0</v>
      </c>
      <c r="I32" s="704"/>
      <c r="J32" s="590"/>
    </row>
    <row r="33" spans="2:10" ht="18" customHeight="1">
      <c r="B33" s="587" t="s">
        <v>1061</v>
      </c>
      <c r="C33" s="1120"/>
      <c r="D33" s="1121"/>
      <c r="E33" s="1122"/>
      <c r="F33" s="1123"/>
      <c r="G33" s="1124">
        <f>SUM(G25:G32)</f>
        <v>40000</v>
      </c>
      <c r="H33" s="1125">
        <f>SUM(H25:H32)</f>
        <v>63148.69</v>
      </c>
      <c r="I33" s="593"/>
      <c r="J33" s="593"/>
    </row>
    <row r="34" spans="2:10" ht="24.75" customHeight="1"/>
    <row r="35" spans="2:10" ht="33" customHeight="1">
      <c r="B35" s="565" t="s">
        <v>1062</v>
      </c>
      <c r="C35" s="565"/>
      <c r="D35" s="565"/>
      <c r="E35" s="565"/>
      <c r="F35" s="565"/>
      <c r="G35" s="565"/>
      <c r="H35" s="565"/>
    </row>
    <row r="36" spans="2:10" ht="17.25" customHeight="1">
      <c r="B36" s="565" t="s">
        <v>1063</v>
      </c>
      <c r="C36" s="589"/>
      <c r="D36" s="589"/>
      <c r="E36" s="589"/>
      <c r="F36" s="589"/>
      <c r="G36" s="589"/>
      <c r="H36" s="589"/>
    </row>
    <row r="37" spans="2:10" ht="20.25" customHeight="1">
      <c r="B37" s="565" t="s">
        <v>1066</v>
      </c>
      <c r="C37" s="589"/>
      <c r="D37" s="589"/>
      <c r="E37" s="589"/>
      <c r="F37" s="589"/>
      <c r="G37" s="589"/>
      <c r="H37" s="589"/>
    </row>
    <row r="38" spans="2:10" ht="21" customHeight="1">
      <c r="B38" s="1126"/>
      <c r="C38" s="1127"/>
      <c r="D38" s="1128" t="s">
        <v>1067</v>
      </c>
      <c r="E38" s="1129"/>
      <c r="F38" s="1128" t="s">
        <v>1551</v>
      </c>
      <c r="G38" s="1129"/>
      <c r="H38" s="1130"/>
    </row>
    <row r="39" spans="2:10">
      <c r="B39" s="1085" t="s">
        <v>1068</v>
      </c>
      <c r="C39" s="1085" t="s">
        <v>1056</v>
      </c>
      <c r="D39" s="1131" t="s">
        <v>3</v>
      </c>
      <c r="E39" s="1132" t="s">
        <v>4</v>
      </c>
      <c r="F39" s="1133" t="s">
        <v>3</v>
      </c>
      <c r="G39" s="1134" t="s">
        <v>4</v>
      </c>
      <c r="H39" s="1135" t="s">
        <v>1069</v>
      </c>
    </row>
    <row r="40" spans="2:10">
      <c r="B40" s="1136" t="s">
        <v>1552</v>
      </c>
      <c r="C40" s="596" t="s">
        <v>1549</v>
      </c>
      <c r="D40" s="1137">
        <v>4.1229451661454473</v>
      </c>
      <c r="E40" s="1137">
        <v>3.7010327354260091</v>
      </c>
      <c r="F40" s="1138">
        <v>89725.95</v>
      </c>
      <c r="G40" s="1139">
        <v>111500</v>
      </c>
      <c r="H40" s="1139">
        <f>SUM(F40:G40)</f>
        <v>201225.95</v>
      </c>
    </row>
    <row r="41" spans="2:10">
      <c r="B41" s="1140"/>
      <c r="C41" s="597" t="s">
        <v>1550</v>
      </c>
      <c r="D41" s="1102">
        <v>0</v>
      </c>
      <c r="E41" s="1141">
        <v>0</v>
      </c>
      <c r="F41" s="1142">
        <v>0</v>
      </c>
      <c r="G41" s="1143">
        <v>0</v>
      </c>
      <c r="H41" s="1143">
        <f t="shared" ref="H41:H54" si="1">SUM(F41:G41)</f>
        <v>0</v>
      </c>
    </row>
    <row r="42" spans="2:10">
      <c r="B42" s="1144"/>
      <c r="C42" s="597" t="s">
        <v>1060</v>
      </c>
      <c r="D42" s="1145">
        <v>0</v>
      </c>
      <c r="E42" s="1141">
        <v>0</v>
      </c>
      <c r="F42" s="1146">
        <v>0</v>
      </c>
      <c r="G42" s="1143">
        <v>0</v>
      </c>
      <c r="H42" s="1143">
        <f t="shared" si="1"/>
        <v>0</v>
      </c>
    </row>
    <row r="43" spans="2:10">
      <c r="B43" s="1144"/>
      <c r="C43" s="597" t="s">
        <v>1057</v>
      </c>
      <c r="D43" s="1102">
        <v>0</v>
      </c>
      <c r="E43" s="1141">
        <v>0</v>
      </c>
      <c r="F43" s="1142">
        <v>0</v>
      </c>
      <c r="G43" s="1143">
        <v>0</v>
      </c>
      <c r="H43" s="1143">
        <f t="shared" si="1"/>
        <v>0</v>
      </c>
    </row>
    <row r="44" spans="2:10">
      <c r="B44" s="1147"/>
      <c r="C44" s="598" t="s">
        <v>1070</v>
      </c>
      <c r="D44" s="1148">
        <v>4.1793776377223146</v>
      </c>
      <c r="E44" s="1148">
        <v>3.7010327354260091</v>
      </c>
      <c r="F44" s="1149">
        <v>94390.67</v>
      </c>
      <c r="G44" s="1150">
        <v>111500</v>
      </c>
      <c r="H44" s="1151">
        <f t="shared" si="1"/>
        <v>205890.66999999998</v>
      </c>
    </row>
    <row r="45" spans="2:10">
      <c r="B45" s="1136" t="s">
        <v>1553</v>
      </c>
      <c r="C45" s="599" t="s">
        <v>1549</v>
      </c>
      <c r="D45" s="1138">
        <v>3.6693318720061199</v>
      </c>
      <c r="E45" s="1137">
        <v>3.1284137037037039</v>
      </c>
      <c r="F45" s="1138">
        <v>139723.03</v>
      </c>
      <c r="G45" s="1139">
        <v>135000</v>
      </c>
      <c r="H45" s="1139">
        <f t="shared" si="1"/>
        <v>274723.03000000003</v>
      </c>
    </row>
    <row r="46" spans="2:10">
      <c r="B46" s="1140"/>
      <c r="C46" s="600" t="s">
        <v>1550</v>
      </c>
      <c r="D46" s="1102">
        <v>0</v>
      </c>
      <c r="E46" s="1141">
        <v>0</v>
      </c>
      <c r="F46" s="1142">
        <v>0</v>
      </c>
      <c r="G46" s="1143">
        <v>0</v>
      </c>
      <c r="H46" s="1143">
        <f t="shared" si="1"/>
        <v>0</v>
      </c>
    </row>
    <row r="47" spans="2:10">
      <c r="B47" s="1144"/>
      <c r="C47" s="600" t="s">
        <v>1060</v>
      </c>
      <c r="D47" s="1102">
        <v>0</v>
      </c>
      <c r="E47" s="1141">
        <v>0</v>
      </c>
      <c r="F47" s="1142">
        <v>0</v>
      </c>
      <c r="G47" s="1143">
        <v>0</v>
      </c>
      <c r="H47" s="1143">
        <f t="shared" si="1"/>
        <v>0</v>
      </c>
    </row>
    <row r="48" spans="2:10">
      <c r="B48" s="1144"/>
      <c r="C48" s="600" t="s">
        <v>1057</v>
      </c>
      <c r="D48" s="1102">
        <v>0</v>
      </c>
      <c r="E48" s="1141">
        <v>0</v>
      </c>
      <c r="F48" s="1142">
        <v>0</v>
      </c>
      <c r="G48" s="1143">
        <v>0</v>
      </c>
      <c r="H48" s="1143">
        <f t="shared" si="1"/>
        <v>0</v>
      </c>
    </row>
    <row r="49" spans="2:8">
      <c r="B49" s="1147"/>
      <c r="C49" s="598" t="s">
        <v>1070</v>
      </c>
      <c r="D49" s="1148">
        <v>3.6567783503498497</v>
      </c>
      <c r="E49" s="1148">
        <v>3.1284137037037039</v>
      </c>
      <c r="F49" s="1149">
        <v>158236.15</v>
      </c>
      <c r="G49" s="1150">
        <v>135000</v>
      </c>
      <c r="H49" s="1151">
        <f t="shared" si="1"/>
        <v>293236.15000000002</v>
      </c>
    </row>
    <row r="50" spans="2:8">
      <c r="B50" s="1136" t="s">
        <v>1554</v>
      </c>
      <c r="C50" s="599" t="s">
        <v>1549</v>
      </c>
      <c r="D50" s="1138">
        <v>1.9501209393680863</v>
      </c>
      <c r="E50" s="1137">
        <v>2.6072108333333333</v>
      </c>
      <c r="F50" s="1138">
        <v>43148.69</v>
      </c>
      <c r="G50" s="1139">
        <v>60000</v>
      </c>
      <c r="H50" s="1139">
        <f t="shared" si="1"/>
        <v>103148.69</v>
      </c>
    </row>
    <row r="51" spans="2:8">
      <c r="B51" s="1140"/>
      <c r="C51" s="600" t="s">
        <v>1550</v>
      </c>
      <c r="D51" s="1102">
        <v>0</v>
      </c>
      <c r="E51" s="1141">
        <v>0</v>
      </c>
      <c r="F51" s="1142">
        <v>0</v>
      </c>
      <c r="G51" s="1143">
        <v>0</v>
      </c>
      <c r="H51" s="1143">
        <f t="shared" si="1"/>
        <v>0</v>
      </c>
    </row>
    <row r="52" spans="2:8">
      <c r="B52" s="1144"/>
      <c r="C52" s="600" t="s">
        <v>1060</v>
      </c>
      <c r="D52" s="1102">
        <v>0</v>
      </c>
      <c r="E52" s="1141">
        <v>0</v>
      </c>
      <c r="F52" s="1142">
        <v>0</v>
      </c>
      <c r="G52" s="1143">
        <v>0</v>
      </c>
      <c r="H52" s="1143">
        <f t="shared" si="1"/>
        <v>0</v>
      </c>
    </row>
    <row r="53" spans="2:8">
      <c r="B53" s="1144"/>
      <c r="C53" s="600" t="s">
        <v>1057</v>
      </c>
      <c r="D53" s="1102">
        <v>0</v>
      </c>
      <c r="E53" s="1141">
        <v>0</v>
      </c>
      <c r="F53" s="1142">
        <v>0</v>
      </c>
      <c r="G53" s="1143">
        <v>0</v>
      </c>
      <c r="H53" s="1143">
        <f t="shared" si="1"/>
        <v>0</v>
      </c>
    </row>
    <row r="54" spans="2:8">
      <c r="B54" s="1147"/>
      <c r="C54" s="598" t="s">
        <v>1070</v>
      </c>
      <c r="D54" s="1152">
        <v>1.9501209393680863</v>
      </c>
      <c r="E54" s="1152">
        <v>2.6072108333333333</v>
      </c>
      <c r="F54" s="1153">
        <v>43148.69</v>
      </c>
      <c r="G54" s="1154">
        <v>60000</v>
      </c>
      <c r="H54" s="1151">
        <f t="shared" si="1"/>
        <v>103148.69</v>
      </c>
    </row>
    <row r="56" spans="2:8">
      <c r="B56" s="898" t="s">
        <v>1071</v>
      </c>
    </row>
  </sheetData>
  <mergeCells count="1">
    <mergeCell ref="D5:H5"/>
  </mergeCells>
  <pageMargins left="1.2" right="0.6" top="0.97" bottom="0.78" header="0.5" footer="0.5"/>
  <pageSetup scale="78" orientation="portrait" r:id="rId1"/>
  <headerFooter alignWithMargins="0"/>
</worksheet>
</file>

<file path=xl/worksheets/sheet65.xml><?xml version="1.0" encoding="utf-8"?>
<worksheet xmlns="http://schemas.openxmlformats.org/spreadsheetml/2006/main" xmlns:r="http://schemas.openxmlformats.org/officeDocument/2006/relationships">
  <sheetPr codeName="Sheet17">
    <pageSetUpPr fitToPage="1"/>
  </sheetPr>
  <dimension ref="A1:Y646"/>
  <sheetViews>
    <sheetView topLeftCell="B1" zoomScale="65" workbookViewId="0">
      <selection activeCell="M10" sqref="M10"/>
    </sheetView>
  </sheetViews>
  <sheetFormatPr defaultRowHeight="15"/>
  <cols>
    <col min="1" max="1" width="25" style="893" hidden="1" customWidth="1"/>
    <col min="2" max="2" width="21.7109375" style="122" customWidth="1"/>
    <col min="3" max="14" width="13.140625" style="893" customWidth="1"/>
    <col min="15" max="15" width="9.140625" style="126"/>
    <col min="16" max="252" width="9.140625" style="893"/>
    <col min="253" max="253" width="0" style="893" hidden="1" customWidth="1"/>
    <col min="254" max="254" width="21.7109375" style="893" customWidth="1"/>
    <col min="255" max="266" width="13.140625" style="893" customWidth="1"/>
    <col min="267" max="267" width="14.140625" style="893" customWidth="1"/>
    <col min="268" max="268" width="13.28515625" style="893" customWidth="1"/>
    <col min="269" max="269" width="3" style="893" customWidth="1"/>
    <col min="270" max="508" width="9.140625" style="893"/>
    <col min="509" max="509" width="0" style="893" hidden="1" customWidth="1"/>
    <col min="510" max="510" width="21.7109375" style="893" customWidth="1"/>
    <col min="511" max="522" width="13.140625" style="893" customWidth="1"/>
    <col min="523" max="523" width="14.140625" style="893" customWidth="1"/>
    <col min="524" max="524" width="13.28515625" style="893" customWidth="1"/>
    <col min="525" max="525" width="3" style="893" customWidth="1"/>
    <col min="526" max="764" width="9.140625" style="893"/>
    <col min="765" max="765" width="0" style="893" hidden="1" customWidth="1"/>
    <col min="766" max="766" width="21.7109375" style="893" customWidth="1"/>
    <col min="767" max="778" width="13.140625" style="893" customWidth="1"/>
    <col min="779" max="779" width="14.140625" style="893" customWidth="1"/>
    <col min="780" max="780" width="13.28515625" style="893" customWidth="1"/>
    <col min="781" max="781" width="3" style="893" customWidth="1"/>
    <col min="782" max="1020" width="9.140625" style="893"/>
    <col min="1021" max="1021" width="0" style="893" hidden="1" customWidth="1"/>
    <col min="1022" max="1022" width="21.7109375" style="893" customWidth="1"/>
    <col min="1023" max="1034" width="13.140625" style="893" customWidth="1"/>
    <col min="1035" max="1035" width="14.140625" style="893" customWidth="1"/>
    <col min="1036" max="1036" width="13.28515625" style="893" customWidth="1"/>
    <col min="1037" max="1037" width="3" style="893" customWidth="1"/>
    <col min="1038" max="1276" width="9.140625" style="893"/>
    <col min="1277" max="1277" width="0" style="893" hidden="1" customWidth="1"/>
    <col min="1278" max="1278" width="21.7109375" style="893" customWidth="1"/>
    <col min="1279" max="1290" width="13.140625" style="893" customWidth="1"/>
    <col min="1291" max="1291" width="14.140625" style="893" customWidth="1"/>
    <col min="1292" max="1292" width="13.28515625" style="893" customWidth="1"/>
    <col min="1293" max="1293" width="3" style="893" customWidth="1"/>
    <col min="1294" max="1532" width="9.140625" style="893"/>
    <col min="1533" max="1533" width="0" style="893" hidden="1" customWidth="1"/>
    <col min="1534" max="1534" width="21.7109375" style="893" customWidth="1"/>
    <col min="1535" max="1546" width="13.140625" style="893" customWidth="1"/>
    <col min="1547" max="1547" width="14.140625" style="893" customWidth="1"/>
    <col min="1548" max="1548" width="13.28515625" style="893" customWidth="1"/>
    <col min="1549" max="1549" width="3" style="893" customWidth="1"/>
    <col min="1550" max="1788" width="9.140625" style="893"/>
    <col min="1789" max="1789" width="0" style="893" hidden="1" customWidth="1"/>
    <col min="1790" max="1790" width="21.7109375" style="893" customWidth="1"/>
    <col min="1791" max="1802" width="13.140625" style="893" customWidth="1"/>
    <col min="1803" max="1803" width="14.140625" style="893" customWidth="1"/>
    <col min="1804" max="1804" width="13.28515625" style="893" customWidth="1"/>
    <col min="1805" max="1805" width="3" style="893" customWidth="1"/>
    <col min="1806" max="2044" width="9.140625" style="893"/>
    <col min="2045" max="2045" width="0" style="893" hidden="1" customWidth="1"/>
    <col min="2046" max="2046" width="21.7109375" style="893" customWidth="1"/>
    <col min="2047" max="2058" width="13.140625" style="893" customWidth="1"/>
    <col min="2059" max="2059" width="14.140625" style="893" customWidth="1"/>
    <col min="2060" max="2060" width="13.28515625" style="893" customWidth="1"/>
    <col min="2061" max="2061" width="3" style="893" customWidth="1"/>
    <col min="2062" max="2300" width="9.140625" style="893"/>
    <col min="2301" max="2301" width="0" style="893" hidden="1" customWidth="1"/>
    <col min="2302" max="2302" width="21.7109375" style="893" customWidth="1"/>
    <col min="2303" max="2314" width="13.140625" style="893" customWidth="1"/>
    <col min="2315" max="2315" width="14.140625" style="893" customWidth="1"/>
    <col min="2316" max="2316" width="13.28515625" style="893" customWidth="1"/>
    <col min="2317" max="2317" width="3" style="893" customWidth="1"/>
    <col min="2318" max="2556" width="9.140625" style="893"/>
    <col min="2557" max="2557" width="0" style="893" hidden="1" customWidth="1"/>
    <col min="2558" max="2558" width="21.7109375" style="893" customWidth="1"/>
    <col min="2559" max="2570" width="13.140625" style="893" customWidth="1"/>
    <col min="2571" max="2571" width="14.140625" style="893" customWidth="1"/>
    <col min="2572" max="2572" width="13.28515625" style="893" customWidth="1"/>
    <col min="2573" max="2573" width="3" style="893" customWidth="1"/>
    <col min="2574" max="2812" width="9.140625" style="893"/>
    <col min="2813" max="2813" width="0" style="893" hidden="1" customWidth="1"/>
    <col min="2814" max="2814" width="21.7109375" style="893" customWidth="1"/>
    <col min="2815" max="2826" width="13.140625" style="893" customWidth="1"/>
    <col min="2827" max="2827" width="14.140625" style="893" customWidth="1"/>
    <col min="2828" max="2828" width="13.28515625" style="893" customWidth="1"/>
    <col min="2829" max="2829" width="3" style="893" customWidth="1"/>
    <col min="2830" max="3068" width="9.140625" style="893"/>
    <col min="3069" max="3069" width="0" style="893" hidden="1" customWidth="1"/>
    <col min="3070" max="3070" width="21.7109375" style="893" customWidth="1"/>
    <col min="3071" max="3082" width="13.140625" style="893" customWidth="1"/>
    <col min="3083" max="3083" width="14.140625" style="893" customWidth="1"/>
    <col min="3084" max="3084" width="13.28515625" style="893" customWidth="1"/>
    <col min="3085" max="3085" width="3" style="893" customWidth="1"/>
    <col min="3086" max="3324" width="9.140625" style="893"/>
    <col min="3325" max="3325" width="0" style="893" hidden="1" customWidth="1"/>
    <col min="3326" max="3326" width="21.7109375" style="893" customWidth="1"/>
    <col min="3327" max="3338" width="13.140625" style="893" customWidth="1"/>
    <col min="3339" max="3339" width="14.140625" style="893" customWidth="1"/>
    <col min="3340" max="3340" width="13.28515625" style="893" customWidth="1"/>
    <col min="3341" max="3341" width="3" style="893" customWidth="1"/>
    <col min="3342" max="3580" width="9.140625" style="893"/>
    <col min="3581" max="3581" width="0" style="893" hidden="1" customWidth="1"/>
    <col min="3582" max="3582" width="21.7109375" style="893" customWidth="1"/>
    <col min="3583" max="3594" width="13.140625" style="893" customWidth="1"/>
    <col min="3595" max="3595" width="14.140625" style="893" customWidth="1"/>
    <col min="3596" max="3596" width="13.28515625" style="893" customWidth="1"/>
    <col min="3597" max="3597" width="3" style="893" customWidth="1"/>
    <col min="3598" max="3836" width="9.140625" style="893"/>
    <col min="3837" max="3837" width="0" style="893" hidden="1" customWidth="1"/>
    <col min="3838" max="3838" width="21.7109375" style="893" customWidth="1"/>
    <col min="3839" max="3850" width="13.140625" style="893" customWidth="1"/>
    <col min="3851" max="3851" width="14.140625" style="893" customWidth="1"/>
    <col min="3852" max="3852" width="13.28515625" style="893" customWidth="1"/>
    <col min="3853" max="3853" width="3" style="893" customWidth="1"/>
    <col min="3854" max="4092" width="9.140625" style="893"/>
    <col min="4093" max="4093" width="0" style="893" hidden="1" customWidth="1"/>
    <col min="4094" max="4094" width="21.7109375" style="893" customWidth="1"/>
    <col min="4095" max="4106" width="13.140625" style="893" customWidth="1"/>
    <col min="4107" max="4107" width="14.140625" style="893" customWidth="1"/>
    <col min="4108" max="4108" width="13.28515625" style="893" customWidth="1"/>
    <col min="4109" max="4109" width="3" style="893" customWidth="1"/>
    <col min="4110" max="4348" width="9.140625" style="893"/>
    <col min="4349" max="4349" width="0" style="893" hidden="1" customWidth="1"/>
    <col min="4350" max="4350" width="21.7109375" style="893" customWidth="1"/>
    <col min="4351" max="4362" width="13.140625" style="893" customWidth="1"/>
    <col min="4363" max="4363" width="14.140625" style="893" customWidth="1"/>
    <col min="4364" max="4364" width="13.28515625" style="893" customWidth="1"/>
    <col min="4365" max="4365" width="3" style="893" customWidth="1"/>
    <col min="4366" max="4604" width="9.140625" style="893"/>
    <col min="4605" max="4605" width="0" style="893" hidden="1" customWidth="1"/>
    <col min="4606" max="4606" width="21.7109375" style="893" customWidth="1"/>
    <col min="4607" max="4618" width="13.140625" style="893" customWidth="1"/>
    <col min="4619" max="4619" width="14.140625" style="893" customWidth="1"/>
    <col min="4620" max="4620" width="13.28515625" style="893" customWidth="1"/>
    <col min="4621" max="4621" width="3" style="893" customWidth="1"/>
    <col min="4622" max="4860" width="9.140625" style="893"/>
    <col min="4861" max="4861" width="0" style="893" hidden="1" customWidth="1"/>
    <col min="4862" max="4862" width="21.7109375" style="893" customWidth="1"/>
    <col min="4863" max="4874" width="13.140625" style="893" customWidth="1"/>
    <col min="4875" max="4875" width="14.140625" style="893" customWidth="1"/>
    <col min="4876" max="4876" width="13.28515625" style="893" customWidth="1"/>
    <col min="4877" max="4877" width="3" style="893" customWidth="1"/>
    <col min="4878" max="5116" width="9.140625" style="893"/>
    <col min="5117" max="5117" width="0" style="893" hidden="1" customWidth="1"/>
    <col min="5118" max="5118" width="21.7109375" style="893" customWidth="1"/>
    <col min="5119" max="5130" width="13.140625" style="893" customWidth="1"/>
    <col min="5131" max="5131" width="14.140625" style="893" customWidth="1"/>
    <col min="5132" max="5132" width="13.28515625" style="893" customWidth="1"/>
    <col min="5133" max="5133" width="3" style="893" customWidth="1"/>
    <col min="5134" max="5372" width="9.140625" style="893"/>
    <col min="5373" max="5373" width="0" style="893" hidden="1" customWidth="1"/>
    <col min="5374" max="5374" width="21.7109375" style="893" customWidth="1"/>
    <col min="5375" max="5386" width="13.140625" style="893" customWidth="1"/>
    <col min="5387" max="5387" width="14.140625" style="893" customWidth="1"/>
    <col min="5388" max="5388" width="13.28515625" style="893" customWidth="1"/>
    <col min="5389" max="5389" width="3" style="893" customWidth="1"/>
    <col min="5390" max="5628" width="9.140625" style="893"/>
    <col min="5629" max="5629" width="0" style="893" hidden="1" customWidth="1"/>
    <col min="5630" max="5630" width="21.7109375" style="893" customWidth="1"/>
    <col min="5631" max="5642" width="13.140625" style="893" customWidth="1"/>
    <col min="5643" max="5643" width="14.140625" style="893" customWidth="1"/>
    <col min="5644" max="5644" width="13.28515625" style="893" customWidth="1"/>
    <col min="5645" max="5645" width="3" style="893" customWidth="1"/>
    <col min="5646" max="5884" width="9.140625" style="893"/>
    <col min="5885" max="5885" width="0" style="893" hidden="1" customWidth="1"/>
    <col min="5886" max="5886" width="21.7109375" style="893" customWidth="1"/>
    <col min="5887" max="5898" width="13.140625" style="893" customWidth="1"/>
    <col min="5899" max="5899" width="14.140625" style="893" customWidth="1"/>
    <col min="5900" max="5900" width="13.28515625" style="893" customWidth="1"/>
    <col min="5901" max="5901" width="3" style="893" customWidth="1"/>
    <col min="5902" max="6140" width="9.140625" style="893"/>
    <col min="6141" max="6141" width="0" style="893" hidden="1" customWidth="1"/>
    <col min="6142" max="6142" width="21.7109375" style="893" customWidth="1"/>
    <col min="6143" max="6154" width="13.140625" style="893" customWidth="1"/>
    <col min="6155" max="6155" width="14.140625" style="893" customWidth="1"/>
    <col min="6156" max="6156" width="13.28515625" style="893" customWidth="1"/>
    <col min="6157" max="6157" width="3" style="893" customWidth="1"/>
    <col min="6158" max="6396" width="9.140625" style="893"/>
    <col min="6397" max="6397" width="0" style="893" hidden="1" customWidth="1"/>
    <col min="6398" max="6398" width="21.7109375" style="893" customWidth="1"/>
    <col min="6399" max="6410" width="13.140625" style="893" customWidth="1"/>
    <col min="6411" max="6411" width="14.140625" style="893" customWidth="1"/>
    <col min="6412" max="6412" width="13.28515625" style="893" customWidth="1"/>
    <col min="6413" max="6413" width="3" style="893" customWidth="1"/>
    <col min="6414" max="6652" width="9.140625" style="893"/>
    <col min="6653" max="6653" width="0" style="893" hidden="1" customWidth="1"/>
    <col min="6654" max="6654" width="21.7109375" style="893" customWidth="1"/>
    <col min="6655" max="6666" width="13.140625" style="893" customWidth="1"/>
    <col min="6667" max="6667" width="14.140625" style="893" customWidth="1"/>
    <col min="6668" max="6668" width="13.28515625" style="893" customWidth="1"/>
    <col min="6669" max="6669" width="3" style="893" customWidth="1"/>
    <col min="6670" max="6908" width="9.140625" style="893"/>
    <col min="6909" max="6909" width="0" style="893" hidden="1" customWidth="1"/>
    <col min="6910" max="6910" width="21.7109375" style="893" customWidth="1"/>
    <col min="6911" max="6922" width="13.140625" style="893" customWidth="1"/>
    <col min="6923" max="6923" width="14.140625" style="893" customWidth="1"/>
    <col min="6924" max="6924" width="13.28515625" style="893" customWidth="1"/>
    <col min="6925" max="6925" width="3" style="893" customWidth="1"/>
    <col min="6926" max="7164" width="9.140625" style="893"/>
    <col min="7165" max="7165" width="0" style="893" hidden="1" customWidth="1"/>
    <col min="7166" max="7166" width="21.7109375" style="893" customWidth="1"/>
    <col min="7167" max="7178" width="13.140625" style="893" customWidth="1"/>
    <col min="7179" max="7179" width="14.140625" style="893" customWidth="1"/>
    <col min="7180" max="7180" width="13.28515625" style="893" customWidth="1"/>
    <col min="7181" max="7181" width="3" style="893" customWidth="1"/>
    <col min="7182" max="7420" width="9.140625" style="893"/>
    <col min="7421" max="7421" width="0" style="893" hidden="1" customWidth="1"/>
    <col min="7422" max="7422" width="21.7109375" style="893" customWidth="1"/>
    <col min="7423" max="7434" width="13.140625" style="893" customWidth="1"/>
    <col min="7435" max="7435" width="14.140625" style="893" customWidth="1"/>
    <col min="7436" max="7436" width="13.28515625" style="893" customWidth="1"/>
    <col min="7437" max="7437" width="3" style="893" customWidth="1"/>
    <col min="7438" max="7676" width="9.140625" style="893"/>
    <col min="7677" max="7677" width="0" style="893" hidden="1" customWidth="1"/>
    <col min="7678" max="7678" width="21.7109375" style="893" customWidth="1"/>
    <col min="7679" max="7690" width="13.140625" style="893" customWidth="1"/>
    <col min="7691" max="7691" width="14.140625" style="893" customWidth="1"/>
    <col min="7692" max="7692" width="13.28515625" style="893" customWidth="1"/>
    <col min="7693" max="7693" width="3" style="893" customWidth="1"/>
    <col min="7694" max="7932" width="9.140625" style="893"/>
    <col min="7933" max="7933" width="0" style="893" hidden="1" customWidth="1"/>
    <col min="7934" max="7934" width="21.7109375" style="893" customWidth="1"/>
    <col min="7935" max="7946" width="13.140625" style="893" customWidth="1"/>
    <col min="7947" max="7947" width="14.140625" style="893" customWidth="1"/>
    <col min="7948" max="7948" width="13.28515625" style="893" customWidth="1"/>
    <col min="7949" max="7949" width="3" style="893" customWidth="1"/>
    <col min="7950" max="8188" width="9.140625" style="893"/>
    <col min="8189" max="8189" width="0" style="893" hidden="1" customWidth="1"/>
    <col min="8190" max="8190" width="21.7109375" style="893" customWidth="1"/>
    <col min="8191" max="8202" width="13.140625" style="893" customWidth="1"/>
    <col min="8203" max="8203" width="14.140625" style="893" customWidth="1"/>
    <col min="8204" max="8204" width="13.28515625" style="893" customWidth="1"/>
    <col min="8205" max="8205" width="3" style="893" customWidth="1"/>
    <col min="8206" max="8444" width="9.140625" style="893"/>
    <col min="8445" max="8445" width="0" style="893" hidden="1" customWidth="1"/>
    <col min="8446" max="8446" width="21.7109375" style="893" customWidth="1"/>
    <col min="8447" max="8458" width="13.140625" style="893" customWidth="1"/>
    <col min="8459" max="8459" width="14.140625" style="893" customWidth="1"/>
    <col min="8460" max="8460" width="13.28515625" style="893" customWidth="1"/>
    <col min="8461" max="8461" width="3" style="893" customWidth="1"/>
    <col min="8462" max="8700" width="9.140625" style="893"/>
    <col min="8701" max="8701" width="0" style="893" hidden="1" customWidth="1"/>
    <col min="8702" max="8702" width="21.7109375" style="893" customWidth="1"/>
    <col min="8703" max="8714" width="13.140625" style="893" customWidth="1"/>
    <col min="8715" max="8715" width="14.140625" style="893" customWidth="1"/>
    <col min="8716" max="8716" width="13.28515625" style="893" customWidth="1"/>
    <col min="8717" max="8717" width="3" style="893" customWidth="1"/>
    <col min="8718" max="8956" width="9.140625" style="893"/>
    <col min="8957" max="8957" width="0" style="893" hidden="1" customWidth="1"/>
    <col min="8958" max="8958" width="21.7109375" style="893" customWidth="1"/>
    <col min="8959" max="8970" width="13.140625" style="893" customWidth="1"/>
    <col min="8971" max="8971" width="14.140625" style="893" customWidth="1"/>
    <col min="8972" max="8972" width="13.28515625" style="893" customWidth="1"/>
    <col min="8973" max="8973" width="3" style="893" customWidth="1"/>
    <col min="8974" max="9212" width="9.140625" style="893"/>
    <col min="9213" max="9213" width="0" style="893" hidden="1" customWidth="1"/>
    <col min="9214" max="9214" width="21.7109375" style="893" customWidth="1"/>
    <col min="9215" max="9226" width="13.140625" style="893" customWidth="1"/>
    <col min="9227" max="9227" width="14.140625" style="893" customWidth="1"/>
    <col min="9228" max="9228" width="13.28515625" style="893" customWidth="1"/>
    <col min="9229" max="9229" width="3" style="893" customWidth="1"/>
    <col min="9230" max="9468" width="9.140625" style="893"/>
    <col min="9469" max="9469" width="0" style="893" hidden="1" customWidth="1"/>
    <col min="9470" max="9470" width="21.7109375" style="893" customWidth="1"/>
    <col min="9471" max="9482" width="13.140625" style="893" customWidth="1"/>
    <col min="9483" max="9483" width="14.140625" style="893" customWidth="1"/>
    <col min="9484" max="9484" width="13.28515625" style="893" customWidth="1"/>
    <col min="9485" max="9485" width="3" style="893" customWidth="1"/>
    <col min="9486" max="9724" width="9.140625" style="893"/>
    <col min="9725" max="9725" width="0" style="893" hidden="1" customWidth="1"/>
    <col min="9726" max="9726" width="21.7109375" style="893" customWidth="1"/>
    <col min="9727" max="9738" width="13.140625" style="893" customWidth="1"/>
    <col min="9739" max="9739" width="14.140625" style="893" customWidth="1"/>
    <col min="9740" max="9740" width="13.28515625" style="893" customWidth="1"/>
    <col min="9741" max="9741" width="3" style="893" customWidth="1"/>
    <col min="9742" max="9980" width="9.140625" style="893"/>
    <col min="9981" max="9981" width="0" style="893" hidden="1" customWidth="1"/>
    <col min="9982" max="9982" width="21.7109375" style="893" customWidth="1"/>
    <col min="9983" max="9994" width="13.140625" style="893" customWidth="1"/>
    <col min="9995" max="9995" width="14.140625" style="893" customWidth="1"/>
    <col min="9996" max="9996" width="13.28515625" style="893" customWidth="1"/>
    <col min="9997" max="9997" width="3" style="893" customWidth="1"/>
    <col min="9998" max="10236" width="9.140625" style="893"/>
    <col min="10237" max="10237" width="0" style="893" hidden="1" customWidth="1"/>
    <col min="10238" max="10238" width="21.7109375" style="893" customWidth="1"/>
    <col min="10239" max="10250" width="13.140625" style="893" customWidth="1"/>
    <col min="10251" max="10251" width="14.140625" style="893" customWidth="1"/>
    <col min="10252" max="10252" width="13.28515625" style="893" customWidth="1"/>
    <col min="10253" max="10253" width="3" style="893" customWidth="1"/>
    <col min="10254" max="10492" width="9.140625" style="893"/>
    <col min="10493" max="10493" width="0" style="893" hidden="1" customWidth="1"/>
    <col min="10494" max="10494" width="21.7109375" style="893" customWidth="1"/>
    <col min="10495" max="10506" width="13.140625" style="893" customWidth="1"/>
    <col min="10507" max="10507" width="14.140625" style="893" customWidth="1"/>
    <col min="10508" max="10508" width="13.28515625" style="893" customWidth="1"/>
    <col min="10509" max="10509" width="3" style="893" customWidth="1"/>
    <col min="10510" max="10748" width="9.140625" style="893"/>
    <col min="10749" max="10749" width="0" style="893" hidden="1" customWidth="1"/>
    <col min="10750" max="10750" width="21.7109375" style="893" customWidth="1"/>
    <col min="10751" max="10762" width="13.140625" style="893" customWidth="1"/>
    <col min="10763" max="10763" width="14.140625" style="893" customWidth="1"/>
    <col min="10764" max="10764" width="13.28515625" style="893" customWidth="1"/>
    <col min="10765" max="10765" width="3" style="893" customWidth="1"/>
    <col min="10766" max="11004" width="9.140625" style="893"/>
    <col min="11005" max="11005" width="0" style="893" hidden="1" customWidth="1"/>
    <col min="11006" max="11006" width="21.7109375" style="893" customWidth="1"/>
    <col min="11007" max="11018" width="13.140625" style="893" customWidth="1"/>
    <col min="11019" max="11019" width="14.140625" style="893" customWidth="1"/>
    <col min="11020" max="11020" width="13.28515625" style="893" customWidth="1"/>
    <col min="11021" max="11021" width="3" style="893" customWidth="1"/>
    <col min="11022" max="11260" width="9.140625" style="893"/>
    <col min="11261" max="11261" width="0" style="893" hidden="1" customWidth="1"/>
    <col min="11262" max="11262" width="21.7109375" style="893" customWidth="1"/>
    <col min="11263" max="11274" width="13.140625" style="893" customWidth="1"/>
    <col min="11275" max="11275" width="14.140625" style="893" customWidth="1"/>
    <col min="11276" max="11276" width="13.28515625" style="893" customWidth="1"/>
    <col min="11277" max="11277" width="3" style="893" customWidth="1"/>
    <col min="11278" max="11516" width="9.140625" style="893"/>
    <col min="11517" max="11517" width="0" style="893" hidden="1" customWidth="1"/>
    <col min="11518" max="11518" width="21.7109375" style="893" customWidth="1"/>
    <col min="11519" max="11530" width="13.140625" style="893" customWidth="1"/>
    <col min="11531" max="11531" width="14.140625" style="893" customWidth="1"/>
    <col min="11532" max="11532" width="13.28515625" style="893" customWidth="1"/>
    <col min="11533" max="11533" width="3" style="893" customWidth="1"/>
    <col min="11534" max="11772" width="9.140625" style="893"/>
    <col min="11773" max="11773" width="0" style="893" hidden="1" customWidth="1"/>
    <col min="11774" max="11774" width="21.7109375" style="893" customWidth="1"/>
    <col min="11775" max="11786" width="13.140625" style="893" customWidth="1"/>
    <col min="11787" max="11787" width="14.140625" style="893" customWidth="1"/>
    <col min="11788" max="11788" width="13.28515625" style="893" customWidth="1"/>
    <col min="11789" max="11789" width="3" style="893" customWidth="1"/>
    <col min="11790" max="12028" width="9.140625" style="893"/>
    <col min="12029" max="12029" width="0" style="893" hidden="1" customWidth="1"/>
    <col min="12030" max="12030" width="21.7109375" style="893" customWidth="1"/>
    <col min="12031" max="12042" width="13.140625" style="893" customWidth="1"/>
    <col min="12043" max="12043" width="14.140625" style="893" customWidth="1"/>
    <col min="12044" max="12044" width="13.28515625" style="893" customWidth="1"/>
    <col min="12045" max="12045" width="3" style="893" customWidth="1"/>
    <col min="12046" max="12284" width="9.140625" style="893"/>
    <col min="12285" max="12285" width="0" style="893" hidden="1" customWidth="1"/>
    <col min="12286" max="12286" width="21.7109375" style="893" customWidth="1"/>
    <col min="12287" max="12298" width="13.140625" style="893" customWidth="1"/>
    <col min="12299" max="12299" width="14.140625" style="893" customWidth="1"/>
    <col min="12300" max="12300" width="13.28515625" style="893" customWidth="1"/>
    <col min="12301" max="12301" width="3" style="893" customWidth="1"/>
    <col min="12302" max="12540" width="9.140625" style="893"/>
    <col min="12541" max="12541" width="0" style="893" hidden="1" customWidth="1"/>
    <col min="12542" max="12542" width="21.7109375" style="893" customWidth="1"/>
    <col min="12543" max="12554" width="13.140625" style="893" customWidth="1"/>
    <col min="12555" max="12555" width="14.140625" style="893" customWidth="1"/>
    <col min="12556" max="12556" width="13.28515625" style="893" customWidth="1"/>
    <col min="12557" max="12557" width="3" style="893" customWidth="1"/>
    <col min="12558" max="12796" width="9.140625" style="893"/>
    <col min="12797" max="12797" width="0" style="893" hidden="1" customWidth="1"/>
    <col min="12798" max="12798" width="21.7109375" style="893" customWidth="1"/>
    <col min="12799" max="12810" width="13.140625" style="893" customWidth="1"/>
    <col min="12811" max="12811" width="14.140625" style="893" customWidth="1"/>
    <col min="12812" max="12812" width="13.28515625" style="893" customWidth="1"/>
    <col min="12813" max="12813" width="3" style="893" customWidth="1"/>
    <col min="12814" max="13052" width="9.140625" style="893"/>
    <col min="13053" max="13053" width="0" style="893" hidden="1" customWidth="1"/>
    <col min="13054" max="13054" width="21.7109375" style="893" customWidth="1"/>
    <col min="13055" max="13066" width="13.140625" style="893" customWidth="1"/>
    <col min="13067" max="13067" width="14.140625" style="893" customWidth="1"/>
    <col min="13068" max="13068" width="13.28515625" style="893" customWidth="1"/>
    <col min="13069" max="13069" width="3" style="893" customWidth="1"/>
    <col min="13070" max="13308" width="9.140625" style="893"/>
    <col min="13309" max="13309" width="0" style="893" hidden="1" customWidth="1"/>
    <col min="13310" max="13310" width="21.7109375" style="893" customWidth="1"/>
    <col min="13311" max="13322" width="13.140625" style="893" customWidth="1"/>
    <col min="13323" max="13323" width="14.140625" style="893" customWidth="1"/>
    <col min="13324" max="13324" width="13.28515625" style="893" customWidth="1"/>
    <col min="13325" max="13325" width="3" style="893" customWidth="1"/>
    <col min="13326" max="13564" width="9.140625" style="893"/>
    <col min="13565" max="13565" width="0" style="893" hidden="1" customWidth="1"/>
    <col min="13566" max="13566" width="21.7109375" style="893" customWidth="1"/>
    <col min="13567" max="13578" width="13.140625" style="893" customWidth="1"/>
    <col min="13579" max="13579" width="14.140625" style="893" customWidth="1"/>
    <col min="13580" max="13580" width="13.28515625" style="893" customWidth="1"/>
    <col min="13581" max="13581" width="3" style="893" customWidth="1"/>
    <col min="13582" max="13820" width="9.140625" style="893"/>
    <col min="13821" max="13821" width="0" style="893" hidden="1" customWidth="1"/>
    <col min="13822" max="13822" width="21.7109375" style="893" customWidth="1"/>
    <col min="13823" max="13834" width="13.140625" style="893" customWidth="1"/>
    <col min="13835" max="13835" width="14.140625" style="893" customWidth="1"/>
    <col min="13836" max="13836" width="13.28515625" style="893" customWidth="1"/>
    <col min="13837" max="13837" width="3" style="893" customWidth="1"/>
    <col min="13838" max="14076" width="9.140625" style="893"/>
    <col min="14077" max="14077" width="0" style="893" hidden="1" customWidth="1"/>
    <col min="14078" max="14078" width="21.7109375" style="893" customWidth="1"/>
    <col min="14079" max="14090" width="13.140625" style="893" customWidth="1"/>
    <col min="14091" max="14091" width="14.140625" style="893" customWidth="1"/>
    <col min="14092" max="14092" width="13.28515625" style="893" customWidth="1"/>
    <col min="14093" max="14093" width="3" style="893" customWidth="1"/>
    <col min="14094" max="14332" width="9.140625" style="893"/>
    <col min="14333" max="14333" width="0" style="893" hidden="1" customWidth="1"/>
    <col min="14334" max="14334" width="21.7109375" style="893" customWidth="1"/>
    <col min="14335" max="14346" width="13.140625" style="893" customWidth="1"/>
    <col min="14347" max="14347" width="14.140625" style="893" customWidth="1"/>
    <col min="14348" max="14348" width="13.28515625" style="893" customWidth="1"/>
    <col min="14349" max="14349" width="3" style="893" customWidth="1"/>
    <col min="14350" max="14588" width="9.140625" style="893"/>
    <col min="14589" max="14589" width="0" style="893" hidden="1" customWidth="1"/>
    <col min="14590" max="14590" width="21.7109375" style="893" customWidth="1"/>
    <col min="14591" max="14602" width="13.140625" style="893" customWidth="1"/>
    <col min="14603" max="14603" width="14.140625" style="893" customWidth="1"/>
    <col min="14604" max="14604" width="13.28515625" style="893" customWidth="1"/>
    <col min="14605" max="14605" width="3" style="893" customWidth="1"/>
    <col min="14606" max="14844" width="9.140625" style="893"/>
    <col min="14845" max="14845" width="0" style="893" hidden="1" customWidth="1"/>
    <col min="14846" max="14846" width="21.7109375" style="893" customWidth="1"/>
    <col min="14847" max="14858" width="13.140625" style="893" customWidth="1"/>
    <col min="14859" max="14859" width="14.140625" style="893" customWidth="1"/>
    <col min="14860" max="14860" width="13.28515625" style="893" customWidth="1"/>
    <col min="14861" max="14861" width="3" style="893" customWidth="1"/>
    <col min="14862" max="15100" width="9.140625" style="893"/>
    <col min="15101" max="15101" width="0" style="893" hidden="1" customWidth="1"/>
    <col min="15102" max="15102" width="21.7109375" style="893" customWidth="1"/>
    <col min="15103" max="15114" width="13.140625" style="893" customWidth="1"/>
    <col min="15115" max="15115" width="14.140625" style="893" customWidth="1"/>
    <col min="15116" max="15116" width="13.28515625" style="893" customWidth="1"/>
    <col min="15117" max="15117" width="3" style="893" customWidth="1"/>
    <col min="15118" max="15356" width="9.140625" style="893"/>
    <col min="15357" max="15357" width="0" style="893" hidden="1" customWidth="1"/>
    <col min="15358" max="15358" width="21.7109375" style="893" customWidth="1"/>
    <col min="15359" max="15370" width="13.140625" style="893" customWidth="1"/>
    <col min="15371" max="15371" width="14.140625" style="893" customWidth="1"/>
    <col min="15372" max="15372" width="13.28515625" style="893" customWidth="1"/>
    <col min="15373" max="15373" width="3" style="893" customWidth="1"/>
    <col min="15374" max="15612" width="9.140625" style="893"/>
    <col min="15613" max="15613" width="0" style="893" hidden="1" customWidth="1"/>
    <col min="15614" max="15614" width="21.7109375" style="893" customWidth="1"/>
    <col min="15615" max="15626" width="13.140625" style="893" customWidth="1"/>
    <col min="15627" max="15627" width="14.140625" style="893" customWidth="1"/>
    <col min="15628" max="15628" width="13.28515625" style="893" customWidth="1"/>
    <col min="15629" max="15629" width="3" style="893" customWidth="1"/>
    <col min="15630" max="15868" width="9.140625" style="893"/>
    <col min="15869" max="15869" width="0" style="893" hidden="1" customWidth="1"/>
    <col min="15870" max="15870" width="21.7109375" style="893" customWidth="1"/>
    <col min="15871" max="15882" width="13.140625" style="893" customWidth="1"/>
    <col min="15883" max="15883" width="14.140625" style="893" customWidth="1"/>
    <col min="15884" max="15884" width="13.28515625" style="893" customWidth="1"/>
    <col min="15885" max="15885" width="3" style="893" customWidth="1"/>
    <col min="15886" max="16124" width="9.140625" style="893"/>
    <col min="16125" max="16125" width="0" style="893" hidden="1" customWidth="1"/>
    <col min="16126" max="16126" width="21.7109375" style="893" customWidth="1"/>
    <col min="16127" max="16138" width="13.140625" style="893" customWidth="1"/>
    <col min="16139" max="16139" width="14.140625" style="893" customWidth="1"/>
    <col min="16140" max="16140" width="13.28515625" style="893" customWidth="1"/>
    <col min="16141" max="16141" width="3" style="893" customWidth="1"/>
    <col min="16142" max="16384" width="9.140625" style="893"/>
  </cols>
  <sheetData>
    <row r="1" spans="1:25" s="125" customFormat="1" ht="2.25" customHeight="1">
      <c r="B1" s="529"/>
      <c r="C1" s="530"/>
      <c r="D1" s="530"/>
      <c r="E1" s="530"/>
      <c r="F1" s="530"/>
      <c r="G1" s="530"/>
      <c r="H1" s="530"/>
      <c r="I1" s="530"/>
      <c r="J1" s="530"/>
      <c r="K1" s="530"/>
      <c r="L1" s="530"/>
      <c r="M1" s="530"/>
      <c r="N1" s="530"/>
      <c r="O1" s="409"/>
    </row>
    <row r="2" spans="1:25" s="125" customFormat="1" ht="42" customHeight="1">
      <c r="B2" s="1190" t="s">
        <v>1487</v>
      </c>
      <c r="C2" s="1190"/>
      <c r="D2" s="1190"/>
      <c r="E2" s="1190"/>
      <c r="F2" s="1190"/>
      <c r="G2" s="1190"/>
      <c r="H2" s="1190"/>
      <c r="I2" s="1190"/>
      <c r="J2" s="1190"/>
      <c r="K2" s="1190"/>
      <c r="L2" s="1190"/>
      <c r="M2" s="1190"/>
      <c r="N2" s="1190"/>
      <c r="O2" s="409"/>
    </row>
    <row r="3" spans="1:25" s="125" customFormat="1" ht="42" customHeight="1">
      <c r="B3" s="1190" t="s">
        <v>1072</v>
      </c>
      <c r="C3" s="1190"/>
      <c r="D3" s="1190"/>
      <c r="E3" s="1190"/>
      <c r="F3" s="1190"/>
      <c r="G3" s="1190"/>
      <c r="H3" s="1190"/>
      <c r="I3" s="1190"/>
      <c r="J3" s="1190"/>
      <c r="K3" s="1190"/>
      <c r="L3" s="1190"/>
      <c r="M3" s="1190"/>
      <c r="N3" s="1190"/>
      <c r="O3" s="409"/>
    </row>
    <row r="4" spans="1:25" s="125" customFormat="1" ht="9.75" customHeight="1">
      <c r="A4" s="125" t="s">
        <v>1480</v>
      </c>
      <c r="B4" s="1190"/>
      <c r="C4" s="1190"/>
      <c r="D4" s="1190"/>
      <c r="E4" s="1190"/>
      <c r="F4" s="1190"/>
      <c r="G4" s="1190"/>
      <c r="H4" s="1190"/>
      <c r="I4" s="1190"/>
      <c r="J4" s="1190"/>
      <c r="K4" s="1190"/>
      <c r="L4" s="1190"/>
      <c r="M4" s="1190"/>
      <c r="N4" s="1190"/>
      <c r="O4" s="409"/>
    </row>
    <row r="5" spans="1:25" s="531" customFormat="1" ht="42" customHeight="1">
      <c r="B5" s="1237" t="s">
        <v>2</v>
      </c>
      <c r="C5" s="1237"/>
      <c r="D5" s="1237"/>
      <c r="E5" s="1237"/>
      <c r="F5" s="1237"/>
      <c r="G5" s="1237"/>
      <c r="H5" s="1237"/>
      <c r="I5" s="1237"/>
      <c r="J5" s="1237"/>
      <c r="K5" s="1237"/>
      <c r="L5" s="1237"/>
      <c r="M5" s="1237"/>
      <c r="N5" s="1237"/>
      <c r="O5" s="1030"/>
    </row>
    <row r="6" spans="1:25" s="130" customFormat="1" ht="9">
      <c r="D6" s="532"/>
      <c r="E6" s="532"/>
      <c r="F6" s="532"/>
      <c r="G6" s="532"/>
      <c r="H6" s="532"/>
      <c r="I6" s="532"/>
      <c r="O6" s="423"/>
    </row>
    <row r="7" spans="1:25" s="130" customFormat="1" ht="15.75">
      <c r="B7" s="544"/>
      <c r="C7" s="1246" t="s">
        <v>1073</v>
      </c>
      <c r="D7" s="1246"/>
      <c r="E7" s="1246"/>
      <c r="F7" s="1246" t="s">
        <v>1074</v>
      </c>
      <c r="G7" s="1246"/>
      <c r="H7" s="1246"/>
      <c r="I7" s="1246" t="str">
        <f>"DIC-13"</f>
        <v>DIC-13</v>
      </c>
      <c r="J7" s="1246"/>
      <c r="K7" s="1246"/>
      <c r="L7" s="1246" t="str">
        <f>UPPER("nov-14")</f>
        <v>NOV-14</v>
      </c>
      <c r="M7" s="1246"/>
      <c r="N7" s="1246"/>
      <c r="O7" s="1031"/>
    </row>
    <row r="8" spans="1:25" s="130" customFormat="1" ht="33" customHeight="1" thickBot="1">
      <c r="B8" s="545" t="s">
        <v>1075</v>
      </c>
      <c r="C8" s="533" t="s">
        <v>1076</v>
      </c>
      <c r="D8" s="534" t="s">
        <v>1077</v>
      </c>
      <c r="E8" s="533" t="s">
        <v>1078</v>
      </c>
      <c r="F8" s="533" t="s">
        <v>1076</v>
      </c>
      <c r="G8" s="534" t="s">
        <v>1077</v>
      </c>
      <c r="H8" s="533" t="s">
        <v>1078</v>
      </c>
      <c r="I8" s="533" t="s">
        <v>1076</v>
      </c>
      <c r="J8" s="534" t="s">
        <v>1077</v>
      </c>
      <c r="K8" s="533" t="s">
        <v>1078</v>
      </c>
      <c r="L8" s="533" t="s">
        <v>1076</v>
      </c>
      <c r="M8" s="534" t="s">
        <v>1077</v>
      </c>
      <c r="N8" s="533" t="s">
        <v>1078</v>
      </c>
      <c r="O8" s="1031"/>
    </row>
    <row r="9" spans="1:25" s="186" customFormat="1" ht="22.5" customHeight="1" thickTop="1" thickBot="1">
      <c r="B9" s="445" t="s">
        <v>1328</v>
      </c>
      <c r="C9" s="181"/>
      <c r="D9" s="181"/>
      <c r="E9" s="181"/>
      <c r="F9" s="181"/>
      <c r="G9" s="181"/>
      <c r="H9" s="181"/>
      <c r="I9" s="181"/>
      <c r="J9" s="181"/>
      <c r="K9" s="181"/>
      <c r="L9" s="181"/>
      <c r="M9" s="181"/>
      <c r="N9" s="181"/>
      <c r="O9" s="1032"/>
      <c r="T9" s="1033"/>
      <c r="V9" s="376"/>
      <c r="Y9" s="186">
        <f>+[11]TC!A1</f>
        <v>6.86</v>
      </c>
    </row>
    <row r="10" spans="1:25" s="186" customFormat="1" ht="22.5" customHeight="1" thickTop="1">
      <c r="A10" s="186" t="s">
        <v>1488</v>
      </c>
      <c r="B10" s="186" t="s">
        <v>307</v>
      </c>
      <c r="C10" s="376">
        <v>9569464.106519999</v>
      </c>
      <c r="D10" s="535">
        <f>+C10/C$81</f>
        <v>0.13117142085948003</v>
      </c>
      <c r="E10" s="536">
        <v>2</v>
      </c>
      <c r="F10" s="376">
        <v>10881974.578299999</v>
      </c>
      <c r="G10" s="537">
        <f>+F10/F$81</f>
        <v>0.12426543254307049</v>
      </c>
      <c r="H10" s="376">
        <v>2</v>
      </c>
      <c r="I10" s="376">
        <v>12850252.780259999</v>
      </c>
      <c r="J10" s="537">
        <f>+I10/I$81</f>
        <v>0.12462914972321967</v>
      </c>
      <c r="K10" s="376">
        <v>2</v>
      </c>
      <c r="L10" s="376">
        <v>14846411.697430002</v>
      </c>
      <c r="M10" s="537">
        <f>+L10/L$81</f>
        <v>0.13059730586505869</v>
      </c>
      <c r="N10" s="376">
        <v>2</v>
      </c>
      <c r="O10" s="1034"/>
      <c r="T10" s="1033"/>
      <c r="V10" s="376"/>
    </row>
    <row r="11" spans="1:25" s="186" customFormat="1" ht="22.5" customHeight="1">
      <c r="A11" s="186" t="s">
        <v>1488</v>
      </c>
      <c r="B11" s="186" t="s">
        <v>308</v>
      </c>
      <c r="C11" s="376">
        <v>6095383.3963799998</v>
      </c>
      <c r="D11" s="535">
        <f t="shared" ref="D11:D21" si="0">+C11/C$81</f>
        <v>8.3551188644063565E-2</v>
      </c>
      <c r="E11" s="536">
        <v>5</v>
      </c>
      <c r="F11" s="376">
        <v>7590432.2470700014</v>
      </c>
      <c r="G11" s="537">
        <f t="shared" ref="G11:G22" si="1">+F11/F$81</f>
        <v>8.6678050898220074E-2</v>
      </c>
      <c r="H11" s="376">
        <v>5</v>
      </c>
      <c r="I11" s="376">
        <v>11107380.8826</v>
      </c>
      <c r="J11" s="537">
        <f t="shared" ref="J11:J22" si="2">+I11/I$81</f>
        <v>0.10772577463821492</v>
      </c>
      <c r="K11" s="376">
        <v>3</v>
      </c>
      <c r="L11" s="376">
        <v>12512694.21978</v>
      </c>
      <c r="M11" s="537">
        <f t="shared" ref="M11:M25" si="3">+L11/L$81</f>
        <v>0.11006862718884702</v>
      </c>
      <c r="N11" s="376">
        <v>3</v>
      </c>
      <c r="O11" s="1034"/>
      <c r="T11" s="1033"/>
      <c r="V11" s="376"/>
    </row>
    <row r="12" spans="1:25" s="186" customFormat="1" ht="22.5" customHeight="1">
      <c r="A12" s="186" t="s">
        <v>1488</v>
      </c>
      <c r="B12" s="186" t="s">
        <v>309</v>
      </c>
      <c r="C12" s="376">
        <v>12122323.676659999</v>
      </c>
      <c r="D12" s="535">
        <f t="shared" si="0"/>
        <v>0.16616420763860931</v>
      </c>
      <c r="E12" s="536">
        <v>1</v>
      </c>
      <c r="F12" s="376">
        <v>13597991.208349999</v>
      </c>
      <c r="G12" s="537">
        <f t="shared" si="1"/>
        <v>0.15528066593649953</v>
      </c>
      <c r="H12" s="376">
        <v>1</v>
      </c>
      <c r="I12" s="376">
        <v>15747360.463289998</v>
      </c>
      <c r="J12" s="537">
        <f t="shared" si="2"/>
        <v>0.15272696798149446</v>
      </c>
      <c r="K12" s="376">
        <v>1</v>
      </c>
      <c r="L12" s="376">
        <v>17224146.063279998</v>
      </c>
      <c r="M12" s="537">
        <f t="shared" si="3"/>
        <v>0.15151318160468452</v>
      </c>
      <c r="N12" s="376">
        <v>1</v>
      </c>
      <c r="O12" s="1034"/>
      <c r="T12" s="1033"/>
      <c r="V12" s="376"/>
    </row>
    <row r="13" spans="1:25" s="186" customFormat="1" ht="22.5" customHeight="1">
      <c r="A13" s="186" t="s">
        <v>1488</v>
      </c>
      <c r="B13" s="186" t="s">
        <v>310</v>
      </c>
      <c r="C13" s="376">
        <v>8138153.0373999979</v>
      </c>
      <c r="D13" s="535">
        <f t="shared" si="0"/>
        <v>0.11155202477433733</v>
      </c>
      <c r="E13" s="536">
        <v>3</v>
      </c>
      <c r="F13" s="376">
        <v>9820310.9557599984</v>
      </c>
      <c r="G13" s="537">
        <f t="shared" si="1"/>
        <v>0.11214188930917457</v>
      </c>
      <c r="H13" s="376">
        <v>3</v>
      </c>
      <c r="I13" s="376">
        <v>10454617.806070002</v>
      </c>
      <c r="J13" s="537">
        <f t="shared" si="2"/>
        <v>0.10139490250754227</v>
      </c>
      <c r="K13" s="376">
        <v>4</v>
      </c>
      <c r="L13" s="376">
        <v>11606134.173300002</v>
      </c>
      <c r="M13" s="537">
        <f t="shared" si="3"/>
        <v>0.10209402011960586</v>
      </c>
      <c r="N13" s="376">
        <v>4</v>
      </c>
      <c r="O13" s="1034"/>
      <c r="T13" s="1033"/>
      <c r="V13" s="376"/>
    </row>
    <row r="14" spans="1:25" s="186" customFormat="1" ht="22.5" customHeight="1">
      <c r="A14" s="186" t="s">
        <v>1488</v>
      </c>
      <c r="B14" s="186" t="s">
        <v>311</v>
      </c>
      <c r="C14" s="376">
        <v>6935724.253109999</v>
      </c>
      <c r="D14" s="535">
        <f t="shared" si="0"/>
        <v>9.5069984572086763E-2</v>
      </c>
      <c r="E14" s="536">
        <v>4</v>
      </c>
      <c r="F14" s="376">
        <v>8106592.0608200012</v>
      </c>
      <c r="G14" s="537">
        <f t="shared" si="1"/>
        <v>9.2572277360106786E-2</v>
      </c>
      <c r="H14" s="376">
        <v>4</v>
      </c>
      <c r="I14" s="376">
        <v>9642597.9878100008</v>
      </c>
      <c r="J14" s="537">
        <f t="shared" si="2"/>
        <v>9.3519466806883653E-2</v>
      </c>
      <c r="K14" s="376">
        <v>5</v>
      </c>
      <c r="L14" s="376">
        <v>9843122.9786900021</v>
      </c>
      <c r="M14" s="537">
        <f t="shared" si="3"/>
        <v>8.6585591758706962E-2</v>
      </c>
      <c r="N14" s="376">
        <v>5</v>
      </c>
      <c r="O14" s="1034"/>
      <c r="T14" s="1033"/>
      <c r="V14" s="376"/>
    </row>
    <row r="15" spans="1:25" s="186" customFormat="1" ht="22.5" customHeight="1">
      <c r="A15" s="186" t="s">
        <v>1488</v>
      </c>
      <c r="B15" s="186" t="s">
        <v>312</v>
      </c>
      <c r="C15" s="376">
        <v>3840708.6229300005</v>
      </c>
      <c r="D15" s="535">
        <f t="shared" si="0"/>
        <v>5.2645707384359704E-2</v>
      </c>
      <c r="E15" s="536">
        <v>6</v>
      </c>
      <c r="F15" s="376">
        <v>4934744.3947299998</v>
      </c>
      <c r="G15" s="537">
        <f t="shared" si="1"/>
        <v>5.635173490695785E-2</v>
      </c>
      <c r="H15" s="376">
        <v>6</v>
      </c>
      <c r="I15" s="376">
        <v>5388870.5272899996</v>
      </c>
      <c r="J15" s="537">
        <f t="shared" si="2"/>
        <v>5.2264368901471715E-2</v>
      </c>
      <c r="K15" s="376">
        <v>6</v>
      </c>
      <c r="L15" s="376">
        <v>6415689.7315499978</v>
      </c>
      <c r="M15" s="537">
        <f t="shared" si="3"/>
        <v>5.6435980038974112E-2</v>
      </c>
      <c r="N15" s="376">
        <v>6</v>
      </c>
      <c r="O15" s="1034"/>
      <c r="T15" s="1033"/>
      <c r="V15" s="376"/>
    </row>
    <row r="16" spans="1:25" s="186" customFormat="1" ht="22.5" customHeight="1">
      <c r="A16" s="186" t="s">
        <v>1488</v>
      </c>
      <c r="B16" s="186" t="s">
        <v>313</v>
      </c>
      <c r="C16" s="376">
        <v>3284611.0197000001</v>
      </c>
      <c r="D16" s="535">
        <f t="shared" si="0"/>
        <v>4.5023116198450848E-2</v>
      </c>
      <c r="E16" s="536">
        <v>8</v>
      </c>
      <c r="F16" s="376">
        <v>4003185.03052</v>
      </c>
      <c r="G16" s="537">
        <f t="shared" si="1"/>
        <v>4.5713901993440081E-2</v>
      </c>
      <c r="H16" s="376">
        <v>9</v>
      </c>
      <c r="I16" s="376">
        <v>4938912.4199399995</v>
      </c>
      <c r="J16" s="537">
        <f t="shared" si="2"/>
        <v>4.7900416122562635E-2</v>
      </c>
      <c r="K16" s="376">
        <v>9</v>
      </c>
      <c r="L16" s="376">
        <v>5404852.3037600005</v>
      </c>
      <c r="M16" s="537">
        <f t="shared" si="3"/>
        <v>4.754409104738757E-2</v>
      </c>
      <c r="N16" s="376">
        <v>9</v>
      </c>
      <c r="O16" s="1034"/>
      <c r="T16" s="1033"/>
      <c r="V16" s="376"/>
    </row>
    <row r="17" spans="1:22" s="186" customFormat="1" ht="22.5" customHeight="1">
      <c r="A17" s="186" t="s">
        <v>1488</v>
      </c>
      <c r="B17" s="186" t="s">
        <v>314</v>
      </c>
      <c r="C17" s="376">
        <v>3589022.7134299995</v>
      </c>
      <c r="D17" s="535">
        <f t="shared" si="0"/>
        <v>4.9195775602188949E-2</v>
      </c>
      <c r="E17" s="536">
        <v>7</v>
      </c>
      <c r="F17" s="376">
        <v>4373658.0109599987</v>
      </c>
      <c r="G17" s="537">
        <f t="shared" si="1"/>
        <v>4.9944474747368434E-2</v>
      </c>
      <c r="H17" s="376">
        <v>7</v>
      </c>
      <c r="I17" s="376">
        <v>5171439.1196599994</v>
      </c>
      <c r="J17" s="537">
        <f t="shared" si="2"/>
        <v>5.0155593928758575E-2</v>
      </c>
      <c r="K17" s="376">
        <v>8</v>
      </c>
      <c r="L17" s="376">
        <v>5633561.75079</v>
      </c>
      <c r="M17" s="537">
        <f t="shared" si="3"/>
        <v>4.9555946721117523E-2</v>
      </c>
      <c r="N17" s="376">
        <v>7</v>
      </c>
      <c r="O17" s="1034"/>
      <c r="T17" s="1033"/>
      <c r="V17" s="376"/>
    </row>
    <row r="18" spans="1:22" s="186" customFormat="1" ht="22.5" customHeight="1">
      <c r="A18" s="186" t="s">
        <v>1488</v>
      </c>
      <c r="B18" s="186" t="s">
        <v>315</v>
      </c>
      <c r="C18" s="376">
        <v>53636.46499</v>
      </c>
      <c r="D18" s="535">
        <f t="shared" si="0"/>
        <v>7.3521058695695236E-4</v>
      </c>
      <c r="E18" s="536">
        <v>42</v>
      </c>
      <c r="F18" s="376">
        <v>56739.296920000001</v>
      </c>
      <c r="G18" s="537">
        <f t="shared" si="1"/>
        <v>6.4792774723197201E-4</v>
      </c>
      <c r="H18" s="376">
        <v>44</v>
      </c>
      <c r="I18" s="376">
        <v>56744.911469999999</v>
      </c>
      <c r="J18" s="537">
        <f t="shared" si="2"/>
        <v>5.5034482111428055E-4</v>
      </c>
      <c r="K18" s="376">
        <v>45</v>
      </c>
      <c r="L18" s="376">
        <v>67005.187689999992</v>
      </c>
      <c r="M18" s="537">
        <f t="shared" si="3"/>
        <v>5.8941494885335756E-4</v>
      </c>
      <c r="N18" s="376">
        <v>45</v>
      </c>
      <c r="O18" s="1034"/>
      <c r="T18" s="1033"/>
      <c r="V18" s="376"/>
    </row>
    <row r="19" spans="1:22" s="186" customFormat="1" ht="22.5" customHeight="1">
      <c r="A19" s="186" t="s">
        <v>1488</v>
      </c>
      <c r="B19" s="186" t="s">
        <v>316</v>
      </c>
      <c r="C19" s="376">
        <v>298877.70754000009</v>
      </c>
      <c r="D19" s="535">
        <f t="shared" si="0"/>
        <v>4.096803449477885E-3</v>
      </c>
      <c r="E19" s="536">
        <v>21</v>
      </c>
      <c r="F19" s="376">
        <v>273686.29636999994</v>
      </c>
      <c r="G19" s="537">
        <f t="shared" si="1"/>
        <v>3.1253285655848395E-3</v>
      </c>
      <c r="H19" s="376">
        <v>22</v>
      </c>
      <c r="I19" s="376">
        <v>120138.13887999998</v>
      </c>
      <c r="J19" s="537">
        <f t="shared" si="2"/>
        <v>1.1651688378414556E-3</v>
      </c>
      <c r="K19" s="376">
        <v>30</v>
      </c>
      <c r="L19" s="376">
        <v>256434.80168999999</v>
      </c>
      <c r="M19" s="537">
        <f t="shared" si="3"/>
        <v>2.2557433347043616E-3</v>
      </c>
      <c r="N19" s="376">
        <v>23</v>
      </c>
      <c r="O19" s="1034"/>
      <c r="T19" s="1033"/>
      <c r="V19" s="376"/>
    </row>
    <row r="20" spans="1:22" s="186" customFormat="1" ht="22.5" customHeight="1">
      <c r="A20" s="186" t="s">
        <v>1488</v>
      </c>
      <c r="B20" s="186" t="s">
        <v>1329</v>
      </c>
      <c r="C20" s="538">
        <v>2973352</v>
      </c>
      <c r="D20" s="535">
        <f t="shared" si="0"/>
        <v>4.0756598511053892E-2</v>
      </c>
      <c r="E20" s="538">
        <v>11</v>
      </c>
      <c r="F20" s="538">
        <v>3440614</v>
      </c>
      <c r="G20" s="537">
        <f t="shared" si="1"/>
        <v>3.9289688084396944E-2</v>
      </c>
      <c r="H20" s="538">
        <v>11</v>
      </c>
      <c r="I20" s="538">
        <v>3742680</v>
      </c>
      <c r="J20" s="537">
        <f t="shared" si="2"/>
        <v>3.6298665408561887E-2</v>
      </c>
      <c r="K20" s="538">
        <v>11</v>
      </c>
      <c r="L20" s="538" t="s">
        <v>1079</v>
      </c>
      <c r="M20" s="538" t="s">
        <v>1079</v>
      </c>
      <c r="N20" s="538" t="s">
        <v>1079</v>
      </c>
      <c r="O20" s="1034"/>
      <c r="T20" s="1033"/>
      <c r="V20" s="376"/>
    </row>
    <row r="21" spans="1:22" s="186" customFormat="1" ht="22.5" customHeight="1">
      <c r="A21" s="186" t="s">
        <v>1488</v>
      </c>
      <c r="B21" s="186" t="s">
        <v>317</v>
      </c>
      <c r="C21" s="538">
        <v>3259705.2316800002</v>
      </c>
      <c r="D21" s="535">
        <f t="shared" si="0"/>
        <v>4.4681725336241276E-2</v>
      </c>
      <c r="E21" s="538">
        <v>9</v>
      </c>
      <c r="F21" s="538">
        <v>4310893.1769500002</v>
      </c>
      <c r="G21" s="537">
        <f t="shared" si="1"/>
        <v>4.9227739085965616E-2</v>
      </c>
      <c r="H21" s="538">
        <v>8</v>
      </c>
      <c r="I21" s="538">
        <v>5343511.7958899997</v>
      </c>
      <c r="J21" s="537">
        <f t="shared" si="2"/>
        <v>5.1824453810027767E-2</v>
      </c>
      <c r="K21" s="538">
        <v>7</v>
      </c>
      <c r="L21" s="538">
        <v>5589573.3820000002</v>
      </c>
      <c r="M21" s="537">
        <f t="shared" si="3"/>
        <v>4.9169000530317288E-2</v>
      </c>
      <c r="N21" s="538">
        <v>8</v>
      </c>
      <c r="O21" s="1034"/>
      <c r="T21" s="1033"/>
      <c r="V21" s="376"/>
    </row>
    <row r="22" spans="1:22" s="186" customFormat="1" ht="15.75" customHeight="1">
      <c r="B22" s="186" t="s">
        <v>318</v>
      </c>
      <c r="C22" s="538" t="s">
        <v>1079</v>
      </c>
      <c r="D22" s="538" t="s">
        <v>1079</v>
      </c>
      <c r="E22" s="538" t="s">
        <v>1079</v>
      </c>
      <c r="F22" s="376">
        <v>948210.55047999986</v>
      </c>
      <c r="G22" s="537">
        <f t="shared" si="1"/>
        <v>1.0827979182405674E-2</v>
      </c>
      <c r="H22" s="186">
        <v>16</v>
      </c>
      <c r="I22" s="376">
        <v>1300694.5869499999</v>
      </c>
      <c r="J22" s="537">
        <f t="shared" si="2"/>
        <v>1.261488495153891E-2</v>
      </c>
      <c r="K22" s="186">
        <v>15</v>
      </c>
      <c r="L22" s="376">
        <v>1531904.8420599999</v>
      </c>
      <c r="M22" s="537">
        <f t="shared" si="3"/>
        <v>1.3475488171280216E-2</v>
      </c>
      <c r="N22" s="186">
        <v>14</v>
      </c>
      <c r="O22" s="1034"/>
      <c r="T22" s="1033"/>
      <c r="V22" s="376"/>
    </row>
    <row r="23" spans="1:22" s="186" customFormat="1" ht="15.75" customHeight="1">
      <c r="A23" s="186" t="s">
        <v>1488</v>
      </c>
      <c r="B23" s="186" t="s">
        <v>1330</v>
      </c>
      <c r="C23" s="376"/>
      <c r="D23" s="535"/>
      <c r="E23" s="536"/>
      <c r="F23" s="536"/>
      <c r="G23" s="536"/>
      <c r="H23" s="536"/>
      <c r="I23" s="536"/>
      <c r="J23" s="536"/>
      <c r="K23" s="536"/>
      <c r="L23" s="376">
        <v>3973342.2965199994</v>
      </c>
      <c r="M23" s="537">
        <f t="shared" si="3"/>
        <v>3.4951731757177591E-2</v>
      </c>
      <c r="N23" s="536">
        <v>11</v>
      </c>
      <c r="O23" s="1034"/>
      <c r="T23" s="1033"/>
      <c r="V23" s="376"/>
    </row>
    <row r="24" spans="1:22" s="186" customFormat="1" ht="19.5" customHeight="1">
      <c r="A24" s="186" t="s">
        <v>1488</v>
      </c>
      <c r="B24" s="186" t="s">
        <v>1331</v>
      </c>
      <c r="C24" s="376"/>
      <c r="D24" s="535"/>
      <c r="E24" s="536"/>
      <c r="F24" s="376"/>
      <c r="G24" s="376"/>
      <c r="H24" s="376"/>
      <c r="I24" s="376"/>
      <c r="J24" s="376"/>
      <c r="K24" s="376"/>
      <c r="L24" s="376">
        <v>4753004.5296600005</v>
      </c>
      <c r="M24" s="537">
        <f t="shared" si="3"/>
        <v>4.1810074985692891E-2</v>
      </c>
      <c r="N24" s="536">
        <v>10</v>
      </c>
      <c r="O24" s="1034"/>
      <c r="T24" s="1033"/>
      <c r="V24" s="376"/>
    </row>
    <row r="25" spans="1:22" s="186" customFormat="1" ht="19.5" customHeight="1">
      <c r="A25" s="186" t="s">
        <v>1488</v>
      </c>
      <c r="B25" s="189" t="s">
        <v>1080</v>
      </c>
      <c r="C25" s="376">
        <f>SUM(C10:C21)</f>
        <v>60160962.230339989</v>
      </c>
      <c r="D25" s="535">
        <f>SUM(D10:D21)</f>
        <v>0.82464376355730651</v>
      </c>
      <c r="E25" s="536"/>
      <c r="F25" s="376">
        <f>SUM(F10:F22)</f>
        <v>72339031.807229981</v>
      </c>
      <c r="G25" s="537">
        <f>SUM(G10:G22)</f>
        <v>0.82606709036042292</v>
      </c>
      <c r="H25" s="376"/>
      <c r="I25" s="376">
        <f>SUM(I10:I22)</f>
        <v>85865201.420110002</v>
      </c>
      <c r="J25" s="537">
        <f>SUM(J10:J22)</f>
        <v>0.83277015843923219</v>
      </c>
      <c r="K25" s="376"/>
      <c r="L25" s="376">
        <f>SUM(L10:L24)</f>
        <v>99657877.958199993</v>
      </c>
      <c r="M25" s="537">
        <f t="shared" si="3"/>
        <v>0.87664619807240785</v>
      </c>
      <c r="N25" s="536"/>
      <c r="O25" s="1034"/>
      <c r="T25" s="1033"/>
      <c r="V25" s="376"/>
    </row>
    <row r="26" spans="1:22" s="186" customFormat="1" ht="19.5" customHeight="1">
      <c r="D26" s="535"/>
      <c r="F26" s="376"/>
      <c r="G26" s="537"/>
      <c r="I26" s="376"/>
      <c r="J26" s="537"/>
      <c r="L26" s="376"/>
      <c r="M26" s="537"/>
      <c r="O26" s="1034"/>
      <c r="T26" s="1033"/>
      <c r="V26" s="376"/>
    </row>
    <row r="27" spans="1:22" s="186" customFormat="1" ht="23.25" customHeight="1">
      <c r="A27" s="498"/>
      <c r="B27" s="501" t="s">
        <v>1332</v>
      </c>
      <c r="C27" s="498"/>
      <c r="D27" s="539"/>
      <c r="E27" s="498"/>
      <c r="F27" s="498"/>
      <c r="G27" s="374"/>
      <c r="H27" s="498"/>
      <c r="I27" s="498"/>
      <c r="J27" s="374"/>
      <c r="K27" s="498"/>
      <c r="L27" s="498"/>
      <c r="M27" s="374"/>
      <c r="N27" s="498"/>
      <c r="O27" s="1032"/>
      <c r="T27" s="1033"/>
      <c r="V27" s="376"/>
    </row>
    <row r="28" spans="1:22" s="186" customFormat="1" ht="23.25" customHeight="1">
      <c r="A28" s="186" t="s">
        <v>1488</v>
      </c>
      <c r="B28" s="186" t="s">
        <v>1300</v>
      </c>
      <c r="C28" s="538" t="s">
        <v>1079</v>
      </c>
      <c r="D28" s="538" t="s">
        <v>1079</v>
      </c>
      <c r="E28" s="538" t="s">
        <v>1079</v>
      </c>
      <c r="F28" s="538" t="s">
        <v>1079</v>
      </c>
      <c r="G28" s="538" t="s">
        <v>1079</v>
      </c>
      <c r="H28" s="538" t="s">
        <v>1079</v>
      </c>
      <c r="I28" s="538" t="s">
        <v>1079</v>
      </c>
      <c r="J28" s="538" t="s">
        <v>1079</v>
      </c>
      <c r="K28" s="538" t="s">
        <v>1079</v>
      </c>
      <c r="L28" s="376">
        <v>3751229.7534499997</v>
      </c>
      <c r="M28" s="537">
        <f>+L28/L$81</f>
        <v>3.2997906124765677E-2</v>
      </c>
      <c r="N28" s="376">
        <v>12</v>
      </c>
      <c r="O28" s="1034"/>
      <c r="T28" s="1033"/>
      <c r="V28" s="376"/>
    </row>
    <row r="29" spans="1:22" s="186" customFormat="1" ht="23.25" customHeight="1">
      <c r="A29" s="186" t="s">
        <v>1488</v>
      </c>
      <c r="B29" s="186" t="s">
        <v>1301</v>
      </c>
      <c r="C29" s="538" t="s">
        <v>1079</v>
      </c>
      <c r="D29" s="538" t="s">
        <v>1079</v>
      </c>
      <c r="E29" s="538" t="s">
        <v>1079</v>
      </c>
      <c r="F29" s="538" t="s">
        <v>1079</v>
      </c>
      <c r="G29" s="538" t="s">
        <v>1079</v>
      </c>
      <c r="H29" s="538" t="s">
        <v>1079</v>
      </c>
      <c r="I29" s="538" t="s">
        <v>1079</v>
      </c>
      <c r="J29" s="538" t="s">
        <v>1079</v>
      </c>
      <c r="K29" s="538" t="s">
        <v>1079</v>
      </c>
      <c r="L29" s="376">
        <v>2008698.6335800001</v>
      </c>
      <c r="M29" s="537">
        <f>+L29/L$81</f>
        <v>1.7669631907471867E-2</v>
      </c>
      <c r="N29" s="536">
        <v>13</v>
      </c>
      <c r="O29" s="1034"/>
      <c r="T29" s="1033"/>
      <c r="V29" s="376"/>
    </row>
    <row r="30" spans="1:22" s="186" customFormat="1" ht="23.25" customHeight="1">
      <c r="A30" s="186" t="s">
        <v>1488</v>
      </c>
      <c r="B30" s="186" t="s">
        <v>1302</v>
      </c>
      <c r="C30" s="538" t="s">
        <v>1079</v>
      </c>
      <c r="D30" s="538" t="s">
        <v>1079</v>
      </c>
      <c r="E30" s="538" t="s">
        <v>1079</v>
      </c>
      <c r="F30" s="538" t="s">
        <v>1079</v>
      </c>
      <c r="G30" s="538" t="s">
        <v>1079</v>
      </c>
      <c r="H30" s="538" t="s">
        <v>1079</v>
      </c>
      <c r="I30" s="538" t="s">
        <v>1079</v>
      </c>
      <c r="J30" s="538" t="s">
        <v>1079</v>
      </c>
      <c r="K30" s="538" t="s">
        <v>1079</v>
      </c>
      <c r="L30" s="376">
        <v>574606.01532999997</v>
      </c>
      <c r="M30" s="537">
        <f>+L30/L$81</f>
        <v>5.0545545324561358E-3</v>
      </c>
      <c r="N30" s="536">
        <v>19</v>
      </c>
      <c r="O30" s="1034"/>
      <c r="T30" s="1033"/>
      <c r="V30" s="376"/>
    </row>
    <row r="31" spans="1:22" s="186" customFormat="1" ht="23.25" customHeight="1">
      <c r="A31" s="186" t="s">
        <v>1488</v>
      </c>
      <c r="B31" s="189" t="s">
        <v>1080</v>
      </c>
      <c r="C31" s="376"/>
      <c r="D31" s="535"/>
      <c r="E31" s="536"/>
      <c r="F31" s="376"/>
      <c r="G31" s="537"/>
      <c r="H31" s="376"/>
      <c r="I31" s="376"/>
      <c r="J31" s="376"/>
      <c r="K31" s="376"/>
      <c r="L31" s="376">
        <f>SUM(L28:L30)</f>
        <v>6334534.4023599997</v>
      </c>
      <c r="M31" s="537">
        <f>SUM(M28:M30)</f>
        <v>5.5722092564693682E-2</v>
      </c>
      <c r="N31" s="536"/>
      <c r="O31" s="1034"/>
      <c r="T31" s="1033"/>
      <c r="V31" s="376"/>
    </row>
    <row r="32" spans="1:22" s="186" customFormat="1" ht="23.25" customHeight="1">
      <c r="D32" s="535"/>
      <c r="F32" s="376"/>
      <c r="G32" s="537"/>
      <c r="I32" s="376"/>
      <c r="J32" s="537"/>
      <c r="L32" s="376"/>
      <c r="M32" s="537"/>
      <c r="O32" s="1034"/>
      <c r="T32" s="1033"/>
      <c r="V32" s="376"/>
    </row>
    <row r="33" spans="1:22" s="186" customFormat="1" ht="23.25" customHeight="1">
      <c r="A33" s="498"/>
      <c r="B33" s="501" t="s">
        <v>900</v>
      </c>
      <c r="C33" s="498"/>
      <c r="D33" s="539"/>
      <c r="E33" s="498"/>
      <c r="F33" s="498"/>
      <c r="G33" s="374"/>
      <c r="H33" s="498"/>
      <c r="I33" s="498"/>
      <c r="J33" s="374"/>
      <c r="K33" s="498"/>
      <c r="L33" s="498"/>
      <c r="M33" s="374"/>
      <c r="N33" s="498"/>
      <c r="O33" s="1032"/>
      <c r="T33" s="1033"/>
      <c r="V33" s="376"/>
    </row>
    <row r="34" spans="1:22" s="186" customFormat="1" ht="23.25" customHeight="1">
      <c r="A34" s="186" t="s">
        <v>1488</v>
      </c>
      <c r="B34" s="186" t="s">
        <v>879</v>
      </c>
      <c r="C34" s="376">
        <v>1441933.13158</v>
      </c>
      <c r="D34" s="535">
        <f>+C34/C$81</f>
        <v>1.9764995777019574E-2</v>
      </c>
      <c r="E34" s="536">
        <v>13</v>
      </c>
      <c r="F34" s="376">
        <v>1400072.4859699996</v>
      </c>
      <c r="G34" s="537">
        <f>+F34/F$81</f>
        <v>1.5987963563860258E-2</v>
      </c>
      <c r="H34" s="536">
        <v>13</v>
      </c>
      <c r="I34" s="376">
        <v>1437960.4521399997</v>
      </c>
      <c r="J34" s="537">
        <f>+I34/I$81</f>
        <v>1.3946168340059586E-2</v>
      </c>
      <c r="K34" s="536">
        <v>14</v>
      </c>
      <c r="L34" s="376">
        <v>1428506.1381999999</v>
      </c>
      <c r="M34" s="537">
        <f>+L34/L$81</f>
        <v>1.2565935585156486E-2</v>
      </c>
      <c r="N34" s="536">
        <v>15</v>
      </c>
      <c r="O34" s="1034"/>
      <c r="T34" s="1033"/>
      <c r="V34" s="376"/>
    </row>
    <row r="35" spans="1:22" s="186" customFormat="1" ht="15.75" customHeight="1">
      <c r="A35" s="186" t="s">
        <v>1488</v>
      </c>
      <c r="B35" s="186" t="s">
        <v>880</v>
      </c>
      <c r="C35" s="376">
        <v>706612.49952999991</v>
      </c>
      <c r="D35" s="535">
        <f t="shared" ref="D35:D41" si="4">+C35/C$81</f>
        <v>9.685742537794537E-3</v>
      </c>
      <c r="E35" s="536">
        <v>15</v>
      </c>
      <c r="F35" s="376">
        <v>789349.90972999996</v>
      </c>
      <c r="G35" s="537">
        <f t="shared" ref="G35:G41" si="5">+F35/F$81</f>
        <v>9.0138887253085002E-3</v>
      </c>
      <c r="H35" s="536">
        <v>17</v>
      </c>
      <c r="I35" s="376">
        <v>831132.18652999995</v>
      </c>
      <c r="J35" s="537">
        <f t="shared" ref="J35:J41" si="6">+I35/I$81</f>
        <v>8.0607984516813929E-3</v>
      </c>
      <c r="K35" s="536">
        <v>17</v>
      </c>
      <c r="L35" s="376">
        <v>795814.8094100001</v>
      </c>
      <c r="M35" s="537">
        <f t="shared" ref="M35:M41" si="7">+L35/L$81</f>
        <v>7.0004302854172005E-3</v>
      </c>
      <c r="N35" s="536">
        <v>17</v>
      </c>
      <c r="O35" s="1034"/>
      <c r="T35" s="1033"/>
      <c r="V35" s="376"/>
    </row>
    <row r="36" spans="1:22" s="186" customFormat="1" ht="19.5" customHeight="1">
      <c r="A36" s="186" t="s">
        <v>1488</v>
      </c>
      <c r="B36" s="186" t="s">
        <v>881</v>
      </c>
      <c r="C36" s="376">
        <v>390392.88566999999</v>
      </c>
      <c r="D36" s="535">
        <f t="shared" si="4"/>
        <v>5.3512285470485674E-3</v>
      </c>
      <c r="E36" s="536">
        <v>19</v>
      </c>
      <c r="F36" s="376">
        <v>446632.03844999999</v>
      </c>
      <c r="G36" s="537">
        <f t="shared" si="5"/>
        <v>5.1002621855281887E-3</v>
      </c>
      <c r="H36" s="536">
        <v>19</v>
      </c>
      <c r="I36" s="376">
        <v>482462.89983999997</v>
      </c>
      <c r="J36" s="537">
        <f t="shared" si="6"/>
        <v>4.679202970421373E-3</v>
      </c>
      <c r="K36" s="536">
        <v>20</v>
      </c>
      <c r="L36" s="376">
        <v>505208.85941000003</v>
      </c>
      <c r="M36" s="537">
        <f t="shared" si="7"/>
        <v>4.4440984988666672E-3</v>
      </c>
      <c r="N36" s="536">
        <v>20</v>
      </c>
      <c r="O36" s="1034"/>
      <c r="T36" s="1033"/>
      <c r="V36" s="376"/>
    </row>
    <row r="37" spans="1:22" s="186" customFormat="1" ht="19.5" customHeight="1">
      <c r="A37" s="186" t="s">
        <v>1488</v>
      </c>
      <c r="B37" s="186" t="s">
        <v>882</v>
      </c>
      <c r="C37" s="376">
        <v>159225.57380000007</v>
      </c>
      <c r="D37" s="535">
        <f t="shared" si="4"/>
        <v>2.1825511355731794E-3</v>
      </c>
      <c r="E37" s="536">
        <v>24</v>
      </c>
      <c r="F37" s="376">
        <v>157821.68101999999</v>
      </c>
      <c r="G37" s="537">
        <f t="shared" si="5"/>
        <v>1.8022261783016021E-3</v>
      </c>
      <c r="H37" s="536">
        <v>24</v>
      </c>
      <c r="I37" s="376">
        <v>167612.40487999996</v>
      </c>
      <c r="J37" s="537">
        <f t="shared" si="6"/>
        <v>1.62560160181034E-3</v>
      </c>
      <c r="K37" s="536">
        <v>24</v>
      </c>
      <c r="L37" s="376">
        <v>172540.05064000003</v>
      </c>
      <c r="M37" s="537">
        <f t="shared" si="7"/>
        <v>1.5177583800471757E-3</v>
      </c>
      <c r="N37" s="536">
        <v>26</v>
      </c>
      <c r="O37" s="1034"/>
      <c r="T37" s="1033"/>
      <c r="V37" s="376"/>
    </row>
    <row r="38" spans="1:22" s="186" customFormat="1" ht="19.5" customHeight="1">
      <c r="A38" s="186" t="s">
        <v>1488</v>
      </c>
      <c r="B38" s="186" t="s">
        <v>883</v>
      </c>
      <c r="C38" s="376">
        <v>95469.626789999995</v>
      </c>
      <c r="D38" s="535">
        <f t="shared" si="4"/>
        <v>1.3086298726421172E-3</v>
      </c>
      <c r="E38" s="536">
        <v>33</v>
      </c>
      <c r="F38" s="376">
        <v>93900.21527000003</v>
      </c>
      <c r="G38" s="537">
        <f t="shared" si="5"/>
        <v>1.0722824963846651E-3</v>
      </c>
      <c r="H38" s="536">
        <v>34</v>
      </c>
      <c r="I38" s="376">
        <v>93965.794009999998</v>
      </c>
      <c r="J38" s="537">
        <f t="shared" si="6"/>
        <v>9.1133436912021288E-4</v>
      </c>
      <c r="K38" s="536">
        <v>37</v>
      </c>
      <c r="L38" s="376">
        <v>91519.080279999995</v>
      </c>
      <c r="M38" s="537">
        <f t="shared" si="7"/>
        <v>8.0505280086534334E-4</v>
      </c>
      <c r="N38" s="536">
        <v>38</v>
      </c>
      <c r="O38" s="1034"/>
      <c r="T38" s="1033"/>
      <c r="V38" s="376"/>
    </row>
    <row r="39" spans="1:22" s="186" customFormat="1" ht="23.25" customHeight="1">
      <c r="A39" s="186" t="s">
        <v>1488</v>
      </c>
      <c r="B39" s="186" t="s">
        <v>884</v>
      </c>
      <c r="C39" s="376">
        <v>67463.132010000001</v>
      </c>
      <c r="D39" s="535">
        <f t="shared" si="4"/>
        <v>9.2473672327722989E-4</v>
      </c>
      <c r="E39" s="536">
        <v>39</v>
      </c>
      <c r="F39" s="376">
        <v>76733.246560000014</v>
      </c>
      <c r="G39" s="537">
        <f t="shared" si="5"/>
        <v>8.7624631041015506E-4</v>
      </c>
      <c r="H39" s="536">
        <v>39</v>
      </c>
      <c r="I39" s="376">
        <v>78714.561659999992</v>
      </c>
      <c r="J39" s="537">
        <f t="shared" si="6"/>
        <v>7.6341913721663442E-4</v>
      </c>
      <c r="K39" s="536">
        <v>39</v>
      </c>
      <c r="L39" s="376">
        <v>78955.983919999999</v>
      </c>
      <c r="M39" s="537">
        <f t="shared" si="7"/>
        <v>6.9454080838010602E-4</v>
      </c>
      <c r="N39" s="536">
        <v>39</v>
      </c>
      <c r="O39" s="1034"/>
      <c r="T39" s="1033"/>
      <c r="V39" s="376"/>
    </row>
    <row r="40" spans="1:22" s="186" customFormat="1" ht="23.25" customHeight="1">
      <c r="A40" s="186" t="s">
        <v>1488</v>
      </c>
      <c r="B40" s="186" t="s">
        <v>885</v>
      </c>
      <c r="C40" s="376">
        <v>44045.616369999996</v>
      </c>
      <c r="D40" s="535">
        <f t="shared" si="4"/>
        <v>6.0374604236699614E-4</v>
      </c>
      <c r="E40" s="536">
        <v>47</v>
      </c>
      <c r="F40" s="376">
        <v>43213.972429999994</v>
      </c>
      <c r="G40" s="537">
        <f t="shared" si="5"/>
        <v>4.9347689036387948E-4</v>
      </c>
      <c r="H40" s="536">
        <v>49</v>
      </c>
      <c r="I40" s="376">
        <v>44531.19316000001</v>
      </c>
      <c r="J40" s="537">
        <f t="shared" si="6"/>
        <v>4.3188914915485158E-4</v>
      </c>
      <c r="K40" s="536">
        <v>50</v>
      </c>
      <c r="L40" s="376">
        <v>48500.35325</v>
      </c>
      <c r="M40" s="537">
        <f t="shared" si="7"/>
        <v>4.2663611901925749E-4</v>
      </c>
      <c r="N40" s="536">
        <v>49</v>
      </c>
      <c r="O40" s="1034"/>
      <c r="T40" s="1033"/>
      <c r="V40" s="376"/>
    </row>
    <row r="41" spans="1:22" s="186" customFormat="1" ht="23.25" customHeight="1">
      <c r="A41" s="186" t="s">
        <v>1488</v>
      </c>
      <c r="B41" s="186" t="s">
        <v>886</v>
      </c>
      <c r="C41" s="376">
        <v>43209.984129999997</v>
      </c>
      <c r="D41" s="535">
        <f t="shared" si="4"/>
        <v>5.9229178881458375E-4</v>
      </c>
      <c r="E41" s="536">
        <v>48</v>
      </c>
      <c r="F41" s="376">
        <v>37047.680600000007</v>
      </c>
      <c r="G41" s="537">
        <f t="shared" si="5"/>
        <v>4.2306164394621544E-4</v>
      </c>
      <c r="H41" s="536">
        <v>51</v>
      </c>
      <c r="I41" s="376">
        <v>36925.46905</v>
      </c>
      <c r="J41" s="537">
        <f t="shared" si="6"/>
        <v>3.5812445790186641E-4</v>
      </c>
      <c r="K41" s="536">
        <v>51</v>
      </c>
      <c r="L41" s="376">
        <v>35677.449689999994</v>
      </c>
      <c r="M41" s="537">
        <f t="shared" si="7"/>
        <v>3.1383871770555421E-4</v>
      </c>
      <c r="N41" s="536">
        <v>51</v>
      </c>
      <c r="O41" s="1034"/>
      <c r="T41" s="1033"/>
      <c r="V41" s="376"/>
    </row>
    <row r="42" spans="1:22" s="186" customFormat="1" ht="23.25" customHeight="1">
      <c r="A42" s="186" t="s">
        <v>1488</v>
      </c>
      <c r="B42" s="189" t="s">
        <v>1080</v>
      </c>
      <c r="C42" s="376">
        <f>SUM(C34:C41)</f>
        <v>2948352.4498800002</v>
      </c>
      <c r="D42" s="535">
        <f>SUM(D34:D41)</f>
        <v>4.0413922424536786E-2</v>
      </c>
      <c r="E42" s="536"/>
      <c r="F42" s="376">
        <f>SUM(F34:F41)</f>
        <v>3044771.2300299993</v>
      </c>
      <c r="G42" s="537">
        <f>SUM(G34:G41)</f>
        <v>3.4769407994103461E-2</v>
      </c>
      <c r="H42" s="376"/>
      <c r="I42" s="376">
        <f>SUM(I34:I41)</f>
        <v>3173304.9612699994</v>
      </c>
      <c r="J42" s="537">
        <f>SUM(J34:J41)</f>
        <v>3.077653847736626E-2</v>
      </c>
      <c r="K42" s="376"/>
      <c r="L42" s="376">
        <f>SUM(L34:L41)</f>
        <v>3156722.7248000004</v>
      </c>
      <c r="M42" s="537">
        <f>SUM(M34:M41)</f>
        <v>2.7768291195457789E-2</v>
      </c>
      <c r="N42" s="536"/>
      <c r="O42" s="1034"/>
      <c r="T42" s="1033"/>
      <c r="V42" s="376"/>
    </row>
    <row r="43" spans="1:22" s="186" customFormat="1" ht="23.25" customHeight="1">
      <c r="D43" s="535"/>
      <c r="F43" s="376"/>
      <c r="G43" s="537"/>
      <c r="I43" s="376"/>
      <c r="J43" s="537"/>
      <c r="L43" s="376"/>
      <c r="M43" s="537"/>
      <c r="O43" s="1034"/>
      <c r="T43" s="1033"/>
      <c r="V43" s="376"/>
    </row>
    <row r="44" spans="1:22" s="65" customFormat="1" ht="15.75" customHeight="1">
      <c r="B44" s="501" t="s">
        <v>946</v>
      </c>
      <c r="C44" s="546"/>
      <c r="D44" s="550"/>
      <c r="E44" s="546"/>
      <c r="F44" s="546"/>
      <c r="G44" s="551"/>
      <c r="H44" s="546"/>
      <c r="I44" s="546"/>
      <c r="J44" s="551"/>
      <c r="K44" s="546"/>
      <c r="L44" s="546"/>
      <c r="M44" s="551"/>
      <c r="N44" s="546"/>
      <c r="O44" s="414"/>
      <c r="T44" s="547"/>
      <c r="V44" s="369"/>
    </row>
    <row r="45" spans="1:22" s="65" customFormat="1" ht="19.5" customHeight="1">
      <c r="A45" s="65" t="s">
        <v>1085</v>
      </c>
      <c r="B45" s="65" t="s">
        <v>928</v>
      </c>
      <c r="C45" s="369">
        <v>1493244</v>
      </c>
      <c r="D45" s="540">
        <f>+C45/C$81</f>
        <v>2.0468328737075245E-2</v>
      </c>
      <c r="E45" s="65">
        <v>12</v>
      </c>
      <c r="F45" s="369">
        <v>2588642</v>
      </c>
      <c r="G45" s="371">
        <f>+F45/F$81</f>
        <v>2.9560693743084655E-2</v>
      </c>
      <c r="H45" s="369">
        <v>12</v>
      </c>
      <c r="I45" s="369">
        <v>3024284</v>
      </c>
      <c r="J45" s="371">
        <f>+I45/I$81</f>
        <v>2.9331247399314708E-2</v>
      </c>
      <c r="K45" s="369">
        <v>12</v>
      </c>
      <c r="L45" s="370" t="s">
        <v>1079</v>
      </c>
      <c r="M45" s="370" t="s">
        <v>1079</v>
      </c>
      <c r="N45" s="370" t="s">
        <v>1079</v>
      </c>
      <c r="O45" s="414"/>
      <c r="T45" s="547"/>
      <c r="V45" s="369"/>
    </row>
    <row r="46" spans="1:22" s="65" customFormat="1" ht="19.5" customHeight="1">
      <c r="A46" s="65" t="s">
        <v>1085</v>
      </c>
      <c r="B46" s="65" t="s">
        <v>929</v>
      </c>
      <c r="C46" s="369">
        <v>290230</v>
      </c>
      <c r="D46" s="540">
        <f>+C46/C$81</f>
        <v>3.9782668133013415E-3</v>
      </c>
      <c r="E46" s="65">
        <v>22</v>
      </c>
      <c r="F46" s="369">
        <v>406762</v>
      </c>
      <c r="G46" s="371">
        <f>+F46/F$81</f>
        <v>4.644970957098201E-3</v>
      </c>
      <c r="H46" s="369">
        <v>20</v>
      </c>
      <c r="I46" s="369">
        <v>496065</v>
      </c>
      <c r="J46" s="371">
        <f>+I46/I$81</f>
        <v>4.8111239688934807E-3</v>
      </c>
      <c r="K46" s="369">
        <v>19</v>
      </c>
      <c r="L46" s="370" t="s">
        <v>1079</v>
      </c>
      <c r="M46" s="370" t="s">
        <v>1079</v>
      </c>
      <c r="N46" s="370" t="s">
        <v>1079</v>
      </c>
      <c r="O46" s="414"/>
      <c r="T46" s="547"/>
      <c r="V46" s="369"/>
    </row>
    <row r="47" spans="1:22" s="65" customFormat="1" ht="19.5" customHeight="1">
      <c r="A47" s="65" t="s">
        <v>1085</v>
      </c>
      <c r="B47" s="65" t="s">
        <v>931</v>
      </c>
      <c r="C47" s="369">
        <v>3005248</v>
      </c>
      <c r="D47" s="540">
        <f>+C47/C$81</f>
        <v>4.119380623691634E-2</v>
      </c>
      <c r="E47" s="65">
        <v>10</v>
      </c>
      <c r="F47" s="369">
        <v>3948656</v>
      </c>
      <c r="G47" s="371">
        <f>+F47/F$81</f>
        <v>4.5091214124159958E-2</v>
      </c>
      <c r="H47" s="369">
        <v>10</v>
      </c>
      <c r="I47" s="369">
        <v>4518877</v>
      </c>
      <c r="J47" s="371">
        <f>+I47/I$81</f>
        <v>4.3826670793507834E-2</v>
      </c>
      <c r="K47" s="369">
        <v>10</v>
      </c>
      <c r="L47" s="370" t="s">
        <v>1079</v>
      </c>
      <c r="M47" s="370" t="s">
        <v>1079</v>
      </c>
      <c r="N47" s="370" t="s">
        <v>1079</v>
      </c>
      <c r="O47" s="414"/>
      <c r="T47" s="547"/>
      <c r="V47" s="369"/>
    </row>
    <row r="48" spans="1:22" s="65" customFormat="1" ht="23.25" customHeight="1">
      <c r="A48" s="65" t="s">
        <v>1085</v>
      </c>
      <c r="B48" s="65" t="s">
        <v>930</v>
      </c>
      <c r="C48" s="369">
        <v>697289</v>
      </c>
      <c r="D48" s="540">
        <f>+C48/C$81</f>
        <v>9.5579426247461644E-3</v>
      </c>
      <c r="E48" s="65">
        <v>16</v>
      </c>
      <c r="F48" s="369">
        <v>1137279</v>
      </c>
      <c r="G48" s="371">
        <f>+F48/F$81</f>
        <v>1.2987024169213655E-2</v>
      </c>
      <c r="H48" s="369">
        <v>14</v>
      </c>
      <c r="I48" s="369">
        <v>1524319</v>
      </c>
      <c r="J48" s="371">
        <f>+I48/I$81</f>
        <v>1.4783723256306615E-2</v>
      </c>
      <c r="K48" s="369">
        <v>13</v>
      </c>
      <c r="L48" s="370" t="s">
        <v>1079</v>
      </c>
      <c r="M48" s="370" t="s">
        <v>1079</v>
      </c>
      <c r="N48" s="370" t="s">
        <v>1079</v>
      </c>
      <c r="O48" s="414"/>
      <c r="T48" s="547"/>
      <c r="V48" s="369"/>
    </row>
    <row r="49" spans="1:22" s="65" customFormat="1" ht="23.25" customHeight="1">
      <c r="A49" s="65" t="s">
        <v>1085</v>
      </c>
      <c r="B49" s="65" t="s">
        <v>1081</v>
      </c>
      <c r="C49" s="369">
        <v>658723</v>
      </c>
      <c r="D49" s="540">
        <f>+C49/C$81</f>
        <v>9.029307273742548E-3</v>
      </c>
      <c r="E49" s="65">
        <v>17</v>
      </c>
      <c r="F49" s="370" t="s">
        <v>1079</v>
      </c>
      <c r="G49" s="370" t="s">
        <v>1079</v>
      </c>
      <c r="H49" s="370" t="s">
        <v>1079</v>
      </c>
      <c r="I49" s="370" t="s">
        <v>1079</v>
      </c>
      <c r="J49" s="370" t="s">
        <v>1079</v>
      </c>
      <c r="K49" s="370" t="s">
        <v>1079</v>
      </c>
      <c r="L49" s="370" t="s">
        <v>1079</v>
      </c>
      <c r="M49" s="370" t="s">
        <v>1079</v>
      </c>
      <c r="N49" s="370" t="s">
        <v>1079</v>
      </c>
      <c r="O49" s="414"/>
      <c r="T49" s="547"/>
      <c r="V49" s="369"/>
    </row>
    <row r="50" spans="1:22" s="65" customFormat="1" ht="23.25" customHeight="1">
      <c r="A50" s="65" t="s">
        <v>1085</v>
      </c>
      <c r="B50" s="192" t="s">
        <v>1080</v>
      </c>
      <c r="C50" s="369">
        <f>SUM(C45:C49)</f>
        <v>6144734</v>
      </c>
      <c r="D50" s="540">
        <f>SUM(D45:D49)</f>
        <v>8.422765168578164E-2</v>
      </c>
      <c r="F50" s="369">
        <f>SUM(F45:F49)</f>
        <v>8081339</v>
      </c>
      <c r="G50" s="371">
        <f>SUM(G45:G49)</f>
        <v>9.228390299355646E-2</v>
      </c>
      <c r="H50" s="369"/>
      <c r="I50" s="369">
        <f>SUM(I45:I49)</f>
        <v>9563545</v>
      </c>
      <c r="J50" s="371">
        <f>SUM(J45:J49)</f>
        <v>9.2752765418022631E-2</v>
      </c>
      <c r="K50" s="369"/>
      <c r="L50" s="370"/>
      <c r="M50" s="371"/>
      <c r="N50" s="369"/>
      <c r="O50" s="414"/>
      <c r="T50" s="547"/>
      <c r="V50" s="369"/>
    </row>
    <row r="51" spans="1:22" s="65" customFormat="1" ht="23.25" customHeight="1">
      <c r="B51" s="192"/>
      <c r="C51" s="369"/>
      <c r="D51" s="540"/>
      <c r="F51" s="369"/>
      <c r="G51" s="371"/>
      <c r="H51" s="369"/>
      <c r="I51" s="369"/>
      <c r="J51" s="371"/>
      <c r="K51" s="369"/>
      <c r="L51" s="369"/>
      <c r="M51" s="371"/>
      <c r="N51" s="369"/>
      <c r="O51" s="414"/>
      <c r="T51" s="547"/>
      <c r="V51" s="369"/>
    </row>
    <row r="52" spans="1:22" s="65" customFormat="1" ht="23.25" customHeight="1">
      <c r="B52" s="501" t="s">
        <v>901</v>
      </c>
      <c r="C52" s="546"/>
      <c r="D52" s="550"/>
      <c r="E52" s="546"/>
      <c r="F52" s="546"/>
      <c r="G52" s="551"/>
      <c r="H52" s="546"/>
      <c r="I52" s="546"/>
      <c r="J52" s="551"/>
      <c r="K52" s="546"/>
      <c r="L52" s="546"/>
      <c r="M52" s="551"/>
      <c r="N52" s="546"/>
      <c r="O52" s="414"/>
      <c r="T52" s="547"/>
      <c r="V52" s="369"/>
    </row>
    <row r="53" spans="1:22" s="186" customFormat="1" ht="23.25" customHeight="1">
      <c r="A53" s="186" t="s">
        <v>1488</v>
      </c>
      <c r="B53" s="186" t="s">
        <v>902</v>
      </c>
      <c r="C53" s="376">
        <v>877600.85528999986</v>
      </c>
      <c r="D53" s="535">
        <f>+C53/C$81</f>
        <v>1.2029529538383625E-2</v>
      </c>
      <c r="E53" s="536">
        <v>14</v>
      </c>
      <c r="F53" s="376">
        <v>967424.46361000009</v>
      </c>
      <c r="G53" s="537">
        <f>+F53/F$81</f>
        <v>1.1047390210134565E-2</v>
      </c>
      <c r="H53" s="376">
        <v>15</v>
      </c>
      <c r="I53" s="376">
        <v>1125627.0411400001</v>
      </c>
      <c r="J53" s="537">
        <f>+I53/I$81</f>
        <v>1.0916979100850297E-2</v>
      </c>
      <c r="K53" s="376">
        <v>16</v>
      </c>
      <c r="L53" s="376">
        <v>987824.38410000002</v>
      </c>
      <c r="M53" s="537">
        <f>+L53/L$81</f>
        <v>8.6894534423831715E-3</v>
      </c>
      <c r="N53" s="376">
        <v>16</v>
      </c>
      <c r="O53" s="1034"/>
      <c r="T53" s="1033"/>
      <c r="V53" s="376"/>
    </row>
    <row r="54" spans="1:22" s="186" customFormat="1" ht="23.25" customHeight="1">
      <c r="A54" s="186" t="s">
        <v>1488</v>
      </c>
      <c r="B54" s="186" t="s">
        <v>903</v>
      </c>
      <c r="C54" s="376">
        <v>531132.51179999998</v>
      </c>
      <c r="D54" s="535">
        <f t="shared" ref="D54:D77" si="8">+C54/C$81</f>
        <v>7.2803874346529414E-3</v>
      </c>
      <c r="E54" s="536">
        <v>18</v>
      </c>
      <c r="F54" s="376">
        <v>597452.54228000005</v>
      </c>
      <c r="G54" s="537">
        <f t="shared" ref="G54:G78" si="9">+F54/F$81</f>
        <v>6.8225392419525056E-3</v>
      </c>
      <c r="H54" s="376">
        <v>18</v>
      </c>
      <c r="I54" s="376">
        <v>630209.78199000005</v>
      </c>
      <c r="J54" s="537">
        <f t="shared" ref="J54:J78" si="10">+I54/I$81</f>
        <v>6.1121372956431603E-3</v>
      </c>
      <c r="K54" s="376">
        <v>18</v>
      </c>
      <c r="L54" s="376">
        <v>681115.93742000009</v>
      </c>
      <c r="M54" s="537">
        <f t="shared" ref="M54:M78" si="11">+L54/L$81</f>
        <v>5.991475126895747E-3</v>
      </c>
      <c r="N54" s="376">
        <v>18</v>
      </c>
      <c r="O54" s="1034"/>
      <c r="T54" s="1033"/>
      <c r="V54" s="376"/>
    </row>
    <row r="55" spans="1:22" s="186" customFormat="1" ht="23.25" customHeight="1">
      <c r="A55" s="186" t="s">
        <v>1488</v>
      </c>
      <c r="B55" s="186" t="s">
        <v>904</v>
      </c>
      <c r="C55" s="376">
        <v>351431.53645000001</v>
      </c>
      <c r="D55" s="535">
        <f t="shared" si="8"/>
        <v>4.81717402958528E-3</v>
      </c>
      <c r="E55" s="536">
        <v>20</v>
      </c>
      <c r="F55" s="376">
        <v>370890.13659000001</v>
      </c>
      <c r="G55" s="537">
        <f t="shared" si="9"/>
        <v>4.235336419662443E-3</v>
      </c>
      <c r="H55" s="376">
        <v>21</v>
      </c>
      <c r="I55" s="376">
        <v>393233.99594999995</v>
      </c>
      <c r="J55" s="537">
        <f t="shared" si="10"/>
        <v>3.8138096888488539E-3</v>
      </c>
      <c r="K55" s="376">
        <v>21</v>
      </c>
      <c r="L55" s="376">
        <v>402296.92157000001</v>
      </c>
      <c r="M55" s="537">
        <f t="shared" si="11"/>
        <v>3.5388277777547821E-3</v>
      </c>
      <c r="N55" s="376">
        <v>21</v>
      </c>
      <c r="O55" s="1034"/>
      <c r="T55" s="1033"/>
      <c r="V55" s="376"/>
    </row>
    <row r="56" spans="1:22" s="186" customFormat="1" ht="23.25" customHeight="1">
      <c r="A56" s="186" t="s">
        <v>1488</v>
      </c>
      <c r="B56" s="186" t="s">
        <v>905</v>
      </c>
      <c r="C56" s="376">
        <v>109474.87904999999</v>
      </c>
      <c r="D56" s="535">
        <f t="shared" si="8"/>
        <v>1.500603928659316E-3</v>
      </c>
      <c r="E56" s="536">
        <v>30</v>
      </c>
      <c r="F56" s="376">
        <v>112805.03003999998</v>
      </c>
      <c r="G56" s="537">
        <f t="shared" si="9"/>
        <v>1.2881638116401975E-3</v>
      </c>
      <c r="H56" s="376">
        <v>31</v>
      </c>
      <c r="I56" s="376">
        <v>106213.47175000001</v>
      </c>
      <c r="J56" s="537">
        <f t="shared" si="10"/>
        <v>1.0301193991832031E-3</v>
      </c>
      <c r="K56" s="376">
        <v>33</v>
      </c>
      <c r="L56" s="376">
        <v>102652.46608999999</v>
      </c>
      <c r="M56" s="537">
        <f t="shared" si="11"/>
        <v>9.029882630884452E-4</v>
      </c>
      <c r="N56" s="376">
        <v>35</v>
      </c>
      <c r="O56" s="1034"/>
      <c r="T56" s="1033"/>
      <c r="V56" s="376"/>
    </row>
    <row r="57" spans="1:22" s="186" customFormat="1" ht="23.25" customHeight="1">
      <c r="A57" s="186" t="s">
        <v>1488</v>
      </c>
      <c r="B57" s="186" t="s">
        <v>906</v>
      </c>
      <c r="C57" s="376">
        <v>95694.701839999994</v>
      </c>
      <c r="D57" s="535">
        <f t="shared" si="8"/>
        <v>1.3117150416526162E-3</v>
      </c>
      <c r="E57" s="536">
        <v>32</v>
      </c>
      <c r="F57" s="376">
        <v>89345.24007</v>
      </c>
      <c r="G57" s="537">
        <f t="shared" si="9"/>
        <v>1.0202674912605319E-3</v>
      </c>
      <c r="H57" s="376">
        <v>37</v>
      </c>
      <c r="I57" s="376">
        <v>95363.497329999998</v>
      </c>
      <c r="J57" s="537">
        <f t="shared" si="10"/>
        <v>9.2489010061558958E-4</v>
      </c>
      <c r="K57" s="376">
        <v>35</v>
      </c>
      <c r="L57" s="376">
        <v>107515.52838</v>
      </c>
      <c r="M57" s="537">
        <f t="shared" si="11"/>
        <v>9.4576646742976125E-4</v>
      </c>
      <c r="N57" s="376">
        <v>33</v>
      </c>
      <c r="O57" s="1034"/>
      <c r="T57" s="1033"/>
      <c r="V57" s="376"/>
    </row>
    <row r="58" spans="1:22" s="186" customFormat="1" ht="23.25" customHeight="1">
      <c r="A58" s="186" t="s">
        <v>1488</v>
      </c>
      <c r="B58" s="186" t="s">
        <v>923</v>
      </c>
      <c r="C58" s="376">
        <v>84777.830260000017</v>
      </c>
      <c r="D58" s="535">
        <f t="shared" si="8"/>
        <v>1.1620743156360552E-3</v>
      </c>
      <c r="E58" s="536">
        <v>34</v>
      </c>
      <c r="F58" s="376">
        <v>91780.521990000008</v>
      </c>
      <c r="G58" s="537">
        <f t="shared" si="9"/>
        <v>1.0480769075549407E-3</v>
      </c>
      <c r="H58" s="376">
        <v>36</v>
      </c>
      <c r="I58" s="376">
        <v>94401.465369999991</v>
      </c>
      <c r="J58" s="537">
        <f t="shared" si="10"/>
        <v>9.1555976079803008E-4</v>
      </c>
      <c r="K58" s="376">
        <v>36</v>
      </c>
      <c r="L58" s="376">
        <v>97596.477140000003</v>
      </c>
      <c r="M58" s="537">
        <f t="shared" si="11"/>
        <v>8.5851296839701446E-4</v>
      </c>
      <c r="N58" s="376">
        <v>36</v>
      </c>
      <c r="O58" s="1034"/>
    </row>
    <row r="59" spans="1:22" s="186" customFormat="1" ht="23.25" customHeight="1">
      <c r="A59" s="186" t="s">
        <v>1488</v>
      </c>
      <c r="B59" s="186" t="s">
        <v>907</v>
      </c>
      <c r="C59" s="376">
        <v>139846.39285999999</v>
      </c>
      <c r="D59" s="535">
        <f t="shared" si="8"/>
        <v>1.916915080022188E-3</v>
      </c>
      <c r="E59" s="536">
        <v>26</v>
      </c>
      <c r="F59" s="376">
        <v>154024.33294999998</v>
      </c>
      <c r="G59" s="537">
        <f t="shared" si="9"/>
        <v>1.7588628073398531E-3</v>
      </c>
      <c r="H59" s="376">
        <v>25</v>
      </c>
      <c r="I59" s="376">
        <v>174549.03774</v>
      </c>
      <c r="J59" s="537">
        <f t="shared" si="10"/>
        <v>1.6928770609057416E-3</v>
      </c>
      <c r="K59" s="376">
        <v>23</v>
      </c>
      <c r="L59" s="376">
        <v>178589.51160000003</v>
      </c>
      <c r="M59" s="537">
        <f t="shared" si="11"/>
        <v>1.5709728078438002E-3</v>
      </c>
      <c r="N59" s="376">
        <v>25</v>
      </c>
      <c r="O59" s="1034"/>
      <c r="T59" s="1033"/>
      <c r="V59" s="376"/>
    </row>
    <row r="60" spans="1:22" s="186" customFormat="1" ht="23.25" customHeight="1">
      <c r="A60" s="186" t="s">
        <v>1488</v>
      </c>
      <c r="B60" s="186" t="s">
        <v>908</v>
      </c>
      <c r="C60" s="376">
        <v>80967.904739999998</v>
      </c>
      <c r="D60" s="535">
        <f t="shared" si="8"/>
        <v>1.1098505611745388E-3</v>
      </c>
      <c r="E60" s="536">
        <v>36</v>
      </c>
      <c r="F60" s="376">
        <v>97960.987840000002</v>
      </c>
      <c r="G60" s="537">
        <f t="shared" si="9"/>
        <v>1.1186540125317755E-3</v>
      </c>
      <c r="H60" s="376">
        <v>32</v>
      </c>
      <c r="I60" s="376">
        <v>107075.37587000002</v>
      </c>
      <c r="J60" s="537">
        <f t="shared" si="10"/>
        <v>1.0384786415619639E-3</v>
      </c>
      <c r="K60" s="376">
        <v>32</v>
      </c>
      <c r="L60" s="376">
        <v>120479.79770000001</v>
      </c>
      <c r="M60" s="537">
        <f t="shared" si="11"/>
        <v>1.0598074007008036E-3</v>
      </c>
      <c r="N60" s="376">
        <v>32</v>
      </c>
      <c r="O60" s="1034"/>
      <c r="T60" s="1033"/>
      <c r="V60" s="376"/>
    </row>
    <row r="61" spans="1:22" s="186" customFormat="1" ht="23.25" customHeight="1">
      <c r="A61" s="186" t="s">
        <v>1488</v>
      </c>
      <c r="B61" s="186" t="s">
        <v>909</v>
      </c>
      <c r="C61" s="376">
        <v>104225.73174</v>
      </c>
      <c r="D61" s="535">
        <f t="shared" si="8"/>
        <v>1.4286523435664484E-3</v>
      </c>
      <c r="E61" s="536">
        <v>31</v>
      </c>
      <c r="F61" s="376">
        <v>115459.59298000002</v>
      </c>
      <c r="G61" s="537">
        <f t="shared" si="9"/>
        <v>1.3184772818269144E-3</v>
      </c>
      <c r="H61" s="376">
        <v>30</v>
      </c>
      <c r="I61" s="376">
        <v>127672.47537</v>
      </c>
      <c r="J61" s="537">
        <f t="shared" si="10"/>
        <v>1.2382411708557739E-3</v>
      </c>
      <c r="K61" s="376">
        <v>28</v>
      </c>
      <c r="L61" s="376">
        <v>130462.79948</v>
      </c>
      <c r="M61" s="537">
        <f t="shared" si="11"/>
        <v>1.1476234443000641E-3</v>
      </c>
      <c r="N61" s="376">
        <v>28</v>
      </c>
      <c r="O61" s="1034"/>
      <c r="T61" s="1033"/>
      <c r="V61" s="376"/>
    </row>
    <row r="62" spans="1:22" s="186" customFormat="1" ht="23.25" customHeight="1">
      <c r="A62" s="186" t="s">
        <v>1488</v>
      </c>
      <c r="B62" s="186" t="s">
        <v>910</v>
      </c>
      <c r="C62" s="376">
        <v>114462.40281000001</v>
      </c>
      <c r="D62" s="535">
        <f t="shared" si="8"/>
        <v>1.5689693638485107E-3</v>
      </c>
      <c r="E62" s="536">
        <v>29</v>
      </c>
      <c r="F62" s="376">
        <v>125581.77837999999</v>
      </c>
      <c r="G62" s="537">
        <f t="shared" si="9"/>
        <v>1.4340663909505871E-3</v>
      </c>
      <c r="H62" s="376">
        <v>28</v>
      </c>
      <c r="I62" s="376">
        <v>131990.07772999996</v>
      </c>
      <c r="J62" s="537">
        <f t="shared" si="10"/>
        <v>1.2801157643109601E-3</v>
      </c>
      <c r="K62" s="376">
        <v>27</v>
      </c>
      <c r="L62" s="376">
        <v>125382.81896999998</v>
      </c>
      <c r="M62" s="537">
        <f t="shared" si="11"/>
        <v>1.102937106484991E-3</v>
      </c>
      <c r="N62" s="376">
        <v>30</v>
      </c>
      <c r="O62" s="1034"/>
      <c r="T62" s="1033"/>
      <c r="V62" s="376"/>
    </row>
    <row r="63" spans="1:22" s="186" customFormat="1" ht="23.25" customHeight="1">
      <c r="A63" s="186" t="s">
        <v>1488</v>
      </c>
      <c r="B63" s="186" t="s">
        <v>911</v>
      </c>
      <c r="C63" s="376">
        <v>56988.892659999998</v>
      </c>
      <c r="D63" s="535">
        <f t="shared" si="8"/>
        <v>7.8116328565644628E-4</v>
      </c>
      <c r="E63" s="536">
        <v>41</v>
      </c>
      <c r="F63" s="376">
        <v>59807.604759999995</v>
      </c>
      <c r="G63" s="537">
        <f t="shared" si="9"/>
        <v>6.8296592878343623E-4</v>
      </c>
      <c r="H63" s="376">
        <v>42</v>
      </c>
      <c r="I63" s="376">
        <v>70842.495840000003</v>
      </c>
      <c r="J63" s="537">
        <f t="shared" si="10"/>
        <v>6.8707131071948371E-4</v>
      </c>
      <c r="K63" s="376">
        <v>40</v>
      </c>
      <c r="L63" s="376">
        <v>77179.384560000006</v>
      </c>
      <c r="M63" s="537">
        <f t="shared" si="11"/>
        <v>6.7891285094863116E-4</v>
      </c>
      <c r="N63" s="376">
        <v>40</v>
      </c>
      <c r="O63" s="1034"/>
    </row>
    <row r="64" spans="1:22" s="186" customFormat="1" ht="23.25" customHeight="1">
      <c r="A64" s="186" t="s">
        <v>1488</v>
      </c>
      <c r="B64" s="186" t="s">
        <v>917</v>
      </c>
      <c r="C64" s="376">
        <v>41763.452590000001</v>
      </c>
      <c r="D64" s="535">
        <f t="shared" si="8"/>
        <v>5.7246376131923286E-4</v>
      </c>
      <c r="E64" s="536">
        <v>49</v>
      </c>
      <c r="F64" s="376">
        <v>42779.899839999998</v>
      </c>
      <c r="G64" s="537">
        <f t="shared" si="9"/>
        <v>4.8852004932705112E-4</v>
      </c>
      <c r="H64" s="376">
        <v>50</v>
      </c>
      <c r="I64" s="376">
        <v>44730.255189999996</v>
      </c>
      <c r="J64" s="537">
        <f t="shared" si="10"/>
        <v>4.3381976732752964E-4</v>
      </c>
      <c r="K64" s="376">
        <v>49</v>
      </c>
      <c r="L64" s="376">
        <v>43559.24682</v>
      </c>
      <c r="M64" s="537">
        <f t="shared" si="11"/>
        <v>3.8317139495652508E-4</v>
      </c>
      <c r="N64" s="376">
        <v>50</v>
      </c>
      <c r="O64" s="1034"/>
    </row>
    <row r="65" spans="1:22" s="186" customFormat="1" ht="23.25" customHeight="1">
      <c r="A65" s="186" t="s">
        <v>1488</v>
      </c>
      <c r="B65" s="186" t="s">
        <v>915</v>
      </c>
      <c r="C65" s="376">
        <v>81109.151999999987</v>
      </c>
      <c r="D65" s="535">
        <f t="shared" si="8"/>
        <v>1.111786678346877E-3</v>
      </c>
      <c r="E65" s="536">
        <v>35</v>
      </c>
      <c r="F65" s="376">
        <v>92833.628570000001</v>
      </c>
      <c r="G65" s="537">
        <f t="shared" si="9"/>
        <v>1.0601027346450549E-3</v>
      </c>
      <c r="H65" s="376">
        <v>35</v>
      </c>
      <c r="I65" s="376">
        <v>96278.29972000001</v>
      </c>
      <c r="J65" s="537">
        <f t="shared" si="10"/>
        <v>9.3376238087186658E-4</v>
      </c>
      <c r="K65" s="376">
        <v>34</v>
      </c>
      <c r="L65" s="376">
        <v>106021.38909000001</v>
      </c>
      <c r="M65" s="537">
        <f t="shared" si="11"/>
        <v>9.3262318608758289E-4</v>
      </c>
      <c r="N65" s="376">
        <v>34</v>
      </c>
      <c r="O65" s="1034"/>
    </row>
    <row r="66" spans="1:22" s="186" customFormat="1" ht="23.25" customHeight="1">
      <c r="A66" s="186" t="s">
        <v>1488</v>
      </c>
      <c r="B66" s="186" t="s">
        <v>924</v>
      </c>
      <c r="C66" s="376">
        <v>78866.772490000003</v>
      </c>
      <c r="D66" s="535">
        <f t="shared" si="8"/>
        <v>1.0810497318304595E-3</v>
      </c>
      <c r="E66" s="536">
        <v>37</v>
      </c>
      <c r="F66" s="376">
        <v>97110.777689999988</v>
      </c>
      <c r="G66" s="537">
        <f t="shared" si="9"/>
        <v>1.1089451374299219E-3</v>
      </c>
      <c r="H66" s="376">
        <v>33</v>
      </c>
      <c r="I66" s="376">
        <v>114250.34711</v>
      </c>
      <c r="J66" s="537">
        <f t="shared" si="10"/>
        <v>1.1080656434848679E-3</v>
      </c>
      <c r="K66" s="376">
        <v>31</v>
      </c>
      <c r="L66" s="376">
        <v>120783.8621</v>
      </c>
      <c r="M66" s="537">
        <f t="shared" si="11"/>
        <v>1.0624821205091157E-3</v>
      </c>
      <c r="N66" s="376">
        <v>31</v>
      </c>
      <c r="O66" s="1034"/>
    </row>
    <row r="67" spans="1:22" s="186" customFormat="1" ht="23.25" customHeight="1">
      <c r="A67" s="186" t="s">
        <v>1488</v>
      </c>
      <c r="B67" s="186" t="s">
        <v>916</v>
      </c>
      <c r="C67" s="376">
        <v>61270.783309999999</v>
      </c>
      <c r="D67" s="535">
        <f t="shared" si="8"/>
        <v>8.3985640308428052E-4</v>
      </c>
      <c r="E67" s="536">
        <v>40</v>
      </c>
      <c r="F67" s="376">
        <v>64541.518410000019</v>
      </c>
      <c r="G67" s="537">
        <f t="shared" si="9"/>
        <v>7.3702430055282684E-4</v>
      </c>
      <c r="H67" s="376">
        <v>41</v>
      </c>
      <c r="I67" s="376">
        <v>65605.617069999993</v>
      </c>
      <c r="J67" s="537">
        <f t="shared" si="10"/>
        <v>6.3628104538623821E-4</v>
      </c>
      <c r="K67" s="376">
        <v>43</v>
      </c>
      <c r="L67" s="376">
        <v>68257.152170000001</v>
      </c>
      <c r="M67" s="537">
        <f t="shared" si="11"/>
        <v>6.0042792568971016E-4</v>
      </c>
      <c r="N67" s="376">
        <v>44</v>
      </c>
      <c r="O67" s="1034"/>
    </row>
    <row r="68" spans="1:22" s="186" customFormat="1" ht="23.25" customHeight="1">
      <c r="A68" s="186" t="s">
        <v>1488</v>
      </c>
      <c r="B68" s="186" t="s">
        <v>914</v>
      </c>
      <c r="C68" s="376">
        <v>114576.26679999998</v>
      </c>
      <c r="D68" s="535">
        <f t="shared" si="8"/>
        <v>1.570530130594357E-3</v>
      </c>
      <c r="E68" s="536">
        <v>28</v>
      </c>
      <c r="F68" s="376">
        <v>117615.09184000004</v>
      </c>
      <c r="G68" s="537">
        <f t="shared" si="9"/>
        <v>1.3430917482784473E-3</v>
      </c>
      <c r="H68" s="376">
        <v>29</v>
      </c>
      <c r="I68" s="376">
        <v>122743.5763</v>
      </c>
      <c r="J68" s="537">
        <f t="shared" si="10"/>
        <v>1.1904378699659031E-3</v>
      </c>
      <c r="K68" s="376">
        <v>29</v>
      </c>
      <c r="L68" s="376">
        <v>126317.76493</v>
      </c>
      <c r="M68" s="537">
        <f t="shared" si="11"/>
        <v>1.1111614118588316E-3</v>
      </c>
      <c r="N68" s="376">
        <v>29</v>
      </c>
      <c r="O68" s="1034"/>
    </row>
    <row r="69" spans="1:22" s="186" customFormat="1" ht="23.25" customHeight="1">
      <c r="A69" s="186" t="s">
        <v>1488</v>
      </c>
      <c r="B69" s="186" t="s">
        <v>912</v>
      </c>
      <c r="C69" s="376">
        <v>49267.835989999992</v>
      </c>
      <c r="D69" s="535">
        <f t="shared" si="8"/>
        <v>6.7532852180060782E-4</v>
      </c>
      <c r="E69" s="536">
        <v>46</v>
      </c>
      <c r="F69" s="376">
        <v>51676.672130000006</v>
      </c>
      <c r="G69" s="537">
        <f t="shared" si="9"/>
        <v>5.9011569714805228E-4</v>
      </c>
      <c r="H69" s="376">
        <v>46</v>
      </c>
      <c r="I69" s="376">
        <v>52901.639029999998</v>
      </c>
      <c r="J69" s="537">
        <f t="shared" si="10"/>
        <v>5.1307055230863667E-4</v>
      </c>
      <c r="K69" s="376">
        <v>47</v>
      </c>
      <c r="L69" s="376">
        <v>54018.545409999999</v>
      </c>
      <c r="M69" s="537">
        <f t="shared" si="11"/>
        <v>4.7517721056573799E-4</v>
      </c>
      <c r="N69" s="376">
        <v>46</v>
      </c>
      <c r="O69" s="1034"/>
    </row>
    <row r="70" spans="1:22" s="186" customFormat="1" ht="23.25" customHeight="1">
      <c r="A70" s="186" t="s">
        <v>1488</v>
      </c>
      <c r="B70" s="186" t="s">
        <v>913</v>
      </c>
      <c r="C70" s="376">
        <v>40429.365420000002</v>
      </c>
      <c r="D70" s="535">
        <f t="shared" si="8"/>
        <v>5.5417704142651987E-4</v>
      </c>
      <c r="E70" s="536">
        <v>50</v>
      </c>
      <c r="F70" s="376">
        <v>43366.130409999991</v>
      </c>
      <c r="G70" s="537">
        <f t="shared" si="9"/>
        <v>4.9521444057257821E-4</v>
      </c>
      <c r="H70" s="376">
        <v>48</v>
      </c>
      <c r="I70" s="376">
        <v>46121.674079999997</v>
      </c>
      <c r="J70" s="537">
        <f t="shared" si="10"/>
        <v>4.4731454880263906E-4</v>
      </c>
      <c r="K70" s="376">
        <v>48</v>
      </c>
      <c r="L70" s="376">
        <v>49411.636959999996</v>
      </c>
      <c r="M70" s="537">
        <f t="shared" si="11"/>
        <v>4.3465227806362215E-4</v>
      </c>
      <c r="N70" s="376">
        <v>48</v>
      </c>
      <c r="O70" s="1034"/>
    </row>
    <row r="71" spans="1:22" s="186" customFormat="1" ht="23.25" customHeight="1">
      <c r="A71" s="186" t="s">
        <v>1488</v>
      </c>
      <c r="B71" s="186" t="s">
        <v>921</v>
      </c>
      <c r="C71" s="376">
        <v>129262.29428999999</v>
      </c>
      <c r="D71" s="535">
        <f t="shared" si="8"/>
        <v>1.7718357701998362E-3</v>
      </c>
      <c r="E71" s="536">
        <v>27</v>
      </c>
      <c r="F71" s="376">
        <v>140134.54040999999</v>
      </c>
      <c r="G71" s="537">
        <f t="shared" si="9"/>
        <v>1.6002499503167801E-3</v>
      </c>
      <c r="H71" s="376">
        <v>27</v>
      </c>
      <c r="I71" s="376">
        <v>153070.04131999999</v>
      </c>
      <c r="J71" s="537">
        <f t="shared" si="10"/>
        <v>1.4845613875483403E-3</v>
      </c>
      <c r="K71" s="376">
        <v>26</v>
      </c>
      <c r="L71" s="376">
        <v>147139.39289999998</v>
      </c>
      <c r="M71" s="537">
        <f t="shared" si="11"/>
        <v>1.2943200478999744E-3</v>
      </c>
      <c r="N71" s="376">
        <v>27</v>
      </c>
      <c r="O71" s="1034"/>
    </row>
    <row r="72" spans="1:22" s="186" customFormat="1" ht="23.25" customHeight="1">
      <c r="A72" s="186" t="s">
        <v>1488</v>
      </c>
      <c r="B72" s="186" t="s">
        <v>922</v>
      </c>
      <c r="C72" s="376">
        <v>140736.27466</v>
      </c>
      <c r="D72" s="535">
        <f t="shared" si="8"/>
        <v>1.9291129480327345E-3</v>
      </c>
      <c r="E72" s="536">
        <v>25</v>
      </c>
      <c r="F72" s="376">
        <v>143127.02295000004</v>
      </c>
      <c r="G72" s="537">
        <f t="shared" si="9"/>
        <v>1.6344222537470999E-3</v>
      </c>
      <c r="H72" s="376">
        <v>26</v>
      </c>
      <c r="I72" s="376">
        <v>163022.20770000003</v>
      </c>
      <c r="J72" s="537">
        <f t="shared" si="10"/>
        <v>1.5810832268501132E-3</v>
      </c>
      <c r="K72" s="376">
        <v>25</v>
      </c>
      <c r="L72" s="376">
        <v>181074.36741000004</v>
      </c>
      <c r="M72" s="537">
        <f t="shared" si="11"/>
        <v>1.5928309834664872E-3</v>
      </c>
      <c r="N72" s="376">
        <v>24</v>
      </c>
      <c r="O72" s="1034"/>
    </row>
    <row r="73" spans="1:22" s="186" customFormat="1" ht="23.25" customHeight="1">
      <c r="A73" s="186" t="s">
        <v>1488</v>
      </c>
      <c r="B73" s="186" t="s">
        <v>920</v>
      </c>
      <c r="C73" s="376">
        <v>49985.179920000002</v>
      </c>
      <c r="D73" s="535">
        <f t="shared" si="8"/>
        <v>6.8516136316932295E-4</v>
      </c>
      <c r="E73" s="536">
        <v>45</v>
      </c>
      <c r="F73" s="376">
        <v>51394.949889999996</v>
      </c>
      <c r="G73" s="537">
        <f t="shared" si="9"/>
        <v>5.8689860306657788E-4</v>
      </c>
      <c r="H73" s="376">
        <v>47</v>
      </c>
      <c r="I73" s="376">
        <v>53738.287290000007</v>
      </c>
      <c r="J73" s="537">
        <f t="shared" si="10"/>
        <v>5.2118484881659237E-4</v>
      </c>
      <c r="K73" s="376">
        <v>46</v>
      </c>
      <c r="L73" s="376">
        <v>53654.156629999998</v>
      </c>
      <c r="M73" s="537">
        <f t="shared" si="11"/>
        <v>4.7197184391382886E-4</v>
      </c>
      <c r="N73" s="376">
        <v>47</v>
      </c>
      <c r="O73" s="1034"/>
    </row>
    <row r="74" spans="1:22" s="186" customFormat="1" ht="15.75" customHeight="1">
      <c r="A74" s="186" t="s">
        <v>1488</v>
      </c>
      <c r="B74" s="186" t="s">
        <v>919</v>
      </c>
      <c r="C74" s="376">
        <v>75841.98672999999</v>
      </c>
      <c r="D74" s="535">
        <f t="shared" si="8"/>
        <v>1.0395881158488086E-3</v>
      </c>
      <c r="E74" s="536">
        <v>38</v>
      </c>
      <c r="F74" s="376">
        <v>82315.698489999995</v>
      </c>
      <c r="G74" s="537">
        <f t="shared" si="9"/>
        <v>9.3999446555799752E-4</v>
      </c>
      <c r="H74" s="376">
        <v>38</v>
      </c>
      <c r="I74" s="376">
        <v>86751.397460000007</v>
      </c>
      <c r="J74" s="537">
        <f t="shared" si="10"/>
        <v>8.4136499784264363E-4</v>
      </c>
      <c r="K74" s="376">
        <v>38</v>
      </c>
      <c r="L74" s="376">
        <v>95623.910260000004</v>
      </c>
      <c r="M74" s="537">
        <f t="shared" si="11"/>
        <v>8.4116117151728496E-4</v>
      </c>
      <c r="N74" s="376">
        <v>37</v>
      </c>
      <c r="O74" s="1034"/>
    </row>
    <row r="75" spans="1:22" s="186" customFormat="1" ht="19.5" customHeight="1">
      <c r="A75" s="186" t="s">
        <v>1488</v>
      </c>
      <c r="B75" s="186" t="s">
        <v>918</v>
      </c>
      <c r="C75" s="376">
        <v>53588.739810000006</v>
      </c>
      <c r="D75" s="535">
        <f t="shared" si="8"/>
        <v>7.3455640406837146E-4</v>
      </c>
      <c r="E75" s="536">
        <v>43</v>
      </c>
      <c r="F75" s="376">
        <v>55223.740580000012</v>
      </c>
      <c r="G75" s="537">
        <f t="shared" si="9"/>
        <v>6.306210293400697E-4</v>
      </c>
      <c r="H75" s="376">
        <v>45</v>
      </c>
      <c r="I75" s="376">
        <v>63468.952089999992</v>
      </c>
      <c r="J75" s="537">
        <f t="shared" si="10"/>
        <v>6.1555843827069219E-4</v>
      </c>
      <c r="K75" s="376">
        <v>44</v>
      </c>
      <c r="L75" s="376">
        <v>69724.173540000003</v>
      </c>
      <c r="M75" s="537">
        <f t="shared" si="11"/>
        <v>6.1333266270448879E-4</v>
      </c>
      <c r="N75" s="376">
        <v>43</v>
      </c>
      <c r="O75" s="1034"/>
    </row>
    <row r="76" spans="1:22" s="186" customFormat="1" ht="19.5" customHeight="1">
      <c r="A76" s="186" t="s">
        <v>1488</v>
      </c>
      <c r="B76" s="186" t="s">
        <v>925</v>
      </c>
      <c r="C76" s="538">
        <v>50399.272200000007</v>
      </c>
      <c r="D76" s="535">
        <f t="shared" si="8"/>
        <v>6.9083744619026608E-4</v>
      </c>
      <c r="E76" s="538">
        <v>44</v>
      </c>
      <c r="F76" s="538">
        <v>57979.832790000008</v>
      </c>
      <c r="G76" s="537">
        <f t="shared" si="9"/>
        <v>6.6209390111898357E-4</v>
      </c>
      <c r="H76" s="538">
        <v>43</v>
      </c>
      <c r="I76" s="538">
        <v>69733.482640000002</v>
      </c>
      <c r="J76" s="537">
        <f t="shared" si="10"/>
        <v>6.7631546221507549E-4</v>
      </c>
      <c r="K76" s="538">
        <v>42</v>
      </c>
      <c r="L76" s="538">
        <v>76076.905849999996</v>
      </c>
      <c r="M76" s="537">
        <f t="shared" si="11"/>
        <v>6.6921483419994361E-4</v>
      </c>
      <c r="N76" s="538">
        <v>41</v>
      </c>
      <c r="O76" s="1034"/>
    </row>
    <row r="77" spans="1:22" s="186" customFormat="1" ht="11.25" customHeight="1">
      <c r="A77" s="186" t="s">
        <v>1488</v>
      </c>
      <c r="B77" s="186" t="s">
        <v>926</v>
      </c>
      <c r="C77" s="538">
        <v>186130.37807999999</v>
      </c>
      <c r="D77" s="535">
        <f t="shared" si="8"/>
        <v>2.551343093625385E-3</v>
      </c>
      <c r="E77" s="538">
        <v>23</v>
      </c>
      <c r="F77" s="538">
        <v>217395.89246</v>
      </c>
      <c r="G77" s="537">
        <f t="shared" si="9"/>
        <v>2.4825268994378624E-3</v>
      </c>
      <c r="H77" s="538">
        <v>23</v>
      </c>
      <c r="I77" s="538">
        <v>246250.74735999998</v>
      </c>
      <c r="J77" s="537">
        <f t="shared" si="10"/>
        <v>2.3882815215377599E-3</v>
      </c>
      <c r="K77" s="538">
        <v>22</v>
      </c>
      <c r="L77" s="538">
        <v>257706.57777</v>
      </c>
      <c r="M77" s="537">
        <f t="shared" si="11"/>
        <v>2.2669305854082053E-3</v>
      </c>
      <c r="N77" s="538">
        <v>22</v>
      </c>
      <c r="O77" s="1034"/>
    </row>
    <row r="78" spans="1:22" s="186" customFormat="1" ht="15.75">
      <c r="B78" s="186" t="s">
        <v>927</v>
      </c>
      <c r="C78" s="538" t="s">
        <v>1079</v>
      </c>
      <c r="D78" s="538" t="s">
        <v>1079</v>
      </c>
      <c r="E78" s="538" t="s">
        <v>1079</v>
      </c>
      <c r="F78" s="538">
        <v>65237.934089999995</v>
      </c>
      <c r="G78" s="537">
        <f t="shared" si="9"/>
        <v>7.4497693774034106E-4</v>
      </c>
      <c r="H78" s="538">
        <v>40</v>
      </c>
      <c r="I78" s="538">
        <v>70026.434689999995</v>
      </c>
      <c r="J78" s="537">
        <f t="shared" si="10"/>
        <v>6.791566798568995E-4</v>
      </c>
      <c r="K78" s="538">
        <v>41</v>
      </c>
      <c r="L78" s="538">
        <v>71241.834569999992</v>
      </c>
      <c r="M78" s="537">
        <f t="shared" si="11"/>
        <v>6.2668285437192709E-4</v>
      </c>
      <c r="N78" s="538">
        <v>42</v>
      </c>
      <c r="O78" s="1034"/>
    </row>
    <row r="79" spans="1:22" s="65" customFormat="1" ht="15.75">
      <c r="A79" s="65" t="s">
        <v>1085</v>
      </c>
      <c r="B79" s="192" t="s">
        <v>1080</v>
      </c>
      <c r="C79" s="369">
        <f>SUM(C53:C78)</f>
        <v>3699831.3937900001</v>
      </c>
      <c r="D79" s="540">
        <f>SUM(D53:D78)</f>
        <v>5.071466233237501E-2</v>
      </c>
      <c r="F79" s="369">
        <f>SUM(F53:F78)</f>
        <v>4105265.5620399998</v>
      </c>
      <c r="G79" s="371">
        <f>SUM(G53:G78)</f>
        <v>4.687959865191739E-2</v>
      </c>
      <c r="H79" s="369"/>
      <c r="I79" s="369">
        <f>SUM(I53:I78)</f>
        <v>4505871.6751300003</v>
      </c>
      <c r="J79" s="371">
        <f>SUM(J53:J78)</f>
        <v>4.3700537665378854E-2</v>
      </c>
      <c r="K79" s="369"/>
      <c r="L79" s="370">
        <f>SUM(L53:L78)</f>
        <v>4531706.9434200004</v>
      </c>
      <c r="M79" s="371">
        <f>SUM(M53:M78)</f>
        <v>3.9863418167440483E-2</v>
      </c>
      <c r="N79" s="369"/>
      <c r="O79" s="414"/>
      <c r="T79" s="547"/>
      <c r="V79" s="369"/>
    </row>
    <row r="80" spans="1:22" s="65" customFormat="1" ht="15.75">
      <c r="B80" s="192"/>
      <c r="C80" s="369"/>
      <c r="D80" s="540"/>
      <c r="F80" s="369"/>
      <c r="G80" s="371"/>
      <c r="H80" s="369"/>
      <c r="I80" s="369"/>
      <c r="J80" s="371"/>
      <c r="K80" s="369"/>
      <c r="L80" s="369"/>
      <c r="M80" s="371"/>
      <c r="N80" s="369"/>
      <c r="O80" s="414"/>
      <c r="T80" s="547"/>
      <c r="V80" s="369"/>
    </row>
    <row r="81" spans="1:15" s="186" customFormat="1" ht="15.75">
      <c r="B81" s="501" t="s">
        <v>7</v>
      </c>
      <c r="C81" s="373">
        <f>+C25+C31+C42+C50+C79</f>
        <v>72953880.07401</v>
      </c>
      <c r="D81" s="539">
        <f>+C81/C$81</f>
        <v>1</v>
      </c>
      <c r="E81" s="498"/>
      <c r="F81" s="373">
        <f>+F25+F31+F42+F50+F79</f>
        <v>87570407.599299982</v>
      </c>
      <c r="G81" s="374">
        <f>+F81/F$81</f>
        <v>1</v>
      </c>
      <c r="H81" s="498"/>
      <c r="I81" s="373">
        <f>+I25+I31+I42+I50+I79</f>
        <v>103107923.05651</v>
      </c>
      <c r="J81" s="374">
        <f>+I81/I$81</f>
        <v>1</v>
      </c>
      <c r="K81" s="498"/>
      <c r="L81" s="373">
        <f>+L25+L31+L42+L50+L79</f>
        <v>113680842.02878001</v>
      </c>
      <c r="M81" s="374">
        <f>+L81/L$81</f>
        <v>1</v>
      </c>
      <c r="N81" s="498"/>
      <c r="O81" s="1034"/>
    </row>
    <row r="82" spans="1:15" s="130" customFormat="1" ht="13.5" thickBot="1">
      <c r="B82" s="641"/>
      <c r="C82" s="117"/>
      <c r="D82" s="117"/>
      <c r="E82" s="117"/>
      <c r="F82" s="117"/>
      <c r="G82" s="642"/>
      <c r="H82" s="117"/>
      <c r="I82" s="117"/>
      <c r="J82" s="642"/>
      <c r="K82" s="117"/>
      <c r="L82" s="117"/>
      <c r="M82" s="642"/>
      <c r="N82" s="117"/>
      <c r="O82" s="423"/>
    </row>
    <row r="83" spans="1:15" s="130" customFormat="1" ht="15.75" thickTop="1">
      <c r="B83" s="65" t="s">
        <v>1082</v>
      </c>
      <c r="C83" s="300"/>
      <c r="D83" s="382"/>
      <c r="E83" s="300"/>
      <c r="F83" s="300"/>
      <c r="G83" s="382"/>
      <c r="H83" s="300"/>
      <c r="I83" s="369"/>
      <c r="J83" s="540"/>
      <c r="K83" s="65"/>
      <c r="L83" s="300"/>
      <c r="M83" s="382"/>
      <c r="N83" s="300"/>
      <c r="O83" s="423"/>
    </row>
    <row r="84" spans="1:15" s="130" customFormat="1">
      <c r="B84" s="65" t="s">
        <v>1336</v>
      </c>
      <c r="C84" s="300"/>
      <c r="D84" s="382"/>
      <c r="E84" s="300"/>
      <c r="F84" s="300"/>
      <c r="G84" s="382"/>
      <c r="H84" s="300"/>
      <c r="I84" s="369"/>
      <c r="J84" s="540"/>
      <c r="K84" s="65"/>
      <c r="L84" s="300"/>
      <c r="M84" s="382"/>
      <c r="N84" s="300"/>
      <c r="O84" s="423"/>
    </row>
    <row r="85" spans="1:15" s="130" customFormat="1">
      <c r="B85" s="65" t="s">
        <v>1337</v>
      </c>
      <c r="C85" s="300"/>
      <c r="D85" s="382"/>
      <c r="E85" s="300"/>
      <c r="F85" s="300"/>
      <c r="G85" s="382"/>
      <c r="H85" s="300"/>
      <c r="I85" s="369"/>
      <c r="J85" s="540"/>
      <c r="K85" s="65"/>
      <c r="L85" s="300"/>
      <c r="M85" s="382"/>
      <c r="N85" s="300"/>
      <c r="O85" s="423"/>
    </row>
    <row r="86" spans="1:15" s="130" customFormat="1">
      <c r="B86" s="65"/>
      <c r="C86" s="300"/>
      <c r="D86" s="382"/>
      <c r="E86" s="300"/>
      <c r="F86" s="300"/>
      <c r="G86" s="382"/>
      <c r="H86" s="300"/>
      <c r="I86" s="369"/>
      <c r="J86" s="540"/>
      <c r="K86" s="65"/>
      <c r="L86" s="300"/>
      <c r="M86" s="382"/>
      <c r="N86" s="300"/>
      <c r="O86" s="423"/>
    </row>
    <row r="87" spans="1:15" s="130" customFormat="1">
      <c r="B87" s="65"/>
      <c r="C87" s="300"/>
      <c r="D87" s="382"/>
      <c r="E87" s="300"/>
      <c r="F87" s="300"/>
      <c r="G87" s="382"/>
      <c r="H87" s="300"/>
      <c r="I87" s="369"/>
      <c r="J87" s="540"/>
      <c r="K87" s="65"/>
      <c r="L87" s="300"/>
      <c r="M87" s="382"/>
      <c r="N87" s="300"/>
      <c r="O87" s="423"/>
    </row>
    <row r="88" spans="1:15" s="130" customFormat="1">
      <c r="C88" s="300"/>
      <c r="D88" s="382"/>
      <c r="E88" s="300"/>
      <c r="F88" s="300"/>
      <c r="G88" s="382"/>
      <c r="H88" s="300"/>
      <c r="I88" s="369"/>
      <c r="J88" s="540"/>
      <c r="K88" s="65"/>
      <c r="L88" s="300"/>
      <c r="M88" s="382"/>
      <c r="N88" s="300"/>
      <c r="O88" s="423"/>
    </row>
    <row r="89" spans="1:15" s="130" customFormat="1">
      <c r="C89" s="300"/>
      <c r="D89" s="382"/>
      <c r="E89" s="300"/>
      <c r="F89" s="300"/>
      <c r="G89" s="382"/>
      <c r="H89" s="300"/>
      <c r="I89" s="369"/>
      <c r="J89" s="540"/>
      <c r="K89" s="65"/>
      <c r="L89" s="300"/>
      <c r="M89" s="382"/>
      <c r="N89" s="300"/>
      <c r="O89" s="423"/>
    </row>
    <row r="90" spans="1:15" s="130" customFormat="1">
      <c r="C90" s="300"/>
      <c r="D90" s="382"/>
      <c r="E90" s="300"/>
      <c r="F90" s="300"/>
      <c r="G90" s="382"/>
      <c r="H90" s="300"/>
      <c r="I90" s="369"/>
      <c r="J90" s="540"/>
      <c r="K90" s="65"/>
      <c r="L90" s="300"/>
      <c r="M90" s="382"/>
      <c r="N90" s="300"/>
      <c r="O90" s="423"/>
    </row>
    <row r="91" spans="1:15" s="130" customFormat="1">
      <c r="C91" s="300"/>
      <c r="D91" s="382"/>
      <c r="E91" s="300"/>
      <c r="F91" s="300"/>
      <c r="G91" s="382"/>
      <c r="H91" s="300"/>
      <c r="I91" s="369"/>
      <c r="J91" s="540"/>
      <c r="K91" s="65"/>
      <c r="L91" s="300"/>
      <c r="M91" s="382"/>
      <c r="N91" s="300"/>
      <c r="O91" s="423"/>
    </row>
    <row r="92" spans="1:15" s="130" customFormat="1">
      <c r="B92" s="130" t="s">
        <v>515</v>
      </c>
      <c r="C92" s="300"/>
      <c r="D92" s="382"/>
      <c r="E92" s="300"/>
      <c r="F92" s="300"/>
      <c r="G92" s="382"/>
      <c r="H92" s="300"/>
      <c r="I92" s="369"/>
      <c r="J92" s="540"/>
      <c r="K92" s="65"/>
      <c r="L92" s="300"/>
      <c r="M92" s="382"/>
      <c r="N92" s="300"/>
      <c r="O92" s="423"/>
    </row>
    <row r="93" spans="1:15" s="130" customFormat="1">
      <c r="A93" s="130" t="s">
        <v>515</v>
      </c>
      <c r="C93" s="300"/>
      <c r="D93" s="382"/>
      <c r="E93" s="300"/>
      <c r="F93" s="300"/>
      <c r="G93" s="382"/>
      <c r="H93" s="300"/>
      <c r="I93" s="369"/>
      <c r="J93" s="540"/>
      <c r="K93" s="65"/>
      <c r="L93" s="300"/>
      <c r="M93" s="382"/>
      <c r="N93" s="300"/>
      <c r="O93" s="423"/>
    </row>
    <row r="94" spans="1:15" s="130" customFormat="1">
      <c r="C94" s="300"/>
      <c r="D94" s="382"/>
      <c r="E94" s="300"/>
      <c r="F94" s="300"/>
      <c r="G94" s="382"/>
      <c r="H94" s="300"/>
      <c r="I94" s="369"/>
      <c r="J94" s="540"/>
      <c r="K94" s="65"/>
      <c r="L94" s="300"/>
      <c r="M94" s="382"/>
      <c r="N94" s="300"/>
      <c r="O94" s="423"/>
    </row>
    <row r="95" spans="1:15" s="130" customFormat="1">
      <c r="C95" s="300"/>
      <c r="D95" s="382"/>
      <c r="E95" s="300"/>
      <c r="F95" s="300"/>
      <c r="G95" s="382"/>
      <c r="H95" s="300"/>
      <c r="I95" s="369"/>
      <c r="J95" s="540"/>
      <c r="K95" s="65"/>
      <c r="L95" s="300"/>
      <c r="M95" s="382"/>
      <c r="N95" s="300"/>
      <c r="O95" s="423"/>
    </row>
    <row r="96" spans="1:15" s="130" customFormat="1">
      <c r="C96" s="300"/>
      <c r="D96" s="382"/>
      <c r="E96" s="300"/>
      <c r="F96" s="300"/>
      <c r="G96" s="382"/>
      <c r="H96" s="300"/>
      <c r="I96" s="369"/>
      <c r="J96" s="540"/>
      <c r="K96" s="65"/>
      <c r="L96" s="300"/>
      <c r="M96" s="382"/>
      <c r="N96" s="300"/>
      <c r="O96" s="423"/>
    </row>
    <row r="97" spans="2:15" s="130" customFormat="1">
      <c r="C97" s="300"/>
      <c r="D97" s="382"/>
      <c r="E97" s="300"/>
      <c r="F97" s="300"/>
      <c r="G97" s="382"/>
      <c r="H97" s="300"/>
      <c r="I97" s="369"/>
      <c r="J97" s="540"/>
      <c r="K97" s="65"/>
      <c r="L97" s="300"/>
      <c r="M97" s="382"/>
      <c r="N97" s="300"/>
      <c r="O97" s="423"/>
    </row>
    <row r="98" spans="2:15" s="130" customFormat="1">
      <c r="C98" s="300"/>
      <c r="D98" s="382"/>
      <c r="E98" s="300"/>
      <c r="F98" s="300"/>
      <c r="G98" s="382"/>
      <c r="H98" s="300"/>
      <c r="I98" s="369"/>
      <c r="J98" s="540"/>
      <c r="K98" s="65"/>
      <c r="L98" s="300"/>
      <c r="M98" s="382"/>
      <c r="N98" s="300"/>
      <c r="O98" s="423"/>
    </row>
    <row r="99" spans="2:15" s="130" customFormat="1">
      <c r="C99" s="300"/>
      <c r="D99" s="382"/>
      <c r="E99" s="300"/>
      <c r="F99" s="300"/>
      <c r="G99" s="382"/>
      <c r="H99" s="300"/>
      <c r="I99" s="369"/>
      <c r="J99" s="540"/>
      <c r="K99" s="65"/>
      <c r="L99" s="300"/>
      <c r="M99" s="382"/>
      <c r="N99" s="300"/>
      <c r="O99" s="423"/>
    </row>
    <row r="100" spans="2:15" s="130" customFormat="1">
      <c r="B100" s="541"/>
      <c r="C100" s="300"/>
      <c r="D100" s="382"/>
      <c r="E100" s="300"/>
      <c r="F100" s="300"/>
      <c r="G100" s="382"/>
      <c r="H100" s="300"/>
      <c r="I100" s="369"/>
      <c r="J100" s="540"/>
      <c r="K100" s="65"/>
      <c r="L100" s="300"/>
      <c r="M100" s="382"/>
      <c r="N100" s="300"/>
      <c r="O100" s="423"/>
    </row>
    <row r="101" spans="2:15" s="130" customFormat="1">
      <c r="B101" s="541"/>
      <c r="C101" s="300"/>
      <c r="D101" s="382"/>
      <c r="E101" s="300"/>
      <c r="F101" s="300"/>
      <c r="G101" s="382"/>
      <c r="H101" s="300"/>
      <c r="I101" s="369"/>
      <c r="J101" s="540"/>
      <c r="K101" s="65"/>
      <c r="L101" s="300"/>
      <c r="M101" s="382"/>
      <c r="N101" s="300"/>
      <c r="O101" s="423"/>
    </row>
    <row r="102" spans="2:15" s="130" customFormat="1">
      <c r="B102" s="541"/>
      <c r="C102" s="300"/>
      <c r="D102" s="382"/>
      <c r="E102" s="300"/>
      <c r="F102" s="300"/>
      <c r="G102" s="382"/>
      <c r="H102" s="300"/>
      <c r="I102" s="369"/>
      <c r="J102" s="540"/>
      <c r="K102" s="65"/>
      <c r="L102" s="300"/>
      <c r="M102" s="382"/>
      <c r="N102" s="300"/>
      <c r="O102" s="423"/>
    </row>
    <row r="103" spans="2:15" s="130" customFormat="1">
      <c r="B103" s="541"/>
      <c r="C103" s="300"/>
      <c r="D103" s="382"/>
      <c r="E103" s="300"/>
      <c r="F103" s="300"/>
      <c r="G103" s="382"/>
      <c r="H103" s="300"/>
      <c r="I103" s="369"/>
      <c r="J103" s="540"/>
      <c r="K103" s="65"/>
      <c r="L103" s="300"/>
      <c r="M103" s="382"/>
      <c r="N103" s="300"/>
      <c r="O103" s="423"/>
    </row>
    <row r="104" spans="2:15" s="130" customFormat="1">
      <c r="B104" s="541"/>
      <c r="C104" s="300"/>
      <c r="D104" s="382"/>
      <c r="E104" s="300"/>
      <c r="F104" s="300"/>
      <c r="G104" s="382"/>
      <c r="H104" s="300"/>
      <c r="I104" s="369"/>
      <c r="J104" s="540"/>
      <c r="K104" s="65"/>
      <c r="L104" s="300"/>
      <c r="M104" s="382"/>
      <c r="N104" s="300"/>
      <c r="O104" s="423"/>
    </row>
    <row r="105" spans="2:15" s="130" customFormat="1">
      <c r="B105" s="541"/>
      <c r="C105" s="300"/>
      <c r="D105" s="382"/>
      <c r="E105" s="300"/>
      <c r="F105" s="300"/>
      <c r="G105" s="382"/>
      <c r="H105" s="300"/>
      <c r="I105" s="369"/>
      <c r="J105" s="540"/>
      <c r="K105" s="65"/>
      <c r="L105" s="300"/>
      <c r="M105" s="382"/>
      <c r="N105" s="300"/>
      <c r="O105" s="423"/>
    </row>
    <row r="106" spans="2:15" s="130" customFormat="1">
      <c r="B106" s="541"/>
      <c r="C106" s="300"/>
      <c r="D106" s="382"/>
      <c r="E106" s="300"/>
      <c r="F106" s="300"/>
      <c r="G106" s="382"/>
      <c r="H106" s="300"/>
      <c r="I106" s="369"/>
      <c r="J106" s="540"/>
      <c r="K106" s="65"/>
      <c r="L106" s="300"/>
      <c r="M106" s="382"/>
      <c r="N106" s="300"/>
      <c r="O106" s="423"/>
    </row>
    <row r="107" spans="2:15" s="130" customFormat="1" ht="15.75">
      <c r="B107" s="120"/>
      <c r="C107" s="300"/>
      <c r="D107" s="382"/>
      <c r="E107" s="300"/>
      <c r="F107" s="300"/>
      <c r="G107" s="382"/>
      <c r="H107" s="300"/>
      <c r="I107" s="369"/>
      <c r="J107" s="540"/>
      <c r="K107" s="65"/>
      <c r="L107" s="300"/>
      <c r="M107" s="382"/>
      <c r="N107" s="300"/>
      <c r="O107" s="423"/>
    </row>
    <row r="108" spans="2:15" ht="15.75">
      <c r="B108" s="120"/>
      <c r="C108" s="131"/>
      <c r="D108" s="274"/>
      <c r="E108" s="131"/>
      <c r="F108" s="131"/>
      <c r="G108" s="274"/>
      <c r="H108" s="131"/>
      <c r="I108" s="369"/>
      <c r="J108" s="540"/>
      <c r="K108" s="65"/>
      <c r="L108" s="131"/>
      <c r="M108" s="274"/>
      <c r="N108" s="131"/>
    </row>
    <row r="109" spans="2:15" ht="15.75">
      <c r="B109" s="120"/>
      <c r="C109" s="131"/>
      <c r="D109" s="274"/>
      <c r="E109" s="131"/>
      <c r="F109" s="131"/>
      <c r="G109" s="274"/>
      <c r="H109" s="131"/>
      <c r="I109" s="369"/>
      <c r="J109" s="540"/>
      <c r="K109" s="65"/>
      <c r="L109" s="131"/>
      <c r="M109" s="274"/>
      <c r="N109" s="131"/>
    </row>
    <row r="110" spans="2:15" ht="15.75">
      <c r="B110" s="120"/>
      <c r="C110" s="131"/>
      <c r="D110" s="274"/>
      <c r="E110" s="131"/>
      <c r="F110" s="131"/>
      <c r="G110" s="274"/>
      <c r="H110" s="131"/>
      <c r="I110" s="369"/>
      <c r="J110" s="540"/>
      <c r="K110" s="65"/>
      <c r="L110" s="131"/>
      <c r="M110" s="274"/>
      <c r="N110" s="131"/>
    </row>
    <row r="111" spans="2:15" ht="15.75">
      <c r="B111" s="120"/>
      <c r="C111" s="131"/>
      <c r="D111" s="274"/>
      <c r="E111" s="131"/>
      <c r="F111" s="131"/>
      <c r="G111" s="274"/>
      <c r="H111" s="131"/>
      <c r="I111" s="369"/>
      <c r="J111" s="540"/>
      <c r="K111" s="65"/>
      <c r="L111" s="131"/>
      <c r="M111" s="274"/>
      <c r="N111" s="131"/>
    </row>
    <row r="112" spans="2:15" ht="15.75">
      <c r="B112" s="120"/>
      <c r="C112" s="131"/>
      <c r="D112" s="274"/>
      <c r="E112" s="131"/>
      <c r="F112" s="131"/>
      <c r="G112" s="274"/>
      <c r="H112" s="131"/>
      <c r="I112" s="369"/>
      <c r="J112" s="540"/>
      <c r="K112" s="65"/>
      <c r="L112" s="131"/>
      <c r="M112" s="274"/>
      <c r="N112" s="131"/>
    </row>
    <row r="113" spans="2:14" ht="15.75">
      <c r="B113" s="120"/>
      <c r="C113" s="131"/>
      <c r="D113" s="274"/>
      <c r="E113" s="131"/>
      <c r="F113" s="131"/>
      <c r="G113" s="274"/>
      <c r="H113" s="131"/>
      <c r="I113" s="369"/>
      <c r="J113" s="540"/>
      <c r="K113" s="65"/>
      <c r="L113" s="131"/>
      <c r="M113" s="274"/>
      <c r="N113" s="131"/>
    </row>
    <row r="114" spans="2:14" ht="15.75">
      <c r="B114" s="120"/>
      <c r="D114" s="274"/>
      <c r="E114" s="131"/>
      <c r="F114" s="131"/>
      <c r="G114" s="274"/>
      <c r="H114" s="131"/>
      <c r="I114" s="369"/>
      <c r="J114" s="540"/>
      <c r="K114" s="65"/>
      <c r="L114" s="131"/>
      <c r="M114" s="274"/>
      <c r="N114" s="131"/>
    </row>
    <row r="115" spans="2:14" ht="15.75">
      <c r="B115" s="120"/>
      <c r="D115" s="274"/>
      <c r="E115" s="131"/>
      <c r="F115" s="131"/>
      <c r="G115" s="274"/>
      <c r="H115" s="131"/>
      <c r="I115" s="369"/>
      <c r="J115" s="540"/>
      <c r="K115" s="65"/>
      <c r="L115" s="131"/>
      <c r="M115" s="274"/>
      <c r="N115" s="131"/>
    </row>
    <row r="116" spans="2:14" ht="15.75">
      <c r="B116" s="120"/>
      <c r="D116" s="274"/>
      <c r="E116" s="131"/>
      <c r="F116" s="131"/>
      <c r="G116" s="274"/>
      <c r="H116" s="131"/>
      <c r="I116" s="369"/>
      <c r="J116" s="540"/>
      <c r="K116" s="65"/>
      <c r="L116" s="131"/>
      <c r="M116" s="274"/>
      <c r="N116" s="131"/>
    </row>
    <row r="117" spans="2:14" ht="15.75">
      <c r="B117" s="120"/>
      <c r="D117" s="274"/>
      <c r="E117" s="131"/>
      <c r="F117" s="131"/>
      <c r="G117" s="274"/>
      <c r="H117" s="131"/>
      <c r="I117" s="369"/>
      <c r="J117" s="540"/>
      <c r="K117" s="65"/>
      <c r="L117" s="131"/>
      <c r="M117" s="274"/>
      <c r="N117" s="131"/>
    </row>
    <row r="118" spans="2:14" ht="15.75">
      <c r="B118" s="120"/>
      <c r="D118" s="274"/>
      <c r="E118" s="131"/>
      <c r="F118" s="131"/>
      <c r="G118" s="274"/>
      <c r="H118" s="131"/>
      <c r="I118" s="369"/>
      <c r="J118" s="540"/>
      <c r="K118" s="65"/>
      <c r="L118" s="131"/>
      <c r="M118" s="274"/>
      <c r="N118" s="131"/>
    </row>
    <row r="119" spans="2:14" ht="15.75">
      <c r="B119" s="120"/>
      <c r="D119" s="274"/>
      <c r="E119" s="131"/>
      <c r="F119" s="131"/>
      <c r="G119" s="274"/>
      <c r="H119" s="131"/>
      <c r="I119" s="369"/>
      <c r="J119" s="540"/>
      <c r="K119" s="65"/>
      <c r="L119" s="131"/>
      <c r="M119" s="274"/>
      <c r="N119" s="131"/>
    </row>
    <row r="120" spans="2:14" ht="15.75">
      <c r="B120" s="120"/>
      <c r="D120" s="274"/>
      <c r="E120" s="131"/>
      <c r="F120" s="131"/>
      <c r="G120" s="274"/>
      <c r="H120" s="131"/>
      <c r="I120" s="369"/>
      <c r="J120" s="540"/>
      <c r="K120" s="65"/>
      <c r="L120" s="131"/>
      <c r="M120" s="274"/>
      <c r="N120" s="131"/>
    </row>
    <row r="121" spans="2:14" ht="15.75">
      <c r="B121" s="120"/>
      <c r="D121" s="274"/>
      <c r="E121" s="131"/>
      <c r="F121" s="131"/>
      <c r="G121" s="274"/>
      <c r="H121" s="131"/>
      <c r="I121" s="369"/>
      <c r="J121" s="540"/>
      <c r="K121" s="65"/>
      <c r="L121" s="131"/>
      <c r="M121" s="274"/>
      <c r="N121" s="131"/>
    </row>
    <row r="122" spans="2:14" ht="15.75">
      <c r="B122" s="120"/>
      <c r="D122" s="274"/>
      <c r="E122" s="131"/>
      <c r="F122" s="131"/>
      <c r="G122" s="274"/>
      <c r="H122" s="131"/>
      <c r="I122" s="369"/>
      <c r="J122" s="540"/>
      <c r="K122" s="65"/>
      <c r="L122" s="131"/>
      <c r="M122" s="274"/>
      <c r="N122" s="131"/>
    </row>
    <row r="123" spans="2:14" ht="15.75">
      <c r="B123" s="120"/>
      <c r="D123" s="274"/>
      <c r="E123" s="131"/>
      <c r="F123" s="131"/>
      <c r="G123" s="274"/>
      <c r="H123" s="131"/>
      <c r="I123" s="369"/>
      <c r="J123" s="540"/>
      <c r="K123" s="65"/>
      <c r="L123" s="131"/>
      <c r="M123" s="274"/>
      <c r="N123" s="131"/>
    </row>
    <row r="124" spans="2:14" ht="15.75">
      <c r="B124" s="120"/>
      <c r="D124" s="274"/>
      <c r="E124" s="131"/>
      <c r="F124" s="131"/>
      <c r="G124" s="274"/>
      <c r="H124" s="131"/>
      <c r="I124" s="369"/>
      <c r="J124" s="540"/>
      <c r="K124" s="65"/>
      <c r="L124" s="131"/>
      <c r="M124" s="274"/>
      <c r="N124" s="131"/>
    </row>
    <row r="125" spans="2:14" ht="15.75">
      <c r="B125" s="120"/>
      <c r="D125" s="274"/>
      <c r="E125" s="131"/>
      <c r="F125" s="131"/>
      <c r="G125" s="274"/>
      <c r="H125" s="131"/>
      <c r="I125" s="369"/>
      <c r="J125" s="540"/>
      <c r="K125" s="65"/>
      <c r="L125" s="131"/>
      <c r="M125" s="274"/>
      <c r="N125" s="131"/>
    </row>
    <row r="126" spans="2:14" ht="15.75">
      <c r="B126" s="120"/>
      <c r="D126" s="274"/>
      <c r="E126" s="131"/>
      <c r="F126" s="131"/>
      <c r="G126" s="274"/>
      <c r="H126" s="131"/>
      <c r="I126" s="369"/>
      <c r="J126" s="540"/>
      <c r="K126" s="65"/>
      <c r="L126" s="131"/>
      <c r="M126" s="274"/>
      <c r="N126" s="131"/>
    </row>
    <row r="127" spans="2:14" ht="15.75">
      <c r="B127" s="120"/>
      <c r="D127" s="274"/>
      <c r="E127" s="131"/>
      <c r="F127" s="131"/>
      <c r="G127" s="274"/>
      <c r="H127" s="131"/>
      <c r="I127" s="369"/>
      <c r="J127" s="540"/>
      <c r="K127" s="65"/>
      <c r="L127" s="131"/>
      <c r="M127" s="274"/>
      <c r="N127" s="131"/>
    </row>
    <row r="128" spans="2:14" ht="15.75">
      <c r="B128" s="120"/>
      <c r="D128" s="274"/>
      <c r="E128" s="131"/>
      <c r="F128" s="131"/>
      <c r="G128" s="274"/>
      <c r="H128" s="131"/>
      <c r="I128" s="369"/>
      <c r="J128" s="540"/>
      <c r="K128" s="65"/>
      <c r="L128" s="131"/>
      <c r="M128" s="274"/>
      <c r="N128" s="131"/>
    </row>
    <row r="129" spans="2:14" ht="15.75">
      <c r="B129" s="120"/>
      <c r="D129" s="274"/>
      <c r="E129" s="131"/>
      <c r="F129" s="131"/>
      <c r="G129" s="274"/>
      <c r="H129" s="131"/>
      <c r="I129" s="369"/>
      <c r="J129" s="540"/>
      <c r="K129" s="65"/>
      <c r="L129" s="131"/>
      <c r="M129" s="274"/>
      <c r="N129" s="131"/>
    </row>
    <row r="130" spans="2:14" ht="15.75">
      <c r="B130" s="120"/>
      <c r="D130" s="274"/>
      <c r="E130" s="131"/>
      <c r="F130" s="131"/>
      <c r="G130" s="274"/>
      <c r="H130" s="131"/>
      <c r="I130" s="369"/>
      <c r="J130" s="540"/>
      <c r="K130" s="65"/>
      <c r="L130" s="131"/>
      <c r="M130" s="274"/>
      <c r="N130" s="131"/>
    </row>
    <row r="131" spans="2:14" ht="15.75">
      <c r="B131" s="120"/>
      <c r="D131" s="274"/>
      <c r="E131" s="131"/>
      <c r="F131" s="131"/>
      <c r="G131" s="274"/>
      <c r="H131" s="131"/>
      <c r="I131" s="369"/>
      <c r="J131" s="540"/>
      <c r="K131" s="65"/>
      <c r="L131" s="131"/>
      <c r="M131" s="274"/>
      <c r="N131" s="131"/>
    </row>
    <row r="132" spans="2:14" ht="15.75">
      <c r="B132" s="120"/>
      <c r="D132" s="274"/>
      <c r="E132" s="131"/>
      <c r="F132" s="131"/>
      <c r="G132" s="274"/>
      <c r="H132" s="131"/>
      <c r="I132" s="369"/>
      <c r="J132" s="540"/>
      <c r="K132" s="65"/>
      <c r="L132" s="131"/>
      <c r="M132" s="274"/>
      <c r="N132" s="131"/>
    </row>
    <row r="133" spans="2:14" ht="15.75">
      <c r="B133" s="120"/>
      <c r="D133" s="274"/>
      <c r="E133" s="131"/>
      <c r="F133" s="131"/>
      <c r="G133" s="274"/>
      <c r="H133" s="131"/>
      <c r="I133" s="369"/>
      <c r="J133" s="540"/>
      <c r="K133" s="65"/>
      <c r="L133" s="131"/>
      <c r="M133" s="274"/>
      <c r="N133" s="131"/>
    </row>
    <row r="134" spans="2:14" ht="15.75">
      <c r="B134" s="120"/>
      <c r="D134" s="274"/>
      <c r="E134" s="131"/>
      <c r="F134" s="131"/>
      <c r="G134" s="274"/>
      <c r="H134" s="131"/>
      <c r="I134" s="369"/>
      <c r="J134" s="540"/>
      <c r="K134" s="65"/>
      <c r="L134" s="131"/>
      <c r="M134" s="274"/>
      <c r="N134" s="131"/>
    </row>
    <row r="135" spans="2:14" ht="15.75">
      <c r="B135" s="120"/>
      <c r="D135" s="274"/>
      <c r="E135" s="131"/>
      <c r="F135" s="131"/>
      <c r="G135" s="274"/>
      <c r="H135" s="131"/>
      <c r="I135" s="369"/>
      <c r="J135" s="540"/>
      <c r="K135" s="65"/>
      <c r="L135" s="131"/>
      <c r="M135" s="274"/>
      <c r="N135" s="131"/>
    </row>
    <row r="136" spans="2:14" ht="15.75">
      <c r="B136" s="120"/>
      <c r="D136" s="274"/>
      <c r="E136" s="131"/>
      <c r="F136" s="131"/>
      <c r="G136" s="274"/>
      <c r="H136" s="131"/>
      <c r="I136" s="369"/>
      <c r="J136" s="540"/>
      <c r="K136" s="65"/>
      <c r="L136" s="131"/>
      <c r="M136" s="274"/>
      <c r="N136" s="131"/>
    </row>
    <row r="137" spans="2:14" ht="15.75">
      <c r="B137" s="120"/>
      <c r="D137" s="274"/>
      <c r="E137" s="131"/>
      <c r="F137" s="131"/>
      <c r="G137" s="274"/>
      <c r="H137" s="131"/>
      <c r="I137" s="369"/>
      <c r="J137" s="540"/>
      <c r="K137" s="65"/>
      <c r="L137" s="131"/>
      <c r="M137" s="274"/>
      <c r="N137" s="131"/>
    </row>
    <row r="138" spans="2:14" ht="15.75">
      <c r="B138" s="120"/>
      <c r="D138" s="274"/>
      <c r="E138" s="131"/>
      <c r="F138" s="131"/>
      <c r="G138" s="274"/>
      <c r="H138" s="131"/>
      <c r="I138" s="369"/>
      <c r="J138" s="540"/>
      <c r="K138" s="65"/>
      <c r="L138" s="131"/>
      <c r="M138" s="274"/>
      <c r="N138" s="131"/>
    </row>
    <row r="139" spans="2:14" ht="15.75">
      <c r="B139" s="120"/>
      <c r="D139" s="274"/>
      <c r="E139" s="131"/>
      <c r="F139" s="131"/>
      <c r="G139" s="274"/>
      <c r="H139" s="131"/>
      <c r="I139" s="369"/>
      <c r="J139" s="540"/>
      <c r="K139" s="65"/>
      <c r="L139" s="131"/>
      <c r="M139" s="274"/>
      <c r="N139" s="131"/>
    </row>
    <row r="140" spans="2:14" ht="15.75">
      <c r="B140" s="120"/>
      <c r="D140" s="274"/>
      <c r="E140" s="131"/>
      <c r="F140" s="131"/>
      <c r="G140" s="274"/>
      <c r="H140" s="131"/>
      <c r="I140" s="369"/>
      <c r="J140" s="540"/>
      <c r="K140" s="65"/>
      <c r="L140" s="131"/>
      <c r="M140" s="274"/>
      <c r="N140" s="131"/>
    </row>
    <row r="141" spans="2:14" ht="15.75">
      <c r="B141" s="120"/>
      <c r="D141" s="274"/>
      <c r="E141" s="131"/>
      <c r="F141" s="131"/>
      <c r="G141" s="274"/>
      <c r="H141" s="131"/>
      <c r="I141" s="369"/>
      <c r="J141" s="540"/>
      <c r="K141" s="65"/>
      <c r="L141" s="131"/>
      <c r="M141" s="274"/>
      <c r="N141" s="131"/>
    </row>
    <row r="142" spans="2:14" ht="15.75">
      <c r="B142" s="120"/>
      <c r="D142" s="274"/>
      <c r="E142" s="131"/>
      <c r="F142" s="131"/>
      <c r="G142" s="274"/>
      <c r="H142" s="131"/>
      <c r="I142" s="369"/>
      <c r="J142" s="540"/>
      <c r="K142" s="65"/>
      <c r="L142" s="131"/>
      <c r="M142" s="274"/>
      <c r="N142" s="131"/>
    </row>
    <row r="143" spans="2:14" ht="15.75">
      <c r="B143" s="120"/>
      <c r="D143" s="274"/>
      <c r="E143" s="131"/>
      <c r="F143" s="131"/>
      <c r="G143" s="274"/>
      <c r="H143" s="131"/>
      <c r="I143" s="369"/>
      <c r="J143" s="540"/>
      <c r="K143" s="65"/>
      <c r="L143" s="131"/>
      <c r="M143" s="274"/>
      <c r="N143" s="131"/>
    </row>
    <row r="144" spans="2:14" ht="15.75">
      <c r="B144" s="120"/>
      <c r="D144" s="274"/>
      <c r="E144" s="131"/>
      <c r="F144" s="131"/>
      <c r="G144" s="274"/>
      <c r="H144" s="131"/>
      <c r="I144" s="369"/>
      <c r="J144" s="540"/>
      <c r="K144" s="65"/>
      <c r="L144" s="131"/>
      <c r="M144" s="274"/>
      <c r="N144" s="131"/>
    </row>
    <row r="145" spans="2:14" ht="15.75">
      <c r="B145" s="120"/>
      <c r="D145" s="274"/>
      <c r="E145" s="131"/>
      <c r="F145" s="131"/>
      <c r="G145" s="274"/>
      <c r="H145" s="131"/>
      <c r="I145" s="369"/>
      <c r="J145" s="540"/>
      <c r="K145" s="65"/>
      <c r="L145" s="131"/>
      <c r="M145" s="274"/>
      <c r="N145" s="131"/>
    </row>
    <row r="146" spans="2:14" ht="15.75">
      <c r="B146" s="120"/>
      <c r="D146" s="274"/>
      <c r="E146" s="131"/>
      <c r="F146" s="131"/>
      <c r="G146" s="274"/>
      <c r="H146" s="131"/>
      <c r="I146" s="369"/>
      <c r="J146" s="540"/>
      <c r="K146" s="65"/>
      <c r="L146" s="131"/>
      <c r="M146" s="274"/>
      <c r="N146" s="131"/>
    </row>
    <row r="147" spans="2:14" ht="15.75">
      <c r="B147" s="120"/>
      <c r="D147" s="274"/>
      <c r="E147" s="131"/>
      <c r="F147" s="131"/>
      <c r="G147" s="274"/>
      <c r="H147" s="131"/>
      <c r="I147" s="369"/>
      <c r="J147" s="540"/>
      <c r="K147" s="65"/>
      <c r="L147" s="131"/>
      <c r="M147" s="274"/>
      <c r="N147" s="131"/>
    </row>
    <row r="148" spans="2:14" ht="15.75">
      <c r="B148" s="120"/>
      <c r="D148" s="274"/>
      <c r="E148" s="131"/>
      <c r="F148" s="131"/>
      <c r="G148" s="274"/>
      <c r="H148" s="131"/>
      <c r="I148" s="369"/>
      <c r="J148" s="540"/>
      <c r="K148" s="65"/>
      <c r="L148" s="131"/>
      <c r="M148" s="274"/>
      <c r="N148" s="131"/>
    </row>
    <row r="149" spans="2:14" ht="15.75">
      <c r="B149" s="120"/>
      <c r="D149" s="274"/>
      <c r="E149" s="131"/>
      <c r="F149" s="131"/>
      <c r="G149" s="274"/>
      <c r="H149" s="131"/>
      <c r="I149" s="369"/>
      <c r="J149" s="540"/>
      <c r="K149" s="65"/>
      <c r="L149" s="131"/>
      <c r="M149" s="274"/>
      <c r="N149" s="131"/>
    </row>
    <row r="150" spans="2:14" ht="15.75">
      <c r="B150" s="120"/>
      <c r="D150" s="274"/>
      <c r="E150" s="131"/>
      <c r="F150" s="131"/>
      <c r="G150" s="274"/>
      <c r="H150" s="131"/>
      <c r="I150" s="369"/>
      <c r="J150" s="540"/>
      <c r="K150" s="65"/>
      <c r="L150" s="131"/>
      <c r="M150" s="274"/>
      <c r="N150" s="131"/>
    </row>
    <row r="151" spans="2:14" ht="15.75">
      <c r="B151" s="120"/>
      <c r="D151" s="274"/>
      <c r="E151" s="131"/>
      <c r="F151" s="131"/>
      <c r="G151" s="274"/>
      <c r="H151" s="131"/>
      <c r="I151" s="369"/>
      <c r="J151" s="540"/>
      <c r="K151" s="65"/>
      <c r="L151" s="131"/>
      <c r="M151" s="274"/>
      <c r="N151" s="131"/>
    </row>
    <row r="152" spans="2:14" ht="15.75">
      <c r="B152" s="120"/>
      <c r="D152" s="274"/>
      <c r="E152" s="131"/>
      <c r="F152" s="131"/>
      <c r="H152" s="131"/>
      <c r="I152" s="369"/>
      <c r="J152" s="540"/>
      <c r="K152" s="65"/>
      <c r="L152" s="131"/>
      <c r="M152" s="274"/>
      <c r="N152" s="131"/>
    </row>
    <row r="153" spans="2:14" ht="15.75">
      <c r="B153" s="120"/>
      <c r="D153" s="274"/>
      <c r="E153" s="131"/>
      <c r="F153" s="131"/>
      <c r="H153" s="131"/>
      <c r="I153" s="369"/>
      <c r="J153" s="540"/>
      <c r="K153" s="65"/>
      <c r="L153" s="131"/>
      <c r="M153" s="274"/>
      <c r="N153" s="131"/>
    </row>
    <row r="154" spans="2:14" ht="15.75">
      <c r="B154" s="120"/>
      <c r="D154" s="274"/>
      <c r="E154" s="131"/>
      <c r="F154" s="131"/>
      <c r="H154" s="131"/>
      <c r="I154" s="369"/>
      <c r="J154" s="540"/>
      <c r="K154" s="65"/>
      <c r="L154" s="131"/>
      <c r="M154" s="274"/>
      <c r="N154" s="131"/>
    </row>
    <row r="155" spans="2:14" ht="15.75">
      <c r="B155" s="120"/>
      <c r="D155" s="274"/>
      <c r="E155" s="131"/>
      <c r="F155" s="131"/>
      <c r="H155" s="131"/>
      <c r="I155" s="369"/>
      <c r="J155" s="540"/>
      <c r="K155" s="65"/>
      <c r="L155" s="131"/>
      <c r="M155" s="274"/>
      <c r="N155" s="131"/>
    </row>
    <row r="156" spans="2:14" ht="15.75">
      <c r="B156" s="120"/>
      <c r="D156" s="274"/>
      <c r="E156" s="131"/>
      <c r="F156" s="131"/>
      <c r="H156" s="131"/>
      <c r="I156" s="369"/>
      <c r="J156" s="540"/>
      <c r="K156" s="65"/>
      <c r="L156" s="131"/>
      <c r="N156" s="131"/>
    </row>
    <row r="157" spans="2:14" ht="15.75">
      <c r="B157" s="120"/>
      <c r="D157" s="274"/>
      <c r="E157" s="131"/>
      <c r="F157" s="131"/>
      <c r="H157" s="131"/>
      <c r="I157" s="369"/>
      <c r="J157" s="540"/>
      <c r="K157" s="65"/>
      <c r="L157" s="131"/>
      <c r="N157" s="131"/>
    </row>
    <row r="158" spans="2:14" ht="15.75">
      <c r="B158" s="120"/>
      <c r="D158" s="274"/>
      <c r="E158" s="131"/>
      <c r="F158" s="131"/>
      <c r="H158" s="131"/>
      <c r="I158" s="369"/>
      <c r="J158" s="540"/>
      <c r="K158" s="65"/>
      <c r="L158" s="131"/>
      <c r="N158" s="131"/>
    </row>
    <row r="159" spans="2:14" ht="15.75">
      <c r="B159" s="120"/>
      <c r="D159" s="274"/>
      <c r="E159" s="131"/>
      <c r="F159" s="131"/>
      <c r="H159" s="131"/>
      <c r="I159" s="369"/>
      <c r="J159" s="540"/>
      <c r="K159" s="65"/>
      <c r="L159" s="131"/>
      <c r="N159" s="131"/>
    </row>
    <row r="160" spans="2:14" ht="15.75">
      <c r="B160" s="120"/>
      <c r="D160" s="274"/>
      <c r="E160" s="131"/>
      <c r="F160" s="131"/>
      <c r="H160" s="131"/>
      <c r="I160" s="369"/>
      <c r="J160" s="540"/>
      <c r="K160" s="65"/>
      <c r="L160" s="131"/>
      <c r="N160" s="131"/>
    </row>
    <row r="161" spans="2:14" ht="15.75">
      <c r="B161" s="120"/>
      <c r="D161" s="274"/>
      <c r="E161" s="131"/>
      <c r="F161" s="131"/>
      <c r="H161" s="131"/>
      <c r="I161" s="369"/>
      <c r="J161" s="540"/>
      <c r="K161" s="65"/>
      <c r="L161" s="131"/>
      <c r="N161" s="131"/>
    </row>
    <row r="162" spans="2:14" ht="15.75">
      <c r="B162" s="120"/>
      <c r="D162" s="274"/>
      <c r="E162" s="131"/>
      <c r="F162" s="131"/>
      <c r="H162" s="131"/>
      <c r="I162" s="369"/>
      <c r="J162" s="540"/>
      <c r="K162" s="65"/>
      <c r="L162" s="131"/>
      <c r="N162" s="131"/>
    </row>
    <row r="163" spans="2:14" ht="15.75">
      <c r="B163" s="120"/>
      <c r="D163" s="274"/>
      <c r="E163" s="131"/>
      <c r="F163" s="131"/>
      <c r="H163" s="131"/>
      <c r="I163" s="369"/>
      <c r="J163" s="540"/>
      <c r="K163" s="65"/>
      <c r="L163" s="131"/>
      <c r="N163" s="131"/>
    </row>
    <row r="164" spans="2:14" ht="15.75">
      <c r="B164" s="120"/>
      <c r="D164" s="274"/>
      <c r="H164" s="131"/>
      <c r="I164" s="369"/>
      <c r="J164" s="540"/>
      <c r="K164" s="65"/>
      <c r="L164" s="131"/>
      <c r="N164" s="131"/>
    </row>
    <row r="165" spans="2:14" ht="15.75">
      <c r="B165" s="120"/>
      <c r="D165" s="274"/>
      <c r="H165" s="131"/>
      <c r="I165" s="369"/>
      <c r="J165" s="540"/>
      <c r="K165" s="65"/>
      <c r="L165" s="131"/>
      <c r="N165" s="131"/>
    </row>
    <row r="166" spans="2:14" ht="15.75">
      <c r="B166" s="120"/>
      <c r="D166" s="274"/>
      <c r="H166" s="131"/>
      <c r="I166" s="369"/>
      <c r="J166" s="540"/>
      <c r="K166" s="65"/>
      <c r="L166" s="131"/>
      <c r="N166" s="131"/>
    </row>
    <row r="167" spans="2:14" ht="15.75">
      <c r="B167" s="120"/>
      <c r="D167" s="274"/>
      <c r="I167" s="369"/>
      <c r="J167" s="540"/>
      <c r="K167" s="65"/>
      <c r="L167" s="131"/>
      <c r="N167" s="131"/>
    </row>
    <row r="168" spans="2:14" ht="15.75">
      <c r="B168" s="120"/>
      <c r="D168" s="274"/>
      <c r="I168" s="369"/>
      <c r="J168" s="540"/>
      <c r="K168" s="65"/>
      <c r="L168" s="131"/>
      <c r="N168" s="131"/>
    </row>
    <row r="169" spans="2:14" ht="15.75">
      <c r="B169" s="120"/>
      <c r="D169" s="274"/>
      <c r="I169" s="369"/>
      <c r="J169" s="540"/>
      <c r="K169" s="65"/>
      <c r="L169" s="131"/>
      <c r="N169" s="131"/>
    </row>
    <row r="170" spans="2:14" ht="15.75">
      <c r="B170" s="120"/>
      <c r="D170" s="274"/>
      <c r="I170" s="369"/>
      <c r="J170" s="540"/>
      <c r="K170" s="65"/>
      <c r="L170" s="131"/>
      <c r="N170" s="131"/>
    </row>
    <row r="171" spans="2:14" ht="15.75">
      <c r="B171" s="120"/>
      <c r="D171" s="274"/>
      <c r="I171" s="369"/>
      <c r="J171" s="540"/>
      <c r="K171" s="65"/>
      <c r="L171" s="131"/>
      <c r="N171" s="131"/>
    </row>
    <row r="172" spans="2:14" ht="15.75">
      <c r="B172" s="120"/>
      <c r="D172" s="274"/>
      <c r="I172" s="369"/>
      <c r="J172" s="540"/>
      <c r="K172" s="65"/>
      <c r="L172" s="131"/>
      <c r="N172" s="131"/>
    </row>
    <row r="173" spans="2:14" ht="15.75">
      <c r="B173" s="120"/>
      <c r="D173" s="274"/>
      <c r="I173" s="369"/>
      <c r="J173" s="540"/>
      <c r="K173" s="65"/>
      <c r="L173" s="131"/>
      <c r="N173" s="131"/>
    </row>
    <row r="174" spans="2:14" ht="15.75">
      <c r="B174" s="120"/>
      <c r="D174" s="274"/>
      <c r="I174" s="369"/>
      <c r="J174" s="540"/>
      <c r="K174" s="65"/>
      <c r="L174" s="131"/>
      <c r="N174" s="131"/>
    </row>
    <row r="175" spans="2:14" ht="15.75">
      <c r="B175" s="120"/>
      <c r="D175" s="274"/>
      <c r="I175" s="369"/>
      <c r="J175" s="540"/>
      <c r="K175" s="65"/>
      <c r="L175" s="131"/>
      <c r="N175" s="131"/>
    </row>
    <row r="176" spans="2:14" ht="15.75">
      <c r="B176" s="120"/>
      <c r="D176" s="274"/>
      <c r="I176" s="369"/>
      <c r="J176" s="540"/>
      <c r="K176" s="65"/>
      <c r="L176" s="131"/>
      <c r="N176" s="131"/>
    </row>
    <row r="177" spans="2:14" ht="15.75">
      <c r="B177" s="120"/>
      <c r="D177" s="274"/>
      <c r="I177" s="369"/>
      <c r="J177" s="540"/>
      <c r="K177" s="65"/>
      <c r="L177" s="131"/>
      <c r="N177" s="131"/>
    </row>
    <row r="178" spans="2:14" ht="15.75">
      <c r="B178" s="120"/>
      <c r="D178" s="274"/>
      <c r="I178" s="369"/>
      <c r="J178" s="540"/>
      <c r="K178" s="65"/>
      <c r="L178" s="131"/>
      <c r="N178" s="274"/>
    </row>
    <row r="179" spans="2:14" ht="15.75">
      <c r="B179" s="120"/>
      <c r="D179" s="274"/>
      <c r="I179" s="369"/>
      <c r="J179" s="540"/>
      <c r="K179" s="65"/>
      <c r="L179" s="131"/>
      <c r="N179" s="274"/>
    </row>
    <row r="180" spans="2:14" ht="15.75">
      <c r="B180" s="120"/>
      <c r="D180" s="274"/>
      <c r="I180" s="369"/>
      <c r="J180" s="540"/>
      <c r="K180" s="65"/>
      <c r="L180" s="131"/>
      <c r="N180" s="274"/>
    </row>
    <row r="181" spans="2:14" ht="15.75">
      <c r="B181" s="120"/>
      <c r="D181" s="274"/>
      <c r="I181" s="369"/>
      <c r="J181" s="540"/>
      <c r="K181" s="65"/>
      <c r="L181" s="131"/>
      <c r="N181" s="274"/>
    </row>
    <row r="182" spans="2:14" ht="15.75">
      <c r="B182" s="120"/>
      <c r="D182" s="274"/>
      <c r="I182" s="369"/>
      <c r="J182" s="540"/>
      <c r="K182" s="65"/>
      <c r="L182" s="131"/>
      <c r="N182" s="274"/>
    </row>
    <row r="183" spans="2:14" ht="15.75">
      <c r="B183" s="120"/>
      <c r="D183" s="274"/>
      <c r="I183" s="369"/>
      <c r="J183" s="540"/>
      <c r="K183" s="65"/>
      <c r="L183" s="131"/>
      <c r="N183" s="274"/>
    </row>
    <row r="184" spans="2:14" ht="15.75">
      <c r="B184" s="120"/>
      <c r="D184" s="274"/>
      <c r="I184" s="369"/>
      <c r="J184" s="540"/>
      <c r="K184" s="65"/>
      <c r="L184" s="131"/>
      <c r="N184" s="274"/>
    </row>
    <row r="185" spans="2:14" ht="15.75">
      <c r="B185" s="120"/>
      <c r="D185" s="274"/>
      <c r="I185" s="369"/>
      <c r="J185" s="540"/>
      <c r="K185" s="65"/>
      <c r="L185" s="131"/>
      <c r="N185" s="274"/>
    </row>
    <row r="186" spans="2:14" ht="15.75">
      <c r="B186" s="120"/>
      <c r="D186" s="274"/>
      <c r="I186" s="369"/>
      <c r="J186" s="540"/>
      <c r="K186" s="65"/>
      <c r="L186" s="131"/>
      <c r="N186" s="274"/>
    </row>
    <row r="187" spans="2:14" ht="15.75">
      <c r="B187" s="120"/>
      <c r="D187" s="274"/>
      <c r="I187" s="369"/>
      <c r="J187" s="540"/>
      <c r="K187" s="65"/>
      <c r="L187" s="131"/>
      <c r="N187" s="274"/>
    </row>
    <row r="188" spans="2:14" ht="15.75">
      <c r="B188" s="120"/>
      <c r="I188" s="369"/>
      <c r="J188" s="540"/>
      <c r="K188" s="65"/>
      <c r="L188" s="131"/>
      <c r="N188" s="274"/>
    </row>
    <row r="189" spans="2:14" ht="15.75">
      <c r="B189" s="120"/>
      <c r="I189" s="369"/>
      <c r="J189" s="540"/>
      <c r="K189" s="65"/>
      <c r="L189" s="131"/>
      <c r="N189" s="274"/>
    </row>
    <row r="190" spans="2:14" ht="15.75">
      <c r="B190" s="120"/>
      <c r="I190" s="369"/>
      <c r="J190" s="540"/>
      <c r="K190" s="65"/>
      <c r="L190" s="131"/>
      <c r="N190" s="274"/>
    </row>
    <row r="191" spans="2:14" ht="15.75">
      <c r="B191" s="120"/>
      <c r="I191" s="369"/>
      <c r="J191" s="540"/>
      <c r="K191" s="65"/>
      <c r="L191" s="131"/>
      <c r="N191" s="274"/>
    </row>
    <row r="192" spans="2:14" ht="15.75">
      <c r="B192" s="120"/>
      <c r="I192" s="369"/>
      <c r="J192" s="540"/>
      <c r="K192" s="65"/>
      <c r="L192" s="131"/>
      <c r="N192" s="274"/>
    </row>
    <row r="193" spans="2:14" ht="15.75">
      <c r="B193" s="120"/>
      <c r="I193" s="369"/>
      <c r="J193" s="540"/>
      <c r="K193" s="65"/>
      <c r="L193" s="131"/>
      <c r="N193" s="274"/>
    </row>
    <row r="194" spans="2:14" ht="15.75">
      <c r="B194" s="120"/>
      <c r="I194" s="369"/>
      <c r="J194" s="540"/>
      <c r="K194" s="65"/>
      <c r="L194" s="131"/>
      <c r="N194" s="274"/>
    </row>
    <row r="195" spans="2:14" ht="15.75">
      <c r="B195" s="120"/>
      <c r="I195" s="369"/>
      <c r="J195" s="540"/>
      <c r="K195" s="65"/>
      <c r="L195" s="131"/>
      <c r="N195" s="274"/>
    </row>
    <row r="196" spans="2:14" ht="15.75">
      <c r="B196" s="120"/>
      <c r="I196" s="369"/>
      <c r="J196" s="540"/>
      <c r="K196" s="65"/>
      <c r="L196" s="131"/>
      <c r="N196" s="274"/>
    </row>
    <row r="197" spans="2:14" ht="15.75">
      <c r="B197" s="120"/>
      <c r="I197" s="369"/>
      <c r="J197" s="540"/>
      <c r="K197" s="65"/>
      <c r="L197" s="131"/>
    </row>
    <row r="198" spans="2:14" ht="15.75">
      <c r="B198" s="120"/>
      <c r="I198" s="369"/>
      <c r="J198" s="540"/>
      <c r="K198" s="65"/>
    </row>
    <row r="199" spans="2:14" ht="15.75">
      <c r="B199" s="120"/>
      <c r="I199" s="369"/>
      <c r="J199" s="540"/>
      <c r="K199" s="65"/>
    </row>
    <row r="200" spans="2:14" ht="15.75">
      <c r="B200" s="120"/>
      <c r="I200" s="369"/>
      <c r="J200" s="540"/>
      <c r="K200" s="65"/>
    </row>
    <row r="201" spans="2:14" ht="15.75">
      <c r="B201" s="120"/>
      <c r="I201" s="369"/>
      <c r="J201" s="540"/>
      <c r="K201" s="65"/>
    </row>
    <row r="202" spans="2:14" ht="15.75">
      <c r="B202" s="120"/>
    </row>
    <row r="203" spans="2:14" ht="15.75">
      <c r="B203" s="120"/>
    </row>
    <row r="204" spans="2:14" ht="15.75">
      <c r="B204" s="120"/>
    </row>
    <row r="205" spans="2:14" ht="15.75">
      <c r="B205" s="120"/>
    </row>
    <row r="206" spans="2:14" ht="15.75">
      <c r="B206" s="120"/>
    </row>
    <row r="207" spans="2:14" ht="15.75">
      <c r="B207" s="120"/>
    </row>
    <row r="208" spans="2:14" ht="15.75">
      <c r="B208" s="120"/>
    </row>
    <row r="209" spans="2:2" ht="15.75">
      <c r="B209" s="120"/>
    </row>
    <row r="210" spans="2:2" ht="15.75">
      <c r="B210" s="120"/>
    </row>
    <row r="211" spans="2:2" ht="15.75">
      <c r="B211" s="120"/>
    </row>
    <row r="212" spans="2:2" ht="15.75">
      <c r="B212" s="120"/>
    </row>
    <row r="213" spans="2:2" ht="15.75">
      <c r="B213" s="120"/>
    </row>
    <row r="214" spans="2:2" ht="15.75">
      <c r="B214" s="120"/>
    </row>
    <row r="215" spans="2:2" ht="15.75">
      <c r="B215" s="120"/>
    </row>
    <row r="216" spans="2:2" ht="15.75">
      <c r="B216" s="120"/>
    </row>
    <row r="217" spans="2:2" ht="15.75">
      <c r="B217" s="120"/>
    </row>
    <row r="218" spans="2:2" ht="15.75">
      <c r="B218" s="120"/>
    </row>
    <row r="219" spans="2:2" ht="15.75">
      <c r="B219" s="120"/>
    </row>
    <row r="220" spans="2:2" ht="15.75">
      <c r="B220" s="120"/>
    </row>
    <row r="221" spans="2:2" ht="15.75">
      <c r="B221" s="120"/>
    </row>
    <row r="222" spans="2:2" ht="15.75">
      <c r="B222" s="120"/>
    </row>
    <row r="223" spans="2:2" ht="15.75">
      <c r="B223" s="120"/>
    </row>
    <row r="224" spans="2:2" ht="15.75">
      <c r="B224" s="120"/>
    </row>
    <row r="225" spans="2:2" ht="15.75">
      <c r="B225" s="120"/>
    </row>
    <row r="226" spans="2:2" ht="15.75">
      <c r="B226" s="120"/>
    </row>
    <row r="227" spans="2:2" ht="15.75">
      <c r="B227" s="120"/>
    </row>
    <row r="228" spans="2:2" ht="15.75">
      <c r="B228" s="120"/>
    </row>
    <row r="229" spans="2:2" ht="15.75">
      <c r="B229" s="120"/>
    </row>
    <row r="230" spans="2:2" ht="15.75">
      <c r="B230" s="120"/>
    </row>
    <row r="231" spans="2:2" ht="15.75">
      <c r="B231" s="120"/>
    </row>
    <row r="232" spans="2:2" ht="15.75">
      <c r="B232" s="120"/>
    </row>
    <row r="233" spans="2:2" ht="15.75">
      <c r="B233" s="120"/>
    </row>
    <row r="234" spans="2:2" ht="15.75">
      <c r="B234" s="120"/>
    </row>
    <row r="235" spans="2:2" ht="15.75">
      <c r="B235" s="120"/>
    </row>
    <row r="236" spans="2:2" ht="15.75">
      <c r="B236" s="120"/>
    </row>
    <row r="237" spans="2:2" ht="15.75">
      <c r="B237" s="120"/>
    </row>
    <row r="238" spans="2:2" ht="15.75">
      <c r="B238" s="120"/>
    </row>
    <row r="239" spans="2:2" ht="15.75">
      <c r="B239" s="120"/>
    </row>
    <row r="240" spans="2:2" ht="15.75">
      <c r="B240" s="120"/>
    </row>
    <row r="241" spans="2:2" ht="15.75">
      <c r="B241" s="120"/>
    </row>
    <row r="242" spans="2:2" ht="15.75">
      <c r="B242" s="120"/>
    </row>
    <row r="243" spans="2:2" ht="15.75">
      <c r="B243" s="120"/>
    </row>
    <row r="244" spans="2:2" ht="15.75">
      <c r="B244" s="120"/>
    </row>
    <row r="245" spans="2:2" ht="15.75">
      <c r="B245" s="120"/>
    </row>
    <row r="246" spans="2:2" ht="15.75">
      <c r="B246" s="120"/>
    </row>
    <row r="247" spans="2:2" ht="15.75">
      <c r="B247" s="120"/>
    </row>
    <row r="248" spans="2:2" ht="15.75">
      <c r="B248" s="120"/>
    </row>
    <row r="249" spans="2:2" ht="15.75">
      <c r="B249" s="120"/>
    </row>
    <row r="250" spans="2:2" ht="15.75">
      <c r="B250" s="120"/>
    </row>
    <row r="251" spans="2:2" ht="15.75">
      <c r="B251" s="120"/>
    </row>
    <row r="252" spans="2:2" ht="15.75">
      <c r="B252" s="120"/>
    </row>
    <row r="253" spans="2:2" ht="15.75">
      <c r="B253" s="120"/>
    </row>
    <row r="254" spans="2:2" ht="15.75">
      <c r="B254" s="120"/>
    </row>
    <row r="255" spans="2:2" ht="15.75">
      <c r="B255" s="120"/>
    </row>
    <row r="256" spans="2:2" ht="15.75">
      <c r="B256" s="120"/>
    </row>
    <row r="257" spans="2:2" ht="15.75">
      <c r="B257" s="120"/>
    </row>
    <row r="258" spans="2:2" ht="15.75">
      <c r="B258" s="120"/>
    </row>
    <row r="259" spans="2:2" ht="15.75">
      <c r="B259" s="120"/>
    </row>
    <row r="260" spans="2:2" ht="15.75">
      <c r="B260" s="120"/>
    </row>
    <row r="261" spans="2:2" ht="15.75">
      <c r="B261" s="120"/>
    </row>
    <row r="262" spans="2:2" ht="15.75">
      <c r="B262" s="120"/>
    </row>
    <row r="263" spans="2:2" ht="15.75">
      <c r="B263" s="120"/>
    </row>
    <row r="264" spans="2:2" ht="15.75">
      <c r="B264" s="120"/>
    </row>
    <row r="265" spans="2:2" ht="15.75">
      <c r="B265" s="120"/>
    </row>
    <row r="266" spans="2:2" ht="15.75">
      <c r="B266" s="120"/>
    </row>
    <row r="267" spans="2:2" ht="15.75">
      <c r="B267" s="120"/>
    </row>
    <row r="268" spans="2:2" ht="15.75">
      <c r="B268" s="120"/>
    </row>
    <row r="269" spans="2:2" ht="15.75">
      <c r="B269" s="120"/>
    </row>
    <row r="270" spans="2:2" ht="15.75">
      <c r="B270" s="120"/>
    </row>
    <row r="271" spans="2:2" ht="15.75">
      <c r="B271" s="120"/>
    </row>
    <row r="272" spans="2:2" ht="15.75">
      <c r="B272" s="120"/>
    </row>
    <row r="273" spans="2:2" ht="15.75">
      <c r="B273" s="120"/>
    </row>
    <row r="274" spans="2:2" ht="15.75">
      <c r="B274" s="120"/>
    </row>
    <row r="275" spans="2:2" ht="15.75">
      <c r="B275" s="120"/>
    </row>
    <row r="276" spans="2:2" ht="15.75">
      <c r="B276" s="120"/>
    </row>
    <row r="277" spans="2:2" ht="15.75">
      <c r="B277" s="120"/>
    </row>
    <row r="278" spans="2:2" ht="15.75">
      <c r="B278" s="120"/>
    </row>
    <row r="279" spans="2:2" ht="15.75">
      <c r="B279" s="120"/>
    </row>
    <row r="280" spans="2:2" ht="15.75">
      <c r="B280" s="120"/>
    </row>
    <row r="281" spans="2:2" ht="15.75">
      <c r="B281" s="120"/>
    </row>
    <row r="282" spans="2:2" ht="15.75">
      <c r="B282" s="120"/>
    </row>
    <row r="283" spans="2:2" ht="15.75">
      <c r="B283" s="120"/>
    </row>
    <row r="284" spans="2:2" ht="15.75">
      <c r="B284" s="120"/>
    </row>
    <row r="285" spans="2:2" ht="15.75">
      <c r="B285" s="120"/>
    </row>
    <row r="286" spans="2:2" ht="15.75">
      <c r="B286" s="120"/>
    </row>
    <row r="287" spans="2:2" ht="15.75">
      <c r="B287" s="120"/>
    </row>
    <row r="288" spans="2:2" ht="15.75">
      <c r="B288" s="120"/>
    </row>
    <row r="289" spans="2:2" ht="15.75">
      <c r="B289" s="120"/>
    </row>
    <row r="290" spans="2:2" ht="15.75">
      <c r="B290" s="120"/>
    </row>
    <row r="291" spans="2:2" ht="15.75">
      <c r="B291" s="120"/>
    </row>
    <row r="292" spans="2:2" ht="15.75">
      <c r="B292" s="120"/>
    </row>
    <row r="293" spans="2:2" ht="15.75">
      <c r="B293" s="120"/>
    </row>
    <row r="294" spans="2:2" ht="15.75">
      <c r="B294" s="120"/>
    </row>
    <row r="295" spans="2:2" ht="15.75">
      <c r="B295" s="120"/>
    </row>
    <row r="296" spans="2:2" ht="15.75">
      <c r="B296" s="120"/>
    </row>
    <row r="297" spans="2:2" ht="15.75">
      <c r="B297" s="120"/>
    </row>
    <row r="298" spans="2:2" ht="15.75">
      <c r="B298" s="120"/>
    </row>
    <row r="299" spans="2:2" ht="15.75">
      <c r="B299" s="120"/>
    </row>
    <row r="300" spans="2:2" ht="15.75">
      <c r="B300" s="120"/>
    </row>
    <row r="301" spans="2:2" ht="15.75">
      <c r="B301" s="120"/>
    </row>
    <row r="302" spans="2:2" ht="15.75">
      <c r="B302" s="120"/>
    </row>
    <row r="303" spans="2:2" ht="15.75">
      <c r="B303" s="120"/>
    </row>
    <row r="304" spans="2:2" ht="15.75">
      <c r="B304" s="120"/>
    </row>
    <row r="305" spans="2:2" ht="15.75">
      <c r="B305" s="120"/>
    </row>
    <row r="306" spans="2:2" ht="15.75">
      <c r="B306" s="120"/>
    </row>
    <row r="307" spans="2:2" ht="15.75">
      <c r="B307" s="120"/>
    </row>
    <row r="308" spans="2:2" ht="15.75">
      <c r="B308" s="120"/>
    </row>
    <row r="309" spans="2:2" ht="15.75">
      <c r="B309" s="120"/>
    </row>
    <row r="310" spans="2:2" ht="15.75">
      <c r="B310" s="120"/>
    </row>
    <row r="311" spans="2:2" ht="15.75">
      <c r="B311" s="120"/>
    </row>
    <row r="312" spans="2:2" ht="15.75">
      <c r="B312" s="120"/>
    </row>
    <row r="313" spans="2:2" ht="15.75">
      <c r="B313" s="120"/>
    </row>
    <row r="314" spans="2:2" ht="15.75">
      <c r="B314" s="120"/>
    </row>
    <row r="315" spans="2:2" ht="15.75">
      <c r="B315" s="120"/>
    </row>
    <row r="316" spans="2:2" ht="15.75">
      <c r="B316" s="120"/>
    </row>
    <row r="317" spans="2:2" ht="15.75">
      <c r="B317" s="120"/>
    </row>
    <row r="318" spans="2:2" ht="15.75">
      <c r="B318" s="120"/>
    </row>
    <row r="319" spans="2:2" ht="15.75">
      <c r="B319" s="120"/>
    </row>
    <row r="320" spans="2:2" ht="15.75">
      <c r="B320" s="120"/>
    </row>
    <row r="321" spans="2:2" ht="15.75">
      <c r="B321" s="120"/>
    </row>
    <row r="322" spans="2:2" ht="15.75">
      <c r="B322" s="120"/>
    </row>
    <row r="323" spans="2:2" ht="15.75">
      <c r="B323" s="120"/>
    </row>
    <row r="324" spans="2:2" ht="15.75">
      <c r="B324" s="120"/>
    </row>
    <row r="325" spans="2:2" ht="15.75">
      <c r="B325" s="120"/>
    </row>
    <row r="326" spans="2:2" ht="15.75">
      <c r="B326" s="120"/>
    </row>
    <row r="327" spans="2:2" ht="15.75">
      <c r="B327" s="120"/>
    </row>
    <row r="328" spans="2:2" ht="15.75">
      <c r="B328" s="120"/>
    </row>
    <row r="329" spans="2:2" ht="15.75">
      <c r="B329" s="120"/>
    </row>
    <row r="330" spans="2:2" ht="15.75">
      <c r="B330" s="120"/>
    </row>
    <row r="331" spans="2:2" ht="15.75">
      <c r="B331" s="120"/>
    </row>
    <row r="332" spans="2:2" ht="15.75">
      <c r="B332" s="120"/>
    </row>
    <row r="333" spans="2:2" ht="15.75">
      <c r="B333" s="120"/>
    </row>
    <row r="334" spans="2:2" ht="15.75">
      <c r="B334" s="120"/>
    </row>
    <row r="335" spans="2:2" ht="15.75">
      <c r="B335" s="120"/>
    </row>
    <row r="336" spans="2:2" ht="15.75">
      <c r="B336" s="120"/>
    </row>
    <row r="337" spans="2:2" ht="15.75">
      <c r="B337" s="120"/>
    </row>
    <row r="338" spans="2:2" ht="15.75">
      <c r="B338" s="120"/>
    </row>
    <row r="339" spans="2:2" ht="15.75">
      <c r="B339" s="120"/>
    </row>
    <row r="340" spans="2:2" ht="15.75">
      <c r="B340" s="120"/>
    </row>
    <row r="341" spans="2:2" ht="15.75">
      <c r="B341" s="120"/>
    </row>
    <row r="342" spans="2:2" ht="15.75">
      <c r="B342" s="120"/>
    </row>
    <row r="343" spans="2:2" ht="15.75">
      <c r="B343" s="120"/>
    </row>
    <row r="344" spans="2:2" ht="15.75">
      <c r="B344" s="120"/>
    </row>
    <row r="345" spans="2:2" ht="15.75">
      <c r="B345" s="120"/>
    </row>
    <row r="346" spans="2:2" ht="15.75">
      <c r="B346" s="120"/>
    </row>
    <row r="347" spans="2:2" ht="15.75">
      <c r="B347" s="120"/>
    </row>
    <row r="348" spans="2:2" ht="15.75">
      <c r="B348" s="120"/>
    </row>
    <row r="349" spans="2:2" ht="15.75">
      <c r="B349" s="120"/>
    </row>
    <row r="350" spans="2:2" ht="15.75">
      <c r="B350" s="120"/>
    </row>
    <row r="351" spans="2:2" ht="15.75">
      <c r="B351" s="120"/>
    </row>
    <row r="352" spans="2:2" ht="15.75">
      <c r="B352" s="120"/>
    </row>
    <row r="353" spans="2:2" ht="15.75">
      <c r="B353" s="120"/>
    </row>
    <row r="354" spans="2:2" ht="15.75">
      <c r="B354" s="120"/>
    </row>
    <row r="355" spans="2:2" ht="15.75">
      <c r="B355" s="120"/>
    </row>
    <row r="356" spans="2:2" ht="15.75">
      <c r="B356" s="120"/>
    </row>
    <row r="357" spans="2:2" ht="15.75">
      <c r="B357" s="120"/>
    </row>
    <row r="358" spans="2:2" ht="15.75">
      <c r="B358" s="120"/>
    </row>
    <row r="359" spans="2:2" ht="15.75">
      <c r="B359" s="120"/>
    </row>
    <row r="360" spans="2:2" ht="15.75">
      <c r="B360" s="120"/>
    </row>
    <row r="361" spans="2:2" ht="15.75">
      <c r="B361" s="120"/>
    </row>
    <row r="362" spans="2:2" ht="15.75">
      <c r="B362" s="120"/>
    </row>
    <row r="363" spans="2:2" ht="15.75">
      <c r="B363" s="120"/>
    </row>
    <row r="364" spans="2:2" ht="15.75">
      <c r="B364" s="120"/>
    </row>
    <row r="365" spans="2:2" ht="15.75">
      <c r="B365" s="120"/>
    </row>
    <row r="366" spans="2:2" ht="15.75">
      <c r="B366" s="120"/>
    </row>
    <row r="367" spans="2:2" ht="15.75">
      <c r="B367" s="120"/>
    </row>
    <row r="368" spans="2:2" ht="15.75">
      <c r="B368" s="120"/>
    </row>
    <row r="369" spans="2:2" ht="15.75">
      <c r="B369" s="120"/>
    </row>
    <row r="370" spans="2:2" ht="15.75">
      <c r="B370" s="120"/>
    </row>
    <row r="371" spans="2:2" ht="15.75">
      <c r="B371" s="120"/>
    </row>
    <row r="372" spans="2:2" ht="15.75">
      <c r="B372" s="120"/>
    </row>
    <row r="373" spans="2:2" ht="15.75">
      <c r="B373" s="120"/>
    </row>
    <row r="374" spans="2:2" ht="15.75">
      <c r="B374" s="120"/>
    </row>
    <row r="375" spans="2:2" ht="15.75">
      <c r="B375" s="120"/>
    </row>
    <row r="376" spans="2:2" ht="15.75">
      <c r="B376" s="120"/>
    </row>
    <row r="377" spans="2:2" ht="15.75">
      <c r="B377" s="120"/>
    </row>
    <row r="378" spans="2:2" ht="15.75">
      <c r="B378" s="120"/>
    </row>
    <row r="379" spans="2:2" ht="15.75">
      <c r="B379" s="120"/>
    </row>
    <row r="380" spans="2:2" ht="15.75">
      <c r="B380" s="120"/>
    </row>
    <row r="381" spans="2:2" ht="15.75">
      <c r="B381" s="120"/>
    </row>
    <row r="382" spans="2:2" ht="15.75">
      <c r="B382" s="120"/>
    </row>
    <row r="383" spans="2:2" ht="15.75">
      <c r="B383" s="120"/>
    </row>
    <row r="384" spans="2:2" ht="15.75">
      <c r="B384" s="120"/>
    </row>
    <row r="385" spans="2:2" ht="15.75">
      <c r="B385" s="120"/>
    </row>
    <row r="386" spans="2:2" ht="15.75">
      <c r="B386" s="120"/>
    </row>
    <row r="387" spans="2:2" ht="15.75">
      <c r="B387" s="120"/>
    </row>
    <row r="388" spans="2:2" ht="15.75">
      <c r="B388" s="120"/>
    </row>
    <row r="389" spans="2:2" ht="15.75">
      <c r="B389" s="120"/>
    </row>
    <row r="390" spans="2:2" ht="15.75">
      <c r="B390" s="120"/>
    </row>
    <row r="391" spans="2:2" ht="15.75">
      <c r="B391" s="120"/>
    </row>
    <row r="392" spans="2:2" ht="15.75">
      <c r="B392" s="120"/>
    </row>
    <row r="393" spans="2:2" ht="15.75">
      <c r="B393" s="120"/>
    </row>
    <row r="394" spans="2:2" ht="15.75">
      <c r="B394" s="120"/>
    </row>
    <row r="395" spans="2:2" ht="15.75">
      <c r="B395" s="120"/>
    </row>
    <row r="396" spans="2:2" ht="15.75">
      <c r="B396" s="120"/>
    </row>
    <row r="397" spans="2:2" ht="15.75">
      <c r="B397" s="120"/>
    </row>
    <row r="398" spans="2:2" ht="15.75">
      <c r="B398" s="120"/>
    </row>
    <row r="399" spans="2:2" ht="15.75">
      <c r="B399" s="120"/>
    </row>
    <row r="400" spans="2:2" ht="15.75">
      <c r="B400" s="120"/>
    </row>
    <row r="401" spans="2:2" ht="15.75">
      <c r="B401" s="120"/>
    </row>
    <row r="402" spans="2:2" ht="15.75">
      <c r="B402" s="120"/>
    </row>
    <row r="403" spans="2:2" ht="15.75">
      <c r="B403" s="120"/>
    </row>
    <row r="404" spans="2:2" ht="15.75">
      <c r="B404" s="120"/>
    </row>
    <row r="405" spans="2:2" ht="15.75">
      <c r="B405" s="120"/>
    </row>
    <row r="406" spans="2:2" ht="15.75">
      <c r="B406" s="120"/>
    </row>
    <row r="407" spans="2:2" ht="15.75">
      <c r="B407" s="120"/>
    </row>
    <row r="408" spans="2:2" ht="15.75">
      <c r="B408" s="120"/>
    </row>
    <row r="409" spans="2:2" ht="15.75">
      <c r="B409" s="120"/>
    </row>
    <row r="410" spans="2:2" ht="15.75">
      <c r="B410" s="120"/>
    </row>
    <row r="411" spans="2:2" ht="15.75">
      <c r="B411" s="120"/>
    </row>
    <row r="412" spans="2:2" ht="15.75">
      <c r="B412" s="120"/>
    </row>
    <row r="413" spans="2:2" ht="15.75">
      <c r="B413" s="120"/>
    </row>
    <row r="414" spans="2:2" ht="15.75">
      <c r="B414" s="120"/>
    </row>
    <row r="415" spans="2:2" ht="15.75">
      <c r="B415" s="120"/>
    </row>
    <row r="416" spans="2:2" ht="15.75">
      <c r="B416" s="120"/>
    </row>
    <row r="417" spans="2:2" ht="15.75">
      <c r="B417" s="120"/>
    </row>
    <row r="418" spans="2:2" ht="15.75">
      <c r="B418" s="120"/>
    </row>
    <row r="419" spans="2:2" ht="15.75">
      <c r="B419" s="120"/>
    </row>
    <row r="420" spans="2:2" ht="15.75">
      <c r="B420" s="120"/>
    </row>
    <row r="421" spans="2:2" ht="15.75">
      <c r="B421" s="120"/>
    </row>
    <row r="422" spans="2:2" ht="15.75">
      <c r="B422" s="120"/>
    </row>
    <row r="423" spans="2:2" ht="15.75">
      <c r="B423" s="120"/>
    </row>
    <row r="424" spans="2:2" ht="15.75">
      <c r="B424" s="120"/>
    </row>
    <row r="425" spans="2:2" ht="15.75">
      <c r="B425" s="120"/>
    </row>
    <row r="426" spans="2:2" ht="15.75">
      <c r="B426" s="120"/>
    </row>
    <row r="427" spans="2:2" ht="15.75">
      <c r="B427" s="120"/>
    </row>
    <row r="428" spans="2:2" ht="15.75">
      <c r="B428" s="120"/>
    </row>
    <row r="429" spans="2:2" ht="15.75">
      <c r="B429" s="120"/>
    </row>
    <row r="430" spans="2:2" ht="15.75">
      <c r="B430" s="120"/>
    </row>
    <row r="431" spans="2:2" ht="15.75">
      <c r="B431" s="120"/>
    </row>
    <row r="432" spans="2:2" ht="15.75">
      <c r="B432" s="120"/>
    </row>
    <row r="433" spans="2:2" ht="15.75">
      <c r="B433" s="120"/>
    </row>
    <row r="434" spans="2:2" ht="15.75">
      <c r="B434" s="120"/>
    </row>
    <row r="435" spans="2:2" ht="15.75">
      <c r="B435" s="120"/>
    </row>
    <row r="436" spans="2:2" ht="15.75">
      <c r="B436" s="120"/>
    </row>
    <row r="437" spans="2:2" ht="15.75">
      <c r="B437" s="120"/>
    </row>
    <row r="438" spans="2:2" ht="15.75">
      <c r="B438" s="120"/>
    </row>
    <row r="439" spans="2:2" ht="15.75">
      <c r="B439" s="120"/>
    </row>
    <row r="440" spans="2:2" ht="15.75">
      <c r="B440" s="120"/>
    </row>
    <row r="441" spans="2:2" ht="15.75">
      <c r="B441" s="120"/>
    </row>
    <row r="442" spans="2:2" ht="15.75">
      <c r="B442" s="120"/>
    </row>
    <row r="443" spans="2:2" ht="15.75">
      <c r="B443" s="120"/>
    </row>
    <row r="444" spans="2:2" ht="15.75">
      <c r="B444" s="120"/>
    </row>
    <row r="445" spans="2:2" ht="15.75">
      <c r="B445" s="120"/>
    </row>
    <row r="446" spans="2:2" ht="15.75">
      <c r="B446" s="120"/>
    </row>
    <row r="447" spans="2:2" ht="15.75">
      <c r="B447" s="120"/>
    </row>
    <row r="448" spans="2:2" ht="15.75">
      <c r="B448" s="120"/>
    </row>
    <row r="449" spans="2:2" ht="15.75">
      <c r="B449" s="120"/>
    </row>
    <row r="450" spans="2:2" ht="15.75">
      <c r="B450" s="120"/>
    </row>
    <row r="451" spans="2:2" ht="15.75">
      <c r="B451" s="120"/>
    </row>
    <row r="452" spans="2:2" ht="15.75">
      <c r="B452" s="120"/>
    </row>
    <row r="453" spans="2:2" ht="15.75">
      <c r="B453" s="120"/>
    </row>
    <row r="454" spans="2:2" ht="15.75">
      <c r="B454" s="120"/>
    </row>
    <row r="455" spans="2:2" ht="15.75">
      <c r="B455" s="120"/>
    </row>
    <row r="456" spans="2:2" ht="15.75">
      <c r="B456" s="120"/>
    </row>
    <row r="457" spans="2:2" ht="15.75">
      <c r="B457" s="120"/>
    </row>
    <row r="458" spans="2:2" ht="15.75">
      <c r="B458" s="120"/>
    </row>
    <row r="459" spans="2:2" ht="15.75">
      <c r="B459" s="120"/>
    </row>
    <row r="460" spans="2:2" ht="15.75">
      <c r="B460" s="120"/>
    </row>
    <row r="461" spans="2:2" ht="15.75">
      <c r="B461" s="120"/>
    </row>
    <row r="462" spans="2:2" ht="15.75">
      <c r="B462" s="120"/>
    </row>
    <row r="463" spans="2:2" ht="15.75">
      <c r="B463" s="120"/>
    </row>
    <row r="464" spans="2:2" ht="15.75">
      <c r="B464" s="120"/>
    </row>
    <row r="465" spans="2:2" ht="15.75">
      <c r="B465" s="120"/>
    </row>
    <row r="466" spans="2:2" ht="15.75">
      <c r="B466" s="120"/>
    </row>
    <row r="467" spans="2:2" ht="15.75">
      <c r="B467" s="120"/>
    </row>
    <row r="468" spans="2:2" ht="15.75">
      <c r="B468" s="120"/>
    </row>
    <row r="469" spans="2:2" ht="15.75">
      <c r="B469" s="120"/>
    </row>
    <row r="470" spans="2:2" ht="15.75">
      <c r="B470" s="120"/>
    </row>
    <row r="471" spans="2:2" ht="15.75">
      <c r="B471" s="120"/>
    </row>
    <row r="472" spans="2:2" ht="15.75">
      <c r="B472" s="120"/>
    </row>
    <row r="473" spans="2:2" ht="15.75">
      <c r="B473" s="120"/>
    </row>
    <row r="474" spans="2:2" ht="15.75">
      <c r="B474" s="120"/>
    </row>
    <row r="475" spans="2:2" ht="15.75">
      <c r="B475" s="120"/>
    </row>
    <row r="476" spans="2:2" ht="15.75">
      <c r="B476" s="120"/>
    </row>
    <row r="477" spans="2:2" ht="15.75">
      <c r="B477" s="120"/>
    </row>
    <row r="478" spans="2:2" ht="15.75">
      <c r="B478" s="120"/>
    </row>
    <row r="479" spans="2:2" ht="15.75">
      <c r="B479" s="120"/>
    </row>
    <row r="480" spans="2:2" ht="15.75">
      <c r="B480" s="120"/>
    </row>
    <row r="481" spans="2:2" ht="15.75">
      <c r="B481" s="120"/>
    </row>
    <row r="482" spans="2:2" ht="15.75">
      <c r="B482" s="120"/>
    </row>
    <row r="483" spans="2:2" ht="15.75">
      <c r="B483" s="120"/>
    </row>
    <row r="484" spans="2:2" ht="15.75">
      <c r="B484" s="120"/>
    </row>
    <row r="485" spans="2:2" ht="15.75">
      <c r="B485" s="120"/>
    </row>
    <row r="486" spans="2:2" ht="15.75">
      <c r="B486" s="120"/>
    </row>
    <row r="487" spans="2:2" ht="15.75">
      <c r="B487" s="120"/>
    </row>
    <row r="488" spans="2:2" ht="15.75">
      <c r="B488" s="120"/>
    </row>
    <row r="489" spans="2:2" ht="15.75">
      <c r="B489" s="120"/>
    </row>
    <row r="490" spans="2:2" ht="15.75">
      <c r="B490" s="120"/>
    </row>
    <row r="491" spans="2:2" ht="15.75">
      <c r="B491" s="120"/>
    </row>
    <row r="492" spans="2:2" ht="15.75">
      <c r="B492" s="120"/>
    </row>
    <row r="493" spans="2:2" ht="15.75">
      <c r="B493" s="120"/>
    </row>
    <row r="494" spans="2:2" ht="15.75">
      <c r="B494" s="120"/>
    </row>
    <row r="495" spans="2:2" ht="15.75">
      <c r="B495" s="120"/>
    </row>
    <row r="496" spans="2:2" ht="15.75">
      <c r="B496" s="120"/>
    </row>
    <row r="497" spans="2:2" ht="15.75">
      <c r="B497" s="120"/>
    </row>
    <row r="498" spans="2:2" ht="15.75">
      <c r="B498" s="120"/>
    </row>
    <row r="499" spans="2:2" ht="15.75">
      <c r="B499" s="120"/>
    </row>
    <row r="500" spans="2:2" ht="15.75">
      <c r="B500" s="120"/>
    </row>
    <row r="501" spans="2:2" ht="15.75">
      <c r="B501" s="120"/>
    </row>
    <row r="502" spans="2:2" ht="15.75">
      <c r="B502" s="120"/>
    </row>
    <row r="503" spans="2:2" ht="15.75">
      <c r="B503" s="120"/>
    </row>
    <row r="504" spans="2:2" ht="15.75">
      <c r="B504" s="120"/>
    </row>
    <row r="505" spans="2:2" ht="15.75">
      <c r="B505" s="120"/>
    </row>
    <row r="506" spans="2:2" ht="15.75">
      <c r="B506" s="120"/>
    </row>
    <row r="507" spans="2:2" ht="15.75">
      <c r="B507" s="120"/>
    </row>
    <row r="508" spans="2:2" ht="15.75">
      <c r="B508" s="120"/>
    </row>
    <row r="509" spans="2:2" ht="15.75">
      <c r="B509" s="120"/>
    </row>
    <row r="510" spans="2:2" ht="15.75">
      <c r="B510" s="120"/>
    </row>
    <row r="511" spans="2:2" ht="15.75">
      <c r="B511" s="120"/>
    </row>
    <row r="512" spans="2:2" ht="15.75">
      <c r="B512" s="120"/>
    </row>
    <row r="513" spans="2:2" ht="15.75">
      <c r="B513" s="120"/>
    </row>
    <row r="514" spans="2:2" ht="15.75">
      <c r="B514" s="120"/>
    </row>
    <row r="515" spans="2:2" ht="15.75">
      <c r="B515" s="120"/>
    </row>
    <row r="516" spans="2:2" ht="15.75">
      <c r="B516" s="120"/>
    </row>
    <row r="517" spans="2:2" ht="15.75">
      <c r="B517" s="120"/>
    </row>
    <row r="518" spans="2:2" ht="15.75">
      <c r="B518" s="120"/>
    </row>
    <row r="519" spans="2:2" ht="15.75">
      <c r="B519" s="120"/>
    </row>
    <row r="520" spans="2:2" ht="15.75">
      <c r="B520" s="120"/>
    </row>
    <row r="521" spans="2:2" ht="15.75">
      <c r="B521" s="120"/>
    </row>
    <row r="522" spans="2:2" ht="15.75">
      <c r="B522" s="120"/>
    </row>
    <row r="523" spans="2:2" ht="15.75">
      <c r="B523" s="120"/>
    </row>
    <row r="524" spans="2:2" ht="15.75">
      <c r="B524" s="120"/>
    </row>
    <row r="525" spans="2:2" ht="15.75">
      <c r="B525" s="120"/>
    </row>
    <row r="526" spans="2:2" ht="15.75">
      <c r="B526" s="120"/>
    </row>
    <row r="527" spans="2:2" ht="15.75">
      <c r="B527" s="120"/>
    </row>
    <row r="528" spans="2:2" ht="15.75">
      <c r="B528" s="120"/>
    </row>
    <row r="529" spans="2:2" ht="15.75">
      <c r="B529" s="120"/>
    </row>
    <row r="530" spans="2:2" ht="15.75">
      <c r="B530" s="120"/>
    </row>
    <row r="531" spans="2:2" ht="15.75">
      <c r="B531" s="120"/>
    </row>
    <row r="532" spans="2:2" ht="15.75">
      <c r="B532" s="120"/>
    </row>
    <row r="533" spans="2:2" ht="15.75">
      <c r="B533" s="120"/>
    </row>
    <row r="534" spans="2:2" ht="15.75">
      <c r="B534" s="120"/>
    </row>
    <row r="535" spans="2:2" ht="15.75">
      <c r="B535" s="120"/>
    </row>
    <row r="536" spans="2:2" ht="15.75">
      <c r="B536" s="120"/>
    </row>
    <row r="537" spans="2:2" ht="15.75">
      <c r="B537" s="120"/>
    </row>
    <row r="538" spans="2:2" ht="15.75">
      <c r="B538" s="120"/>
    </row>
    <row r="539" spans="2:2" ht="15.75">
      <c r="B539" s="120"/>
    </row>
    <row r="540" spans="2:2" ht="15.75">
      <c r="B540" s="120"/>
    </row>
    <row r="541" spans="2:2" ht="15.75">
      <c r="B541" s="120"/>
    </row>
    <row r="542" spans="2:2" ht="15.75">
      <c r="B542" s="120"/>
    </row>
    <row r="543" spans="2:2" ht="15.75">
      <c r="B543" s="120"/>
    </row>
    <row r="544" spans="2:2" ht="15.75">
      <c r="B544" s="120"/>
    </row>
    <row r="545" spans="2:2" ht="15.75">
      <c r="B545" s="120"/>
    </row>
    <row r="546" spans="2:2" ht="15.75">
      <c r="B546" s="120"/>
    </row>
    <row r="547" spans="2:2" ht="15.75">
      <c r="B547" s="120"/>
    </row>
    <row r="548" spans="2:2" ht="15.75">
      <c r="B548" s="120"/>
    </row>
    <row r="549" spans="2:2" ht="15.75">
      <c r="B549" s="120"/>
    </row>
    <row r="550" spans="2:2" ht="15.75">
      <c r="B550" s="120"/>
    </row>
    <row r="551" spans="2:2" ht="15.75">
      <c r="B551" s="120"/>
    </row>
    <row r="552" spans="2:2" ht="15.75">
      <c r="B552" s="120"/>
    </row>
    <row r="553" spans="2:2" ht="15.75">
      <c r="B553" s="120"/>
    </row>
    <row r="554" spans="2:2" ht="15.75">
      <c r="B554" s="120"/>
    </row>
    <row r="555" spans="2:2" ht="15.75">
      <c r="B555" s="120"/>
    </row>
    <row r="556" spans="2:2" ht="15.75">
      <c r="B556" s="120"/>
    </row>
    <row r="557" spans="2:2" ht="15.75">
      <c r="B557" s="120"/>
    </row>
    <row r="558" spans="2:2" ht="15.75">
      <c r="B558" s="120"/>
    </row>
    <row r="559" spans="2:2" ht="15.75">
      <c r="B559" s="120"/>
    </row>
    <row r="560" spans="2:2" ht="15.75">
      <c r="B560" s="120"/>
    </row>
    <row r="561" spans="2:2" ht="15.75">
      <c r="B561" s="120"/>
    </row>
    <row r="562" spans="2:2" ht="15.75">
      <c r="B562" s="120"/>
    </row>
    <row r="563" spans="2:2" ht="15.75">
      <c r="B563" s="120"/>
    </row>
    <row r="564" spans="2:2" ht="15.75">
      <c r="B564" s="120"/>
    </row>
    <row r="565" spans="2:2" ht="15.75">
      <c r="B565" s="120"/>
    </row>
    <row r="566" spans="2:2" ht="15.75">
      <c r="B566" s="120"/>
    </row>
    <row r="567" spans="2:2" ht="15.75">
      <c r="B567" s="120"/>
    </row>
    <row r="568" spans="2:2" ht="15.75">
      <c r="B568" s="120"/>
    </row>
    <row r="569" spans="2:2" ht="15.75">
      <c r="B569" s="120"/>
    </row>
    <row r="570" spans="2:2" ht="15.75">
      <c r="B570" s="120"/>
    </row>
    <row r="571" spans="2:2" ht="15.75">
      <c r="B571" s="120"/>
    </row>
    <row r="572" spans="2:2" ht="15.75">
      <c r="B572" s="120"/>
    </row>
    <row r="573" spans="2:2" ht="15.75">
      <c r="B573" s="120"/>
    </row>
    <row r="574" spans="2:2" ht="15.75">
      <c r="B574" s="120"/>
    </row>
    <row r="575" spans="2:2" ht="15.75">
      <c r="B575" s="120"/>
    </row>
    <row r="576" spans="2:2" ht="15.75">
      <c r="B576" s="120"/>
    </row>
    <row r="577" spans="2:2" ht="15.75">
      <c r="B577" s="120"/>
    </row>
    <row r="578" spans="2:2" ht="15.75">
      <c r="B578" s="120"/>
    </row>
    <row r="579" spans="2:2" ht="15.75">
      <c r="B579" s="120"/>
    </row>
    <row r="580" spans="2:2" ht="15.75">
      <c r="B580" s="120"/>
    </row>
    <row r="581" spans="2:2" ht="15.75">
      <c r="B581" s="120"/>
    </row>
    <row r="582" spans="2:2" ht="15.75">
      <c r="B582" s="120"/>
    </row>
    <row r="583" spans="2:2" ht="15.75">
      <c r="B583" s="120"/>
    </row>
    <row r="584" spans="2:2" ht="15.75">
      <c r="B584" s="120"/>
    </row>
    <row r="585" spans="2:2" ht="15.75">
      <c r="B585" s="120"/>
    </row>
    <row r="586" spans="2:2" ht="15.75">
      <c r="B586" s="120"/>
    </row>
    <row r="587" spans="2:2" ht="15.75">
      <c r="B587" s="120"/>
    </row>
    <row r="588" spans="2:2" ht="15.75">
      <c r="B588" s="120"/>
    </row>
    <row r="589" spans="2:2" ht="15.75">
      <c r="B589" s="120"/>
    </row>
    <row r="590" spans="2:2" ht="15.75">
      <c r="B590" s="120"/>
    </row>
    <row r="591" spans="2:2" ht="15.75">
      <c r="B591" s="120"/>
    </row>
    <row r="592" spans="2:2" ht="15.75">
      <c r="B592" s="120"/>
    </row>
    <row r="593" spans="2:2" ht="15.75">
      <c r="B593" s="120"/>
    </row>
    <row r="594" spans="2:2" ht="15.75">
      <c r="B594" s="120"/>
    </row>
    <row r="595" spans="2:2" ht="15.75">
      <c r="B595" s="120"/>
    </row>
    <row r="596" spans="2:2" ht="15.75">
      <c r="B596" s="120"/>
    </row>
    <row r="597" spans="2:2" ht="15.75">
      <c r="B597" s="120"/>
    </row>
    <row r="598" spans="2:2" ht="15.75">
      <c r="B598" s="120"/>
    </row>
    <row r="599" spans="2:2" ht="15.75">
      <c r="B599" s="120"/>
    </row>
    <row r="600" spans="2:2" ht="15.75">
      <c r="B600" s="120"/>
    </row>
    <row r="601" spans="2:2" ht="15.75">
      <c r="B601" s="120"/>
    </row>
    <row r="602" spans="2:2" ht="15.75">
      <c r="B602" s="120"/>
    </row>
    <row r="603" spans="2:2" ht="15.75">
      <c r="B603" s="120"/>
    </row>
    <row r="604" spans="2:2" ht="15.75">
      <c r="B604" s="120"/>
    </row>
    <row r="605" spans="2:2" ht="15.75">
      <c r="B605" s="120"/>
    </row>
    <row r="606" spans="2:2" ht="15.75">
      <c r="B606" s="120"/>
    </row>
    <row r="607" spans="2:2" ht="15.75">
      <c r="B607" s="120"/>
    </row>
    <row r="608" spans="2:2" ht="15.75">
      <c r="B608" s="120"/>
    </row>
    <row r="609" spans="2:2" ht="15.75">
      <c r="B609" s="120"/>
    </row>
    <row r="610" spans="2:2" ht="15.75">
      <c r="B610" s="120"/>
    </row>
    <row r="611" spans="2:2" ht="15.75">
      <c r="B611" s="120"/>
    </row>
    <row r="612" spans="2:2" ht="15.75">
      <c r="B612" s="120"/>
    </row>
    <row r="613" spans="2:2" ht="15.75">
      <c r="B613" s="120"/>
    </row>
    <row r="614" spans="2:2" ht="15.75">
      <c r="B614" s="120"/>
    </row>
    <row r="615" spans="2:2" ht="15.75">
      <c r="B615" s="120"/>
    </row>
    <row r="616" spans="2:2" ht="15.75">
      <c r="B616" s="120"/>
    </row>
    <row r="617" spans="2:2" ht="15.75">
      <c r="B617" s="120"/>
    </row>
    <row r="618" spans="2:2" ht="15.75">
      <c r="B618" s="120"/>
    </row>
    <row r="619" spans="2:2" ht="15.75">
      <c r="B619" s="120"/>
    </row>
    <row r="620" spans="2:2" ht="15.75">
      <c r="B620" s="120"/>
    </row>
    <row r="621" spans="2:2" ht="15.75">
      <c r="B621" s="120"/>
    </row>
    <row r="622" spans="2:2" ht="15.75">
      <c r="B622" s="120"/>
    </row>
    <row r="623" spans="2:2" ht="15.75">
      <c r="B623" s="120"/>
    </row>
    <row r="624" spans="2:2" ht="15.75">
      <c r="B624" s="120"/>
    </row>
    <row r="625" spans="2:2" ht="15.75">
      <c r="B625" s="120"/>
    </row>
    <row r="626" spans="2:2" ht="15.75">
      <c r="B626" s="120"/>
    </row>
    <row r="627" spans="2:2" ht="15.75">
      <c r="B627" s="120"/>
    </row>
    <row r="628" spans="2:2" ht="15.75">
      <c r="B628" s="120"/>
    </row>
    <row r="629" spans="2:2" ht="15.75">
      <c r="B629" s="120"/>
    </row>
    <row r="630" spans="2:2" ht="15.75">
      <c r="B630" s="120"/>
    </row>
    <row r="631" spans="2:2" ht="15.75">
      <c r="B631" s="120"/>
    </row>
    <row r="632" spans="2:2" ht="15.75">
      <c r="B632" s="120"/>
    </row>
    <row r="633" spans="2:2" ht="15.75">
      <c r="B633" s="120"/>
    </row>
    <row r="634" spans="2:2" ht="15.75">
      <c r="B634" s="120"/>
    </row>
    <row r="635" spans="2:2" ht="15.75">
      <c r="B635" s="120"/>
    </row>
    <row r="636" spans="2:2" ht="15.75">
      <c r="B636" s="120"/>
    </row>
    <row r="637" spans="2:2" ht="15.75">
      <c r="B637" s="120"/>
    </row>
    <row r="638" spans="2:2" ht="15.75">
      <c r="B638" s="120"/>
    </row>
    <row r="639" spans="2:2" ht="15.75">
      <c r="B639" s="120"/>
    </row>
    <row r="640" spans="2:2" ht="15.75">
      <c r="B640" s="120"/>
    </row>
    <row r="641" spans="2:2" ht="15.75">
      <c r="B641" s="120"/>
    </row>
    <row r="642" spans="2:2" ht="15.75">
      <c r="B642" s="120"/>
    </row>
    <row r="643" spans="2:2" ht="15.75">
      <c r="B643" s="120"/>
    </row>
    <row r="644" spans="2:2" ht="15.75">
      <c r="B644" s="120"/>
    </row>
    <row r="645" spans="2:2" ht="15.75">
      <c r="B645" s="120"/>
    </row>
    <row r="646" spans="2:2" ht="15.75">
      <c r="B646" s="120"/>
    </row>
  </sheetData>
  <mergeCells count="8">
    <mergeCell ref="C7:E7"/>
    <mergeCell ref="F7:H7"/>
    <mergeCell ref="I7:K7"/>
    <mergeCell ref="L7:N7"/>
    <mergeCell ref="B2:N2"/>
    <mergeCell ref="B3:N3"/>
    <mergeCell ref="B4:N4"/>
    <mergeCell ref="B5:N5"/>
  </mergeCells>
  <pageMargins left="0.84" right="0.65" top="0.52" bottom="0.25" header="0.5" footer="0.17"/>
  <pageSetup scale="43" orientation="portrait" r:id="rId1"/>
  <headerFooter alignWithMargins="0"/>
</worksheet>
</file>

<file path=xl/worksheets/sheet66.xml><?xml version="1.0" encoding="utf-8"?>
<worksheet xmlns="http://schemas.openxmlformats.org/spreadsheetml/2006/main" xmlns:r="http://schemas.openxmlformats.org/officeDocument/2006/relationships">
  <sheetPr codeName="Sheet18">
    <pageSetUpPr fitToPage="1"/>
  </sheetPr>
  <dimension ref="A1:Y645"/>
  <sheetViews>
    <sheetView topLeftCell="B1" zoomScale="75" workbookViewId="0">
      <selection activeCell="S8" sqref="S8"/>
    </sheetView>
  </sheetViews>
  <sheetFormatPr defaultRowHeight="15"/>
  <cols>
    <col min="1" max="1" width="18.28515625" style="893" hidden="1" customWidth="1"/>
    <col min="2" max="2" width="17.42578125" style="122" customWidth="1"/>
    <col min="3" max="10" width="12.85546875" style="893" customWidth="1"/>
    <col min="11" max="11" width="12.85546875" style="121" customWidth="1"/>
    <col min="12" max="14" width="12.85546875" style="893" customWidth="1"/>
    <col min="15" max="15" width="2.85546875" style="126" customWidth="1"/>
    <col min="16" max="254" width="9.140625" style="893"/>
    <col min="255" max="255" width="0" style="893" hidden="1" customWidth="1"/>
    <col min="256" max="256" width="17.42578125" style="893" customWidth="1"/>
    <col min="257" max="270" width="12.85546875" style="893" customWidth="1"/>
    <col min="271" max="271" width="2.85546875" style="893" customWidth="1"/>
    <col min="272" max="510" width="9.140625" style="893"/>
    <col min="511" max="511" width="0" style="893" hidden="1" customWidth="1"/>
    <col min="512" max="512" width="17.42578125" style="893" customWidth="1"/>
    <col min="513" max="526" width="12.85546875" style="893" customWidth="1"/>
    <col min="527" max="527" width="2.85546875" style="893" customWidth="1"/>
    <col min="528" max="766" width="9.140625" style="893"/>
    <col min="767" max="767" width="0" style="893" hidden="1" customWidth="1"/>
    <col min="768" max="768" width="17.42578125" style="893" customWidth="1"/>
    <col min="769" max="782" width="12.85546875" style="893" customWidth="1"/>
    <col min="783" max="783" width="2.85546875" style="893" customWidth="1"/>
    <col min="784" max="1022" width="9.140625" style="893"/>
    <col min="1023" max="1023" width="0" style="893" hidden="1" customWidth="1"/>
    <col min="1024" max="1024" width="17.42578125" style="893" customWidth="1"/>
    <col min="1025" max="1038" width="12.85546875" style="893" customWidth="1"/>
    <col min="1039" max="1039" width="2.85546875" style="893" customWidth="1"/>
    <col min="1040" max="1278" width="9.140625" style="893"/>
    <col min="1279" max="1279" width="0" style="893" hidden="1" customWidth="1"/>
    <col min="1280" max="1280" width="17.42578125" style="893" customWidth="1"/>
    <col min="1281" max="1294" width="12.85546875" style="893" customWidth="1"/>
    <col min="1295" max="1295" width="2.85546875" style="893" customWidth="1"/>
    <col min="1296" max="1534" width="9.140625" style="893"/>
    <col min="1535" max="1535" width="0" style="893" hidden="1" customWidth="1"/>
    <col min="1536" max="1536" width="17.42578125" style="893" customWidth="1"/>
    <col min="1537" max="1550" width="12.85546875" style="893" customWidth="1"/>
    <col min="1551" max="1551" width="2.85546875" style="893" customWidth="1"/>
    <col min="1552" max="1790" width="9.140625" style="893"/>
    <col min="1791" max="1791" width="0" style="893" hidden="1" customWidth="1"/>
    <col min="1792" max="1792" width="17.42578125" style="893" customWidth="1"/>
    <col min="1793" max="1806" width="12.85546875" style="893" customWidth="1"/>
    <col min="1807" max="1807" width="2.85546875" style="893" customWidth="1"/>
    <col min="1808" max="2046" width="9.140625" style="893"/>
    <col min="2047" max="2047" width="0" style="893" hidden="1" customWidth="1"/>
    <col min="2048" max="2048" width="17.42578125" style="893" customWidth="1"/>
    <col min="2049" max="2062" width="12.85546875" style="893" customWidth="1"/>
    <col min="2063" max="2063" width="2.85546875" style="893" customWidth="1"/>
    <col min="2064" max="2302" width="9.140625" style="893"/>
    <col min="2303" max="2303" width="0" style="893" hidden="1" customWidth="1"/>
    <col min="2304" max="2304" width="17.42578125" style="893" customWidth="1"/>
    <col min="2305" max="2318" width="12.85546875" style="893" customWidth="1"/>
    <col min="2319" max="2319" width="2.85546875" style="893" customWidth="1"/>
    <col min="2320" max="2558" width="9.140625" style="893"/>
    <col min="2559" max="2559" width="0" style="893" hidden="1" customWidth="1"/>
    <col min="2560" max="2560" width="17.42578125" style="893" customWidth="1"/>
    <col min="2561" max="2574" width="12.85546875" style="893" customWidth="1"/>
    <col min="2575" max="2575" width="2.85546875" style="893" customWidth="1"/>
    <col min="2576" max="2814" width="9.140625" style="893"/>
    <col min="2815" max="2815" width="0" style="893" hidden="1" customWidth="1"/>
    <col min="2816" max="2816" width="17.42578125" style="893" customWidth="1"/>
    <col min="2817" max="2830" width="12.85546875" style="893" customWidth="1"/>
    <col min="2831" max="2831" width="2.85546875" style="893" customWidth="1"/>
    <col min="2832" max="3070" width="9.140625" style="893"/>
    <col min="3071" max="3071" width="0" style="893" hidden="1" customWidth="1"/>
    <col min="3072" max="3072" width="17.42578125" style="893" customWidth="1"/>
    <col min="3073" max="3086" width="12.85546875" style="893" customWidth="1"/>
    <col min="3087" max="3087" width="2.85546875" style="893" customWidth="1"/>
    <col min="3088" max="3326" width="9.140625" style="893"/>
    <col min="3327" max="3327" width="0" style="893" hidden="1" customWidth="1"/>
    <col min="3328" max="3328" width="17.42578125" style="893" customWidth="1"/>
    <col min="3329" max="3342" width="12.85546875" style="893" customWidth="1"/>
    <col min="3343" max="3343" width="2.85546875" style="893" customWidth="1"/>
    <col min="3344" max="3582" width="9.140625" style="893"/>
    <col min="3583" max="3583" width="0" style="893" hidden="1" customWidth="1"/>
    <col min="3584" max="3584" width="17.42578125" style="893" customWidth="1"/>
    <col min="3585" max="3598" width="12.85546875" style="893" customWidth="1"/>
    <col min="3599" max="3599" width="2.85546875" style="893" customWidth="1"/>
    <col min="3600" max="3838" width="9.140625" style="893"/>
    <col min="3839" max="3839" width="0" style="893" hidden="1" customWidth="1"/>
    <col min="3840" max="3840" width="17.42578125" style="893" customWidth="1"/>
    <col min="3841" max="3854" width="12.85546875" style="893" customWidth="1"/>
    <col min="3855" max="3855" width="2.85546875" style="893" customWidth="1"/>
    <col min="3856" max="4094" width="9.140625" style="893"/>
    <col min="4095" max="4095" width="0" style="893" hidden="1" customWidth="1"/>
    <col min="4096" max="4096" width="17.42578125" style="893" customWidth="1"/>
    <col min="4097" max="4110" width="12.85546875" style="893" customWidth="1"/>
    <col min="4111" max="4111" width="2.85546875" style="893" customWidth="1"/>
    <col min="4112" max="4350" width="9.140625" style="893"/>
    <col min="4351" max="4351" width="0" style="893" hidden="1" customWidth="1"/>
    <col min="4352" max="4352" width="17.42578125" style="893" customWidth="1"/>
    <col min="4353" max="4366" width="12.85546875" style="893" customWidth="1"/>
    <col min="4367" max="4367" width="2.85546875" style="893" customWidth="1"/>
    <col min="4368" max="4606" width="9.140625" style="893"/>
    <col min="4607" max="4607" width="0" style="893" hidden="1" customWidth="1"/>
    <col min="4608" max="4608" width="17.42578125" style="893" customWidth="1"/>
    <col min="4609" max="4622" width="12.85546875" style="893" customWidth="1"/>
    <col min="4623" max="4623" width="2.85546875" style="893" customWidth="1"/>
    <col min="4624" max="4862" width="9.140625" style="893"/>
    <col min="4863" max="4863" width="0" style="893" hidden="1" customWidth="1"/>
    <col min="4864" max="4864" width="17.42578125" style="893" customWidth="1"/>
    <col min="4865" max="4878" width="12.85546875" style="893" customWidth="1"/>
    <col min="4879" max="4879" width="2.85546875" style="893" customWidth="1"/>
    <col min="4880" max="5118" width="9.140625" style="893"/>
    <col min="5119" max="5119" width="0" style="893" hidden="1" customWidth="1"/>
    <col min="5120" max="5120" width="17.42578125" style="893" customWidth="1"/>
    <col min="5121" max="5134" width="12.85546875" style="893" customWidth="1"/>
    <col min="5135" max="5135" width="2.85546875" style="893" customWidth="1"/>
    <col min="5136" max="5374" width="9.140625" style="893"/>
    <col min="5375" max="5375" width="0" style="893" hidden="1" customWidth="1"/>
    <col min="5376" max="5376" width="17.42578125" style="893" customWidth="1"/>
    <col min="5377" max="5390" width="12.85546875" style="893" customWidth="1"/>
    <col min="5391" max="5391" width="2.85546875" style="893" customWidth="1"/>
    <col min="5392" max="5630" width="9.140625" style="893"/>
    <col min="5631" max="5631" width="0" style="893" hidden="1" customWidth="1"/>
    <col min="5632" max="5632" width="17.42578125" style="893" customWidth="1"/>
    <col min="5633" max="5646" width="12.85546875" style="893" customWidth="1"/>
    <col min="5647" max="5647" width="2.85546875" style="893" customWidth="1"/>
    <col min="5648" max="5886" width="9.140625" style="893"/>
    <col min="5887" max="5887" width="0" style="893" hidden="1" customWidth="1"/>
    <col min="5888" max="5888" width="17.42578125" style="893" customWidth="1"/>
    <col min="5889" max="5902" width="12.85546875" style="893" customWidth="1"/>
    <col min="5903" max="5903" width="2.85546875" style="893" customWidth="1"/>
    <col min="5904" max="6142" width="9.140625" style="893"/>
    <col min="6143" max="6143" width="0" style="893" hidden="1" customWidth="1"/>
    <col min="6144" max="6144" width="17.42578125" style="893" customWidth="1"/>
    <col min="6145" max="6158" width="12.85546875" style="893" customWidth="1"/>
    <col min="6159" max="6159" width="2.85546875" style="893" customWidth="1"/>
    <col min="6160" max="6398" width="9.140625" style="893"/>
    <col min="6399" max="6399" width="0" style="893" hidden="1" customWidth="1"/>
    <col min="6400" max="6400" width="17.42578125" style="893" customWidth="1"/>
    <col min="6401" max="6414" width="12.85546875" style="893" customWidth="1"/>
    <col min="6415" max="6415" width="2.85546875" style="893" customWidth="1"/>
    <col min="6416" max="6654" width="9.140625" style="893"/>
    <col min="6655" max="6655" width="0" style="893" hidden="1" customWidth="1"/>
    <col min="6656" max="6656" width="17.42578125" style="893" customWidth="1"/>
    <col min="6657" max="6670" width="12.85546875" style="893" customWidth="1"/>
    <col min="6671" max="6671" width="2.85546875" style="893" customWidth="1"/>
    <col min="6672" max="6910" width="9.140625" style="893"/>
    <col min="6911" max="6911" width="0" style="893" hidden="1" customWidth="1"/>
    <col min="6912" max="6912" width="17.42578125" style="893" customWidth="1"/>
    <col min="6913" max="6926" width="12.85546875" style="893" customWidth="1"/>
    <col min="6927" max="6927" width="2.85546875" style="893" customWidth="1"/>
    <col min="6928" max="7166" width="9.140625" style="893"/>
    <col min="7167" max="7167" width="0" style="893" hidden="1" customWidth="1"/>
    <col min="7168" max="7168" width="17.42578125" style="893" customWidth="1"/>
    <col min="7169" max="7182" width="12.85546875" style="893" customWidth="1"/>
    <col min="7183" max="7183" width="2.85546875" style="893" customWidth="1"/>
    <col min="7184" max="7422" width="9.140625" style="893"/>
    <col min="7423" max="7423" width="0" style="893" hidden="1" customWidth="1"/>
    <col min="7424" max="7424" width="17.42578125" style="893" customWidth="1"/>
    <col min="7425" max="7438" width="12.85546875" style="893" customWidth="1"/>
    <col min="7439" max="7439" width="2.85546875" style="893" customWidth="1"/>
    <col min="7440" max="7678" width="9.140625" style="893"/>
    <col min="7679" max="7679" width="0" style="893" hidden="1" customWidth="1"/>
    <col min="7680" max="7680" width="17.42578125" style="893" customWidth="1"/>
    <col min="7681" max="7694" width="12.85546875" style="893" customWidth="1"/>
    <col min="7695" max="7695" width="2.85546875" style="893" customWidth="1"/>
    <col min="7696" max="7934" width="9.140625" style="893"/>
    <col min="7935" max="7935" width="0" style="893" hidden="1" customWidth="1"/>
    <col min="7936" max="7936" width="17.42578125" style="893" customWidth="1"/>
    <col min="7937" max="7950" width="12.85546875" style="893" customWidth="1"/>
    <col min="7951" max="7951" width="2.85546875" style="893" customWidth="1"/>
    <col min="7952" max="8190" width="9.140625" style="893"/>
    <col min="8191" max="8191" width="0" style="893" hidden="1" customWidth="1"/>
    <col min="8192" max="8192" width="17.42578125" style="893" customWidth="1"/>
    <col min="8193" max="8206" width="12.85546875" style="893" customWidth="1"/>
    <col min="8207" max="8207" width="2.85546875" style="893" customWidth="1"/>
    <col min="8208" max="8446" width="9.140625" style="893"/>
    <col min="8447" max="8447" width="0" style="893" hidden="1" customWidth="1"/>
    <col min="8448" max="8448" width="17.42578125" style="893" customWidth="1"/>
    <col min="8449" max="8462" width="12.85546875" style="893" customWidth="1"/>
    <col min="8463" max="8463" width="2.85546875" style="893" customWidth="1"/>
    <col min="8464" max="8702" width="9.140625" style="893"/>
    <col min="8703" max="8703" width="0" style="893" hidden="1" customWidth="1"/>
    <col min="8704" max="8704" width="17.42578125" style="893" customWidth="1"/>
    <col min="8705" max="8718" width="12.85546875" style="893" customWidth="1"/>
    <col min="8719" max="8719" width="2.85546875" style="893" customWidth="1"/>
    <col min="8720" max="8958" width="9.140625" style="893"/>
    <col min="8959" max="8959" width="0" style="893" hidden="1" customWidth="1"/>
    <col min="8960" max="8960" width="17.42578125" style="893" customWidth="1"/>
    <col min="8961" max="8974" width="12.85546875" style="893" customWidth="1"/>
    <col min="8975" max="8975" width="2.85546875" style="893" customWidth="1"/>
    <col min="8976" max="9214" width="9.140625" style="893"/>
    <col min="9215" max="9215" width="0" style="893" hidden="1" customWidth="1"/>
    <col min="9216" max="9216" width="17.42578125" style="893" customWidth="1"/>
    <col min="9217" max="9230" width="12.85546875" style="893" customWidth="1"/>
    <col min="9231" max="9231" width="2.85546875" style="893" customWidth="1"/>
    <col min="9232" max="9470" width="9.140625" style="893"/>
    <col min="9471" max="9471" width="0" style="893" hidden="1" customWidth="1"/>
    <col min="9472" max="9472" width="17.42578125" style="893" customWidth="1"/>
    <col min="9473" max="9486" width="12.85546875" style="893" customWidth="1"/>
    <col min="9487" max="9487" width="2.85546875" style="893" customWidth="1"/>
    <col min="9488" max="9726" width="9.140625" style="893"/>
    <col min="9727" max="9727" width="0" style="893" hidden="1" customWidth="1"/>
    <col min="9728" max="9728" width="17.42578125" style="893" customWidth="1"/>
    <col min="9729" max="9742" width="12.85546875" style="893" customWidth="1"/>
    <col min="9743" max="9743" width="2.85546875" style="893" customWidth="1"/>
    <col min="9744" max="9982" width="9.140625" style="893"/>
    <col min="9983" max="9983" width="0" style="893" hidden="1" customWidth="1"/>
    <col min="9984" max="9984" width="17.42578125" style="893" customWidth="1"/>
    <col min="9985" max="9998" width="12.85546875" style="893" customWidth="1"/>
    <col min="9999" max="9999" width="2.85546875" style="893" customWidth="1"/>
    <col min="10000" max="10238" width="9.140625" style="893"/>
    <col min="10239" max="10239" width="0" style="893" hidden="1" customWidth="1"/>
    <col min="10240" max="10240" width="17.42578125" style="893" customWidth="1"/>
    <col min="10241" max="10254" width="12.85546875" style="893" customWidth="1"/>
    <col min="10255" max="10255" width="2.85546875" style="893" customWidth="1"/>
    <col min="10256" max="10494" width="9.140625" style="893"/>
    <col min="10495" max="10495" width="0" style="893" hidden="1" customWidth="1"/>
    <col min="10496" max="10496" width="17.42578125" style="893" customWidth="1"/>
    <col min="10497" max="10510" width="12.85546875" style="893" customWidth="1"/>
    <col min="10511" max="10511" width="2.85546875" style="893" customWidth="1"/>
    <col min="10512" max="10750" width="9.140625" style="893"/>
    <col min="10751" max="10751" width="0" style="893" hidden="1" customWidth="1"/>
    <col min="10752" max="10752" width="17.42578125" style="893" customWidth="1"/>
    <col min="10753" max="10766" width="12.85546875" style="893" customWidth="1"/>
    <col min="10767" max="10767" width="2.85546875" style="893" customWidth="1"/>
    <col min="10768" max="11006" width="9.140625" style="893"/>
    <col min="11007" max="11007" width="0" style="893" hidden="1" customWidth="1"/>
    <col min="11008" max="11008" width="17.42578125" style="893" customWidth="1"/>
    <col min="11009" max="11022" width="12.85546875" style="893" customWidth="1"/>
    <col min="11023" max="11023" width="2.85546875" style="893" customWidth="1"/>
    <col min="11024" max="11262" width="9.140625" style="893"/>
    <col min="11263" max="11263" width="0" style="893" hidden="1" customWidth="1"/>
    <col min="11264" max="11264" width="17.42578125" style="893" customWidth="1"/>
    <col min="11265" max="11278" width="12.85546875" style="893" customWidth="1"/>
    <col min="11279" max="11279" width="2.85546875" style="893" customWidth="1"/>
    <col min="11280" max="11518" width="9.140625" style="893"/>
    <col min="11519" max="11519" width="0" style="893" hidden="1" customWidth="1"/>
    <col min="11520" max="11520" width="17.42578125" style="893" customWidth="1"/>
    <col min="11521" max="11534" width="12.85546875" style="893" customWidth="1"/>
    <col min="11535" max="11535" width="2.85546875" style="893" customWidth="1"/>
    <col min="11536" max="11774" width="9.140625" style="893"/>
    <col min="11775" max="11775" width="0" style="893" hidden="1" customWidth="1"/>
    <col min="11776" max="11776" width="17.42578125" style="893" customWidth="1"/>
    <col min="11777" max="11790" width="12.85546875" style="893" customWidth="1"/>
    <col min="11791" max="11791" width="2.85546875" style="893" customWidth="1"/>
    <col min="11792" max="12030" width="9.140625" style="893"/>
    <col min="12031" max="12031" width="0" style="893" hidden="1" customWidth="1"/>
    <col min="12032" max="12032" width="17.42578125" style="893" customWidth="1"/>
    <col min="12033" max="12046" width="12.85546875" style="893" customWidth="1"/>
    <col min="12047" max="12047" width="2.85546875" style="893" customWidth="1"/>
    <col min="12048" max="12286" width="9.140625" style="893"/>
    <col min="12287" max="12287" width="0" style="893" hidden="1" customWidth="1"/>
    <col min="12288" max="12288" width="17.42578125" style="893" customWidth="1"/>
    <col min="12289" max="12302" width="12.85546875" style="893" customWidth="1"/>
    <col min="12303" max="12303" width="2.85546875" style="893" customWidth="1"/>
    <col min="12304" max="12542" width="9.140625" style="893"/>
    <col min="12543" max="12543" width="0" style="893" hidden="1" customWidth="1"/>
    <col min="12544" max="12544" width="17.42578125" style="893" customWidth="1"/>
    <col min="12545" max="12558" width="12.85546875" style="893" customWidth="1"/>
    <col min="12559" max="12559" width="2.85546875" style="893" customWidth="1"/>
    <col min="12560" max="12798" width="9.140625" style="893"/>
    <col min="12799" max="12799" width="0" style="893" hidden="1" customWidth="1"/>
    <col min="12800" max="12800" width="17.42578125" style="893" customWidth="1"/>
    <col min="12801" max="12814" width="12.85546875" style="893" customWidth="1"/>
    <col min="12815" max="12815" width="2.85546875" style="893" customWidth="1"/>
    <col min="12816" max="13054" width="9.140625" style="893"/>
    <col min="13055" max="13055" width="0" style="893" hidden="1" customWidth="1"/>
    <col min="13056" max="13056" width="17.42578125" style="893" customWidth="1"/>
    <col min="13057" max="13070" width="12.85546875" style="893" customWidth="1"/>
    <col min="13071" max="13071" width="2.85546875" style="893" customWidth="1"/>
    <col min="13072" max="13310" width="9.140625" style="893"/>
    <col min="13311" max="13311" width="0" style="893" hidden="1" customWidth="1"/>
    <col min="13312" max="13312" width="17.42578125" style="893" customWidth="1"/>
    <col min="13313" max="13326" width="12.85546875" style="893" customWidth="1"/>
    <col min="13327" max="13327" width="2.85546875" style="893" customWidth="1"/>
    <col min="13328" max="13566" width="9.140625" style="893"/>
    <col min="13567" max="13567" width="0" style="893" hidden="1" customWidth="1"/>
    <col min="13568" max="13568" width="17.42578125" style="893" customWidth="1"/>
    <col min="13569" max="13582" width="12.85546875" style="893" customWidth="1"/>
    <col min="13583" max="13583" width="2.85546875" style="893" customWidth="1"/>
    <col min="13584" max="13822" width="9.140625" style="893"/>
    <col min="13823" max="13823" width="0" style="893" hidden="1" customWidth="1"/>
    <col min="13824" max="13824" width="17.42578125" style="893" customWidth="1"/>
    <col min="13825" max="13838" width="12.85546875" style="893" customWidth="1"/>
    <col min="13839" max="13839" width="2.85546875" style="893" customWidth="1"/>
    <col min="13840" max="14078" width="9.140625" style="893"/>
    <col min="14079" max="14079" width="0" style="893" hidden="1" customWidth="1"/>
    <col min="14080" max="14080" width="17.42578125" style="893" customWidth="1"/>
    <col min="14081" max="14094" width="12.85546875" style="893" customWidth="1"/>
    <col min="14095" max="14095" width="2.85546875" style="893" customWidth="1"/>
    <col min="14096" max="14334" width="9.140625" style="893"/>
    <col min="14335" max="14335" width="0" style="893" hidden="1" customWidth="1"/>
    <col min="14336" max="14336" width="17.42578125" style="893" customWidth="1"/>
    <col min="14337" max="14350" width="12.85546875" style="893" customWidth="1"/>
    <col min="14351" max="14351" width="2.85546875" style="893" customWidth="1"/>
    <col min="14352" max="14590" width="9.140625" style="893"/>
    <col min="14591" max="14591" width="0" style="893" hidden="1" customWidth="1"/>
    <col min="14592" max="14592" width="17.42578125" style="893" customWidth="1"/>
    <col min="14593" max="14606" width="12.85546875" style="893" customWidth="1"/>
    <col min="14607" max="14607" width="2.85546875" style="893" customWidth="1"/>
    <col min="14608" max="14846" width="9.140625" style="893"/>
    <col min="14847" max="14847" width="0" style="893" hidden="1" customWidth="1"/>
    <col min="14848" max="14848" width="17.42578125" style="893" customWidth="1"/>
    <col min="14849" max="14862" width="12.85546875" style="893" customWidth="1"/>
    <col min="14863" max="14863" width="2.85546875" style="893" customWidth="1"/>
    <col min="14864" max="15102" width="9.140625" style="893"/>
    <col min="15103" max="15103" width="0" style="893" hidden="1" customWidth="1"/>
    <col min="15104" max="15104" width="17.42578125" style="893" customWidth="1"/>
    <col min="15105" max="15118" width="12.85546875" style="893" customWidth="1"/>
    <col min="15119" max="15119" width="2.85546875" style="893" customWidth="1"/>
    <col min="15120" max="15358" width="9.140625" style="893"/>
    <col min="15359" max="15359" width="0" style="893" hidden="1" customWidth="1"/>
    <col min="15360" max="15360" width="17.42578125" style="893" customWidth="1"/>
    <col min="15361" max="15374" width="12.85546875" style="893" customWidth="1"/>
    <col min="15375" max="15375" width="2.85546875" style="893" customWidth="1"/>
    <col min="15376" max="15614" width="9.140625" style="893"/>
    <col min="15615" max="15615" width="0" style="893" hidden="1" customWidth="1"/>
    <col min="15616" max="15616" width="17.42578125" style="893" customWidth="1"/>
    <col min="15617" max="15630" width="12.85546875" style="893" customWidth="1"/>
    <col min="15631" max="15631" width="2.85546875" style="893" customWidth="1"/>
    <col min="15632" max="15870" width="9.140625" style="893"/>
    <col min="15871" max="15871" width="0" style="893" hidden="1" customWidth="1"/>
    <col min="15872" max="15872" width="17.42578125" style="893" customWidth="1"/>
    <col min="15873" max="15886" width="12.85546875" style="893" customWidth="1"/>
    <col min="15887" max="15887" width="2.85546875" style="893" customWidth="1"/>
    <col min="15888" max="16126" width="9.140625" style="893"/>
    <col min="16127" max="16127" width="0" style="893" hidden="1" customWidth="1"/>
    <col min="16128" max="16128" width="17.42578125" style="893" customWidth="1"/>
    <col min="16129" max="16142" width="12.85546875" style="893" customWidth="1"/>
    <col min="16143" max="16143" width="2.85546875" style="893" customWidth="1"/>
    <col min="16144" max="16384" width="9.140625" style="893"/>
  </cols>
  <sheetData>
    <row r="1" spans="1:25" s="125" customFormat="1" ht="2.25" customHeight="1">
      <c r="B1" s="529"/>
      <c r="C1" s="530"/>
      <c r="D1" s="530"/>
      <c r="E1" s="530"/>
      <c r="F1" s="530"/>
      <c r="G1" s="530"/>
      <c r="H1" s="530"/>
      <c r="I1" s="530"/>
      <c r="J1" s="530"/>
      <c r="K1" s="542"/>
      <c r="L1" s="530"/>
      <c r="M1" s="530"/>
      <c r="N1" s="530"/>
      <c r="O1" s="409"/>
    </row>
    <row r="2" spans="1:25" s="125" customFormat="1" ht="41.25" customHeight="1">
      <c r="B2" s="1190" t="s">
        <v>1270</v>
      </c>
      <c r="C2" s="1190"/>
      <c r="D2" s="1190"/>
      <c r="E2" s="1190"/>
      <c r="F2" s="1190"/>
      <c r="G2" s="1190"/>
      <c r="H2" s="1190"/>
      <c r="I2" s="1190"/>
      <c r="J2" s="1190"/>
      <c r="K2" s="1190"/>
      <c r="L2" s="1190"/>
      <c r="M2" s="1190"/>
      <c r="N2" s="1190"/>
      <c r="O2" s="409"/>
    </row>
    <row r="3" spans="1:25" s="125" customFormat="1" ht="35.25" customHeight="1">
      <c r="B3" s="1190" t="s">
        <v>1083</v>
      </c>
      <c r="C3" s="1190"/>
      <c r="D3" s="1190"/>
      <c r="E3" s="1190"/>
      <c r="F3" s="1190"/>
      <c r="G3" s="1190"/>
      <c r="H3" s="1190"/>
      <c r="I3" s="1190"/>
      <c r="J3" s="1190"/>
      <c r="K3" s="1190"/>
      <c r="L3" s="1190"/>
      <c r="M3" s="1190"/>
      <c r="N3" s="1190"/>
      <c r="O3" s="409"/>
    </row>
    <row r="4" spans="1:25" s="125" customFormat="1" ht="26.25" hidden="1" customHeight="1">
      <c r="A4" s="125" t="s">
        <v>1480</v>
      </c>
      <c r="B4" s="1190"/>
      <c r="C4" s="1190"/>
      <c r="D4" s="1190"/>
      <c r="E4" s="1190"/>
      <c r="F4" s="1190"/>
      <c r="G4" s="1190"/>
      <c r="H4" s="1190"/>
      <c r="I4" s="1190"/>
      <c r="J4" s="1190"/>
      <c r="K4" s="1190"/>
      <c r="L4" s="1190"/>
      <c r="M4" s="1190"/>
      <c r="N4" s="1190"/>
      <c r="O4" s="409"/>
    </row>
    <row r="5" spans="1:25" s="531" customFormat="1" ht="44.25" customHeight="1">
      <c r="B5" s="1237" t="s">
        <v>2</v>
      </c>
      <c r="C5" s="1237"/>
      <c r="D5" s="1237"/>
      <c r="E5" s="1237"/>
      <c r="F5" s="1237"/>
      <c r="G5" s="1237"/>
      <c r="H5" s="1237"/>
      <c r="I5" s="1237"/>
      <c r="J5" s="1237"/>
      <c r="K5" s="1237"/>
      <c r="L5" s="1237"/>
      <c r="M5" s="1237"/>
      <c r="N5" s="1237"/>
      <c r="O5" s="1030"/>
    </row>
    <row r="6" spans="1:25" s="130" customFormat="1" ht="9">
      <c r="D6" s="532"/>
      <c r="E6" s="532"/>
      <c r="F6" s="532"/>
      <c r="G6" s="532"/>
      <c r="H6" s="532"/>
      <c r="I6" s="532"/>
      <c r="K6" s="543"/>
      <c r="O6" s="423"/>
    </row>
    <row r="7" spans="1:25" s="130" customFormat="1" ht="15.75">
      <c r="B7" s="544"/>
      <c r="C7" s="1248" t="s">
        <v>1073</v>
      </c>
      <c r="D7" s="1248"/>
      <c r="E7" s="1248"/>
      <c r="F7" s="1248" t="s">
        <v>1074</v>
      </c>
      <c r="G7" s="1248"/>
      <c r="H7" s="1248"/>
      <c r="I7" s="1248" t="str">
        <f>"DIC-13"</f>
        <v>DIC-13</v>
      </c>
      <c r="J7" s="1248"/>
      <c r="K7" s="1248"/>
      <c r="L7" s="1248" t="str">
        <f>UPPER("nov-14")</f>
        <v>NOV-14</v>
      </c>
      <c r="M7" s="1248"/>
      <c r="N7" s="1248"/>
      <c r="O7" s="1247"/>
    </row>
    <row r="8" spans="1:25" s="130" customFormat="1" ht="33" customHeight="1" thickBot="1">
      <c r="B8" s="545" t="s">
        <v>1075</v>
      </c>
      <c r="C8" s="533" t="s">
        <v>1084</v>
      </c>
      <c r="D8" s="534" t="s">
        <v>1077</v>
      </c>
      <c r="E8" s="533" t="s">
        <v>1078</v>
      </c>
      <c r="F8" s="533" t="s">
        <v>1084</v>
      </c>
      <c r="G8" s="534" t="s">
        <v>1077</v>
      </c>
      <c r="H8" s="533" t="s">
        <v>1078</v>
      </c>
      <c r="I8" s="533" t="s">
        <v>1084</v>
      </c>
      <c r="J8" s="534" t="s">
        <v>1077</v>
      </c>
      <c r="K8" s="533" t="s">
        <v>1078</v>
      </c>
      <c r="L8" s="533" t="s">
        <v>1084</v>
      </c>
      <c r="M8" s="534" t="s">
        <v>1077</v>
      </c>
      <c r="N8" s="533" t="s">
        <v>1078</v>
      </c>
      <c r="O8" s="1247"/>
    </row>
    <row r="9" spans="1:25" s="65" customFormat="1" ht="18.75" customHeight="1" thickTop="1">
      <c r="B9" s="331" t="s">
        <v>1489</v>
      </c>
      <c r="C9" s="546"/>
      <c r="D9" s="546"/>
      <c r="E9" s="546"/>
      <c r="F9" s="546"/>
      <c r="G9" s="546"/>
      <c r="H9" s="546"/>
      <c r="I9" s="546"/>
      <c r="J9" s="546"/>
      <c r="K9" s="546"/>
      <c r="L9" s="546"/>
      <c r="M9" s="546"/>
      <c r="N9" s="546"/>
      <c r="O9" s="414"/>
      <c r="T9" s="547"/>
      <c r="V9" s="369"/>
      <c r="X9" s="186">
        <v>6.94</v>
      </c>
      <c r="Y9" s="186">
        <f>+[12]TC!A1</f>
        <v>6.92</v>
      </c>
    </row>
    <row r="10" spans="1:25" s="65" customFormat="1" ht="22.5" customHeight="1">
      <c r="A10" s="65" t="s">
        <v>1085</v>
      </c>
      <c r="B10" s="65" t="s">
        <v>307</v>
      </c>
      <c r="C10" s="369">
        <v>6525066.7632800005</v>
      </c>
      <c r="D10" s="540">
        <f>+C10/C$81</f>
        <v>0.11191307801093582</v>
      </c>
      <c r="E10" s="65">
        <v>2</v>
      </c>
      <c r="F10" s="369">
        <v>7523279.7613199996</v>
      </c>
      <c r="G10" s="371">
        <f>+F10/F$81</f>
        <v>0.10717960892296537</v>
      </c>
      <c r="H10" s="369">
        <v>2</v>
      </c>
      <c r="I10" s="369">
        <v>8691675.5297299996</v>
      </c>
      <c r="J10" s="371">
        <f>+I10/I$81</f>
        <v>0.10387318603550906</v>
      </c>
      <c r="K10" s="369">
        <v>2</v>
      </c>
      <c r="L10" s="369">
        <v>9993111.6849199999</v>
      </c>
      <c r="M10" s="371">
        <f>+L10/L$81</f>
        <v>0.10442900043255998</v>
      </c>
      <c r="N10" s="369">
        <v>2</v>
      </c>
      <c r="O10" s="414"/>
      <c r="T10" s="547"/>
      <c r="V10" s="369"/>
    </row>
    <row r="11" spans="1:25" s="65" customFormat="1" ht="22.5" customHeight="1">
      <c r="A11" s="65" t="s">
        <v>1085</v>
      </c>
      <c r="B11" s="65" t="s">
        <v>308</v>
      </c>
      <c r="C11" s="369">
        <v>3920158.4155000006</v>
      </c>
      <c r="D11" s="540">
        <f t="shared" ref="D11:D21" si="0">+C11/C$81</f>
        <v>6.7235633057116065E-2</v>
      </c>
      <c r="E11" s="65">
        <v>7</v>
      </c>
      <c r="F11" s="369">
        <v>5237964.6041100016</v>
      </c>
      <c r="G11" s="371">
        <f t="shared" ref="G11:G22" si="1">+F11/F$81</f>
        <v>7.4622108393101141E-2</v>
      </c>
      <c r="H11" s="369">
        <v>6</v>
      </c>
      <c r="I11" s="369">
        <v>7352704.7011400005</v>
      </c>
      <c r="J11" s="371">
        <f t="shared" ref="J11:J22" si="2">+I11/I$81</f>
        <v>8.7871304062520916E-2</v>
      </c>
      <c r="K11" s="369">
        <v>3</v>
      </c>
      <c r="L11" s="369">
        <v>9241102.6371400002</v>
      </c>
      <c r="M11" s="371">
        <f t="shared" ref="M11:M24" si="3">+L11/L$81</f>
        <v>9.6570431885346225E-2</v>
      </c>
      <c r="N11" s="369">
        <v>3</v>
      </c>
      <c r="O11" s="414"/>
      <c r="T11" s="547"/>
      <c r="V11" s="369"/>
    </row>
    <row r="12" spans="1:25" s="65" customFormat="1" ht="22.5" customHeight="1">
      <c r="A12" s="65" t="s">
        <v>1085</v>
      </c>
      <c r="B12" s="65" t="s">
        <v>309</v>
      </c>
      <c r="C12" s="369">
        <v>8084302.9637899995</v>
      </c>
      <c r="D12" s="540">
        <f t="shared" si="0"/>
        <v>0.1386559342721389</v>
      </c>
      <c r="E12" s="65">
        <v>1</v>
      </c>
      <c r="F12" s="369">
        <v>8976389.0423299987</v>
      </c>
      <c r="G12" s="371">
        <f t="shared" si="1"/>
        <v>0.12788117651077724</v>
      </c>
      <c r="H12" s="369">
        <v>1</v>
      </c>
      <c r="I12" s="369">
        <v>10427106.571629999</v>
      </c>
      <c r="J12" s="371">
        <f t="shared" si="2"/>
        <v>0.12461311711674626</v>
      </c>
      <c r="K12" s="369">
        <v>1</v>
      </c>
      <c r="L12" s="369">
        <v>11971804.445590001</v>
      </c>
      <c r="M12" s="371">
        <f t="shared" si="3"/>
        <v>0.12510653448551448</v>
      </c>
      <c r="N12" s="369">
        <v>1</v>
      </c>
      <c r="O12" s="414"/>
      <c r="T12" s="547"/>
      <c r="V12" s="369"/>
    </row>
    <row r="13" spans="1:25" s="65" customFormat="1" ht="22.5" customHeight="1">
      <c r="A13" s="65" t="s">
        <v>1085</v>
      </c>
      <c r="B13" s="65" t="s">
        <v>310</v>
      </c>
      <c r="C13" s="369">
        <v>4927665.0059500001</v>
      </c>
      <c r="D13" s="540">
        <f t="shared" si="0"/>
        <v>8.4515634587228272E-2</v>
      </c>
      <c r="E13" s="65">
        <v>4</v>
      </c>
      <c r="F13" s="369">
        <v>5785162.2908000005</v>
      </c>
      <c r="G13" s="371">
        <f t="shared" si="1"/>
        <v>8.2417702326018402E-2</v>
      </c>
      <c r="H13" s="369">
        <v>4</v>
      </c>
      <c r="I13" s="369">
        <v>6384427.7508000005</v>
      </c>
      <c r="J13" s="371">
        <f t="shared" si="2"/>
        <v>7.6299540775622593E-2</v>
      </c>
      <c r="K13" s="369">
        <v>7</v>
      </c>
      <c r="L13" s="369">
        <v>7354751.449719999</v>
      </c>
      <c r="M13" s="371">
        <f t="shared" si="3"/>
        <v>7.6857876359292351E-2</v>
      </c>
      <c r="N13" s="369">
        <v>5</v>
      </c>
      <c r="O13" s="414"/>
      <c r="T13" s="547"/>
      <c r="V13" s="369"/>
    </row>
    <row r="14" spans="1:25" s="65" customFormat="1" ht="22.5" customHeight="1">
      <c r="A14" s="65" t="s">
        <v>1085</v>
      </c>
      <c r="B14" s="65" t="s">
        <v>311</v>
      </c>
      <c r="C14" s="369">
        <v>5198541.1458399994</v>
      </c>
      <c r="D14" s="540">
        <f t="shared" si="0"/>
        <v>8.9161500089387863E-2</v>
      </c>
      <c r="E14" s="65">
        <v>3</v>
      </c>
      <c r="F14" s="369">
        <v>6179860.1856800001</v>
      </c>
      <c r="G14" s="371">
        <f t="shared" si="1"/>
        <v>8.804072411412929E-2</v>
      </c>
      <c r="H14" s="369">
        <v>3</v>
      </c>
      <c r="I14" s="369">
        <v>7313829.5054700002</v>
      </c>
      <c r="J14" s="371">
        <f t="shared" si="2"/>
        <v>8.7406711197982379E-2</v>
      </c>
      <c r="K14" s="369">
        <v>4</v>
      </c>
      <c r="L14" s="369">
        <v>7993699.7133999998</v>
      </c>
      <c r="M14" s="371">
        <f t="shared" si="3"/>
        <v>8.353494858744652E-2</v>
      </c>
      <c r="N14" s="369">
        <v>4</v>
      </c>
      <c r="O14" s="414"/>
      <c r="T14" s="547"/>
      <c r="V14" s="369"/>
    </row>
    <row r="15" spans="1:25" s="65" customFormat="1" ht="22.5" customHeight="1">
      <c r="A15" s="65" t="s">
        <v>1085</v>
      </c>
      <c r="B15" s="65" t="s">
        <v>312</v>
      </c>
      <c r="C15" s="369">
        <v>2868289.6680999994</v>
      </c>
      <c r="D15" s="540">
        <f t="shared" si="0"/>
        <v>4.9194764901175907E-2</v>
      </c>
      <c r="E15" s="65">
        <v>11</v>
      </c>
      <c r="F15" s="369">
        <v>3184190.4114399999</v>
      </c>
      <c r="G15" s="371">
        <f t="shared" si="1"/>
        <v>4.5363231710330007E-2</v>
      </c>
      <c r="H15" s="369">
        <v>11</v>
      </c>
      <c r="I15" s="369">
        <v>3996497.4070699997</v>
      </c>
      <c r="J15" s="371">
        <f t="shared" si="2"/>
        <v>4.7761667728513028E-2</v>
      </c>
      <c r="K15" s="369">
        <v>10</v>
      </c>
      <c r="L15" s="369">
        <v>4700194.7960700002</v>
      </c>
      <c r="M15" s="371">
        <f t="shared" si="3"/>
        <v>4.9117498119489858E-2</v>
      </c>
      <c r="N15" s="369">
        <v>10</v>
      </c>
      <c r="O15" s="414"/>
      <c r="T15" s="547"/>
      <c r="V15" s="369"/>
    </row>
    <row r="16" spans="1:25" s="65" customFormat="1" ht="22.5" customHeight="1">
      <c r="A16" s="65" t="s">
        <v>1085</v>
      </c>
      <c r="B16" s="65" t="s">
        <v>313</v>
      </c>
      <c r="C16" s="369">
        <v>3043948.5498600001</v>
      </c>
      <c r="D16" s="540">
        <f t="shared" si="0"/>
        <v>5.2207535015399049E-2</v>
      </c>
      <c r="E16" s="65">
        <v>10</v>
      </c>
      <c r="F16" s="369">
        <v>3475263.4368800004</v>
      </c>
      <c r="G16" s="371">
        <f t="shared" si="1"/>
        <v>4.9509972762693838E-2</v>
      </c>
      <c r="H16" s="369">
        <v>10</v>
      </c>
      <c r="I16" s="369">
        <v>4251326.8293499993</v>
      </c>
      <c r="J16" s="371">
        <f t="shared" si="2"/>
        <v>5.0807104008004922E-2</v>
      </c>
      <c r="K16" s="369">
        <v>9</v>
      </c>
      <c r="L16" s="369">
        <v>4837524.4651199998</v>
      </c>
      <c r="M16" s="371">
        <f t="shared" si="3"/>
        <v>5.0552606674342415E-2</v>
      </c>
      <c r="N16" s="369">
        <v>9</v>
      </c>
      <c r="O16" s="414"/>
      <c r="T16" s="547"/>
      <c r="V16" s="369"/>
    </row>
    <row r="17" spans="1:22" s="65" customFormat="1" ht="22.5" customHeight="1">
      <c r="A17" s="65" t="s">
        <v>1085</v>
      </c>
      <c r="B17" s="65" t="s">
        <v>314</v>
      </c>
      <c r="C17" s="369">
        <v>4016873.8736900003</v>
      </c>
      <c r="D17" s="540">
        <f t="shared" si="0"/>
        <v>6.8894424454959177E-2</v>
      </c>
      <c r="E17" s="65">
        <v>5</v>
      </c>
      <c r="F17" s="369">
        <v>5064767.9853499997</v>
      </c>
      <c r="G17" s="371">
        <f t="shared" si="1"/>
        <v>7.2154681093518719E-2</v>
      </c>
      <c r="H17" s="369">
        <v>7</v>
      </c>
      <c r="I17" s="369">
        <v>6408913.34296</v>
      </c>
      <c r="J17" s="371">
        <f t="shared" si="2"/>
        <v>7.6592165190895053E-2</v>
      </c>
      <c r="K17" s="369">
        <v>5</v>
      </c>
      <c r="L17" s="369">
        <v>7215848.7767099999</v>
      </c>
      <c r="M17" s="371">
        <f t="shared" si="3"/>
        <v>7.5406329758273744E-2</v>
      </c>
      <c r="N17" s="369">
        <v>6</v>
      </c>
      <c r="O17" s="414"/>
      <c r="T17" s="547"/>
      <c r="V17" s="369"/>
    </row>
    <row r="18" spans="1:22" s="65" customFormat="1" ht="22.5" customHeight="1">
      <c r="A18" s="65" t="s">
        <v>1085</v>
      </c>
      <c r="B18" s="65" t="s">
        <v>315</v>
      </c>
      <c r="C18" s="369">
        <v>99665.058260000005</v>
      </c>
      <c r="D18" s="540">
        <f t="shared" si="0"/>
        <v>1.7093807381074327E-3</v>
      </c>
      <c r="E18" s="65">
        <v>32</v>
      </c>
      <c r="F18" s="369">
        <v>100101.79445999999</v>
      </c>
      <c r="G18" s="371">
        <f t="shared" si="1"/>
        <v>1.4260896208952653E-3</v>
      </c>
      <c r="H18" s="369">
        <v>35</v>
      </c>
      <c r="I18" s="369">
        <v>93890.523699999991</v>
      </c>
      <c r="J18" s="371">
        <f t="shared" si="2"/>
        <v>1.1220745415429045E-3</v>
      </c>
      <c r="K18" s="369">
        <v>36</v>
      </c>
      <c r="L18" s="369">
        <v>116196.17422</v>
      </c>
      <c r="M18" s="371">
        <f t="shared" si="3"/>
        <v>1.2142614543369167E-3</v>
      </c>
      <c r="N18" s="369">
        <v>34</v>
      </c>
      <c r="O18" s="414"/>
      <c r="T18" s="547"/>
      <c r="V18" s="369"/>
    </row>
    <row r="19" spans="1:22" s="65" customFormat="1" ht="22.5" customHeight="1">
      <c r="A19" s="65" t="s">
        <v>1085</v>
      </c>
      <c r="B19" s="65" t="s">
        <v>316</v>
      </c>
      <c r="C19" s="369">
        <v>115229.97783</v>
      </c>
      <c r="D19" s="540">
        <f t="shared" si="0"/>
        <v>1.9763386285422163E-3</v>
      </c>
      <c r="E19" s="65">
        <v>28</v>
      </c>
      <c r="F19" s="369">
        <v>156676.85006</v>
      </c>
      <c r="G19" s="371">
        <f t="shared" si="1"/>
        <v>2.2320801631025003E-3</v>
      </c>
      <c r="H19" s="369">
        <v>25</v>
      </c>
      <c r="I19" s="369">
        <v>136365.15499000001</v>
      </c>
      <c r="J19" s="371">
        <f t="shared" si="2"/>
        <v>1.6296838353648613E-3</v>
      </c>
      <c r="K19" s="369">
        <v>26</v>
      </c>
      <c r="L19" s="369">
        <v>196673.774</v>
      </c>
      <c r="M19" s="371">
        <f t="shared" si="3"/>
        <v>2.0552602910575424E-3</v>
      </c>
      <c r="N19" s="369">
        <v>24</v>
      </c>
      <c r="O19" s="414"/>
      <c r="T19" s="547"/>
      <c r="V19" s="369"/>
    </row>
    <row r="20" spans="1:22" s="65" customFormat="1" ht="22.5" customHeight="1">
      <c r="A20" s="65" t="s">
        <v>1086</v>
      </c>
      <c r="B20" s="65" t="s">
        <v>1329</v>
      </c>
      <c r="C20" s="370">
        <v>3115659</v>
      </c>
      <c r="D20" s="540">
        <f t="shared" si="0"/>
        <v>5.3437459166655238E-2</v>
      </c>
      <c r="E20" s="548">
        <v>8</v>
      </c>
      <c r="F20" s="369">
        <v>3535708</v>
      </c>
      <c r="G20" s="371">
        <f t="shared" si="1"/>
        <v>5.037108983427066E-2</v>
      </c>
      <c r="H20" s="369">
        <v>9</v>
      </c>
      <c r="I20" s="369">
        <v>3861591</v>
      </c>
      <c r="J20" s="371">
        <f t="shared" si="2"/>
        <v>4.6149417216971036E-2</v>
      </c>
      <c r="K20" s="369">
        <v>11</v>
      </c>
      <c r="L20" s="370" t="s">
        <v>1079</v>
      </c>
      <c r="M20" s="370" t="s">
        <v>1079</v>
      </c>
      <c r="N20" s="370" t="s">
        <v>1079</v>
      </c>
      <c r="O20" s="414"/>
      <c r="T20" s="547"/>
      <c r="V20" s="369"/>
    </row>
    <row r="21" spans="1:22" s="65" customFormat="1" ht="22.5" customHeight="1">
      <c r="A21" s="65" t="s">
        <v>1086</v>
      </c>
      <c r="B21" s="65" t="s">
        <v>317</v>
      </c>
      <c r="C21" s="370">
        <v>3994613.4866700005</v>
      </c>
      <c r="D21" s="540">
        <f t="shared" si="0"/>
        <v>6.8512630901038415E-2</v>
      </c>
      <c r="E21" s="548">
        <v>6</v>
      </c>
      <c r="F21" s="369">
        <v>5249228.3549099993</v>
      </c>
      <c r="G21" s="371">
        <f t="shared" si="1"/>
        <v>7.4782576226818609E-2</v>
      </c>
      <c r="H21" s="369">
        <v>5</v>
      </c>
      <c r="I21" s="369">
        <v>6392911.6741800001</v>
      </c>
      <c r="J21" s="371">
        <f t="shared" si="2"/>
        <v>7.6400931140293629E-2</v>
      </c>
      <c r="K21" s="369">
        <v>6</v>
      </c>
      <c r="L21" s="369">
        <v>7076497.6592899989</v>
      </c>
      <c r="M21" s="371">
        <f t="shared" si="3"/>
        <v>7.3950096869043552E-2</v>
      </c>
      <c r="N21" s="369">
        <v>7</v>
      </c>
      <c r="O21" s="414"/>
      <c r="T21" s="547"/>
      <c r="V21" s="369"/>
    </row>
    <row r="22" spans="1:22" s="65" customFormat="1" ht="22.5" customHeight="1">
      <c r="B22" s="65" t="s">
        <v>318</v>
      </c>
      <c r="C22" s="370" t="s">
        <v>1079</v>
      </c>
      <c r="D22" s="370" t="s">
        <v>1079</v>
      </c>
      <c r="E22" s="370" t="s">
        <v>1079</v>
      </c>
      <c r="F22" s="370">
        <v>899472.70178</v>
      </c>
      <c r="G22" s="371">
        <f t="shared" si="1"/>
        <v>1.281424265375832E-2</v>
      </c>
      <c r="H22" s="370">
        <v>16</v>
      </c>
      <c r="I22" s="370">
        <v>1309364.9032800004</v>
      </c>
      <c r="J22" s="371">
        <f t="shared" si="2"/>
        <v>1.5648065061972555E-2</v>
      </c>
      <c r="K22" s="370">
        <v>15</v>
      </c>
      <c r="L22" s="370">
        <v>1447503.9450099997</v>
      </c>
      <c r="M22" s="371">
        <f t="shared" si="3"/>
        <v>1.512655866017089E-2</v>
      </c>
      <c r="N22" s="370">
        <v>15</v>
      </c>
      <c r="O22" s="414"/>
      <c r="T22" s="547"/>
      <c r="V22" s="369"/>
    </row>
    <row r="23" spans="1:22" s="65" customFormat="1" ht="12.75" customHeight="1">
      <c r="A23" s="65" t="s">
        <v>1085</v>
      </c>
      <c r="B23" s="65" t="s">
        <v>1330</v>
      </c>
      <c r="C23" s="369"/>
      <c r="D23" s="540"/>
      <c r="F23" s="369"/>
      <c r="G23" s="371"/>
      <c r="H23" s="369"/>
      <c r="I23" s="369"/>
      <c r="J23" s="371"/>
      <c r="K23" s="369"/>
      <c r="L23" s="369">
        <v>3569363.3328800001</v>
      </c>
      <c r="M23" s="371">
        <f t="shared" si="3"/>
        <v>3.7300198055003855E-2</v>
      </c>
      <c r="N23" s="369">
        <v>12</v>
      </c>
      <c r="O23" s="414"/>
      <c r="T23" s="547"/>
      <c r="V23" s="369"/>
    </row>
    <row r="24" spans="1:22" s="65" customFormat="1" ht="15.75">
      <c r="A24" s="65" t="s">
        <v>1085</v>
      </c>
      <c r="B24" s="65" t="s">
        <v>1331</v>
      </c>
      <c r="C24" s="369"/>
      <c r="D24" s="540"/>
      <c r="F24" s="369"/>
      <c r="G24" s="371"/>
      <c r="H24" s="369"/>
      <c r="I24" s="369"/>
      <c r="J24" s="371"/>
      <c r="K24" s="369"/>
      <c r="L24" s="369">
        <v>5009281.7246099999</v>
      </c>
      <c r="M24" s="371">
        <f t="shared" si="3"/>
        <v>5.2347486936978063E-2</v>
      </c>
      <c r="N24" s="369">
        <v>8</v>
      </c>
      <c r="O24" s="414"/>
      <c r="T24" s="547"/>
      <c r="V24" s="369"/>
    </row>
    <row r="25" spans="1:22" s="65" customFormat="1" ht="15.75">
      <c r="A25" s="65" t="s">
        <v>1085</v>
      </c>
      <c r="B25" s="192" t="s">
        <v>1080</v>
      </c>
      <c r="C25" s="369">
        <f>SUM(C10:C24)</f>
        <v>45910013.908770002</v>
      </c>
      <c r="D25" s="540">
        <f>SUM(D10:D24)</f>
        <v>0.78741431382268445</v>
      </c>
      <c r="F25" s="369">
        <f>SUM(F10:F24)</f>
        <v>55368065.419119999</v>
      </c>
      <c r="G25" s="371">
        <f>SUM(G10:G24)</f>
        <v>0.78879528433237944</v>
      </c>
      <c r="H25" s="369"/>
      <c r="I25" s="369">
        <f>SUM(I10:I24)</f>
        <v>66620604.894299999</v>
      </c>
      <c r="J25" s="371">
        <f>SUM(J10:J24)</f>
        <v>0.79617496791193931</v>
      </c>
      <c r="K25" s="369"/>
      <c r="L25" s="369">
        <f>SUM(L10:L24)</f>
        <v>80723554.578680024</v>
      </c>
      <c r="M25" s="371">
        <f>SUM(M10:M24)</f>
        <v>0.84356908856885648</v>
      </c>
      <c r="N25" s="369"/>
      <c r="O25" s="414"/>
      <c r="T25" s="547"/>
      <c r="V25" s="369"/>
    </row>
    <row r="26" spans="1:22" s="65" customFormat="1" ht="15.75">
      <c r="B26" s="192"/>
      <c r="C26" s="369"/>
      <c r="D26" s="540"/>
      <c r="F26" s="369"/>
      <c r="G26" s="371"/>
      <c r="H26" s="369"/>
      <c r="I26" s="369"/>
      <c r="J26" s="371"/>
      <c r="K26" s="369"/>
      <c r="L26" s="369"/>
      <c r="M26" s="371"/>
      <c r="N26" s="369"/>
      <c r="O26" s="414"/>
      <c r="T26" s="547"/>
      <c r="V26" s="369"/>
    </row>
    <row r="27" spans="1:22" s="130" customFormat="1" ht="24" customHeight="1">
      <c r="B27" s="331" t="s">
        <v>1338</v>
      </c>
      <c r="C27" s="552"/>
      <c r="D27" s="698"/>
      <c r="E27" s="697"/>
      <c r="F27" s="552"/>
      <c r="G27" s="699"/>
      <c r="H27" s="697"/>
      <c r="I27" s="552"/>
      <c r="J27" s="699"/>
      <c r="K27" s="697"/>
      <c r="L27" s="552"/>
      <c r="M27" s="699"/>
      <c r="N27" s="697"/>
      <c r="O27" s="126"/>
      <c r="T27" s="549"/>
      <c r="V27" s="300"/>
    </row>
    <row r="28" spans="1:22" s="65" customFormat="1" ht="24" customHeight="1">
      <c r="A28" s="65" t="s">
        <v>1085</v>
      </c>
      <c r="B28" s="65" t="s">
        <v>1333</v>
      </c>
      <c r="C28" s="370" t="s">
        <v>1079</v>
      </c>
      <c r="D28" s="370" t="s">
        <v>1079</v>
      </c>
      <c r="E28" s="370" t="s">
        <v>1079</v>
      </c>
      <c r="F28" s="370" t="s">
        <v>1079</v>
      </c>
      <c r="G28" s="370" t="s">
        <v>1079</v>
      </c>
      <c r="H28" s="370" t="s">
        <v>1079</v>
      </c>
      <c r="I28" s="370" t="s">
        <v>1079</v>
      </c>
      <c r="J28" s="370" t="s">
        <v>1079</v>
      </c>
      <c r="K28" s="370" t="s">
        <v>1079</v>
      </c>
      <c r="L28" s="369">
        <v>4146604.5291800001</v>
      </c>
      <c r="M28" s="371">
        <f>+L28/L$81</f>
        <v>4.3332425357043333E-2</v>
      </c>
      <c r="N28" s="369">
        <v>11</v>
      </c>
      <c r="O28" s="414"/>
      <c r="T28" s="547"/>
      <c r="V28" s="369"/>
    </row>
    <row r="29" spans="1:22" s="65" customFormat="1" ht="24" customHeight="1">
      <c r="A29" s="65" t="s">
        <v>1085</v>
      </c>
      <c r="B29" s="65" t="s">
        <v>1334</v>
      </c>
      <c r="C29" s="370" t="s">
        <v>1079</v>
      </c>
      <c r="D29" s="370" t="s">
        <v>1079</v>
      </c>
      <c r="E29" s="370" t="s">
        <v>1079</v>
      </c>
      <c r="F29" s="370" t="s">
        <v>1079</v>
      </c>
      <c r="G29" s="370" t="s">
        <v>1079</v>
      </c>
      <c r="H29" s="370" t="s">
        <v>1079</v>
      </c>
      <c r="I29" s="370" t="s">
        <v>1079</v>
      </c>
      <c r="J29" s="370" t="s">
        <v>1079</v>
      </c>
      <c r="K29" s="370" t="s">
        <v>1079</v>
      </c>
      <c r="L29" s="369">
        <v>2267296.1222900003</v>
      </c>
      <c r="M29" s="371">
        <f>+L29/L$81</f>
        <v>2.3693467580539654E-2</v>
      </c>
      <c r="N29" s="369">
        <v>13</v>
      </c>
      <c r="O29" s="414"/>
      <c r="T29" s="547"/>
      <c r="V29" s="369"/>
    </row>
    <row r="30" spans="1:22" s="65" customFormat="1" ht="24" customHeight="1">
      <c r="A30" s="65" t="s">
        <v>1085</v>
      </c>
      <c r="B30" s="65" t="s">
        <v>1335</v>
      </c>
      <c r="C30" s="370" t="s">
        <v>1079</v>
      </c>
      <c r="D30" s="370" t="s">
        <v>1079</v>
      </c>
      <c r="E30" s="370" t="s">
        <v>1079</v>
      </c>
      <c r="F30" s="370" t="s">
        <v>1079</v>
      </c>
      <c r="G30" s="370" t="s">
        <v>1079</v>
      </c>
      <c r="H30" s="370" t="s">
        <v>1079</v>
      </c>
      <c r="I30" s="370" t="s">
        <v>1079</v>
      </c>
      <c r="J30" s="370" t="s">
        <v>1079</v>
      </c>
      <c r="K30" s="370" t="s">
        <v>1079</v>
      </c>
      <c r="L30" s="369">
        <v>665175.4622200001</v>
      </c>
      <c r="M30" s="371">
        <f>+L30/L$81</f>
        <v>6.951149033661258E-3</v>
      </c>
      <c r="N30" s="554">
        <v>19</v>
      </c>
      <c r="O30" s="414"/>
      <c r="T30" s="547"/>
      <c r="V30" s="369"/>
    </row>
    <row r="31" spans="1:22" s="65" customFormat="1" ht="24" customHeight="1">
      <c r="A31" s="65" t="s">
        <v>1085</v>
      </c>
      <c r="B31" s="192" t="s">
        <v>1080</v>
      </c>
      <c r="C31" s="369"/>
      <c r="D31" s="540"/>
      <c r="E31" s="553"/>
      <c r="F31" s="369"/>
      <c r="G31" s="371"/>
      <c r="H31" s="554"/>
      <c r="I31" s="369"/>
      <c r="J31" s="371"/>
      <c r="K31" s="554"/>
      <c r="L31" s="369">
        <f>SUM(L28:L30)</f>
        <v>7079076.11369</v>
      </c>
      <c r="M31" s="371">
        <f>SUM(M28:M30)</f>
        <v>7.3977041971244245E-2</v>
      </c>
      <c r="N31" s="554"/>
      <c r="O31" s="414"/>
      <c r="T31" s="547"/>
      <c r="V31" s="369"/>
    </row>
    <row r="32" spans="1:22" s="65" customFormat="1" ht="24" customHeight="1">
      <c r="B32" s="192"/>
      <c r="C32" s="369"/>
      <c r="D32" s="540"/>
      <c r="F32" s="369"/>
      <c r="G32" s="371"/>
      <c r="H32" s="369"/>
      <c r="I32" s="369"/>
      <c r="J32" s="371"/>
      <c r="K32" s="369"/>
      <c r="L32" s="369"/>
      <c r="M32" s="371"/>
      <c r="N32" s="369"/>
      <c r="O32" s="414"/>
      <c r="T32" s="547"/>
      <c r="V32" s="369"/>
    </row>
    <row r="33" spans="1:22" s="65" customFormat="1" ht="24" customHeight="1">
      <c r="B33" s="331" t="s">
        <v>900</v>
      </c>
      <c r="C33" s="546"/>
      <c r="D33" s="550"/>
      <c r="E33" s="546"/>
      <c r="F33" s="546"/>
      <c r="G33" s="551"/>
      <c r="H33" s="546"/>
      <c r="I33" s="546"/>
      <c r="J33" s="551"/>
      <c r="K33" s="546"/>
      <c r="L33" s="546"/>
      <c r="M33" s="551"/>
      <c r="N33" s="546"/>
      <c r="O33" s="414"/>
      <c r="T33" s="547"/>
      <c r="V33" s="369"/>
    </row>
    <row r="34" spans="1:22" s="65" customFormat="1" ht="24" customHeight="1">
      <c r="A34" s="65" t="s">
        <v>1085</v>
      </c>
      <c r="B34" s="65" t="s">
        <v>879</v>
      </c>
      <c r="C34" s="369">
        <v>1103027.6114700004</v>
      </c>
      <c r="D34" s="540">
        <f>+C34/C$81</f>
        <v>1.8918306832558185E-2</v>
      </c>
      <c r="E34" s="65">
        <v>13</v>
      </c>
      <c r="F34" s="369">
        <v>1251238.1559300001</v>
      </c>
      <c r="G34" s="371">
        <f>+F34/F$81</f>
        <v>1.7825631968595029E-2</v>
      </c>
      <c r="H34" s="369">
        <v>14</v>
      </c>
      <c r="I34" s="369">
        <v>1357266.6470999999</v>
      </c>
      <c r="J34" s="371">
        <f>+I34/I$81</f>
        <v>1.6220533135616198E-2</v>
      </c>
      <c r="K34" s="369">
        <v>14</v>
      </c>
      <c r="L34" s="369">
        <v>1465246.4330000002</v>
      </c>
      <c r="M34" s="371">
        <f>+L34/L$81</f>
        <v>1.5311969405532463E-2</v>
      </c>
      <c r="N34" s="369">
        <v>14</v>
      </c>
      <c r="O34" s="414"/>
      <c r="T34" s="547"/>
      <c r="V34" s="369"/>
    </row>
    <row r="35" spans="1:22" s="65" customFormat="1" ht="12.75" customHeight="1">
      <c r="A35" s="65" t="s">
        <v>1085</v>
      </c>
      <c r="B35" s="65" t="s">
        <v>880</v>
      </c>
      <c r="C35" s="369">
        <v>668462.0994200001</v>
      </c>
      <c r="D35" s="540">
        <f t="shared" ref="D35:D41" si="4">+C35/C$81</f>
        <v>1.1464963316657211E-2</v>
      </c>
      <c r="E35" s="65">
        <v>16</v>
      </c>
      <c r="F35" s="369">
        <v>758391.17912999995</v>
      </c>
      <c r="G35" s="371">
        <f t="shared" ref="G35:G41" si="5">+F35/F$81</f>
        <v>1.0804339672132337E-2</v>
      </c>
      <c r="H35" s="369">
        <v>17</v>
      </c>
      <c r="I35" s="369">
        <v>818201.47858000011</v>
      </c>
      <c r="J35" s="371">
        <f t="shared" ref="J35:J41" si="6">+I35/I$81</f>
        <v>9.778229077737911E-3</v>
      </c>
      <c r="K35" s="369">
        <v>17</v>
      </c>
      <c r="L35" s="369">
        <v>805781.06376999989</v>
      </c>
      <c r="M35" s="371">
        <f t="shared" ref="M35:M41" si="7">+L35/L$81</f>
        <v>8.4204914054915418E-3</v>
      </c>
      <c r="N35" s="369">
        <v>17</v>
      </c>
      <c r="O35" s="414"/>
      <c r="T35" s="547"/>
      <c r="V35" s="369"/>
    </row>
    <row r="36" spans="1:22" s="65" customFormat="1" ht="15.75">
      <c r="A36" s="65" t="s">
        <v>1085</v>
      </c>
      <c r="B36" s="65" t="s">
        <v>881</v>
      </c>
      <c r="C36" s="369">
        <v>361316.88246999995</v>
      </c>
      <c r="D36" s="540">
        <f t="shared" si="4"/>
        <v>6.1970376582333921E-3</v>
      </c>
      <c r="E36" s="65">
        <v>19</v>
      </c>
      <c r="F36" s="369">
        <v>384565.09768000001</v>
      </c>
      <c r="G36" s="371">
        <f t="shared" si="5"/>
        <v>5.4786659651657752E-3</v>
      </c>
      <c r="H36" s="369">
        <v>20</v>
      </c>
      <c r="I36" s="369">
        <v>447086.02069999999</v>
      </c>
      <c r="J36" s="371">
        <f t="shared" si="6"/>
        <v>5.3430721433625795E-3</v>
      </c>
      <c r="K36" s="369">
        <v>20</v>
      </c>
      <c r="L36" s="369">
        <v>494575.36339000001</v>
      </c>
      <c r="M36" s="371">
        <f t="shared" si="7"/>
        <v>5.1683612137875647E-3</v>
      </c>
      <c r="N36" s="369">
        <v>20</v>
      </c>
      <c r="O36" s="414"/>
      <c r="T36" s="547"/>
      <c r="V36" s="369"/>
    </row>
    <row r="37" spans="1:22" s="65" customFormat="1" ht="15.75">
      <c r="A37" s="65" t="s">
        <v>1085</v>
      </c>
      <c r="B37" s="65" t="s">
        <v>882</v>
      </c>
      <c r="C37" s="369">
        <v>135948.57949</v>
      </c>
      <c r="D37" s="540">
        <f t="shared" si="4"/>
        <v>2.3316886300014409E-3</v>
      </c>
      <c r="E37" s="65">
        <v>25</v>
      </c>
      <c r="F37" s="369">
        <v>159808.75465000005</v>
      </c>
      <c r="G37" s="371">
        <f t="shared" si="5"/>
        <v>2.2766985103911497E-3</v>
      </c>
      <c r="H37" s="369">
        <v>24</v>
      </c>
      <c r="I37" s="369">
        <v>168004.36167000001</v>
      </c>
      <c r="J37" s="371">
        <f t="shared" si="6"/>
        <v>2.0078002514973044E-3</v>
      </c>
      <c r="K37" s="369">
        <v>24</v>
      </c>
      <c r="L37" s="369">
        <v>179158.97520000002</v>
      </c>
      <c r="M37" s="371">
        <f t="shared" si="7"/>
        <v>1.8722289201361592E-3</v>
      </c>
      <c r="N37" s="369">
        <v>25</v>
      </c>
      <c r="O37" s="414"/>
      <c r="T37" s="547"/>
      <c r="V37" s="369"/>
    </row>
    <row r="38" spans="1:22" s="65" customFormat="1" ht="15.75">
      <c r="A38" s="65" t="s">
        <v>1085</v>
      </c>
      <c r="B38" s="65" t="s">
        <v>883</v>
      </c>
      <c r="C38" s="369">
        <v>136321.02391000002</v>
      </c>
      <c r="D38" s="540">
        <f t="shared" si="4"/>
        <v>2.3380765188832468E-3</v>
      </c>
      <c r="E38" s="65">
        <v>24</v>
      </c>
      <c r="F38" s="369">
        <v>142553.61352000001</v>
      </c>
      <c r="G38" s="371">
        <f t="shared" si="5"/>
        <v>2.0308749684124993E-3</v>
      </c>
      <c r="H38" s="369">
        <v>26</v>
      </c>
      <c r="I38" s="369">
        <v>134900.44747999997</v>
      </c>
      <c r="J38" s="371">
        <f t="shared" si="6"/>
        <v>1.6121792891869199E-3</v>
      </c>
      <c r="K38" s="369">
        <v>29</v>
      </c>
      <c r="L38" s="369">
        <v>132596.37962999998</v>
      </c>
      <c r="M38" s="371">
        <f t="shared" si="7"/>
        <v>1.3856452146564805E-3</v>
      </c>
      <c r="N38" s="369">
        <v>32</v>
      </c>
      <c r="O38" s="414"/>
      <c r="T38" s="547"/>
      <c r="V38" s="369"/>
    </row>
    <row r="39" spans="1:22" s="65" customFormat="1" ht="23.25" customHeight="1">
      <c r="A39" s="65" t="s">
        <v>1085</v>
      </c>
      <c r="B39" s="65" t="s">
        <v>884</v>
      </c>
      <c r="C39" s="369">
        <v>62524.868049999997</v>
      </c>
      <c r="D39" s="540">
        <f t="shared" si="4"/>
        <v>1.0723798988664618E-3</v>
      </c>
      <c r="E39" s="65">
        <v>42</v>
      </c>
      <c r="F39" s="369">
        <v>67187.364470000015</v>
      </c>
      <c r="G39" s="371">
        <f t="shared" si="5"/>
        <v>9.5717767741178164E-4</v>
      </c>
      <c r="H39" s="369">
        <v>41</v>
      </c>
      <c r="I39" s="369">
        <v>74422.596519999977</v>
      </c>
      <c r="J39" s="371">
        <f t="shared" si="6"/>
        <v>8.8941564685948759E-4</v>
      </c>
      <c r="K39" s="369">
        <v>41</v>
      </c>
      <c r="L39" s="369">
        <v>68262.588010000007</v>
      </c>
      <c r="M39" s="371">
        <f t="shared" si="7"/>
        <v>7.1335076176335386E-4</v>
      </c>
      <c r="N39" s="369">
        <v>45</v>
      </c>
      <c r="O39" s="414"/>
      <c r="T39" s="547"/>
      <c r="V39" s="369"/>
    </row>
    <row r="40" spans="1:22" s="65" customFormat="1" ht="23.25" customHeight="1">
      <c r="A40" s="65" t="s">
        <v>1085</v>
      </c>
      <c r="B40" s="65" t="s">
        <v>885</v>
      </c>
      <c r="C40" s="369">
        <v>42163.321920000002</v>
      </c>
      <c r="D40" s="540">
        <f t="shared" si="4"/>
        <v>7.2315384752649108E-4</v>
      </c>
      <c r="E40" s="65">
        <v>50</v>
      </c>
      <c r="F40" s="369">
        <v>48011.047489999997</v>
      </c>
      <c r="G40" s="371">
        <f t="shared" si="5"/>
        <v>6.8398430700618513E-4</v>
      </c>
      <c r="H40" s="369">
        <v>49</v>
      </c>
      <c r="I40" s="369">
        <v>45726.650730000001</v>
      </c>
      <c r="J40" s="371">
        <f t="shared" si="6"/>
        <v>5.4647379343733787E-4</v>
      </c>
      <c r="K40" s="369">
        <v>50</v>
      </c>
      <c r="L40" s="369">
        <v>50355.584769999994</v>
      </c>
      <c r="M40" s="371">
        <f t="shared" si="7"/>
        <v>5.2622081585093768E-4</v>
      </c>
      <c r="N40" s="369">
        <v>49</v>
      </c>
      <c r="O40" s="414"/>
      <c r="T40" s="547"/>
      <c r="V40" s="369"/>
    </row>
    <row r="41" spans="1:22" s="65" customFormat="1" ht="23.25" customHeight="1">
      <c r="A41" s="65" t="s">
        <v>1085</v>
      </c>
      <c r="B41" s="65" t="s">
        <v>886</v>
      </c>
      <c r="C41" s="369">
        <v>50781.81569000001</v>
      </c>
      <c r="D41" s="540">
        <f t="shared" si="4"/>
        <v>8.7097182404845578E-4</v>
      </c>
      <c r="E41" s="65">
        <v>45</v>
      </c>
      <c r="F41" s="369">
        <v>45215.181830000001</v>
      </c>
      <c r="G41" s="371">
        <f t="shared" si="5"/>
        <v>6.4415330277042457E-4</v>
      </c>
      <c r="H41" s="369">
        <v>50</v>
      </c>
      <c r="I41" s="369">
        <v>41849.935519999999</v>
      </c>
      <c r="J41" s="371">
        <f t="shared" si="6"/>
        <v>5.0014362857584229E-4</v>
      </c>
      <c r="K41" s="369">
        <v>51</v>
      </c>
      <c r="L41" s="369">
        <v>45112.96087000001</v>
      </c>
      <c r="M41" s="371">
        <f t="shared" si="7"/>
        <v>4.7143488022019519E-4</v>
      </c>
      <c r="N41" s="369">
        <v>51</v>
      </c>
      <c r="O41" s="414"/>
      <c r="T41" s="547"/>
      <c r="V41" s="369"/>
    </row>
    <row r="42" spans="1:22" s="65" customFormat="1" ht="23.25" customHeight="1">
      <c r="A42" s="65" t="s">
        <v>1085</v>
      </c>
      <c r="B42" s="192" t="s">
        <v>1080</v>
      </c>
      <c r="C42" s="369">
        <f>SUM(C34:C41)</f>
        <v>2560546.2024200005</v>
      </c>
      <c r="D42" s="540">
        <f>SUM(D34:D41)</f>
        <v>4.3916578526774872E-2</v>
      </c>
      <c r="F42" s="369">
        <f>SUM(F34:F41)</f>
        <v>2856970.3947000001</v>
      </c>
      <c r="G42" s="371">
        <f>SUM(G34:G41)</f>
        <v>4.070152637188517E-2</v>
      </c>
      <c r="H42" s="369"/>
      <c r="I42" s="369">
        <f>SUM(I34:I41)</f>
        <v>3087458.1382999998</v>
      </c>
      <c r="J42" s="371">
        <f>SUM(J34:J41)</f>
        <v>3.689784696627358E-2</v>
      </c>
      <c r="K42" s="369"/>
      <c r="L42" s="369">
        <f>+L34+L35+L36+L37+L38+L39+L40+L41</f>
        <v>3241089.3486400004</v>
      </c>
      <c r="M42" s="371">
        <f>SUM(M34:M41)</f>
        <v>3.3869702617438692E-2</v>
      </c>
      <c r="N42" s="369"/>
      <c r="O42" s="414"/>
      <c r="T42" s="547"/>
      <c r="V42" s="369"/>
    </row>
    <row r="43" spans="1:22" s="65" customFormat="1" ht="23.25" customHeight="1">
      <c r="B43" s="192"/>
      <c r="C43" s="369"/>
      <c r="D43" s="540"/>
      <c r="F43" s="369"/>
      <c r="G43" s="371"/>
      <c r="H43" s="369"/>
      <c r="I43" s="369"/>
      <c r="J43" s="371"/>
      <c r="K43" s="369"/>
      <c r="L43" s="369"/>
      <c r="M43" s="371"/>
      <c r="N43" s="369"/>
      <c r="O43" s="414"/>
      <c r="T43" s="547"/>
      <c r="V43" s="369"/>
    </row>
    <row r="44" spans="1:22" s="65" customFormat="1" ht="15.75">
      <c r="B44" s="331" t="s">
        <v>946</v>
      </c>
      <c r="C44" s="546"/>
      <c r="D44" s="550"/>
      <c r="E44" s="546"/>
      <c r="F44" s="546"/>
      <c r="G44" s="551"/>
      <c r="H44" s="546"/>
      <c r="I44" s="546"/>
      <c r="J44" s="551"/>
      <c r="K44" s="546"/>
      <c r="L44" s="546"/>
      <c r="M44" s="551"/>
      <c r="N44" s="546"/>
      <c r="O44" s="414"/>
      <c r="T44" s="547"/>
      <c r="V44" s="369"/>
    </row>
    <row r="45" spans="1:22" s="65" customFormat="1" ht="15.75">
      <c r="A45" s="65" t="s">
        <v>1085</v>
      </c>
      <c r="B45" s="65" t="s">
        <v>928</v>
      </c>
      <c r="C45" s="369">
        <v>1195490</v>
      </c>
      <c r="D45" s="540">
        <f>+C45/C$81</f>
        <v>2.0504152752000352E-2</v>
      </c>
      <c r="E45" s="65">
        <v>12</v>
      </c>
      <c r="F45" s="369">
        <v>2116514</v>
      </c>
      <c r="G45" s="371">
        <f>+F45/F$81</f>
        <v>3.0152692708077571E-2</v>
      </c>
      <c r="H45" s="369">
        <v>12</v>
      </c>
      <c r="I45" s="369">
        <v>2709447</v>
      </c>
      <c r="J45" s="371">
        <f>+I45/I$81</f>
        <v>3.238028057095392E-2</v>
      </c>
      <c r="K45" s="369">
        <v>12</v>
      </c>
      <c r="L45" s="370" t="s">
        <v>1079</v>
      </c>
      <c r="M45" s="370" t="s">
        <v>1079</v>
      </c>
      <c r="N45" s="370" t="s">
        <v>1079</v>
      </c>
      <c r="O45" s="414"/>
      <c r="T45" s="547"/>
      <c r="V45" s="369"/>
    </row>
    <row r="46" spans="1:22" s="65" customFormat="1" ht="12.75" customHeight="1">
      <c r="A46" s="65" t="s">
        <v>1085</v>
      </c>
      <c r="B46" s="65" t="s">
        <v>929</v>
      </c>
      <c r="C46" s="369">
        <v>330198</v>
      </c>
      <c r="D46" s="540">
        <f>+C46/C$81</f>
        <v>5.6633097979949748E-3</v>
      </c>
      <c r="E46" s="65">
        <v>20</v>
      </c>
      <c r="F46" s="369">
        <v>430987</v>
      </c>
      <c r="G46" s="371">
        <f>+F46/F$81</f>
        <v>6.1400106836884743E-3</v>
      </c>
      <c r="H46" s="369">
        <v>19</v>
      </c>
      <c r="I46" s="369">
        <v>574498</v>
      </c>
      <c r="J46" s="371">
        <f>+I46/I$81</f>
        <v>6.8657576352118659E-3</v>
      </c>
      <c r="K46" s="369">
        <v>19</v>
      </c>
      <c r="L46" s="370" t="s">
        <v>1079</v>
      </c>
      <c r="M46" s="370" t="s">
        <v>1079</v>
      </c>
      <c r="N46" s="370" t="s">
        <v>1079</v>
      </c>
      <c r="O46" s="414"/>
      <c r="T46" s="547"/>
      <c r="V46" s="369"/>
    </row>
    <row r="47" spans="1:22" s="65" customFormat="1" ht="15.75">
      <c r="A47" s="65" t="s">
        <v>1085</v>
      </c>
      <c r="B47" s="65" t="s">
        <v>931</v>
      </c>
      <c r="C47" s="369">
        <v>3109482</v>
      </c>
      <c r="D47" s="540">
        <f>+C47/C$81</f>
        <v>5.3331515870141587E-2</v>
      </c>
      <c r="E47" s="65">
        <v>9</v>
      </c>
      <c r="F47" s="369">
        <v>3939583</v>
      </c>
      <c r="G47" s="371">
        <f>+F47/F$81</f>
        <v>5.6124852279250861E-2</v>
      </c>
      <c r="H47" s="369">
        <v>8</v>
      </c>
      <c r="I47" s="369">
        <v>4426424</v>
      </c>
      <c r="J47" s="371">
        <f>+I47/I$81</f>
        <v>5.2899669580546926E-2</v>
      </c>
      <c r="K47" s="369">
        <v>8</v>
      </c>
      <c r="L47" s="370" t="s">
        <v>1079</v>
      </c>
      <c r="M47" s="370" t="s">
        <v>1079</v>
      </c>
      <c r="N47" s="370" t="s">
        <v>1079</v>
      </c>
      <c r="O47" s="414"/>
      <c r="T47" s="547"/>
      <c r="V47" s="369"/>
    </row>
    <row r="48" spans="1:22" s="65" customFormat="1" ht="23.25" customHeight="1">
      <c r="A48" s="65" t="s">
        <v>1085</v>
      </c>
      <c r="B48" s="65" t="s">
        <v>930</v>
      </c>
      <c r="C48" s="369">
        <v>1002544</v>
      </c>
      <c r="D48" s="540">
        <f>+C48/C$81</f>
        <v>1.7194886880359889E-2</v>
      </c>
      <c r="E48" s="65">
        <v>14</v>
      </c>
      <c r="F48" s="369">
        <v>1410697</v>
      </c>
      <c r="G48" s="371">
        <f>+F48/F$81</f>
        <v>2.0097345514939614E-2</v>
      </c>
      <c r="H48" s="369">
        <v>13</v>
      </c>
      <c r="I48" s="369">
        <v>1843567</v>
      </c>
      <c r="J48" s="371">
        <f>+I48/I$81</f>
        <v>2.2032251124067679E-2</v>
      </c>
      <c r="K48" s="369">
        <v>13</v>
      </c>
      <c r="L48" s="370" t="s">
        <v>1079</v>
      </c>
      <c r="M48" s="370" t="s">
        <v>1079</v>
      </c>
      <c r="N48" s="370" t="s">
        <v>1079</v>
      </c>
      <c r="O48" s="414"/>
      <c r="T48" s="547"/>
      <c r="V48" s="369"/>
    </row>
    <row r="49" spans="1:22" s="65" customFormat="1" ht="23.25" customHeight="1">
      <c r="A49" s="65" t="s">
        <v>1085</v>
      </c>
      <c r="B49" s="65" t="s">
        <v>1081</v>
      </c>
      <c r="C49" s="369">
        <v>636816</v>
      </c>
      <c r="D49" s="540">
        <f>+C49/C$81</f>
        <v>1.0922193024548809E-2</v>
      </c>
      <c r="E49" s="65">
        <v>17</v>
      </c>
      <c r="F49" s="370" t="s">
        <v>1079</v>
      </c>
      <c r="G49" s="370" t="s">
        <v>1079</v>
      </c>
      <c r="H49" s="370" t="s">
        <v>1079</v>
      </c>
      <c r="I49" s="370" t="s">
        <v>1079</v>
      </c>
      <c r="J49" s="370" t="s">
        <v>1079</v>
      </c>
      <c r="K49" s="370" t="s">
        <v>1079</v>
      </c>
      <c r="L49" s="370" t="s">
        <v>1079</v>
      </c>
      <c r="M49" s="370" t="s">
        <v>1079</v>
      </c>
      <c r="N49" s="370" t="s">
        <v>1079</v>
      </c>
      <c r="O49" s="414"/>
      <c r="T49" s="547"/>
      <c r="V49" s="369"/>
    </row>
    <row r="50" spans="1:22" s="65" customFormat="1" ht="23.25" customHeight="1">
      <c r="A50" s="65" t="s">
        <v>1085</v>
      </c>
      <c r="B50" s="192" t="s">
        <v>1080</v>
      </c>
      <c r="C50" s="369">
        <f>SUM(C45:C49)</f>
        <v>6274530</v>
      </c>
      <c r="D50" s="540">
        <f>SUM(D45:D49)</f>
        <v>0.1076160583250456</v>
      </c>
      <c r="F50" s="369">
        <f>SUM(F45:F49)</f>
        <v>7897781</v>
      </c>
      <c r="G50" s="371">
        <f>SUM(G45:G49)</f>
        <v>0.11251490118595653</v>
      </c>
      <c r="H50" s="369"/>
      <c r="I50" s="369">
        <f>SUM(I45:I49)</f>
        <v>9553936</v>
      </c>
      <c r="J50" s="371">
        <f>SUM(J45:J49)</f>
        <v>0.11417795891078039</v>
      </c>
      <c r="K50" s="369"/>
      <c r="L50" s="370"/>
      <c r="M50" s="371"/>
      <c r="N50" s="369"/>
      <c r="O50" s="414"/>
      <c r="T50" s="547"/>
      <c r="V50" s="369"/>
    </row>
    <row r="51" spans="1:22" s="65" customFormat="1" ht="23.25" customHeight="1">
      <c r="B51" s="192"/>
      <c r="C51" s="369"/>
      <c r="D51" s="540"/>
      <c r="F51" s="369"/>
      <c r="G51" s="371"/>
      <c r="H51" s="369"/>
      <c r="I51" s="369"/>
      <c r="J51" s="371"/>
      <c r="K51" s="369"/>
      <c r="L51" s="369"/>
      <c r="M51" s="371"/>
      <c r="N51" s="369"/>
      <c r="O51" s="414"/>
      <c r="T51" s="547"/>
      <c r="V51" s="369"/>
    </row>
    <row r="52" spans="1:22" s="65" customFormat="1" ht="23.25" customHeight="1">
      <c r="B52" s="331" t="s">
        <v>901</v>
      </c>
      <c r="C52" s="546"/>
      <c r="D52" s="550"/>
      <c r="E52" s="546"/>
      <c r="F52" s="546"/>
      <c r="G52" s="551"/>
      <c r="H52" s="546"/>
      <c r="I52" s="546"/>
      <c r="J52" s="551"/>
      <c r="K52" s="546"/>
      <c r="L52" s="546"/>
      <c r="M52" s="551"/>
      <c r="N52" s="546"/>
      <c r="O52" s="414"/>
      <c r="T52" s="547"/>
      <c r="V52" s="369"/>
    </row>
    <row r="53" spans="1:22" s="65" customFormat="1" ht="23.25" customHeight="1">
      <c r="A53" s="65" t="s">
        <v>1085</v>
      </c>
      <c r="B53" s="65" t="s">
        <v>902</v>
      </c>
      <c r="C53" s="369">
        <v>850296.78451999987</v>
      </c>
      <c r="D53" s="540">
        <f>+C53/C$81</f>
        <v>1.4583656203174269E-2</v>
      </c>
      <c r="E53" s="65">
        <v>15</v>
      </c>
      <c r="F53" s="369">
        <v>982421.89247000008</v>
      </c>
      <c r="G53" s="371">
        <f>+F53/F$81</f>
        <v>1.3995969520322539E-2</v>
      </c>
      <c r="H53" s="369">
        <v>15</v>
      </c>
      <c r="I53" s="369">
        <v>1056177.6143000002</v>
      </c>
      <c r="J53" s="371">
        <f>+I53/I$81</f>
        <v>1.2622253723285511E-2</v>
      </c>
      <c r="K53" s="369">
        <v>16</v>
      </c>
      <c r="L53" s="369">
        <v>1076208.20481</v>
      </c>
      <c r="M53" s="371">
        <f t="shared" ref="M53:M78" si="8">+L53/L$81</f>
        <v>1.1246481639470221E-2</v>
      </c>
      <c r="N53" s="369">
        <v>16</v>
      </c>
      <c r="O53" s="414"/>
      <c r="T53" s="547"/>
      <c r="V53" s="369"/>
    </row>
    <row r="54" spans="1:22" s="65" customFormat="1" ht="23.25" customHeight="1">
      <c r="A54" s="65" t="s">
        <v>1085</v>
      </c>
      <c r="B54" s="65" t="s">
        <v>903</v>
      </c>
      <c r="C54" s="369">
        <v>498604.33633999992</v>
      </c>
      <c r="D54" s="540">
        <f t="shared" ref="D54:D77" si="9">+C54/C$81</f>
        <v>8.5516896629207438E-3</v>
      </c>
      <c r="E54" s="65">
        <v>18</v>
      </c>
      <c r="F54" s="369">
        <v>572770.20805999998</v>
      </c>
      <c r="G54" s="371">
        <f t="shared" ref="G54:G78" si="10">+F54/F$81</f>
        <v>8.1599101522479098E-3</v>
      </c>
      <c r="H54" s="369">
        <v>18</v>
      </c>
      <c r="I54" s="369">
        <v>633576.20256000001</v>
      </c>
      <c r="J54" s="371">
        <f t="shared" ref="J54:J78" si="11">+I54/I$81</f>
        <v>7.5717942450885117E-3</v>
      </c>
      <c r="K54" s="369">
        <v>18</v>
      </c>
      <c r="L54" s="369">
        <v>667555.28801000002</v>
      </c>
      <c r="M54" s="371">
        <f t="shared" si="8"/>
        <v>6.9760184473423191E-3</v>
      </c>
      <c r="N54" s="369">
        <v>18</v>
      </c>
      <c r="O54" s="414"/>
      <c r="T54" s="547"/>
      <c r="V54" s="369"/>
    </row>
    <row r="55" spans="1:22" s="65" customFormat="1" ht="23.25" customHeight="1">
      <c r="A55" s="65" t="s">
        <v>1085</v>
      </c>
      <c r="B55" s="65" t="s">
        <v>904</v>
      </c>
      <c r="C55" s="369">
        <v>309732.28864999994</v>
      </c>
      <c r="D55" s="540">
        <f t="shared" si="9"/>
        <v>5.3122971824994475E-3</v>
      </c>
      <c r="E55" s="65">
        <v>21</v>
      </c>
      <c r="F55" s="369">
        <v>336475.31205999997</v>
      </c>
      <c r="G55" s="371">
        <f t="shared" si="10"/>
        <v>4.7935599237234842E-3</v>
      </c>
      <c r="H55" s="369">
        <v>21</v>
      </c>
      <c r="I55" s="369">
        <v>356726.56845999998</v>
      </c>
      <c r="J55" s="371">
        <f t="shared" si="11"/>
        <v>4.26319701911438E-3</v>
      </c>
      <c r="K55" s="369">
        <v>21</v>
      </c>
      <c r="L55" s="369">
        <v>364863.29565000004</v>
      </c>
      <c r="M55" s="371">
        <f t="shared" si="8"/>
        <v>3.8128573421987275E-3</v>
      </c>
      <c r="N55" s="369">
        <v>21</v>
      </c>
      <c r="O55" s="414"/>
      <c r="T55" s="547"/>
      <c r="V55" s="369"/>
    </row>
    <row r="56" spans="1:22" s="65" customFormat="1" ht="23.25" customHeight="1">
      <c r="A56" s="65" t="s">
        <v>1085</v>
      </c>
      <c r="B56" s="65" t="s">
        <v>905</v>
      </c>
      <c r="C56" s="369">
        <v>89625.347160000005</v>
      </c>
      <c r="D56" s="540">
        <f t="shared" si="9"/>
        <v>1.5371871020415906E-3</v>
      </c>
      <c r="E56" s="65">
        <v>36</v>
      </c>
      <c r="F56" s="369">
        <v>108854.82855999999</v>
      </c>
      <c r="G56" s="371">
        <f t="shared" si="10"/>
        <v>1.5507887948580288E-3</v>
      </c>
      <c r="H56" s="369">
        <v>33</v>
      </c>
      <c r="I56" s="369">
        <v>95541.380940000003</v>
      </c>
      <c r="J56" s="371">
        <f t="shared" si="11"/>
        <v>1.1418037411226678E-3</v>
      </c>
      <c r="K56" s="369">
        <v>35</v>
      </c>
      <c r="L56" s="369">
        <v>91984.639079999994</v>
      </c>
      <c r="M56" s="371">
        <f t="shared" si="8"/>
        <v>9.6124852970169662E-4</v>
      </c>
      <c r="N56" s="369">
        <v>39</v>
      </c>
      <c r="O56" s="414"/>
      <c r="T56" s="547"/>
      <c r="V56" s="369"/>
    </row>
    <row r="57" spans="1:22" s="65" customFormat="1" ht="23.25" customHeight="1">
      <c r="A57" s="65" t="s">
        <v>1085</v>
      </c>
      <c r="B57" s="65" t="s">
        <v>906</v>
      </c>
      <c r="C57" s="369">
        <v>98843.234139999986</v>
      </c>
      <c r="D57" s="540">
        <f t="shared" si="9"/>
        <v>1.6952854238080587E-3</v>
      </c>
      <c r="E57" s="65">
        <v>33</v>
      </c>
      <c r="F57" s="369">
        <v>101225.97758000001</v>
      </c>
      <c r="G57" s="371">
        <f t="shared" si="10"/>
        <v>1.442105176740853E-3</v>
      </c>
      <c r="H57" s="369">
        <v>34</v>
      </c>
      <c r="I57" s="369">
        <v>115234.48421000001</v>
      </c>
      <c r="J57" s="371">
        <f t="shared" si="11"/>
        <v>1.3771536886194708E-3</v>
      </c>
      <c r="K57" s="369">
        <v>33</v>
      </c>
      <c r="L57" s="369">
        <v>130811.21519</v>
      </c>
      <c r="M57" s="371">
        <f t="shared" si="8"/>
        <v>1.3669900705977718E-3</v>
      </c>
      <c r="N57" s="369">
        <v>33</v>
      </c>
      <c r="O57" s="414"/>
      <c r="T57" s="547"/>
      <c r="V57" s="369"/>
    </row>
    <row r="58" spans="1:22" s="65" customFormat="1" ht="23.25" customHeight="1">
      <c r="A58" s="65" t="s">
        <v>1085</v>
      </c>
      <c r="B58" s="65" t="s">
        <v>923</v>
      </c>
      <c r="C58" s="370">
        <v>81604.088019999981</v>
      </c>
      <c r="D58" s="540">
        <f t="shared" si="9"/>
        <v>1.3996124484100759E-3</v>
      </c>
      <c r="E58" s="65">
        <v>37</v>
      </c>
      <c r="F58" s="369">
        <v>85729.844610000015</v>
      </c>
      <c r="G58" s="371">
        <f t="shared" si="10"/>
        <v>1.2213411583559431E-3</v>
      </c>
      <c r="H58" s="369">
        <v>38</v>
      </c>
      <c r="I58" s="369">
        <v>89517.182159999997</v>
      </c>
      <c r="J58" s="371">
        <f t="shared" si="11"/>
        <v>1.0698092541621927E-3</v>
      </c>
      <c r="K58" s="369">
        <v>38</v>
      </c>
      <c r="L58" s="369">
        <v>96018.435809999995</v>
      </c>
      <c r="M58" s="371">
        <f t="shared" si="8"/>
        <v>1.0034021024569882E-3</v>
      </c>
      <c r="N58" s="369">
        <v>37</v>
      </c>
      <c r="O58" s="414"/>
    </row>
    <row r="59" spans="1:22" s="65" customFormat="1" ht="23.25" customHeight="1">
      <c r="A59" s="65" t="s">
        <v>1085</v>
      </c>
      <c r="B59" s="65" t="s">
        <v>907</v>
      </c>
      <c r="C59" s="369">
        <v>155202.32199</v>
      </c>
      <c r="D59" s="540">
        <f t="shared" si="9"/>
        <v>2.6619144598015068E-3</v>
      </c>
      <c r="E59" s="65">
        <v>23</v>
      </c>
      <c r="F59" s="369">
        <v>177159.86345</v>
      </c>
      <c r="G59" s="371">
        <f t="shared" si="10"/>
        <v>2.5238892456240936E-3</v>
      </c>
      <c r="H59" s="369">
        <v>23</v>
      </c>
      <c r="I59" s="369">
        <v>201337.73533</v>
      </c>
      <c r="J59" s="371">
        <f t="shared" si="11"/>
        <v>2.4061634567887325E-3</v>
      </c>
      <c r="K59" s="369">
        <v>23</v>
      </c>
      <c r="L59" s="369">
        <v>214855.57100999999</v>
      </c>
      <c r="M59" s="371">
        <f t="shared" si="8"/>
        <v>2.2452618589062466E-3</v>
      </c>
      <c r="N59" s="369">
        <v>23</v>
      </c>
      <c r="O59" s="414"/>
      <c r="T59" s="547"/>
      <c r="V59" s="369"/>
    </row>
    <row r="60" spans="1:22" s="65" customFormat="1" ht="23.25" customHeight="1">
      <c r="A60" s="65" t="s">
        <v>1085</v>
      </c>
      <c r="B60" s="65" t="s">
        <v>908</v>
      </c>
      <c r="C60" s="369">
        <v>96292.720030000011</v>
      </c>
      <c r="D60" s="540">
        <f t="shared" si="9"/>
        <v>1.6515409082474336E-3</v>
      </c>
      <c r="E60" s="65">
        <v>34</v>
      </c>
      <c r="F60" s="369">
        <v>111105.22288</v>
      </c>
      <c r="G60" s="371">
        <f t="shared" si="10"/>
        <v>1.5828487993762902E-3</v>
      </c>
      <c r="H60" s="369">
        <v>32</v>
      </c>
      <c r="I60" s="369">
        <v>128259.39670999999</v>
      </c>
      <c r="J60" s="371">
        <f t="shared" si="11"/>
        <v>1.5328128770671961E-3</v>
      </c>
      <c r="K60" s="369">
        <v>32</v>
      </c>
      <c r="L60" s="369">
        <v>150511.91574</v>
      </c>
      <c r="M60" s="371">
        <f t="shared" si="8"/>
        <v>1.5728643299000337E-3</v>
      </c>
      <c r="N60" s="369">
        <v>27</v>
      </c>
      <c r="O60" s="414"/>
      <c r="T60" s="547"/>
      <c r="V60" s="369"/>
    </row>
    <row r="61" spans="1:22" s="65" customFormat="1" ht="23.25" customHeight="1">
      <c r="A61" s="65" t="s">
        <v>1085</v>
      </c>
      <c r="B61" s="65" t="s">
        <v>909</v>
      </c>
      <c r="C61" s="369">
        <v>114677.14357</v>
      </c>
      <c r="D61" s="540">
        <f t="shared" si="9"/>
        <v>1.9668568276793243E-3</v>
      </c>
      <c r="E61" s="65">
        <v>29</v>
      </c>
      <c r="F61" s="369">
        <v>121024.10488</v>
      </c>
      <c r="G61" s="371">
        <f t="shared" si="10"/>
        <v>1.7241571020634831E-3</v>
      </c>
      <c r="H61" s="369">
        <v>31</v>
      </c>
      <c r="I61" s="369">
        <v>131267.06375</v>
      </c>
      <c r="J61" s="371">
        <f t="shared" si="11"/>
        <v>1.5687571500569285E-3</v>
      </c>
      <c r="K61" s="369">
        <v>31</v>
      </c>
      <c r="L61" s="369">
        <v>140087.95243999996</v>
      </c>
      <c r="M61" s="371">
        <f t="shared" si="8"/>
        <v>1.4639328876939609E-3</v>
      </c>
      <c r="N61" s="369">
        <v>29</v>
      </c>
      <c r="O61" s="414"/>
      <c r="T61" s="547"/>
      <c r="V61" s="369"/>
    </row>
    <row r="62" spans="1:22" s="65" customFormat="1" ht="23.25" customHeight="1">
      <c r="A62" s="65" t="s">
        <v>1085</v>
      </c>
      <c r="B62" s="65" t="s">
        <v>910</v>
      </c>
      <c r="C62" s="369">
        <v>123166.94034999998</v>
      </c>
      <c r="D62" s="540">
        <f t="shared" si="9"/>
        <v>2.112467489425186E-3</v>
      </c>
      <c r="E62" s="65">
        <v>27</v>
      </c>
      <c r="F62" s="369">
        <v>130184.70672999999</v>
      </c>
      <c r="G62" s="371">
        <f t="shared" si="10"/>
        <v>1.8546626468432942E-3</v>
      </c>
      <c r="H62" s="369">
        <v>27</v>
      </c>
      <c r="I62" s="369">
        <v>136338.81820000001</v>
      </c>
      <c r="J62" s="371">
        <f t="shared" si="11"/>
        <v>1.6293690875031986E-3</v>
      </c>
      <c r="K62" s="369">
        <v>27</v>
      </c>
      <c r="L62" s="369">
        <v>138242.34225000002</v>
      </c>
      <c r="M62" s="371">
        <f t="shared" si="8"/>
        <v>1.4446460795998729E-3</v>
      </c>
      <c r="N62" s="369">
        <v>31</v>
      </c>
      <c r="O62" s="414"/>
      <c r="T62" s="547"/>
      <c r="V62" s="369"/>
    </row>
    <row r="63" spans="1:22" s="65" customFormat="1" ht="23.25" customHeight="1">
      <c r="A63" s="65" t="s">
        <v>1085</v>
      </c>
      <c r="B63" s="65" t="s">
        <v>911</v>
      </c>
      <c r="C63" s="369">
        <v>65688.851650000026</v>
      </c>
      <c r="D63" s="540">
        <f t="shared" si="9"/>
        <v>1.126646185526513E-3</v>
      </c>
      <c r="E63" s="65">
        <v>40</v>
      </c>
      <c r="F63" s="369">
        <v>71188.469679999995</v>
      </c>
      <c r="G63" s="371">
        <f t="shared" si="10"/>
        <v>1.0141789993448364E-3</v>
      </c>
      <c r="H63" s="369">
        <v>40</v>
      </c>
      <c r="I63" s="369">
        <v>82286.574049999996</v>
      </c>
      <c r="J63" s="371">
        <f t="shared" si="11"/>
        <v>9.8339711201642847E-4</v>
      </c>
      <c r="K63" s="369">
        <v>40</v>
      </c>
      <c r="L63" s="369">
        <v>93057.23173</v>
      </c>
      <c r="M63" s="371">
        <f t="shared" si="8"/>
        <v>9.7245722843763071E-4</v>
      </c>
      <c r="N63" s="369">
        <v>38</v>
      </c>
      <c r="O63" s="414"/>
    </row>
    <row r="64" spans="1:22" s="65" customFormat="1" ht="23.25" customHeight="1">
      <c r="A64" s="65" t="s">
        <v>1085</v>
      </c>
      <c r="B64" s="65" t="s">
        <v>917</v>
      </c>
      <c r="C64" s="369">
        <v>45657.476839999996</v>
      </c>
      <c r="D64" s="540">
        <f t="shared" si="9"/>
        <v>7.8308298638907756E-4</v>
      </c>
      <c r="E64" s="65">
        <v>49</v>
      </c>
      <c r="F64" s="369">
        <v>48133.792759999997</v>
      </c>
      <c r="G64" s="371">
        <f t="shared" si="10"/>
        <v>6.8573298450497796E-4</v>
      </c>
      <c r="H64" s="369">
        <v>48</v>
      </c>
      <c r="I64" s="369">
        <v>50020.527519999996</v>
      </c>
      <c r="J64" s="371">
        <f t="shared" si="11"/>
        <v>5.9778940699143463E-4</v>
      </c>
      <c r="K64" s="369">
        <v>48</v>
      </c>
      <c r="L64" s="369">
        <v>49362.736649999999</v>
      </c>
      <c r="M64" s="371">
        <f t="shared" si="8"/>
        <v>5.1584545530038899E-4</v>
      </c>
      <c r="N64" s="369">
        <v>50</v>
      </c>
      <c r="O64" s="414"/>
    </row>
    <row r="65" spans="1:22" s="65" customFormat="1" ht="23.25" customHeight="1">
      <c r="A65" s="65" t="s">
        <v>1085</v>
      </c>
      <c r="B65" s="65" t="s">
        <v>915</v>
      </c>
      <c r="C65" s="369">
        <v>65355.438130000002</v>
      </c>
      <c r="D65" s="540">
        <f t="shared" si="9"/>
        <v>1.1209277255279663E-3</v>
      </c>
      <c r="E65" s="65">
        <v>41</v>
      </c>
      <c r="F65" s="369">
        <v>76350.189160000009</v>
      </c>
      <c r="G65" s="371">
        <f t="shared" si="10"/>
        <v>1.0877148896464069E-3</v>
      </c>
      <c r="H65" s="369">
        <v>39</v>
      </c>
      <c r="I65" s="369">
        <v>84183.905839999992</v>
      </c>
      <c r="J65" s="371">
        <f t="shared" si="11"/>
        <v>1.0060718997854418E-3</v>
      </c>
      <c r="K65" s="369">
        <v>39</v>
      </c>
      <c r="L65" s="369">
        <v>84629.297470000005</v>
      </c>
      <c r="M65" s="371">
        <f t="shared" si="8"/>
        <v>8.8438448610940641E-4</v>
      </c>
      <c r="N65" s="369">
        <v>40</v>
      </c>
      <c r="O65" s="414"/>
    </row>
    <row r="66" spans="1:22" s="65" customFormat="1" ht="23.25" customHeight="1">
      <c r="A66" s="65" t="s">
        <v>1085</v>
      </c>
      <c r="B66" s="65" t="s">
        <v>924</v>
      </c>
      <c r="C66" s="370">
        <v>74258.863189999989</v>
      </c>
      <c r="D66" s="540">
        <f t="shared" si="9"/>
        <v>1.2736326310028993E-3</v>
      </c>
      <c r="E66" s="65">
        <v>39</v>
      </c>
      <c r="F66" s="369">
        <v>90656.056580000004</v>
      </c>
      <c r="G66" s="371">
        <f t="shared" si="10"/>
        <v>1.291521915840308E-3</v>
      </c>
      <c r="H66" s="369">
        <v>36</v>
      </c>
      <c r="I66" s="369">
        <v>107620.82813000001</v>
      </c>
      <c r="J66" s="371">
        <f t="shared" si="11"/>
        <v>1.2861637854985944E-3</v>
      </c>
      <c r="K66" s="369">
        <v>34</v>
      </c>
      <c r="L66" s="369">
        <v>115174.3618</v>
      </c>
      <c r="M66" s="371">
        <f t="shared" si="8"/>
        <v>1.2035834140012723E-3</v>
      </c>
      <c r="N66" s="369">
        <v>35</v>
      </c>
      <c r="O66" s="414"/>
    </row>
    <row r="67" spans="1:22" s="65" customFormat="1" ht="23.25" customHeight="1">
      <c r="A67" s="65" t="s">
        <v>1085</v>
      </c>
      <c r="B67" s="65" t="s">
        <v>916</v>
      </c>
      <c r="C67" s="369">
        <v>55021.259890000001</v>
      </c>
      <c r="D67" s="540">
        <f t="shared" si="9"/>
        <v>9.4368360872284184E-4</v>
      </c>
      <c r="E67" s="65">
        <v>44</v>
      </c>
      <c r="F67" s="369">
        <v>59589.67313000001</v>
      </c>
      <c r="G67" s="371">
        <f t="shared" si="10"/>
        <v>8.4893797180820782E-4</v>
      </c>
      <c r="H67" s="369">
        <v>44</v>
      </c>
      <c r="I67" s="369">
        <v>60968.467300000011</v>
      </c>
      <c r="J67" s="371">
        <f t="shared" si="11"/>
        <v>7.286269401671373E-4</v>
      </c>
      <c r="K67" s="369">
        <v>46</v>
      </c>
      <c r="L67" s="369">
        <v>64854.239300000008</v>
      </c>
      <c r="M67" s="371">
        <f t="shared" si="8"/>
        <v>6.7773318236133255E-4</v>
      </c>
      <c r="N67" s="369">
        <v>46</v>
      </c>
      <c r="O67" s="414"/>
    </row>
    <row r="68" spans="1:22" s="65" customFormat="1" ht="23.25" customHeight="1">
      <c r="A68" s="65" t="s">
        <v>1085</v>
      </c>
      <c r="B68" s="65" t="s">
        <v>914</v>
      </c>
      <c r="C68" s="369">
        <v>127555.50816999999</v>
      </c>
      <c r="D68" s="540">
        <f t="shared" si="9"/>
        <v>2.1877369311970062E-3</v>
      </c>
      <c r="E68" s="65">
        <v>26</v>
      </c>
      <c r="F68" s="369">
        <v>128348.92015000002</v>
      </c>
      <c r="G68" s="371">
        <f t="shared" si="10"/>
        <v>1.8285093076145663E-3</v>
      </c>
      <c r="H68" s="369">
        <v>29</v>
      </c>
      <c r="I68" s="369">
        <v>139142.31615</v>
      </c>
      <c r="J68" s="371">
        <f t="shared" si="11"/>
        <v>1.6628733598514282E-3</v>
      </c>
      <c r="K68" s="369">
        <v>25</v>
      </c>
      <c r="L68" s="369">
        <v>146131.69607000001</v>
      </c>
      <c r="M68" s="371">
        <f t="shared" si="8"/>
        <v>1.5270906033336225E-3</v>
      </c>
      <c r="N68" s="369">
        <v>28</v>
      </c>
      <c r="O68" s="414"/>
    </row>
    <row r="69" spans="1:22" s="65" customFormat="1" ht="23.25" customHeight="1">
      <c r="A69" s="65" t="s">
        <v>1085</v>
      </c>
      <c r="B69" s="65" t="s">
        <v>912</v>
      </c>
      <c r="C69" s="369">
        <v>61656.706140000009</v>
      </c>
      <c r="D69" s="540">
        <f t="shared" si="9"/>
        <v>1.0574898333568312E-3</v>
      </c>
      <c r="E69" s="65">
        <v>43</v>
      </c>
      <c r="F69" s="369">
        <v>67182.627139999982</v>
      </c>
      <c r="G69" s="371">
        <f t="shared" si="10"/>
        <v>9.5711018754129277E-4</v>
      </c>
      <c r="H69" s="369">
        <v>42</v>
      </c>
      <c r="I69" s="369">
        <v>68650.040670000002</v>
      </c>
      <c r="J69" s="371">
        <f t="shared" si="11"/>
        <v>8.2042851478622667E-4</v>
      </c>
      <c r="K69" s="369">
        <v>42</v>
      </c>
      <c r="L69" s="369">
        <v>72096.923479999998</v>
      </c>
      <c r="M69" s="371">
        <f t="shared" si="8"/>
        <v>7.5341994472459832E-4</v>
      </c>
      <c r="N69" s="369">
        <v>42</v>
      </c>
      <c r="O69" s="414"/>
    </row>
    <row r="70" spans="1:22" s="65" customFormat="1" ht="23.25" customHeight="1">
      <c r="A70" s="65" t="s">
        <v>1085</v>
      </c>
      <c r="B70" s="65" t="s">
        <v>913</v>
      </c>
      <c r="C70" s="369">
        <v>40939.74813</v>
      </c>
      <c r="D70" s="540">
        <f t="shared" si="9"/>
        <v>7.0216802255639184E-4</v>
      </c>
      <c r="E70" s="65">
        <v>51</v>
      </c>
      <c r="F70" s="369">
        <v>43571.667949999995</v>
      </c>
      <c r="G70" s="371">
        <f t="shared" si="10"/>
        <v>6.207391562138224E-4</v>
      </c>
      <c r="H70" s="369">
        <v>51</v>
      </c>
      <c r="I70" s="369">
        <v>47114.534179999995</v>
      </c>
      <c r="J70" s="371">
        <f t="shared" si="11"/>
        <v>5.6306022436246154E-4</v>
      </c>
      <c r="K70" s="369">
        <v>49</v>
      </c>
      <c r="L70" s="369">
        <v>55741.07028</v>
      </c>
      <c r="M70" s="371">
        <f t="shared" si="8"/>
        <v>5.8249966936380505E-4</v>
      </c>
      <c r="N70" s="369">
        <v>47</v>
      </c>
      <c r="O70" s="414"/>
    </row>
    <row r="71" spans="1:22" s="65" customFormat="1" ht="23.25" customHeight="1">
      <c r="A71" s="65" t="s">
        <v>1085</v>
      </c>
      <c r="B71" s="65" t="s">
        <v>921</v>
      </c>
      <c r="C71" s="369">
        <v>107704.70508999999</v>
      </c>
      <c r="D71" s="540">
        <f t="shared" si="9"/>
        <v>1.8472707636822639E-3</v>
      </c>
      <c r="E71" s="65">
        <v>30</v>
      </c>
      <c r="F71" s="369">
        <v>128709.7914</v>
      </c>
      <c r="G71" s="371">
        <f t="shared" si="10"/>
        <v>1.8336504216863038E-3</v>
      </c>
      <c r="H71" s="369">
        <v>28</v>
      </c>
      <c r="I71" s="369">
        <v>133893.96912000002</v>
      </c>
      <c r="J71" s="371">
        <f t="shared" si="11"/>
        <v>1.6001509853723807E-3</v>
      </c>
      <c r="K71" s="369">
        <v>30</v>
      </c>
      <c r="L71" s="369">
        <v>139130.28739000001</v>
      </c>
      <c r="M71" s="371">
        <f t="shared" si="8"/>
        <v>1.4539251936869372E-3</v>
      </c>
      <c r="N71" s="369">
        <v>30</v>
      </c>
      <c r="O71" s="414"/>
    </row>
    <row r="72" spans="1:22" s="65" customFormat="1" ht="23.25" customHeight="1">
      <c r="A72" s="65" t="s">
        <v>1085</v>
      </c>
      <c r="B72" s="65" t="s">
        <v>922</v>
      </c>
      <c r="C72" s="370">
        <v>106210.95135</v>
      </c>
      <c r="D72" s="540">
        <f t="shared" si="9"/>
        <v>1.8216510137397035E-3</v>
      </c>
      <c r="E72" s="65">
        <v>31</v>
      </c>
      <c r="F72" s="369">
        <v>122487.18378999998</v>
      </c>
      <c r="G72" s="371">
        <f t="shared" si="10"/>
        <v>1.7450007009156044E-3</v>
      </c>
      <c r="H72" s="369">
        <v>30</v>
      </c>
      <c r="I72" s="369">
        <v>134950.63897000003</v>
      </c>
      <c r="J72" s="371">
        <f t="shared" si="11"/>
        <v>1.6127791217462857E-3</v>
      </c>
      <c r="K72" s="369">
        <v>28</v>
      </c>
      <c r="L72" s="369">
        <v>158684.00465999998</v>
      </c>
      <c r="M72" s="371">
        <f t="shared" si="8"/>
        <v>1.6582634632500007E-3</v>
      </c>
      <c r="N72" s="369">
        <v>26</v>
      </c>
      <c r="O72" s="414"/>
    </row>
    <row r="73" spans="1:22" s="65" customFormat="1" ht="23.1" customHeight="1">
      <c r="A73" s="65" t="s">
        <v>1085</v>
      </c>
      <c r="B73" s="65" t="s">
        <v>920</v>
      </c>
      <c r="C73" s="369">
        <v>46902.847399999991</v>
      </c>
      <c r="D73" s="540">
        <f t="shared" si="9"/>
        <v>8.0444265329978704E-4</v>
      </c>
      <c r="E73" s="65">
        <v>48</v>
      </c>
      <c r="F73" s="369">
        <v>49459.174420000003</v>
      </c>
      <c r="G73" s="371">
        <f t="shared" si="10"/>
        <v>7.0461489405762058E-4</v>
      </c>
      <c r="H73" s="369">
        <v>47</v>
      </c>
      <c r="I73" s="369">
        <v>51787.361799999999</v>
      </c>
      <c r="J73" s="371">
        <f t="shared" si="11"/>
        <v>6.1890463445621975E-4</v>
      </c>
      <c r="K73" s="369">
        <v>47</v>
      </c>
      <c r="L73" s="369">
        <v>53471.089659999991</v>
      </c>
      <c r="M73" s="371">
        <f t="shared" si="8"/>
        <v>5.5877814851804043E-4</v>
      </c>
      <c r="N73" s="369">
        <v>48</v>
      </c>
      <c r="O73" s="414"/>
    </row>
    <row r="74" spans="1:22" s="65" customFormat="1" ht="23.1" customHeight="1">
      <c r="A74" s="65" t="s">
        <v>1085</v>
      </c>
      <c r="B74" s="65" t="s">
        <v>919</v>
      </c>
      <c r="C74" s="369">
        <v>75420.451900000029</v>
      </c>
      <c r="D74" s="540">
        <f t="shared" si="9"/>
        <v>1.293555334116133E-3</v>
      </c>
      <c r="E74" s="65">
        <v>38</v>
      </c>
      <c r="F74" s="369">
        <v>86801.445470000006</v>
      </c>
      <c r="G74" s="371">
        <f t="shared" si="10"/>
        <v>1.2366076065992769E-3</v>
      </c>
      <c r="H74" s="369">
        <v>37</v>
      </c>
      <c r="I74" s="369">
        <v>91419.686509999985</v>
      </c>
      <c r="J74" s="371">
        <f t="shared" si="11"/>
        <v>1.0925458585838552E-3</v>
      </c>
      <c r="K74" s="369">
        <v>37</v>
      </c>
      <c r="L74" s="369">
        <v>103082.62574</v>
      </c>
      <c r="M74" s="371">
        <f t="shared" si="8"/>
        <v>1.0772235823438671E-3</v>
      </c>
      <c r="N74" s="369">
        <v>36</v>
      </c>
      <c r="O74" s="414"/>
    </row>
    <row r="75" spans="1:22" s="65" customFormat="1" ht="23.1" customHeight="1">
      <c r="A75" s="65" t="s">
        <v>1085</v>
      </c>
      <c r="B75" s="65" t="s">
        <v>918</v>
      </c>
      <c r="C75" s="369">
        <v>50179.443380000004</v>
      </c>
      <c r="D75" s="540">
        <f t="shared" si="9"/>
        <v>8.606403835028925E-4</v>
      </c>
      <c r="E75" s="65">
        <v>46</v>
      </c>
      <c r="F75" s="369">
        <v>55162.456300000005</v>
      </c>
      <c r="G75" s="371">
        <f t="shared" si="10"/>
        <v>7.858660957766676E-4</v>
      </c>
      <c r="H75" s="369">
        <v>46</v>
      </c>
      <c r="I75" s="369">
        <v>61120.545109999999</v>
      </c>
      <c r="J75" s="371">
        <f t="shared" si="11"/>
        <v>7.3044440408372841E-4</v>
      </c>
      <c r="K75" s="369">
        <v>45</v>
      </c>
      <c r="L75" s="369">
        <v>69218.454539999992</v>
      </c>
      <c r="M75" s="371">
        <f t="shared" si="8"/>
        <v>7.2333966105940311E-4</v>
      </c>
      <c r="N75" s="369">
        <v>44</v>
      </c>
      <c r="O75" s="414"/>
    </row>
    <row r="76" spans="1:22" s="65" customFormat="1" ht="23.1" customHeight="1">
      <c r="A76" s="65" t="s">
        <v>1085</v>
      </c>
      <c r="B76" s="65" t="s">
        <v>925</v>
      </c>
      <c r="C76" s="369">
        <v>49433.184309999997</v>
      </c>
      <c r="D76" s="540">
        <f t="shared" si="9"/>
        <v>8.4784110457638889E-4</v>
      </c>
      <c r="E76" s="65">
        <v>47</v>
      </c>
      <c r="F76" s="369">
        <v>56725.934739999997</v>
      </c>
      <c r="G76" s="371">
        <f t="shared" si="10"/>
        <v>8.0814002590754515E-4</v>
      </c>
      <c r="H76" s="369">
        <v>45</v>
      </c>
      <c r="I76" s="369">
        <v>67511.329130000013</v>
      </c>
      <c r="J76" s="371">
        <f t="shared" si="11"/>
        <v>8.0681990788061722E-4</v>
      </c>
      <c r="K76" s="369">
        <v>44</v>
      </c>
      <c r="L76" s="369">
        <v>73199.958150000006</v>
      </c>
      <c r="M76" s="371">
        <f t="shared" si="8"/>
        <v>7.6494676556503624E-4</v>
      </c>
      <c r="N76" s="369">
        <v>41</v>
      </c>
      <c r="O76" s="414"/>
    </row>
    <row r="77" spans="1:22" s="65" customFormat="1" ht="23.1" customHeight="1">
      <c r="A77" s="65" t="s">
        <v>1085</v>
      </c>
      <c r="B77" s="65" t="s">
        <v>926</v>
      </c>
      <c r="C77" s="370">
        <v>169653.62561999998</v>
      </c>
      <c r="D77" s="540">
        <f t="shared" si="9"/>
        <v>2.9097724402907263E-3</v>
      </c>
      <c r="E77" s="370">
        <v>22</v>
      </c>
      <c r="F77" s="369">
        <v>196523.69561000005</v>
      </c>
      <c r="G77" s="371">
        <f t="shared" si="10"/>
        <v>2.7997540311966301E-3</v>
      </c>
      <c r="H77" s="369">
        <v>22</v>
      </c>
      <c r="I77" s="369">
        <v>221211.00391000003</v>
      </c>
      <c r="J77" s="371">
        <f t="shared" si="11"/>
        <v>2.6436665385918918E-3</v>
      </c>
      <c r="K77" s="369">
        <v>22</v>
      </c>
      <c r="L77" s="369">
        <v>229377.43619000001</v>
      </c>
      <c r="M77" s="371">
        <f t="shared" si="8"/>
        <v>2.3970167789930763E-3</v>
      </c>
      <c r="N77" s="369">
        <v>22</v>
      </c>
      <c r="O77" s="414"/>
    </row>
    <row r="78" spans="1:22" s="65" customFormat="1" ht="23.1" customHeight="1">
      <c r="B78" s="65" t="s">
        <v>927</v>
      </c>
      <c r="C78" s="370" t="s">
        <v>1079</v>
      </c>
      <c r="D78" s="370" t="s">
        <v>1079</v>
      </c>
      <c r="E78" s="370" t="s">
        <v>1079</v>
      </c>
      <c r="F78" s="369">
        <v>62540.485009999997</v>
      </c>
      <c r="G78" s="371">
        <f t="shared" si="10"/>
        <v>8.9097640096907535E-4</v>
      </c>
      <c r="H78" s="369">
        <v>43</v>
      </c>
      <c r="I78" s="369">
        <v>67977.350489999997</v>
      </c>
      <c r="J78" s="371">
        <f t="shared" si="11"/>
        <v>8.1238927402391408E-4</v>
      </c>
      <c r="K78" s="369">
        <v>43</v>
      </c>
      <c r="L78" s="369">
        <v>70808.517699999997</v>
      </c>
      <c r="M78" s="371">
        <f t="shared" si="8"/>
        <v>7.3995597754408847E-4</v>
      </c>
      <c r="N78" s="369">
        <v>43</v>
      </c>
      <c r="O78" s="414"/>
    </row>
    <row r="79" spans="1:22" s="65" customFormat="1" ht="23.1" customHeight="1">
      <c r="A79" s="65" t="s">
        <v>1085</v>
      </c>
      <c r="B79" s="192" t="s">
        <v>1080</v>
      </c>
      <c r="C79" s="369">
        <f>SUM(C53:C78)</f>
        <v>3559684.2659599995</v>
      </c>
      <c r="D79" s="540">
        <f>SUM(D53:D78)</f>
        <v>6.1053049325495046E-2</v>
      </c>
      <c r="F79" s="369">
        <f>SUM(F53:F78)</f>
        <v>4070383.5245700013</v>
      </c>
      <c r="G79" s="371">
        <f>SUM(G53:G78)</f>
        <v>5.798828810977906E-2</v>
      </c>
      <c r="H79" s="369"/>
      <c r="I79" s="369">
        <f>SUM(I53:I78)</f>
        <v>4413835.5255000005</v>
      </c>
      <c r="J79" s="371">
        <f>SUM(J53:J78)</f>
        <v>5.274922621100684E-2</v>
      </c>
      <c r="K79" s="369"/>
      <c r="L79" s="370">
        <f>SUM(L53:L78)</f>
        <v>4649158.7908000015</v>
      </c>
      <c r="M79" s="371">
        <f>SUM(M53:M78)</f>
        <v>4.858416684246035E-2</v>
      </c>
      <c r="N79" s="369"/>
      <c r="O79" s="414"/>
      <c r="T79" s="547"/>
      <c r="V79" s="369"/>
    </row>
    <row r="80" spans="1:22" s="65" customFormat="1" ht="23.1" customHeight="1">
      <c r="B80" s="192"/>
      <c r="C80" s="369"/>
      <c r="D80" s="540"/>
      <c r="F80" s="369"/>
      <c r="G80" s="371"/>
      <c r="H80" s="369"/>
      <c r="I80" s="369"/>
      <c r="J80" s="371"/>
      <c r="K80" s="369"/>
      <c r="L80" s="369"/>
      <c r="M80" s="371"/>
      <c r="N80" s="369"/>
      <c r="O80" s="414"/>
      <c r="T80" s="547"/>
      <c r="V80" s="369"/>
    </row>
    <row r="81" spans="1:15" s="186" customFormat="1" ht="23.1" customHeight="1">
      <c r="B81" s="501" t="s">
        <v>7</v>
      </c>
      <c r="C81" s="373">
        <f>+C25+C31+C42+C50+C79</f>
        <v>58304774.377150007</v>
      </c>
      <c r="D81" s="539">
        <f>+C81/C$81</f>
        <v>1</v>
      </c>
      <c r="E81" s="498"/>
      <c r="F81" s="373">
        <f>+F25+F31+F42+F50+F79</f>
        <v>70193200.338389993</v>
      </c>
      <c r="G81" s="374">
        <f>+F81/F$81</f>
        <v>1</v>
      </c>
      <c r="H81" s="498"/>
      <c r="I81" s="373">
        <f>+I25+I31+I42+I50+I79</f>
        <v>83675834.5581</v>
      </c>
      <c r="J81" s="374">
        <f>+I81/I$81</f>
        <v>1</v>
      </c>
      <c r="K81" s="498"/>
      <c r="L81" s="373">
        <f>+L25+L31+L42+L50+L79</f>
        <v>95692878.831810027</v>
      </c>
      <c r="M81" s="374">
        <f>+L81/L$81</f>
        <v>1</v>
      </c>
      <c r="N81" s="498"/>
      <c r="O81" s="1034"/>
    </row>
    <row r="82" spans="1:15" s="130" customFormat="1" ht="23.1" customHeight="1" thickBot="1">
      <c r="B82" s="555"/>
      <c r="C82" s="318"/>
      <c r="D82" s="556"/>
      <c r="E82" s="318"/>
      <c r="F82" s="318"/>
      <c r="G82" s="318"/>
      <c r="H82" s="318"/>
      <c r="I82" s="318"/>
      <c r="J82" s="556"/>
      <c r="K82" s="557"/>
      <c r="L82" s="318"/>
      <c r="M82" s="556"/>
      <c r="N82" s="318"/>
      <c r="O82" s="126"/>
    </row>
    <row r="83" spans="1:15" s="130" customFormat="1" ht="15.75" thickTop="1">
      <c r="B83" s="356" t="s">
        <v>1339</v>
      </c>
      <c r="C83" s="300"/>
      <c r="D83" s="382"/>
      <c r="E83" s="300"/>
      <c r="F83" s="300"/>
      <c r="G83" s="382"/>
      <c r="H83" s="300"/>
      <c r="I83" s="369"/>
      <c r="J83" s="540"/>
      <c r="K83" s="548"/>
      <c r="L83" s="300"/>
      <c r="M83" s="382"/>
      <c r="N83" s="300"/>
      <c r="O83" s="423"/>
    </row>
    <row r="84" spans="1:15" s="130" customFormat="1">
      <c r="B84" s="356" t="s">
        <v>1490</v>
      </c>
      <c r="C84" s="300"/>
      <c r="D84" s="382"/>
      <c r="E84" s="300"/>
      <c r="F84" s="300"/>
      <c r="G84" s="382"/>
      <c r="H84" s="300"/>
      <c r="I84" s="369"/>
      <c r="J84" s="540"/>
      <c r="K84" s="548"/>
      <c r="L84" s="300"/>
      <c r="M84" s="382"/>
      <c r="N84" s="300"/>
      <c r="O84" s="423"/>
    </row>
    <row r="85" spans="1:15" s="130" customFormat="1">
      <c r="B85" s="216"/>
      <c r="C85" s="300"/>
      <c r="D85" s="382"/>
      <c r="E85" s="300"/>
      <c r="F85" s="300"/>
      <c r="G85" s="382"/>
      <c r="H85" s="300"/>
      <c r="I85" s="369"/>
      <c r="J85" s="540"/>
      <c r="K85" s="548"/>
      <c r="L85" s="300"/>
      <c r="M85" s="382"/>
      <c r="N85" s="300"/>
      <c r="O85" s="423"/>
    </row>
    <row r="86" spans="1:15" s="130" customFormat="1">
      <c r="B86" s="216"/>
      <c r="C86" s="300"/>
      <c r="D86" s="382"/>
      <c r="E86" s="300"/>
      <c r="F86" s="300"/>
      <c r="G86" s="382"/>
      <c r="H86" s="300"/>
      <c r="I86" s="369"/>
      <c r="J86" s="540"/>
      <c r="K86" s="548"/>
      <c r="L86" s="300"/>
      <c r="M86" s="382"/>
      <c r="N86" s="300"/>
      <c r="O86" s="423"/>
    </row>
    <row r="87" spans="1:15" s="130" customFormat="1">
      <c r="A87" s="130" t="s">
        <v>515</v>
      </c>
      <c r="C87" s="300"/>
      <c r="D87" s="382"/>
      <c r="E87" s="300"/>
      <c r="F87" s="300"/>
      <c r="G87" s="382"/>
      <c r="H87" s="300"/>
      <c r="I87" s="369"/>
      <c r="J87" s="540"/>
      <c r="K87" s="548"/>
      <c r="L87" s="300"/>
      <c r="M87" s="382"/>
      <c r="N87" s="300"/>
      <c r="O87" s="423"/>
    </row>
    <row r="88" spans="1:15" s="130" customFormat="1">
      <c r="C88" s="300"/>
      <c r="D88" s="382"/>
      <c r="E88" s="300"/>
      <c r="F88" s="300"/>
      <c r="G88" s="382"/>
      <c r="H88" s="300"/>
      <c r="I88" s="369"/>
      <c r="J88" s="540"/>
      <c r="K88" s="548"/>
      <c r="L88" s="300"/>
      <c r="M88" s="382"/>
      <c r="N88" s="300"/>
      <c r="O88" s="423"/>
    </row>
    <row r="89" spans="1:15" s="130" customFormat="1">
      <c r="C89" s="300"/>
      <c r="D89" s="382"/>
      <c r="E89" s="300"/>
      <c r="F89" s="300"/>
      <c r="G89" s="382"/>
      <c r="H89" s="300"/>
      <c r="I89" s="369"/>
      <c r="J89" s="540"/>
      <c r="K89" s="548"/>
      <c r="L89" s="300"/>
      <c r="M89" s="382"/>
      <c r="N89" s="300"/>
      <c r="O89" s="423"/>
    </row>
    <row r="90" spans="1:15" s="130" customFormat="1">
      <c r="C90" s="300"/>
      <c r="D90" s="382"/>
      <c r="E90" s="300"/>
      <c r="F90" s="300"/>
      <c r="G90" s="382"/>
      <c r="H90" s="300"/>
      <c r="I90" s="369"/>
      <c r="J90" s="540"/>
      <c r="K90" s="548"/>
      <c r="L90" s="300"/>
      <c r="M90" s="382"/>
      <c r="N90" s="300"/>
      <c r="O90" s="423"/>
    </row>
    <row r="91" spans="1:15" s="130" customFormat="1">
      <c r="C91" s="300"/>
      <c r="D91" s="382"/>
      <c r="E91" s="300"/>
      <c r="F91" s="300"/>
      <c r="G91" s="382"/>
      <c r="H91" s="300"/>
      <c r="I91" s="369"/>
      <c r="J91" s="540"/>
      <c r="K91" s="548"/>
      <c r="L91" s="300"/>
      <c r="M91" s="382"/>
      <c r="N91" s="300"/>
      <c r="O91" s="423"/>
    </row>
    <row r="92" spans="1:15" s="130" customFormat="1">
      <c r="C92" s="300"/>
      <c r="D92" s="382"/>
      <c r="E92" s="300"/>
      <c r="F92" s="300"/>
      <c r="G92" s="382"/>
      <c r="H92" s="300"/>
      <c r="I92" s="369"/>
      <c r="J92" s="540"/>
      <c r="K92" s="548"/>
      <c r="L92" s="300"/>
      <c r="M92" s="382"/>
      <c r="N92" s="300"/>
      <c r="O92" s="423"/>
    </row>
    <row r="93" spans="1:15" s="130" customFormat="1">
      <c r="C93" s="300"/>
      <c r="D93" s="382"/>
      <c r="E93" s="300"/>
      <c r="F93" s="300"/>
      <c r="G93" s="382"/>
      <c r="H93" s="300"/>
      <c r="I93" s="369"/>
      <c r="J93" s="540"/>
      <c r="K93" s="548"/>
      <c r="L93" s="300"/>
      <c r="M93" s="382"/>
      <c r="N93" s="300"/>
      <c r="O93" s="423"/>
    </row>
    <row r="94" spans="1:15" s="130" customFormat="1">
      <c r="C94" s="300"/>
      <c r="D94" s="382"/>
      <c r="E94" s="300"/>
      <c r="F94" s="300"/>
      <c r="G94" s="382"/>
      <c r="H94" s="300"/>
      <c r="I94" s="369"/>
      <c r="J94" s="540"/>
      <c r="K94" s="548"/>
      <c r="L94" s="300"/>
      <c r="M94" s="382"/>
      <c r="N94" s="300"/>
      <c r="O94" s="423"/>
    </row>
    <row r="95" spans="1:15" s="130" customFormat="1">
      <c r="C95" s="300"/>
      <c r="D95" s="382"/>
      <c r="E95" s="300"/>
      <c r="F95" s="300"/>
      <c r="G95" s="382"/>
      <c r="H95" s="300"/>
      <c r="I95" s="369"/>
      <c r="J95" s="540"/>
      <c r="K95" s="548"/>
      <c r="L95" s="300"/>
      <c r="M95" s="382"/>
      <c r="N95" s="300"/>
      <c r="O95" s="423"/>
    </row>
    <row r="96" spans="1:15" s="130" customFormat="1">
      <c r="C96" s="300"/>
      <c r="D96" s="382"/>
      <c r="E96" s="300"/>
      <c r="F96" s="300"/>
      <c r="G96" s="382"/>
      <c r="H96" s="300"/>
      <c r="I96" s="369"/>
      <c r="J96" s="540"/>
      <c r="K96" s="548"/>
      <c r="L96" s="300"/>
      <c r="M96" s="382"/>
      <c r="N96" s="300"/>
      <c r="O96" s="423"/>
    </row>
    <row r="97" spans="2:15" s="130" customFormat="1">
      <c r="C97" s="300"/>
      <c r="D97" s="382"/>
      <c r="E97" s="300"/>
      <c r="F97" s="300"/>
      <c r="G97" s="382"/>
      <c r="H97" s="300"/>
      <c r="I97" s="369"/>
      <c r="J97" s="540"/>
      <c r="K97" s="548"/>
      <c r="L97" s="300"/>
      <c r="M97" s="382"/>
      <c r="N97" s="300"/>
      <c r="O97" s="423"/>
    </row>
    <row r="98" spans="2:15" s="130" customFormat="1">
      <c r="C98" s="300"/>
      <c r="D98" s="382"/>
      <c r="E98" s="300"/>
      <c r="F98" s="300"/>
      <c r="G98" s="382"/>
      <c r="H98" s="300"/>
      <c r="I98" s="369"/>
      <c r="J98" s="540"/>
      <c r="K98" s="548"/>
      <c r="L98" s="300"/>
      <c r="M98" s="382"/>
      <c r="N98" s="300"/>
      <c r="O98" s="423"/>
    </row>
    <row r="99" spans="2:15" s="130" customFormat="1">
      <c r="B99" s="541"/>
      <c r="C99" s="300"/>
      <c r="D99" s="382"/>
      <c r="E99" s="300"/>
      <c r="F99" s="300"/>
      <c r="G99" s="382"/>
      <c r="H99" s="300"/>
      <c r="I99" s="369"/>
      <c r="J99" s="540"/>
      <c r="K99" s="548"/>
      <c r="L99" s="300"/>
      <c r="M99" s="382"/>
      <c r="N99" s="300"/>
      <c r="O99" s="423"/>
    </row>
    <row r="100" spans="2:15" s="130" customFormat="1">
      <c r="B100" s="541"/>
      <c r="C100" s="300"/>
      <c r="D100" s="382"/>
      <c r="E100" s="300"/>
      <c r="F100" s="300"/>
      <c r="G100" s="382"/>
      <c r="H100" s="300"/>
      <c r="I100" s="369"/>
      <c r="J100" s="540"/>
      <c r="K100" s="548"/>
      <c r="L100" s="300"/>
      <c r="M100" s="382"/>
      <c r="N100" s="300"/>
      <c r="O100" s="423"/>
    </row>
    <row r="101" spans="2:15" s="130" customFormat="1">
      <c r="B101" s="541"/>
      <c r="C101" s="300"/>
      <c r="D101" s="382"/>
      <c r="E101" s="300"/>
      <c r="F101" s="300"/>
      <c r="G101" s="382"/>
      <c r="H101" s="300"/>
      <c r="I101" s="369"/>
      <c r="J101" s="540"/>
      <c r="K101" s="548"/>
      <c r="L101" s="300"/>
      <c r="M101" s="382"/>
      <c r="N101" s="300"/>
      <c r="O101" s="423"/>
    </row>
    <row r="102" spans="2:15" s="130" customFormat="1">
      <c r="B102" s="541"/>
      <c r="C102" s="300"/>
      <c r="D102" s="382"/>
      <c r="E102" s="300"/>
      <c r="F102" s="300"/>
      <c r="G102" s="382"/>
      <c r="H102" s="300"/>
      <c r="I102" s="369"/>
      <c r="J102" s="540"/>
      <c r="K102" s="548"/>
      <c r="L102" s="300"/>
      <c r="M102" s="382"/>
      <c r="N102" s="300"/>
      <c r="O102" s="423"/>
    </row>
    <row r="103" spans="2:15" s="130" customFormat="1">
      <c r="B103" s="541"/>
      <c r="C103" s="300"/>
      <c r="D103" s="382"/>
      <c r="E103" s="300"/>
      <c r="F103" s="300"/>
      <c r="G103" s="382"/>
      <c r="H103" s="300"/>
      <c r="I103" s="369"/>
      <c r="J103" s="540"/>
      <c r="K103" s="548"/>
      <c r="L103" s="300"/>
      <c r="M103" s="382"/>
      <c r="N103" s="300"/>
      <c r="O103" s="423"/>
    </row>
    <row r="104" spans="2:15" s="130" customFormat="1">
      <c r="B104" s="541"/>
      <c r="C104" s="300"/>
      <c r="D104" s="382"/>
      <c r="E104" s="300"/>
      <c r="F104" s="300"/>
      <c r="G104" s="382"/>
      <c r="H104" s="300"/>
      <c r="I104" s="369"/>
      <c r="J104" s="540"/>
      <c r="K104" s="548"/>
      <c r="L104" s="300"/>
      <c r="M104" s="382"/>
      <c r="N104" s="300"/>
      <c r="O104" s="423"/>
    </row>
    <row r="105" spans="2:15" s="130" customFormat="1">
      <c r="B105" s="541"/>
      <c r="C105" s="300"/>
      <c r="D105" s="382"/>
      <c r="E105" s="300"/>
      <c r="F105" s="300"/>
      <c r="G105" s="382"/>
      <c r="H105" s="300"/>
      <c r="I105" s="369"/>
      <c r="J105" s="540"/>
      <c r="K105" s="548"/>
      <c r="L105" s="300"/>
      <c r="M105" s="382"/>
      <c r="N105" s="300"/>
      <c r="O105" s="423"/>
    </row>
    <row r="106" spans="2:15" ht="15.75">
      <c r="B106" s="120"/>
      <c r="C106" s="131"/>
      <c r="D106" s="274"/>
      <c r="E106" s="131"/>
      <c r="F106" s="131"/>
      <c r="G106" s="274"/>
      <c r="H106" s="131"/>
      <c r="I106" s="369"/>
      <c r="J106" s="540"/>
      <c r="K106" s="548"/>
      <c r="L106" s="131"/>
      <c r="M106" s="274"/>
      <c r="N106" s="131"/>
    </row>
    <row r="107" spans="2:15" ht="15.75">
      <c r="B107" s="120"/>
      <c r="C107" s="131"/>
      <c r="D107" s="274"/>
      <c r="E107" s="131"/>
      <c r="F107" s="131"/>
      <c r="G107" s="274"/>
      <c r="H107" s="131"/>
      <c r="I107" s="369"/>
      <c r="J107" s="540"/>
      <c r="K107" s="548"/>
      <c r="L107" s="131"/>
      <c r="M107" s="274"/>
      <c r="N107" s="131"/>
    </row>
    <row r="108" spans="2:15" ht="15.75">
      <c r="B108" s="120"/>
      <c r="C108" s="131"/>
      <c r="D108" s="274"/>
      <c r="E108" s="131"/>
      <c r="F108" s="131"/>
      <c r="G108" s="274"/>
      <c r="H108" s="131"/>
      <c r="I108" s="369"/>
      <c r="J108" s="540"/>
      <c r="K108" s="548"/>
      <c r="L108" s="131"/>
      <c r="M108" s="274"/>
      <c r="N108" s="131"/>
    </row>
    <row r="109" spans="2:15" ht="15.75">
      <c r="B109" s="120"/>
      <c r="C109" s="131"/>
      <c r="D109" s="274"/>
      <c r="E109" s="131"/>
      <c r="F109" s="131"/>
      <c r="G109" s="274"/>
      <c r="H109" s="131"/>
      <c r="I109" s="369"/>
      <c r="J109" s="540"/>
      <c r="K109" s="548"/>
      <c r="L109" s="131"/>
      <c r="M109" s="274"/>
      <c r="N109" s="131"/>
    </row>
    <row r="110" spans="2:15" ht="15.75">
      <c r="B110" s="120"/>
      <c r="C110" s="131"/>
      <c r="D110" s="274"/>
      <c r="E110" s="131"/>
      <c r="F110" s="131"/>
      <c r="G110" s="274"/>
      <c r="H110" s="131"/>
      <c r="I110" s="369"/>
      <c r="J110" s="540"/>
      <c r="K110" s="548"/>
      <c r="L110" s="131"/>
      <c r="M110" s="274"/>
      <c r="N110" s="131"/>
    </row>
    <row r="111" spans="2:15" ht="15.75">
      <c r="B111" s="120"/>
      <c r="C111" s="131"/>
      <c r="D111" s="274"/>
      <c r="E111" s="131"/>
      <c r="F111" s="131"/>
      <c r="G111" s="274"/>
      <c r="H111" s="131"/>
      <c r="I111" s="369"/>
      <c r="J111" s="540"/>
      <c r="K111" s="548"/>
      <c r="L111" s="131"/>
      <c r="M111" s="274"/>
      <c r="N111" s="131"/>
    </row>
    <row r="112" spans="2:15" ht="15.75">
      <c r="B112" s="120"/>
      <c r="D112" s="274"/>
      <c r="E112" s="131"/>
      <c r="F112" s="131"/>
      <c r="G112" s="274"/>
      <c r="H112" s="131"/>
      <c r="I112" s="369"/>
      <c r="J112" s="540"/>
      <c r="K112" s="548"/>
      <c r="L112" s="131"/>
      <c r="M112" s="274"/>
      <c r="N112" s="131"/>
    </row>
    <row r="113" spans="2:14" ht="15.75">
      <c r="B113" s="120"/>
      <c r="D113" s="274"/>
      <c r="E113" s="131"/>
      <c r="F113" s="131"/>
      <c r="G113" s="274"/>
      <c r="H113" s="131"/>
      <c r="I113" s="369"/>
      <c r="J113" s="540"/>
      <c r="K113" s="548"/>
      <c r="L113" s="131"/>
      <c r="M113" s="274"/>
      <c r="N113" s="131"/>
    </row>
    <row r="114" spans="2:14" ht="15.75">
      <c r="B114" s="120"/>
      <c r="D114" s="274"/>
      <c r="E114" s="131"/>
      <c r="F114" s="131"/>
      <c r="G114" s="274"/>
      <c r="H114" s="131"/>
      <c r="I114" s="369"/>
      <c r="J114" s="540"/>
      <c r="K114" s="548"/>
      <c r="L114" s="131"/>
      <c r="M114" s="274"/>
      <c r="N114" s="131"/>
    </row>
    <row r="115" spans="2:14" ht="15.75">
      <c r="B115" s="120"/>
      <c r="D115" s="274"/>
      <c r="E115" s="131"/>
      <c r="F115" s="131"/>
      <c r="G115" s="274"/>
      <c r="H115" s="131"/>
      <c r="I115" s="369"/>
      <c r="J115" s="540"/>
      <c r="K115" s="548"/>
      <c r="L115" s="131"/>
      <c r="M115" s="274"/>
      <c r="N115" s="131"/>
    </row>
    <row r="116" spans="2:14" ht="15.75">
      <c r="B116" s="120"/>
      <c r="D116" s="274"/>
      <c r="E116" s="131"/>
      <c r="F116" s="131"/>
      <c r="G116" s="274"/>
      <c r="H116" s="131"/>
      <c r="I116" s="369"/>
      <c r="J116" s="540"/>
      <c r="K116" s="548"/>
      <c r="L116" s="131"/>
      <c r="M116" s="274"/>
      <c r="N116" s="131"/>
    </row>
    <row r="117" spans="2:14" ht="15.75">
      <c r="B117" s="120"/>
      <c r="D117" s="274"/>
      <c r="E117" s="131"/>
      <c r="F117" s="131"/>
      <c r="G117" s="274"/>
      <c r="H117" s="131"/>
      <c r="I117" s="369"/>
      <c r="J117" s="540"/>
      <c r="K117" s="548"/>
      <c r="L117" s="131"/>
      <c r="M117" s="274"/>
      <c r="N117" s="131"/>
    </row>
    <row r="118" spans="2:14" ht="15.75">
      <c r="B118" s="120"/>
      <c r="D118" s="274"/>
      <c r="E118" s="131"/>
      <c r="F118" s="131"/>
      <c r="G118" s="274"/>
      <c r="H118" s="131"/>
      <c r="I118" s="369"/>
      <c r="J118" s="540"/>
      <c r="K118" s="548"/>
      <c r="L118" s="131"/>
      <c r="M118" s="274"/>
      <c r="N118" s="131"/>
    </row>
    <row r="119" spans="2:14" ht="15.75">
      <c r="B119" s="120"/>
      <c r="D119" s="274"/>
      <c r="E119" s="131"/>
      <c r="F119" s="131"/>
      <c r="G119" s="274"/>
      <c r="H119" s="131"/>
      <c r="I119" s="369"/>
      <c r="J119" s="540"/>
      <c r="K119" s="548"/>
      <c r="L119" s="131"/>
      <c r="M119" s="274"/>
      <c r="N119" s="131"/>
    </row>
    <row r="120" spans="2:14" ht="15.75">
      <c r="B120" s="120"/>
      <c r="D120" s="274"/>
      <c r="E120" s="131"/>
      <c r="F120" s="131"/>
      <c r="G120" s="274"/>
      <c r="H120" s="131"/>
      <c r="I120" s="369"/>
      <c r="J120" s="540"/>
      <c r="K120" s="548"/>
      <c r="L120" s="131"/>
      <c r="M120" s="274"/>
      <c r="N120" s="131"/>
    </row>
    <row r="121" spans="2:14" ht="15.75">
      <c r="B121" s="120"/>
      <c r="D121" s="274"/>
      <c r="E121" s="131"/>
      <c r="F121" s="131"/>
      <c r="G121" s="274"/>
      <c r="H121" s="131"/>
      <c r="I121" s="369"/>
      <c r="J121" s="540"/>
      <c r="K121" s="548"/>
      <c r="L121" s="131"/>
      <c r="M121" s="274"/>
      <c r="N121" s="131"/>
    </row>
    <row r="122" spans="2:14" ht="15.75">
      <c r="B122" s="120"/>
      <c r="D122" s="274"/>
      <c r="E122" s="131"/>
      <c r="F122" s="131"/>
      <c r="G122" s="274"/>
      <c r="H122" s="131"/>
      <c r="I122" s="369"/>
      <c r="J122" s="540"/>
      <c r="K122" s="548"/>
      <c r="L122" s="131"/>
      <c r="M122" s="274"/>
      <c r="N122" s="131"/>
    </row>
    <row r="123" spans="2:14" ht="15.75">
      <c r="B123" s="120"/>
      <c r="D123" s="274"/>
      <c r="E123" s="131"/>
      <c r="F123" s="131"/>
      <c r="G123" s="274"/>
      <c r="H123" s="131"/>
      <c r="I123" s="369"/>
      <c r="J123" s="540"/>
      <c r="K123" s="548"/>
      <c r="L123" s="131"/>
      <c r="M123" s="274"/>
      <c r="N123" s="131"/>
    </row>
    <row r="124" spans="2:14" ht="15.75">
      <c r="B124" s="120"/>
      <c r="D124" s="274"/>
      <c r="E124" s="131"/>
      <c r="F124" s="131"/>
      <c r="G124" s="274"/>
      <c r="H124" s="131"/>
      <c r="I124" s="369"/>
      <c r="J124" s="540"/>
      <c r="K124" s="548"/>
      <c r="L124" s="131"/>
      <c r="M124" s="274"/>
      <c r="N124" s="131"/>
    </row>
    <row r="125" spans="2:14" ht="15.75">
      <c r="B125" s="120"/>
      <c r="D125" s="274"/>
      <c r="E125" s="131"/>
      <c r="F125" s="131"/>
      <c r="G125" s="274"/>
      <c r="H125" s="131"/>
      <c r="I125" s="369"/>
      <c r="J125" s="540"/>
      <c r="K125" s="548"/>
      <c r="L125" s="131"/>
      <c r="M125" s="274"/>
      <c r="N125" s="131"/>
    </row>
    <row r="126" spans="2:14" ht="15.75">
      <c r="B126" s="120"/>
      <c r="D126" s="274"/>
      <c r="E126" s="131"/>
      <c r="F126" s="131"/>
      <c r="G126" s="274"/>
      <c r="H126" s="131"/>
      <c r="I126" s="369"/>
      <c r="J126" s="540"/>
      <c r="K126" s="548"/>
      <c r="L126" s="131"/>
      <c r="M126" s="274"/>
      <c r="N126" s="131"/>
    </row>
    <row r="127" spans="2:14" ht="15.75">
      <c r="B127" s="120"/>
      <c r="D127" s="274"/>
      <c r="E127" s="131"/>
      <c r="F127" s="131"/>
      <c r="G127" s="274"/>
      <c r="H127" s="131"/>
      <c r="I127" s="369"/>
      <c r="J127" s="540"/>
      <c r="K127" s="548"/>
      <c r="L127" s="131"/>
      <c r="M127" s="274"/>
      <c r="N127" s="131"/>
    </row>
    <row r="128" spans="2:14" ht="15.75">
      <c r="B128" s="120"/>
      <c r="D128" s="274"/>
      <c r="E128" s="131"/>
      <c r="F128" s="131"/>
      <c r="G128" s="274"/>
      <c r="H128" s="131"/>
      <c r="I128" s="369"/>
      <c r="J128" s="540"/>
      <c r="K128" s="548"/>
      <c r="L128" s="131"/>
      <c r="M128" s="274"/>
      <c r="N128" s="131"/>
    </row>
    <row r="129" spans="2:14" ht="15.75">
      <c r="B129" s="120"/>
      <c r="D129" s="274"/>
      <c r="E129" s="131"/>
      <c r="F129" s="131"/>
      <c r="G129" s="274"/>
      <c r="H129" s="131"/>
      <c r="I129" s="369"/>
      <c r="J129" s="540"/>
      <c r="K129" s="548"/>
      <c r="L129" s="131"/>
      <c r="M129" s="274"/>
      <c r="N129" s="131"/>
    </row>
    <row r="130" spans="2:14" ht="15.75">
      <c r="B130" s="120"/>
      <c r="D130" s="274"/>
      <c r="E130" s="131"/>
      <c r="F130" s="131"/>
      <c r="G130" s="274"/>
      <c r="H130" s="131"/>
      <c r="I130" s="369"/>
      <c r="J130" s="540"/>
      <c r="K130" s="548"/>
      <c r="L130" s="131"/>
      <c r="M130" s="274"/>
      <c r="N130" s="131"/>
    </row>
    <row r="131" spans="2:14" ht="15.75">
      <c r="B131" s="120"/>
      <c r="D131" s="274"/>
      <c r="E131" s="131"/>
      <c r="F131" s="131"/>
      <c r="G131" s="274"/>
      <c r="H131" s="131"/>
      <c r="I131" s="369"/>
      <c r="J131" s="540"/>
      <c r="K131" s="548"/>
      <c r="L131" s="131"/>
      <c r="M131" s="274"/>
      <c r="N131" s="131"/>
    </row>
    <row r="132" spans="2:14" ht="15.75">
      <c r="B132" s="120"/>
      <c r="D132" s="274"/>
      <c r="E132" s="131"/>
      <c r="F132" s="131"/>
      <c r="G132" s="274"/>
      <c r="H132" s="131"/>
      <c r="I132" s="369"/>
      <c r="J132" s="540"/>
      <c r="K132" s="548"/>
      <c r="L132" s="131"/>
      <c r="M132" s="274"/>
      <c r="N132" s="131"/>
    </row>
    <row r="133" spans="2:14" ht="15.75">
      <c r="B133" s="120"/>
      <c r="D133" s="274"/>
      <c r="E133" s="131"/>
      <c r="F133" s="131"/>
      <c r="G133" s="274"/>
      <c r="H133" s="131"/>
      <c r="I133" s="369"/>
      <c r="J133" s="540"/>
      <c r="K133" s="548"/>
      <c r="L133" s="131"/>
      <c r="M133" s="274"/>
      <c r="N133" s="131"/>
    </row>
    <row r="134" spans="2:14" ht="15.75">
      <c r="B134" s="120"/>
      <c r="D134" s="274"/>
      <c r="E134" s="131"/>
      <c r="F134" s="131"/>
      <c r="G134" s="274"/>
      <c r="H134" s="131"/>
      <c r="I134" s="369"/>
      <c r="J134" s="540"/>
      <c r="K134" s="548"/>
      <c r="L134" s="131"/>
      <c r="M134" s="274"/>
      <c r="N134" s="131"/>
    </row>
    <row r="135" spans="2:14" ht="15.75">
      <c r="B135" s="120"/>
      <c r="D135" s="274"/>
      <c r="E135" s="131"/>
      <c r="F135" s="131"/>
      <c r="G135" s="274"/>
      <c r="H135" s="131"/>
      <c r="I135" s="369"/>
      <c r="J135" s="540"/>
      <c r="K135" s="548"/>
      <c r="L135" s="131"/>
      <c r="M135" s="274"/>
      <c r="N135" s="131"/>
    </row>
    <row r="136" spans="2:14" ht="15.75">
      <c r="B136" s="120"/>
      <c r="D136" s="274"/>
      <c r="E136" s="131"/>
      <c r="F136" s="131"/>
      <c r="G136" s="274"/>
      <c r="H136" s="131"/>
      <c r="I136" s="369"/>
      <c r="J136" s="540"/>
      <c r="K136" s="548"/>
      <c r="L136" s="131"/>
      <c r="M136" s="274"/>
      <c r="N136" s="131"/>
    </row>
    <row r="137" spans="2:14" ht="15.75">
      <c r="B137" s="120"/>
      <c r="D137" s="274"/>
      <c r="E137" s="131"/>
      <c r="F137" s="131"/>
      <c r="G137" s="274"/>
      <c r="H137" s="131"/>
      <c r="I137" s="369"/>
      <c r="J137" s="540"/>
      <c r="K137" s="548"/>
      <c r="L137" s="131"/>
      <c r="M137" s="274"/>
      <c r="N137" s="131"/>
    </row>
    <row r="138" spans="2:14" ht="15.75">
      <c r="B138" s="120"/>
      <c r="D138" s="274"/>
      <c r="E138" s="131"/>
      <c r="F138" s="131"/>
      <c r="G138" s="274"/>
      <c r="H138" s="131"/>
      <c r="I138" s="369"/>
      <c r="J138" s="540"/>
      <c r="K138" s="548"/>
      <c r="L138" s="131"/>
      <c r="M138" s="274"/>
      <c r="N138" s="131"/>
    </row>
    <row r="139" spans="2:14" ht="15.75">
      <c r="B139" s="120"/>
      <c r="D139" s="274"/>
      <c r="E139" s="131"/>
      <c r="F139" s="131"/>
      <c r="G139" s="274"/>
      <c r="H139" s="131"/>
      <c r="I139" s="369"/>
      <c r="J139" s="540"/>
      <c r="K139" s="548"/>
      <c r="L139" s="131"/>
      <c r="M139" s="274"/>
      <c r="N139" s="131"/>
    </row>
    <row r="140" spans="2:14" ht="15.75">
      <c r="B140" s="120"/>
      <c r="D140" s="274"/>
      <c r="E140" s="131"/>
      <c r="F140" s="131"/>
      <c r="G140" s="274"/>
      <c r="H140" s="131"/>
      <c r="I140" s="369"/>
      <c r="J140" s="540"/>
      <c r="K140" s="548"/>
      <c r="L140" s="131"/>
      <c r="M140" s="274"/>
      <c r="N140" s="131"/>
    </row>
    <row r="141" spans="2:14" ht="15.75">
      <c r="B141" s="120"/>
      <c r="D141" s="274"/>
      <c r="E141" s="131"/>
      <c r="F141" s="131"/>
      <c r="G141" s="274"/>
      <c r="H141" s="131"/>
      <c r="I141" s="369"/>
      <c r="J141" s="540"/>
      <c r="K141" s="548"/>
      <c r="L141" s="131"/>
      <c r="M141" s="274"/>
      <c r="N141" s="131"/>
    </row>
    <row r="142" spans="2:14" ht="15.75">
      <c r="B142" s="120"/>
      <c r="D142" s="274"/>
      <c r="E142" s="131"/>
      <c r="F142" s="131"/>
      <c r="G142" s="274"/>
      <c r="H142" s="131"/>
      <c r="I142" s="369"/>
      <c r="J142" s="540"/>
      <c r="K142" s="548"/>
      <c r="L142" s="131"/>
      <c r="M142" s="274"/>
      <c r="N142" s="131"/>
    </row>
    <row r="143" spans="2:14" ht="15.75">
      <c r="B143" s="120"/>
      <c r="D143" s="274"/>
      <c r="E143" s="131"/>
      <c r="F143" s="131"/>
      <c r="G143" s="274"/>
      <c r="H143" s="131"/>
      <c r="I143" s="369"/>
      <c r="J143" s="540"/>
      <c r="K143" s="548"/>
      <c r="L143" s="131"/>
      <c r="M143" s="274"/>
      <c r="N143" s="131"/>
    </row>
    <row r="144" spans="2:14" ht="15.75">
      <c r="B144" s="120"/>
      <c r="D144" s="274"/>
      <c r="E144" s="131"/>
      <c r="F144" s="131"/>
      <c r="G144" s="274"/>
      <c r="H144" s="131"/>
      <c r="I144" s="369"/>
      <c r="J144" s="540"/>
      <c r="K144" s="548"/>
      <c r="L144" s="131"/>
      <c r="M144" s="274"/>
      <c r="N144" s="131"/>
    </row>
    <row r="145" spans="2:14" ht="15.75">
      <c r="B145" s="120"/>
      <c r="D145" s="274"/>
      <c r="E145" s="131"/>
      <c r="F145" s="131"/>
      <c r="G145" s="274"/>
      <c r="H145" s="131"/>
      <c r="I145" s="369"/>
      <c r="J145" s="540"/>
      <c r="K145" s="548"/>
      <c r="L145" s="131"/>
      <c r="M145" s="274"/>
      <c r="N145" s="131"/>
    </row>
    <row r="146" spans="2:14" ht="15.75">
      <c r="B146" s="120"/>
      <c r="D146" s="274"/>
      <c r="E146" s="131"/>
      <c r="F146" s="131"/>
      <c r="G146" s="274"/>
      <c r="H146" s="131"/>
      <c r="I146" s="369"/>
      <c r="J146" s="540"/>
      <c r="K146" s="548"/>
      <c r="L146" s="131"/>
      <c r="M146" s="274"/>
      <c r="N146" s="131"/>
    </row>
    <row r="147" spans="2:14" ht="15.75">
      <c r="B147" s="120"/>
      <c r="D147" s="274"/>
      <c r="E147" s="131"/>
      <c r="F147" s="131"/>
      <c r="G147" s="274"/>
      <c r="H147" s="131"/>
      <c r="I147" s="369"/>
      <c r="J147" s="540"/>
      <c r="K147" s="548"/>
      <c r="L147" s="131"/>
      <c r="M147" s="274"/>
      <c r="N147" s="131"/>
    </row>
    <row r="148" spans="2:14" ht="15.75">
      <c r="B148" s="120"/>
      <c r="D148" s="274"/>
      <c r="E148" s="131"/>
      <c r="F148" s="131"/>
      <c r="G148" s="274"/>
      <c r="H148" s="131"/>
      <c r="I148" s="369"/>
      <c r="J148" s="540"/>
      <c r="K148" s="548"/>
      <c r="L148" s="131"/>
      <c r="M148" s="274"/>
      <c r="N148" s="131"/>
    </row>
    <row r="149" spans="2:14" ht="15.75">
      <c r="B149" s="120"/>
      <c r="D149" s="274"/>
      <c r="E149" s="131"/>
      <c r="F149" s="131"/>
      <c r="G149" s="274"/>
      <c r="H149" s="131"/>
      <c r="I149" s="369"/>
      <c r="J149" s="540"/>
      <c r="K149" s="548"/>
      <c r="L149" s="131"/>
      <c r="M149" s="274"/>
      <c r="N149" s="131"/>
    </row>
    <row r="150" spans="2:14" ht="15.75">
      <c r="B150" s="120"/>
      <c r="D150" s="274"/>
      <c r="E150" s="131"/>
      <c r="F150" s="131"/>
      <c r="H150" s="131"/>
      <c r="I150" s="369"/>
      <c r="J150" s="540"/>
      <c r="K150" s="548"/>
      <c r="L150" s="131"/>
      <c r="M150" s="274"/>
      <c r="N150" s="131"/>
    </row>
    <row r="151" spans="2:14" ht="15.75">
      <c r="B151" s="120"/>
      <c r="D151" s="274"/>
      <c r="E151" s="131"/>
      <c r="F151" s="131"/>
      <c r="H151" s="131"/>
      <c r="I151" s="369"/>
      <c r="J151" s="540"/>
      <c r="K151" s="548"/>
      <c r="L151" s="131"/>
      <c r="M151" s="274"/>
      <c r="N151" s="131"/>
    </row>
    <row r="152" spans="2:14" ht="15.75">
      <c r="B152" s="120"/>
      <c r="D152" s="274"/>
      <c r="E152" s="131"/>
      <c r="F152" s="131"/>
      <c r="H152" s="131"/>
      <c r="I152" s="369"/>
      <c r="J152" s="540"/>
      <c r="K152" s="548"/>
      <c r="L152" s="131"/>
      <c r="M152" s="274"/>
      <c r="N152" s="131"/>
    </row>
    <row r="153" spans="2:14" ht="15.75">
      <c r="B153" s="120"/>
      <c r="D153" s="274"/>
      <c r="E153" s="131"/>
      <c r="F153" s="131"/>
      <c r="H153" s="131"/>
      <c r="I153" s="369"/>
      <c r="J153" s="540"/>
      <c r="K153" s="548"/>
      <c r="L153" s="131"/>
      <c r="M153" s="274"/>
      <c r="N153" s="131"/>
    </row>
    <row r="154" spans="2:14" ht="15.75">
      <c r="B154" s="120"/>
      <c r="D154" s="274"/>
      <c r="E154" s="131"/>
      <c r="F154" s="131"/>
      <c r="H154" s="131"/>
      <c r="I154" s="369"/>
      <c r="J154" s="540"/>
      <c r="K154" s="548"/>
      <c r="L154" s="131"/>
      <c r="N154" s="131"/>
    </row>
    <row r="155" spans="2:14" ht="15.75">
      <c r="B155" s="120"/>
      <c r="D155" s="274"/>
      <c r="E155" s="131"/>
      <c r="F155" s="131"/>
      <c r="H155" s="131"/>
      <c r="I155" s="369"/>
      <c r="J155" s="540"/>
      <c r="K155" s="548"/>
      <c r="L155" s="131"/>
      <c r="N155" s="131"/>
    </row>
    <row r="156" spans="2:14" ht="15.75">
      <c r="B156" s="120"/>
      <c r="D156" s="274"/>
      <c r="E156" s="131"/>
      <c r="F156" s="131"/>
      <c r="H156" s="131"/>
      <c r="I156" s="369"/>
      <c r="J156" s="540"/>
      <c r="K156" s="548"/>
      <c r="L156" s="131"/>
      <c r="N156" s="131"/>
    </row>
    <row r="157" spans="2:14" ht="15.75">
      <c r="B157" s="120"/>
      <c r="D157" s="274"/>
      <c r="E157" s="131"/>
      <c r="F157" s="131"/>
      <c r="H157" s="131"/>
      <c r="I157" s="369"/>
      <c r="J157" s="540"/>
      <c r="K157" s="548"/>
      <c r="L157" s="131"/>
      <c r="N157" s="131"/>
    </row>
    <row r="158" spans="2:14" ht="15.75">
      <c r="B158" s="120"/>
      <c r="D158" s="274"/>
      <c r="E158" s="131"/>
      <c r="F158" s="131"/>
      <c r="H158" s="131"/>
      <c r="I158" s="369"/>
      <c r="J158" s="540"/>
      <c r="K158" s="548"/>
      <c r="L158" s="131"/>
      <c r="N158" s="131"/>
    </row>
    <row r="159" spans="2:14" ht="15.75">
      <c r="B159" s="120"/>
      <c r="D159" s="274"/>
      <c r="E159" s="131"/>
      <c r="F159" s="131"/>
      <c r="H159" s="131"/>
      <c r="I159" s="369"/>
      <c r="J159" s="540"/>
      <c r="K159" s="548"/>
      <c r="L159" s="131"/>
      <c r="N159" s="131"/>
    </row>
    <row r="160" spans="2:14" ht="15.75">
      <c r="B160" s="120"/>
      <c r="D160" s="274"/>
      <c r="E160" s="131"/>
      <c r="F160" s="131"/>
      <c r="H160" s="131"/>
      <c r="I160" s="369"/>
      <c r="J160" s="540"/>
      <c r="K160" s="548"/>
      <c r="L160" s="131"/>
      <c r="N160" s="131"/>
    </row>
    <row r="161" spans="2:14" ht="15.75">
      <c r="B161" s="120"/>
      <c r="D161" s="274"/>
      <c r="E161" s="131"/>
      <c r="F161" s="131"/>
      <c r="H161" s="131"/>
      <c r="I161" s="369"/>
      <c r="J161" s="540"/>
      <c r="K161" s="548"/>
      <c r="L161" s="131"/>
      <c r="N161" s="131"/>
    </row>
    <row r="162" spans="2:14" ht="15.75">
      <c r="B162" s="120"/>
      <c r="D162" s="274"/>
      <c r="H162" s="131"/>
      <c r="I162" s="369"/>
      <c r="J162" s="540"/>
      <c r="K162" s="548"/>
      <c r="L162" s="131"/>
      <c r="N162" s="131"/>
    </row>
    <row r="163" spans="2:14" ht="15.75">
      <c r="B163" s="120"/>
      <c r="D163" s="274"/>
      <c r="H163" s="131"/>
      <c r="I163" s="369"/>
      <c r="J163" s="540"/>
      <c r="K163" s="548"/>
      <c r="L163" s="131"/>
      <c r="N163" s="131"/>
    </row>
    <row r="164" spans="2:14" ht="15.75">
      <c r="B164" s="120"/>
      <c r="D164" s="274"/>
      <c r="H164" s="131"/>
      <c r="I164" s="369"/>
      <c r="J164" s="540"/>
      <c r="K164" s="548"/>
      <c r="L164" s="131"/>
      <c r="N164" s="131"/>
    </row>
    <row r="165" spans="2:14" ht="15.75">
      <c r="B165" s="120"/>
      <c r="D165" s="274"/>
      <c r="I165" s="369"/>
      <c r="J165" s="540"/>
      <c r="K165" s="548"/>
      <c r="L165" s="131"/>
      <c r="N165" s="131"/>
    </row>
    <row r="166" spans="2:14" ht="15.75">
      <c r="B166" s="120"/>
      <c r="D166" s="274"/>
      <c r="I166" s="369"/>
      <c r="J166" s="540"/>
      <c r="K166" s="548"/>
      <c r="L166" s="131"/>
      <c r="N166" s="131"/>
    </row>
    <row r="167" spans="2:14" ht="15.75">
      <c r="B167" s="120"/>
      <c r="D167" s="274"/>
      <c r="I167" s="369"/>
      <c r="J167" s="540"/>
      <c r="K167" s="548"/>
      <c r="L167" s="131"/>
      <c r="N167" s="131"/>
    </row>
    <row r="168" spans="2:14" ht="15.75">
      <c r="B168" s="120"/>
      <c r="D168" s="274"/>
      <c r="I168" s="369"/>
      <c r="J168" s="540"/>
      <c r="K168" s="548"/>
      <c r="L168" s="131"/>
      <c r="N168" s="131"/>
    </row>
    <row r="169" spans="2:14" ht="15.75">
      <c r="B169" s="120"/>
      <c r="D169" s="274"/>
      <c r="I169" s="369"/>
      <c r="J169" s="540"/>
      <c r="K169" s="548"/>
      <c r="L169" s="131"/>
      <c r="N169" s="131"/>
    </row>
    <row r="170" spans="2:14" ht="15.75">
      <c r="B170" s="120"/>
      <c r="D170" s="274"/>
      <c r="I170" s="369"/>
      <c r="J170" s="540"/>
      <c r="K170" s="548"/>
      <c r="L170" s="131"/>
      <c r="N170" s="131"/>
    </row>
    <row r="171" spans="2:14" ht="15.75">
      <c r="B171" s="120"/>
      <c r="D171" s="274"/>
      <c r="I171" s="369"/>
      <c r="J171" s="540"/>
      <c r="K171" s="548"/>
      <c r="L171" s="131"/>
      <c r="N171" s="131"/>
    </row>
    <row r="172" spans="2:14" ht="15.75">
      <c r="B172" s="120"/>
      <c r="D172" s="274"/>
      <c r="I172" s="369"/>
      <c r="J172" s="540"/>
      <c r="K172" s="548"/>
      <c r="L172" s="131"/>
      <c r="N172" s="131"/>
    </row>
    <row r="173" spans="2:14" ht="15.75">
      <c r="B173" s="120"/>
      <c r="D173" s="274"/>
      <c r="I173" s="369"/>
      <c r="J173" s="540"/>
      <c r="K173" s="548"/>
      <c r="L173" s="131"/>
      <c r="N173" s="131"/>
    </row>
    <row r="174" spans="2:14" ht="15.75">
      <c r="B174" s="120"/>
      <c r="D174" s="274"/>
      <c r="I174" s="369"/>
      <c r="J174" s="540"/>
      <c r="K174" s="548"/>
      <c r="L174" s="131"/>
      <c r="N174" s="131"/>
    </row>
    <row r="175" spans="2:14" ht="15.75">
      <c r="B175" s="120"/>
      <c r="D175" s="274"/>
      <c r="I175" s="369"/>
      <c r="J175" s="540"/>
      <c r="K175" s="548"/>
      <c r="L175" s="131"/>
      <c r="N175" s="131"/>
    </row>
    <row r="176" spans="2:14" ht="15.75">
      <c r="B176" s="120"/>
      <c r="D176" s="274"/>
      <c r="I176" s="369"/>
      <c r="J176" s="540"/>
      <c r="K176" s="548"/>
      <c r="L176" s="131"/>
      <c r="N176" s="274"/>
    </row>
    <row r="177" spans="2:14" ht="15.75">
      <c r="B177" s="120"/>
      <c r="D177" s="274"/>
      <c r="I177" s="369"/>
      <c r="J177" s="540"/>
      <c r="K177" s="548"/>
      <c r="L177" s="131"/>
      <c r="N177" s="274"/>
    </row>
    <row r="178" spans="2:14" ht="15.75">
      <c r="B178" s="120"/>
      <c r="D178" s="274"/>
      <c r="I178" s="369"/>
      <c r="J178" s="540"/>
      <c r="K178" s="548"/>
      <c r="L178" s="131"/>
      <c r="N178" s="274"/>
    </row>
    <row r="179" spans="2:14" ht="15.75">
      <c r="B179" s="120"/>
      <c r="D179" s="274"/>
      <c r="I179" s="369"/>
      <c r="J179" s="540"/>
      <c r="K179" s="548"/>
      <c r="L179" s="131"/>
      <c r="N179" s="274"/>
    </row>
    <row r="180" spans="2:14" ht="15.75">
      <c r="B180" s="120"/>
      <c r="D180" s="274"/>
      <c r="I180" s="369"/>
      <c r="J180" s="540"/>
      <c r="K180" s="548"/>
      <c r="L180" s="131"/>
      <c r="N180" s="274"/>
    </row>
    <row r="181" spans="2:14" ht="15.75">
      <c r="B181" s="120"/>
      <c r="D181" s="274"/>
      <c r="I181" s="369"/>
      <c r="J181" s="540"/>
      <c r="K181" s="548"/>
      <c r="L181" s="131"/>
      <c r="N181" s="274"/>
    </row>
    <row r="182" spans="2:14" ht="15.75">
      <c r="B182" s="120"/>
      <c r="D182" s="274"/>
      <c r="I182" s="369"/>
      <c r="J182" s="540"/>
      <c r="K182" s="548"/>
      <c r="L182" s="131"/>
      <c r="N182" s="274"/>
    </row>
    <row r="183" spans="2:14" ht="15.75">
      <c r="B183" s="120"/>
      <c r="D183" s="274"/>
      <c r="I183" s="369"/>
      <c r="J183" s="540"/>
      <c r="K183" s="548"/>
      <c r="L183" s="131"/>
      <c r="N183" s="274"/>
    </row>
    <row r="184" spans="2:14" ht="15.75">
      <c r="B184" s="120"/>
      <c r="D184" s="274"/>
      <c r="I184" s="369"/>
      <c r="J184" s="540"/>
      <c r="K184" s="548"/>
      <c r="L184" s="131"/>
      <c r="N184" s="274"/>
    </row>
    <row r="185" spans="2:14" ht="15.75">
      <c r="B185" s="120"/>
      <c r="D185" s="274"/>
      <c r="I185" s="369"/>
      <c r="J185" s="540"/>
      <c r="K185" s="548"/>
      <c r="L185" s="131"/>
      <c r="N185" s="274"/>
    </row>
    <row r="186" spans="2:14" ht="15.75">
      <c r="B186" s="120"/>
      <c r="I186" s="369"/>
      <c r="J186" s="540"/>
      <c r="K186" s="548"/>
      <c r="L186" s="131"/>
      <c r="N186" s="274"/>
    </row>
    <row r="187" spans="2:14" ht="15.75">
      <c r="B187" s="120"/>
      <c r="I187" s="369"/>
      <c r="J187" s="540"/>
      <c r="K187" s="548"/>
      <c r="L187" s="131"/>
      <c r="N187" s="274"/>
    </row>
    <row r="188" spans="2:14" ht="15.75">
      <c r="B188" s="120"/>
      <c r="I188" s="369"/>
      <c r="J188" s="540"/>
      <c r="K188" s="548"/>
      <c r="L188" s="131"/>
      <c r="N188" s="274"/>
    </row>
    <row r="189" spans="2:14" ht="15.75">
      <c r="B189" s="120"/>
      <c r="I189" s="369"/>
      <c r="J189" s="540"/>
      <c r="K189" s="548"/>
      <c r="L189" s="131"/>
      <c r="N189" s="274"/>
    </row>
    <row r="190" spans="2:14" ht="15.75">
      <c r="B190" s="120"/>
      <c r="I190" s="369"/>
      <c r="J190" s="540"/>
      <c r="K190" s="548"/>
      <c r="L190" s="131"/>
      <c r="N190" s="274"/>
    </row>
    <row r="191" spans="2:14" ht="15.75">
      <c r="B191" s="120"/>
      <c r="I191" s="369"/>
      <c r="J191" s="540"/>
      <c r="K191" s="548"/>
      <c r="L191" s="131"/>
      <c r="N191" s="274"/>
    </row>
    <row r="192" spans="2:14" ht="15.75">
      <c r="B192" s="120"/>
      <c r="I192" s="369"/>
      <c r="J192" s="540"/>
      <c r="K192" s="548"/>
      <c r="L192" s="131"/>
      <c r="N192" s="274"/>
    </row>
    <row r="193" spans="2:14" ht="15.75">
      <c r="B193" s="120"/>
      <c r="I193" s="369"/>
      <c r="J193" s="540"/>
      <c r="K193" s="548"/>
      <c r="L193" s="131"/>
      <c r="N193" s="274"/>
    </row>
    <row r="194" spans="2:14" ht="15.75">
      <c r="B194" s="120"/>
      <c r="I194" s="369"/>
      <c r="J194" s="540"/>
      <c r="K194" s="548"/>
      <c r="L194" s="131"/>
      <c r="N194" s="274"/>
    </row>
    <row r="195" spans="2:14" ht="15.75">
      <c r="B195" s="120"/>
      <c r="I195" s="369"/>
      <c r="J195" s="540"/>
      <c r="K195" s="548"/>
      <c r="L195" s="131"/>
    </row>
    <row r="196" spans="2:14" ht="15.75">
      <c r="B196" s="120"/>
      <c r="I196" s="369"/>
      <c r="J196" s="540"/>
      <c r="K196" s="548"/>
    </row>
    <row r="197" spans="2:14" ht="15.75">
      <c r="B197" s="120"/>
      <c r="I197" s="369"/>
      <c r="J197" s="540"/>
      <c r="K197" s="548"/>
    </row>
    <row r="198" spans="2:14" ht="15.75">
      <c r="B198" s="120"/>
      <c r="I198" s="369"/>
      <c r="J198" s="540"/>
      <c r="K198" s="548"/>
    </row>
    <row r="199" spans="2:14" ht="15.75">
      <c r="B199" s="120"/>
      <c r="I199" s="369"/>
      <c r="J199" s="540"/>
      <c r="K199" s="548"/>
    </row>
    <row r="200" spans="2:14" ht="15.75">
      <c r="B200" s="120"/>
      <c r="I200" s="369"/>
      <c r="J200" s="540"/>
      <c r="K200" s="548"/>
    </row>
    <row r="201" spans="2:14" ht="15.75">
      <c r="B201" s="120"/>
      <c r="I201" s="369"/>
      <c r="J201" s="540"/>
      <c r="K201" s="548"/>
    </row>
    <row r="202" spans="2:14" ht="15.75">
      <c r="B202" s="120"/>
      <c r="I202" s="369"/>
      <c r="J202" s="540"/>
      <c r="K202" s="548"/>
    </row>
    <row r="203" spans="2:14" ht="15.75">
      <c r="B203" s="120"/>
      <c r="I203" s="369"/>
      <c r="J203" s="540"/>
      <c r="K203" s="548"/>
    </row>
    <row r="204" spans="2:14" ht="15.75">
      <c r="B204" s="120"/>
      <c r="I204" s="369"/>
      <c r="J204" s="540"/>
      <c r="K204" s="548"/>
    </row>
    <row r="205" spans="2:14" ht="15.75">
      <c r="B205" s="120"/>
      <c r="I205" s="369"/>
      <c r="J205" s="540"/>
      <c r="K205" s="548"/>
    </row>
    <row r="206" spans="2:14" ht="15.75">
      <c r="B206" s="120"/>
      <c r="I206" s="369"/>
      <c r="J206" s="540"/>
      <c r="K206" s="548"/>
    </row>
    <row r="207" spans="2:14" ht="15.75">
      <c r="B207" s="120"/>
      <c r="I207" s="369"/>
      <c r="J207" s="540"/>
      <c r="K207" s="548"/>
    </row>
    <row r="208" spans="2:14" ht="15.75">
      <c r="B208" s="120"/>
      <c r="I208" s="369"/>
      <c r="J208" s="540"/>
      <c r="K208" s="548"/>
    </row>
    <row r="209" spans="2:11" ht="15.75">
      <c r="B209" s="120"/>
      <c r="I209" s="369"/>
      <c r="J209" s="540"/>
      <c r="K209" s="548"/>
    </row>
    <row r="210" spans="2:11" ht="15.75">
      <c r="B210" s="120"/>
      <c r="I210" s="369"/>
      <c r="J210" s="540"/>
      <c r="K210" s="548"/>
    </row>
    <row r="211" spans="2:11" ht="15.75">
      <c r="B211" s="120"/>
      <c r="I211" s="369"/>
      <c r="J211" s="540"/>
      <c r="K211" s="548"/>
    </row>
    <row r="212" spans="2:11" ht="15.75">
      <c r="B212" s="120"/>
      <c r="I212" s="369"/>
      <c r="J212" s="540"/>
      <c r="K212" s="548"/>
    </row>
    <row r="213" spans="2:11" ht="15.75">
      <c r="B213" s="120"/>
      <c r="I213" s="369"/>
      <c r="J213" s="540"/>
      <c r="K213" s="548"/>
    </row>
    <row r="214" spans="2:11" ht="15.75">
      <c r="B214" s="120"/>
      <c r="I214" s="369"/>
      <c r="J214" s="540"/>
      <c r="K214" s="548"/>
    </row>
    <row r="215" spans="2:11" ht="15.75">
      <c r="B215" s="120"/>
      <c r="I215" s="369"/>
      <c r="J215" s="540"/>
      <c r="K215" s="548"/>
    </row>
    <row r="216" spans="2:11" ht="15.75">
      <c r="B216" s="120"/>
      <c r="I216" s="369"/>
      <c r="J216" s="540"/>
      <c r="K216" s="548"/>
    </row>
    <row r="217" spans="2:11" ht="15.75">
      <c r="B217" s="120"/>
      <c r="I217" s="369"/>
      <c r="J217" s="540"/>
      <c r="K217" s="548"/>
    </row>
    <row r="218" spans="2:11" ht="15.75">
      <c r="B218" s="120"/>
      <c r="I218" s="369"/>
      <c r="J218" s="540"/>
      <c r="K218" s="548"/>
    </row>
    <row r="219" spans="2:11" ht="15.75">
      <c r="B219" s="120"/>
      <c r="I219" s="369"/>
      <c r="J219" s="540"/>
      <c r="K219" s="548"/>
    </row>
    <row r="220" spans="2:11" ht="15.75">
      <c r="B220" s="120"/>
      <c r="I220" s="369"/>
      <c r="J220" s="540"/>
      <c r="K220" s="548"/>
    </row>
    <row r="221" spans="2:11" ht="15.75">
      <c r="B221" s="120"/>
      <c r="I221" s="369"/>
      <c r="J221" s="540"/>
      <c r="K221" s="548"/>
    </row>
    <row r="222" spans="2:11" ht="15.75">
      <c r="B222" s="120"/>
      <c r="I222" s="369"/>
      <c r="J222" s="540"/>
      <c r="K222" s="548"/>
    </row>
    <row r="223" spans="2:11" ht="15.75">
      <c r="B223" s="120"/>
      <c r="I223" s="369"/>
      <c r="J223" s="540"/>
      <c r="K223" s="548"/>
    </row>
    <row r="224" spans="2:11" ht="15.75">
      <c r="B224" s="120"/>
      <c r="I224" s="369"/>
      <c r="J224" s="540"/>
      <c r="K224" s="548"/>
    </row>
    <row r="225" spans="2:11" ht="15.75">
      <c r="B225" s="120"/>
      <c r="I225" s="369"/>
      <c r="J225" s="540"/>
      <c r="K225" s="548"/>
    </row>
    <row r="226" spans="2:11" ht="15.75">
      <c r="B226" s="120"/>
      <c r="I226" s="369"/>
      <c r="J226" s="540"/>
      <c r="K226" s="548"/>
    </row>
    <row r="227" spans="2:11" ht="15.75">
      <c r="B227" s="120"/>
      <c r="I227" s="369"/>
      <c r="J227" s="540"/>
      <c r="K227" s="548"/>
    </row>
    <row r="228" spans="2:11" ht="15.75">
      <c r="B228" s="120"/>
      <c r="I228" s="369"/>
      <c r="J228" s="540"/>
      <c r="K228" s="548"/>
    </row>
    <row r="229" spans="2:11" ht="15.75">
      <c r="B229" s="120"/>
      <c r="I229" s="369"/>
      <c r="J229" s="540"/>
      <c r="K229" s="548"/>
    </row>
    <row r="230" spans="2:11" ht="15.75">
      <c r="B230" s="120"/>
      <c r="I230" s="369"/>
      <c r="J230" s="540"/>
      <c r="K230" s="548"/>
    </row>
    <row r="231" spans="2:11" ht="15.75">
      <c r="B231" s="120"/>
      <c r="I231" s="369"/>
      <c r="J231" s="540"/>
      <c r="K231" s="548"/>
    </row>
    <row r="232" spans="2:11" ht="15.75">
      <c r="B232" s="120"/>
      <c r="I232" s="369"/>
      <c r="J232" s="540"/>
      <c r="K232" s="548"/>
    </row>
    <row r="233" spans="2:11" ht="15.75">
      <c r="B233" s="120"/>
      <c r="I233" s="369"/>
      <c r="J233" s="540"/>
      <c r="K233" s="548"/>
    </row>
    <row r="234" spans="2:11" ht="15.75">
      <c r="B234" s="120"/>
      <c r="I234" s="369"/>
      <c r="J234" s="540"/>
      <c r="K234" s="548"/>
    </row>
    <row r="235" spans="2:11" ht="15.75">
      <c r="B235" s="120"/>
      <c r="I235" s="369"/>
      <c r="J235" s="540"/>
      <c r="K235" s="548"/>
    </row>
    <row r="236" spans="2:11" ht="15.75">
      <c r="B236" s="120"/>
      <c r="I236" s="369"/>
      <c r="J236" s="540"/>
      <c r="K236" s="548"/>
    </row>
    <row r="237" spans="2:11" ht="15.75">
      <c r="B237" s="120"/>
      <c r="I237" s="369"/>
      <c r="J237" s="540"/>
      <c r="K237" s="548"/>
    </row>
    <row r="238" spans="2:11" ht="15.75">
      <c r="B238" s="120"/>
      <c r="I238" s="369"/>
      <c r="J238" s="540"/>
      <c r="K238" s="548"/>
    </row>
    <row r="239" spans="2:11" ht="15.75">
      <c r="B239" s="120"/>
      <c r="I239" s="369"/>
      <c r="J239" s="540"/>
      <c r="K239" s="548"/>
    </row>
    <row r="240" spans="2:11" ht="15.75">
      <c r="B240" s="120"/>
      <c r="I240" s="369"/>
      <c r="J240" s="540"/>
      <c r="K240" s="548"/>
    </row>
    <row r="241" spans="2:11" ht="15.75">
      <c r="B241" s="120"/>
      <c r="I241" s="369"/>
      <c r="J241" s="540"/>
      <c r="K241" s="548"/>
    </row>
    <row r="242" spans="2:11" ht="15.75">
      <c r="B242" s="120"/>
      <c r="I242" s="369"/>
      <c r="J242" s="540"/>
      <c r="K242" s="548"/>
    </row>
    <row r="243" spans="2:11" ht="15.75">
      <c r="B243" s="120"/>
      <c r="I243" s="369"/>
      <c r="J243" s="540"/>
      <c r="K243" s="548"/>
    </row>
    <row r="244" spans="2:11" ht="15.75">
      <c r="B244" s="120"/>
      <c r="I244" s="369"/>
      <c r="J244" s="540"/>
      <c r="K244" s="548"/>
    </row>
    <row r="245" spans="2:11" ht="15.75">
      <c r="B245" s="120"/>
      <c r="I245" s="369"/>
      <c r="J245" s="540"/>
      <c r="K245" s="548"/>
    </row>
    <row r="246" spans="2:11" ht="15.75">
      <c r="B246" s="120"/>
      <c r="I246" s="369"/>
      <c r="J246" s="540"/>
      <c r="K246" s="548"/>
    </row>
    <row r="247" spans="2:11" ht="15.75">
      <c r="B247" s="120"/>
      <c r="I247" s="369"/>
      <c r="J247" s="540"/>
      <c r="K247" s="548"/>
    </row>
    <row r="248" spans="2:11" ht="15.75">
      <c r="B248" s="120"/>
      <c r="I248" s="369"/>
      <c r="J248" s="540"/>
      <c r="K248" s="548"/>
    </row>
    <row r="249" spans="2:11" ht="15.75">
      <c r="B249" s="120"/>
      <c r="I249" s="369"/>
      <c r="J249" s="540"/>
      <c r="K249" s="548"/>
    </row>
    <row r="250" spans="2:11" ht="15.75">
      <c r="B250" s="120"/>
      <c r="I250" s="369"/>
      <c r="J250" s="540"/>
      <c r="K250" s="548"/>
    </row>
    <row r="251" spans="2:11" ht="15.75">
      <c r="B251" s="120"/>
      <c r="I251" s="369"/>
      <c r="J251" s="540"/>
      <c r="K251" s="548"/>
    </row>
    <row r="252" spans="2:11" ht="15.75">
      <c r="B252" s="120"/>
      <c r="I252" s="369"/>
      <c r="J252" s="540"/>
      <c r="K252" s="548"/>
    </row>
    <row r="253" spans="2:11" ht="15.75">
      <c r="B253" s="120"/>
      <c r="I253" s="369"/>
      <c r="J253" s="540"/>
      <c r="K253" s="548"/>
    </row>
    <row r="254" spans="2:11" ht="15.75">
      <c r="B254" s="120"/>
      <c r="I254" s="369"/>
      <c r="J254" s="540"/>
      <c r="K254" s="548"/>
    </row>
    <row r="255" spans="2:11" ht="15.75">
      <c r="B255" s="120"/>
      <c r="I255" s="369"/>
      <c r="J255" s="540"/>
      <c r="K255" s="548"/>
    </row>
    <row r="256" spans="2:11" ht="15.75">
      <c r="B256" s="120"/>
      <c r="I256" s="369"/>
      <c r="J256" s="540"/>
      <c r="K256" s="548"/>
    </row>
    <row r="257" spans="2:11" ht="15.75">
      <c r="B257" s="120"/>
      <c r="I257" s="369"/>
      <c r="J257" s="540"/>
      <c r="K257" s="548"/>
    </row>
    <row r="258" spans="2:11" ht="15.75">
      <c r="B258" s="120"/>
      <c r="I258" s="369"/>
      <c r="J258" s="540"/>
      <c r="K258" s="548"/>
    </row>
    <row r="259" spans="2:11" ht="15.75">
      <c r="B259" s="120"/>
      <c r="I259" s="369"/>
      <c r="J259" s="540"/>
      <c r="K259" s="548"/>
    </row>
    <row r="260" spans="2:11" ht="15.75">
      <c r="B260" s="120"/>
      <c r="I260" s="369"/>
      <c r="J260" s="540"/>
      <c r="K260" s="548"/>
    </row>
    <row r="261" spans="2:11" ht="15.75">
      <c r="B261" s="120"/>
      <c r="I261" s="369"/>
      <c r="J261" s="540"/>
      <c r="K261" s="548"/>
    </row>
    <row r="262" spans="2:11" ht="15.75">
      <c r="B262" s="120"/>
      <c r="I262" s="369"/>
      <c r="J262" s="540"/>
      <c r="K262" s="548"/>
    </row>
    <row r="263" spans="2:11" ht="15.75">
      <c r="B263" s="120"/>
      <c r="I263" s="369"/>
      <c r="J263" s="540"/>
      <c r="K263" s="548"/>
    </row>
    <row r="264" spans="2:11" ht="15.75">
      <c r="B264" s="120"/>
      <c r="I264" s="369"/>
      <c r="J264" s="540"/>
      <c r="K264" s="548"/>
    </row>
    <row r="265" spans="2:11" ht="15.75">
      <c r="B265" s="120"/>
      <c r="I265" s="369"/>
      <c r="J265" s="540"/>
      <c r="K265" s="548"/>
    </row>
    <row r="266" spans="2:11" ht="15.75">
      <c r="B266" s="120"/>
      <c r="I266" s="369"/>
      <c r="J266" s="540"/>
      <c r="K266" s="548"/>
    </row>
    <row r="267" spans="2:11" ht="15.75">
      <c r="B267" s="120"/>
      <c r="I267" s="369"/>
      <c r="J267" s="540"/>
      <c r="K267" s="548"/>
    </row>
    <row r="268" spans="2:11" ht="15.75">
      <c r="B268" s="120"/>
      <c r="I268" s="369"/>
      <c r="J268" s="540"/>
      <c r="K268" s="548"/>
    </row>
    <row r="269" spans="2:11" ht="15.75">
      <c r="B269" s="120"/>
      <c r="I269" s="369"/>
      <c r="J269" s="540"/>
      <c r="K269" s="548"/>
    </row>
    <row r="270" spans="2:11" ht="15.75">
      <c r="B270" s="120"/>
      <c r="I270" s="369"/>
      <c r="J270" s="540"/>
      <c r="K270" s="548"/>
    </row>
    <row r="271" spans="2:11" ht="15.75">
      <c r="B271" s="120"/>
      <c r="I271" s="369"/>
      <c r="J271" s="540"/>
      <c r="K271" s="548"/>
    </row>
    <row r="272" spans="2:11" ht="15.75">
      <c r="B272" s="120"/>
      <c r="I272" s="369"/>
      <c r="J272" s="540"/>
      <c r="K272" s="548"/>
    </row>
    <row r="273" spans="2:11" ht="15.75">
      <c r="B273" s="120"/>
      <c r="I273" s="369"/>
      <c r="J273" s="540"/>
      <c r="K273" s="548"/>
    </row>
    <row r="274" spans="2:11" ht="15.75">
      <c r="B274" s="120"/>
      <c r="I274" s="369"/>
      <c r="J274" s="540"/>
      <c r="K274" s="548"/>
    </row>
    <row r="275" spans="2:11" ht="15.75">
      <c r="B275" s="120"/>
      <c r="I275" s="369"/>
      <c r="J275" s="540"/>
      <c r="K275" s="548"/>
    </row>
    <row r="276" spans="2:11" ht="15.75">
      <c r="B276" s="120"/>
      <c r="I276" s="369"/>
      <c r="J276" s="540"/>
      <c r="K276" s="548"/>
    </row>
    <row r="277" spans="2:11" ht="15.75">
      <c r="B277" s="120"/>
      <c r="I277" s="369"/>
      <c r="J277" s="540"/>
      <c r="K277" s="548"/>
    </row>
    <row r="278" spans="2:11" ht="15.75">
      <c r="B278" s="120"/>
      <c r="I278" s="369"/>
      <c r="J278" s="540"/>
      <c r="K278" s="548"/>
    </row>
    <row r="279" spans="2:11" ht="15.75">
      <c r="B279" s="120"/>
      <c r="I279" s="369"/>
      <c r="J279" s="540"/>
      <c r="K279" s="548"/>
    </row>
    <row r="280" spans="2:11" ht="15.75">
      <c r="B280" s="120"/>
      <c r="I280" s="369"/>
      <c r="J280" s="540"/>
      <c r="K280" s="548"/>
    </row>
    <row r="281" spans="2:11" ht="15.75">
      <c r="B281" s="120"/>
      <c r="I281" s="369"/>
      <c r="J281" s="540"/>
      <c r="K281" s="548"/>
    </row>
    <row r="282" spans="2:11" ht="15.75">
      <c r="B282" s="120"/>
      <c r="I282" s="369"/>
      <c r="J282" s="540"/>
      <c r="K282" s="548"/>
    </row>
    <row r="283" spans="2:11" ht="15.75">
      <c r="B283" s="120"/>
      <c r="I283" s="369"/>
      <c r="J283" s="540"/>
      <c r="K283" s="548"/>
    </row>
    <row r="284" spans="2:11" ht="15.75">
      <c r="B284" s="120"/>
      <c r="I284" s="369"/>
      <c r="J284" s="540"/>
      <c r="K284" s="548"/>
    </row>
    <row r="285" spans="2:11" ht="15.75">
      <c r="B285" s="120"/>
      <c r="I285" s="369"/>
      <c r="J285" s="540"/>
      <c r="K285" s="548"/>
    </row>
    <row r="286" spans="2:11" ht="15.75">
      <c r="B286" s="120"/>
      <c r="I286" s="369"/>
      <c r="J286" s="540"/>
      <c r="K286" s="548"/>
    </row>
    <row r="287" spans="2:11" ht="15.75">
      <c r="B287" s="120"/>
      <c r="I287" s="369"/>
      <c r="J287" s="540"/>
      <c r="K287" s="548"/>
    </row>
    <row r="288" spans="2:11" ht="15.75">
      <c r="B288" s="120"/>
      <c r="I288" s="369"/>
      <c r="J288" s="540"/>
      <c r="K288" s="548"/>
    </row>
    <row r="289" spans="2:11" ht="15.75">
      <c r="B289" s="120"/>
      <c r="I289" s="369"/>
      <c r="J289" s="540"/>
      <c r="K289" s="548"/>
    </row>
    <row r="290" spans="2:11" ht="15.75">
      <c r="B290" s="120"/>
      <c r="I290" s="369"/>
      <c r="J290" s="540"/>
      <c r="K290" s="548"/>
    </row>
    <row r="291" spans="2:11" ht="15.75">
      <c r="B291" s="120"/>
      <c r="I291" s="369"/>
      <c r="J291" s="540"/>
      <c r="K291" s="548"/>
    </row>
    <row r="292" spans="2:11" ht="15.75">
      <c r="B292" s="120"/>
      <c r="I292" s="369"/>
      <c r="J292" s="540"/>
      <c r="K292" s="548"/>
    </row>
    <row r="293" spans="2:11" ht="15.75">
      <c r="B293" s="120"/>
      <c r="I293" s="369"/>
      <c r="J293" s="540"/>
      <c r="K293" s="548"/>
    </row>
    <row r="294" spans="2:11" ht="15.75">
      <c r="B294" s="120"/>
      <c r="I294" s="369"/>
      <c r="J294" s="540"/>
      <c r="K294" s="548"/>
    </row>
    <row r="295" spans="2:11" ht="15.75">
      <c r="B295" s="120"/>
      <c r="I295" s="369"/>
      <c r="J295" s="540"/>
      <c r="K295" s="548"/>
    </row>
    <row r="296" spans="2:11" ht="15.75">
      <c r="B296" s="120"/>
      <c r="I296" s="369"/>
      <c r="J296" s="540"/>
      <c r="K296" s="548"/>
    </row>
    <row r="297" spans="2:11" ht="15.75">
      <c r="B297" s="120"/>
      <c r="I297" s="369"/>
      <c r="J297" s="540"/>
      <c r="K297" s="548"/>
    </row>
    <row r="298" spans="2:11" ht="15.75">
      <c r="B298" s="120"/>
      <c r="I298" s="369"/>
      <c r="J298" s="540"/>
      <c r="K298" s="548"/>
    </row>
    <row r="299" spans="2:11" ht="15.75">
      <c r="B299" s="120"/>
      <c r="I299" s="369"/>
      <c r="J299" s="540"/>
      <c r="K299" s="548"/>
    </row>
    <row r="300" spans="2:11" ht="15.75">
      <c r="B300" s="120"/>
      <c r="I300" s="369"/>
      <c r="J300" s="540"/>
      <c r="K300" s="548"/>
    </row>
    <row r="301" spans="2:11" ht="15.75">
      <c r="B301" s="120"/>
      <c r="I301" s="369"/>
      <c r="J301" s="540"/>
      <c r="K301" s="548"/>
    </row>
    <row r="302" spans="2:11" ht="15.75">
      <c r="B302" s="120"/>
      <c r="I302" s="369"/>
      <c r="J302" s="540"/>
      <c r="K302" s="548"/>
    </row>
    <row r="303" spans="2:11" ht="15.75">
      <c r="B303" s="120"/>
      <c r="I303" s="369"/>
      <c r="J303" s="540"/>
      <c r="K303" s="548"/>
    </row>
    <row r="304" spans="2:11" ht="15.75">
      <c r="B304" s="120"/>
      <c r="I304" s="369"/>
      <c r="J304" s="540"/>
      <c r="K304" s="548"/>
    </row>
    <row r="305" spans="2:11" ht="15.75">
      <c r="B305" s="120"/>
      <c r="I305" s="369"/>
      <c r="J305" s="540"/>
      <c r="K305" s="548"/>
    </row>
    <row r="306" spans="2:11" ht="15.75">
      <c r="B306" s="120"/>
      <c r="I306" s="369"/>
      <c r="J306" s="540"/>
      <c r="K306" s="548"/>
    </row>
    <row r="307" spans="2:11" ht="15.75">
      <c r="B307" s="120"/>
      <c r="I307" s="369"/>
      <c r="J307" s="540"/>
      <c r="K307" s="548"/>
    </row>
    <row r="308" spans="2:11" ht="15.75">
      <c r="B308" s="120"/>
      <c r="I308" s="369"/>
      <c r="J308" s="540"/>
      <c r="K308" s="548"/>
    </row>
    <row r="309" spans="2:11" ht="15.75">
      <c r="B309" s="120"/>
      <c r="I309" s="369"/>
      <c r="J309" s="540"/>
      <c r="K309" s="548"/>
    </row>
    <row r="310" spans="2:11" ht="15.75">
      <c r="B310" s="120"/>
      <c r="I310" s="369"/>
      <c r="J310" s="540"/>
      <c r="K310" s="548"/>
    </row>
    <row r="311" spans="2:11" ht="15.75">
      <c r="B311" s="120"/>
      <c r="I311" s="369"/>
      <c r="J311" s="540"/>
      <c r="K311" s="548"/>
    </row>
    <row r="312" spans="2:11" ht="15.75">
      <c r="B312" s="120"/>
      <c r="I312" s="369"/>
      <c r="J312" s="540"/>
      <c r="K312" s="548"/>
    </row>
    <row r="313" spans="2:11" ht="15.75">
      <c r="B313" s="120"/>
      <c r="I313" s="369"/>
      <c r="J313" s="540"/>
      <c r="K313" s="548"/>
    </row>
    <row r="314" spans="2:11" ht="15.75">
      <c r="B314" s="120"/>
      <c r="I314" s="369"/>
      <c r="J314" s="540"/>
      <c r="K314" s="548"/>
    </row>
    <row r="315" spans="2:11" ht="15.75">
      <c r="B315" s="120"/>
      <c r="I315" s="369"/>
      <c r="J315" s="540"/>
      <c r="K315" s="548"/>
    </row>
    <row r="316" spans="2:11" ht="15.75">
      <c r="B316" s="120"/>
      <c r="I316" s="369"/>
      <c r="J316" s="540"/>
      <c r="K316" s="548"/>
    </row>
    <row r="317" spans="2:11" ht="15.75">
      <c r="B317" s="120"/>
      <c r="I317" s="369"/>
      <c r="J317" s="540"/>
      <c r="K317" s="548"/>
    </row>
    <row r="318" spans="2:11" ht="15.75">
      <c r="B318" s="120"/>
      <c r="I318" s="369"/>
      <c r="J318" s="540"/>
      <c r="K318" s="548"/>
    </row>
    <row r="319" spans="2:11" ht="15.75">
      <c r="B319" s="120"/>
      <c r="I319" s="369"/>
      <c r="J319" s="540"/>
      <c r="K319" s="548"/>
    </row>
    <row r="320" spans="2:11" ht="15.75">
      <c r="B320" s="120"/>
      <c r="I320" s="369"/>
      <c r="J320" s="540"/>
      <c r="K320" s="548"/>
    </row>
    <row r="321" spans="2:11" ht="15.75">
      <c r="B321" s="120"/>
      <c r="I321" s="369"/>
      <c r="J321" s="540"/>
      <c r="K321" s="548"/>
    </row>
    <row r="322" spans="2:11" ht="15.75">
      <c r="B322" s="120"/>
      <c r="I322" s="369"/>
      <c r="J322" s="540"/>
      <c r="K322" s="548"/>
    </row>
    <row r="323" spans="2:11" ht="15.75">
      <c r="B323" s="120"/>
      <c r="I323" s="369"/>
      <c r="J323" s="540"/>
      <c r="K323" s="548"/>
    </row>
    <row r="324" spans="2:11" ht="15.75">
      <c r="B324" s="120"/>
      <c r="I324" s="369"/>
      <c r="J324" s="540"/>
      <c r="K324" s="548"/>
    </row>
    <row r="325" spans="2:11" ht="15.75">
      <c r="B325" s="120"/>
      <c r="I325" s="369"/>
      <c r="J325" s="540"/>
      <c r="K325" s="548"/>
    </row>
    <row r="326" spans="2:11" ht="15.75">
      <c r="B326" s="120"/>
      <c r="I326" s="369"/>
      <c r="J326" s="540"/>
      <c r="K326" s="548"/>
    </row>
    <row r="327" spans="2:11" ht="15.75">
      <c r="B327" s="120"/>
      <c r="I327" s="369"/>
      <c r="J327" s="540"/>
      <c r="K327" s="548"/>
    </row>
    <row r="328" spans="2:11" ht="15.75">
      <c r="B328" s="120"/>
      <c r="I328" s="369"/>
      <c r="J328" s="540"/>
      <c r="K328" s="548"/>
    </row>
    <row r="329" spans="2:11" ht="15.75">
      <c r="B329" s="120"/>
      <c r="I329" s="369"/>
      <c r="J329" s="540"/>
      <c r="K329" s="548"/>
    </row>
    <row r="330" spans="2:11" ht="15.75">
      <c r="B330" s="120"/>
      <c r="I330" s="369"/>
      <c r="J330" s="540"/>
      <c r="K330" s="548"/>
    </row>
    <row r="331" spans="2:11" ht="15.75">
      <c r="B331" s="120"/>
      <c r="I331" s="369"/>
      <c r="J331" s="540"/>
      <c r="K331" s="548"/>
    </row>
    <row r="332" spans="2:11" ht="15.75">
      <c r="B332" s="120"/>
      <c r="I332" s="369"/>
      <c r="J332" s="540"/>
      <c r="K332" s="548"/>
    </row>
    <row r="333" spans="2:11" ht="15.75">
      <c r="B333" s="120"/>
      <c r="I333" s="369"/>
      <c r="J333" s="540"/>
      <c r="K333" s="548"/>
    </row>
    <row r="334" spans="2:11" ht="15.75">
      <c r="B334" s="120"/>
      <c r="I334" s="369"/>
      <c r="J334" s="540"/>
      <c r="K334" s="548"/>
    </row>
    <row r="335" spans="2:11" ht="15.75">
      <c r="B335" s="120"/>
      <c r="I335" s="369"/>
      <c r="J335" s="540"/>
      <c r="K335" s="548"/>
    </row>
    <row r="336" spans="2:11" ht="15.75">
      <c r="B336" s="120"/>
      <c r="I336" s="369"/>
      <c r="J336" s="540"/>
      <c r="K336" s="548"/>
    </row>
    <row r="337" spans="2:11" ht="15.75">
      <c r="B337" s="120"/>
      <c r="I337" s="369"/>
      <c r="J337" s="540"/>
      <c r="K337" s="548"/>
    </row>
    <row r="338" spans="2:11" ht="15.75">
      <c r="B338" s="120"/>
      <c r="I338" s="369"/>
      <c r="J338" s="540"/>
      <c r="K338" s="548"/>
    </row>
    <row r="339" spans="2:11" ht="15.75">
      <c r="B339" s="120"/>
      <c r="I339" s="369"/>
      <c r="J339" s="540"/>
      <c r="K339" s="548"/>
    </row>
    <row r="340" spans="2:11" ht="15.75">
      <c r="B340" s="120"/>
      <c r="I340" s="369"/>
      <c r="J340" s="540"/>
      <c r="K340" s="548"/>
    </row>
    <row r="341" spans="2:11" ht="15.75">
      <c r="B341" s="120"/>
      <c r="I341" s="369"/>
      <c r="J341" s="540"/>
      <c r="K341" s="548"/>
    </row>
    <row r="342" spans="2:11" ht="15.75">
      <c r="B342" s="120"/>
      <c r="I342" s="369"/>
      <c r="J342" s="540"/>
      <c r="K342" s="548"/>
    </row>
    <row r="343" spans="2:11" ht="15.75">
      <c r="B343" s="120"/>
      <c r="I343" s="369"/>
      <c r="J343" s="540"/>
      <c r="K343" s="548"/>
    </row>
    <row r="344" spans="2:11" ht="15.75">
      <c r="B344" s="120"/>
      <c r="I344" s="369"/>
      <c r="J344" s="540"/>
      <c r="K344" s="548"/>
    </row>
    <row r="345" spans="2:11" ht="15.75">
      <c r="B345" s="120"/>
      <c r="I345" s="369"/>
      <c r="J345" s="540"/>
      <c r="K345" s="548"/>
    </row>
    <row r="346" spans="2:11" ht="15.75">
      <c r="B346" s="120"/>
      <c r="I346" s="369"/>
      <c r="J346" s="540"/>
      <c r="K346" s="548"/>
    </row>
    <row r="347" spans="2:11" ht="15.75">
      <c r="B347" s="120"/>
      <c r="I347" s="369"/>
      <c r="J347" s="540"/>
      <c r="K347" s="548"/>
    </row>
    <row r="348" spans="2:11" ht="15.75">
      <c r="B348" s="120"/>
      <c r="I348" s="369"/>
      <c r="J348" s="540"/>
      <c r="K348" s="548"/>
    </row>
    <row r="349" spans="2:11" ht="15.75">
      <c r="B349" s="120"/>
      <c r="I349" s="369"/>
      <c r="J349" s="540"/>
      <c r="K349" s="548"/>
    </row>
    <row r="350" spans="2:11" ht="15.75">
      <c r="B350" s="120"/>
      <c r="I350" s="369"/>
      <c r="J350" s="540"/>
      <c r="K350" s="548"/>
    </row>
    <row r="351" spans="2:11" ht="15.75">
      <c r="B351" s="120"/>
      <c r="I351" s="369"/>
      <c r="J351" s="540"/>
      <c r="K351" s="548"/>
    </row>
    <row r="352" spans="2:11" ht="15.75">
      <c r="B352" s="120"/>
      <c r="I352" s="369"/>
      <c r="J352" s="540"/>
      <c r="K352" s="548"/>
    </row>
    <row r="353" spans="2:11" ht="15.75">
      <c r="B353" s="120"/>
      <c r="I353" s="369"/>
      <c r="J353" s="540"/>
      <c r="K353" s="548"/>
    </row>
    <row r="354" spans="2:11" ht="15.75">
      <c r="B354" s="120"/>
      <c r="I354" s="369"/>
      <c r="J354" s="540"/>
      <c r="K354" s="548"/>
    </row>
    <row r="355" spans="2:11" ht="15.75">
      <c r="B355" s="120"/>
      <c r="I355" s="369"/>
      <c r="J355" s="540"/>
      <c r="K355" s="548"/>
    </row>
    <row r="356" spans="2:11" ht="15.75">
      <c r="B356" s="120"/>
      <c r="I356" s="369"/>
      <c r="J356" s="540"/>
      <c r="K356" s="548"/>
    </row>
    <row r="357" spans="2:11" ht="15.75">
      <c r="B357" s="120"/>
      <c r="I357" s="369"/>
      <c r="J357" s="540"/>
      <c r="K357" s="548"/>
    </row>
    <row r="358" spans="2:11" ht="15.75">
      <c r="B358" s="120"/>
      <c r="I358" s="369"/>
      <c r="J358" s="540"/>
      <c r="K358" s="548"/>
    </row>
    <row r="359" spans="2:11" ht="15.75">
      <c r="B359" s="120"/>
      <c r="I359" s="369"/>
      <c r="J359" s="540"/>
      <c r="K359" s="548"/>
    </row>
    <row r="360" spans="2:11" ht="15.75">
      <c r="B360" s="120"/>
      <c r="I360" s="369"/>
      <c r="J360" s="540"/>
      <c r="K360" s="548"/>
    </row>
    <row r="361" spans="2:11" ht="15.75">
      <c r="B361" s="120"/>
      <c r="I361" s="369"/>
      <c r="J361" s="540"/>
      <c r="K361" s="548"/>
    </row>
    <row r="362" spans="2:11" ht="15.75">
      <c r="B362" s="120"/>
      <c r="I362" s="369"/>
      <c r="J362" s="540"/>
      <c r="K362" s="548"/>
    </row>
    <row r="363" spans="2:11" ht="15.75">
      <c r="B363" s="120"/>
      <c r="I363" s="369"/>
      <c r="J363" s="540"/>
      <c r="K363" s="548"/>
    </row>
    <row r="364" spans="2:11" ht="15.75">
      <c r="B364" s="120"/>
      <c r="I364" s="369"/>
      <c r="J364" s="540"/>
      <c r="K364" s="548"/>
    </row>
    <row r="365" spans="2:11" ht="15.75">
      <c r="B365" s="120"/>
      <c r="I365" s="369"/>
      <c r="J365" s="540"/>
      <c r="K365" s="548"/>
    </row>
    <row r="366" spans="2:11" ht="15.75">
      <c r="B366" s="120"/>
      <c r="I366" s="369"/>
      <c r="J366" s="540"/>
      <c r="K366" s="548"/>
    </row>
    <row r="367" spans="2:11" ht="15.75">
      <c r="B367" s="120"/>
      <c r="I367" s="369"/>
      <c r="J367" s="540"/>
      <c r="K367" s="548"/>
    </row>
    <row r="368" spans="2:11" ht="15.75">
      <c r="B368" s="120"/>
      <c r="I368" s="369"/>
      <c r="J368" s="540"/>
      <c r="K368" s="548"/>
    </row>
    <row r="369" spans="2:11" ht="15.75">
      <c r="B369" s="120"/>
      <c r="I369" s="369"/>
      <c r="J369" s="540"/>
      <c r="K369" s="548"/>
    </row>
    <row r="370" spans="2:11" ht="15.75">
      <c r="B370" s="120"/>
      <c r="I370" s="369"/>
      <c r="J370" s="540"/>
      <c r="K370" s="548"/>
    </row>
    <row r="371" spans="2:11" ht="15.75">
      <c r="B371" s="120"/>
      <c r="I371" s="369"/>
      <c r="J371" s="540"/>
      <c r="K371" s="548"/>
    </row>
    <row r="372" spans="2:11" ht="15.75">
      <c r="B372" s="120"/>
      <c r="I372" s="369"/>
      <c r="J372" s="540"/>
      <c r="K372" s="548"/>
    </row>
    <row r="373" spans="2:11" ht="15.75">
      <c r="B373" s="120"/>
      <c r="I373" s="369"/>
      <c r="J373" s="540"/>
      <c r="K373" s="548"/>
    </row>
    <row r="374" spans="2:11" ht="15.75">
      <c r="B374" s="120"/>
      <c r="I374" s="369"/>
      <c r="J374" s="540"/>
      <c r="K374" s="548"/>
    </row>
    <row r="375" spans="2:11" ht="15.75">
      <c r="B375" s="120"/>
      <c r="I375" s="369"/>
      <c r="J375" s="540"/>
      <c r="K375" s="548"/>
    </row>
    <row r="376" spans="2:11" ht="15.75">
      <c r="B376" s="120"/>
      <c r="I376" s="369"/>
      <c r="J376" s="540"/>
      <c r="K376" s="548"/>
    </row>
    <row r="377" spans="2:11" ht="15.75">
      <c r="B377" s="120"/>
      <c r="I377" s="369"/>
      <c r="J377" s="540"/>
      <c r="K377" s="548"/>
    </row>
    <row r="378" spans="2:11" ht="15.75">
      <c r="B378" s="120"/>
      <c r="I378" s="369"/>
      <c r="J378" s="540"/>
      <c r="K378" s="548"/>
    </row>
    <row r="379" spans="2:11" ht="15.75">
      <c r="B379" s="120"/>
      <c r="I379" s="369"/>
      <c r="J379" s="540"/>
      <c r="K379" s="548"/>
    </row>
    <row r="380" spans="2:11" ht="15.75">
      <c r="B380" s="120"/>
      <c r="I380" s="369"/>
      <c r="J380" s="540"/>
      <c r="K380" s="548"/>
    </row>
    <row r="381" spans="2:11" ht="15.75">
      <c r="B381" s="120"/>
      <c r="I381" s="369"/>
      <c r="J381" s="540"/>
      <c r="K381" s="548"/>
    </row>
    <row r="382" spans="2:11" ht="15.75">
      <c r="B382" s="120"/>
      <c r="I382" s="369"/>
      <c r="J382" s="540"/>
      <c r="K382" s="548"/>
    </row>
    <row r="383" spans="2:11" ht="15.75">
      <c r="B383" s="120"/>
      <c r="I383" s="369"/>
      <c r="J383" s="540"/>
      <c r="K383" s="548"/>
    </row>
    <row r="384" spans="2:11" ht="15.75">
      <c r="B384" s="120"/>
      <c r="I384" s="369"/>
      <c r="J384" s="540"/>
      <c r="K384" s="548"/>
    </row>
    <row r="385" spans="2:11" ht="15.75">
      <c r="B385" s="120"/>
      <c r="I385" s="369"/>
      <c r="J385" s="540"/>
      <c r="K385" s="548"/>
    </row>
    <row r="386" spans="2:11" ht="15.75">
      <c r="B386" s="120"/>
      <c r="I386" s="369"/>
      <c r="J386" s="540"/>
      <c r="K386" s="548"/>
    </row>
    <row r="387" spans="2:11" ht="15.75">
      <c r="B387" s="120"/>
      <c r="I387" s="369"/>
      <c r="J387" s="540"/>
      <c r="K387" s="548"/>
    </row>
    <row r="388" spans="2:11" ht="15.75">
      <c r="B388" s="120"/>
      <c r="I388" s="369"/>
      <c r="J388" s="540"/>
      <c r="K388" s="548"/>
    </row>
    <row r="389" spans="2:11" ht="15.75">
      <c r="B389" s="120"/>
      <c r="I389" s="369"/>
      <c r="J389" s="540"/>
      <c r="K389" s="548"/>
    </row>
    <row r="390" spans="2:11" ht="15.75">
      <c r="B390" s="120"/>
      <c r="I390" s="369"/>
      <c r="J390" s="540"/>
      <c r="K390" s="548"/>
    </row>
    <row r="391" spans="2:11" ht="15.75">
      <c r="B391" s="120"/>
      <c r="I391" s="369"/>
      <c r="J391" s="540"/>
      <c r="K391" s="548"/>
    </row>
    <row r="392" spans="2:11" ht="15.75">
      <c r="B392" s="120"/>
      <c r="I392" s="369"/>
      <c r="J392" s="540"/>
      <c r="K392" s="548"/>
    </row>
    <row r="393" spans="2:11" ht="15.75">
      <c r="B393" s="120"/>
      <c r="I393" s="369"/>
      <c r="J393" s="540"/>
      <c r="K393" s="548"/>
    </row>
    <row r="394" spans="2:11" ht="15.75">
      <c r="B394" s="120"/>
      <c r="I394" s="369"/>
      <c r="J394" s="540"/>
      <c r="K394" s="548"/>
    </row>
    <row r="395" spans="2:11" ht="15.75">
      <c r="B395" s="120"/>
      <c r="I395" s="369"/>
      <c r="J395" s="540"/>
      <c r="K395" s="548"/>
    </row>
    <row r="396" spans="2:11" ht="15.75">
      <c r="B396" s="120"/>
      <c r="I396" s="369"/>
      <c r="J396" s="540"/>
      <c r="K396" s="548"/>
    </row>
    <row r="397" spans="2:11" ht="15.75">
      <c r="B397" s="120"/>
      <c r="I397" s="369"/>
      <c r="J397" s="540"/>
      <c r="K397" s="548"/>
    </row>
    <row r="398" spans="2:11" ht="15.75">
      <c r="B398" s="120"/>
      <c r="I398" s="369"/>
      <c r="J398" s="540"/>
      <c r="K398" s="548"/>
    </row>
    <row r="399" spans="2:11" ht="15.75">
      <c r="B399" s="120"/>
      <c r="I399" s="369"/>
      <c r="J399" s="540"/>
      <c r="K399" s="548"/>
    </row>
    <row r="400" spans="2:11" ht="15.75">
      <c r="B400" s="120"/>
      <c r="I400" s="369"/>
      <c r="J400" s="540"/>
      <c r="K400" s="548"/>
    </row>
    <row r="401" spans="2:11" ht="15.75">
      <c r="B401" s="120"/>
      <c r="I401" s="369"/>
      <c r="J401" s="540"/>
      <c r="K401" s="548"/>
    </row>
    <row r="402" spans="2:11" ht="15.75">
      <c r="B402" s="120"/>
      <c r="I402" s="369"/>
      <c r="J402" s="540"/>
      <c r="K402" s="548"/>
    </row>
    <row r="403" spans="2:11" ht="15.75">
      <c r="B403" s="120"/>
      <c r="I403" s="369"/>
      <c r="J403" s="540"/>
      <c r="K403" s="548"/>
    </row>
    <row r="404" spans="2:11" ht="15.75">
      <c r="B404" s="120"/>
      <c r="I404" s="369"/>
      <c r="J404" s="540"/>
      <c r="K404" s="548"/>
    </row>
    <row r="405" spans="2:11" ht="15.75">
      <c r="B405" s="120"/>
      <c r="I405" s="369"/>
      <c r="J405" s="540"/>
      <c r="K405" s="548"/>
    </row>
    <row r="406" spans="2:11" ht="15.75">
      <c r="B406" s="120"/>
      <c r="I406" s="369"/>
      <c r="J406" s="540"/>
      <c r="K406" s="548"/>
    </row>
    <row r="407" spans="2:11" ht="15.75">
      <c r="B407" s="120"/>
      <c r="I407" s="369"/>
      <c r="J407" s="540"/>
      <c r="K407" s="548"/>
    </row>
    <row r="408" spans="2:11" ht="15.75">
      <c r="B408" s="120"/>
      <c r="I408" s="369"/>
      <c r="J408" s="540"/>
      <c r="K408" s="548"/>
    </row>
    <row r="409" spans="2:11" ht="15.75">
      <c r="B409" s="120"/>
      <c r="I409" s="369"/>
      <c r="J409" s="540"/>
      <c r="K409" s="548"/>
    </row>
    <row r="410" spans="2:11" ht="15.75">
      <c r="B410" s="120"/>
      <c r="I410" s="369"/>
      <c r="J410" s="540"/>
      <c r="K410" s="548"/>
    </row>
    <row r="411" spans="2:11" ht="15.75">
      <c r="B411" s="120"/>
      <c r="I411" s="369"/>
      <c r="J411" s="540"/>
      <c r="K411" s="548"/>
    </row>
    <row r="412" spans="2:11" ht="15.75">
      <c r="B412" s="120"/>
      <c r="I412" s="369"/>
      <c r="J412" s="540"/>
      <c r="K412" s="548"/>
    </row>
    <row r="413" spans="2:11" ht="15.75">
      <c r="B413" s="120"/>
      <c r="I413" s="369"/>
      <c r="J413" s="540"/>
      <c r="K413" s="548"/>
    </row>
    <row r="414" spans="2:11" ht="15.75">
      <c r="B414" s="120"/>
      <c r="I414" s="369"/>
      <c r="J414" s="540"/>
      <c r="K414" s="548"/>
    </row>
    <row r="415" spans="2:11" ht="15.75">
      <c r="B415" s="120"/>
      <c r="I415" s="369"/>
      <c r="J415" s="540"/>
      <c r="K415" s="548"/>
    </row>
    <row r="416" spans="2:11" ht="15.75">
      <c r="B416" s="120"/>
      <c r="I416" s="369"/>
      <c r="J416" s="540"/>
      <c r="K416" s="548"/>
    </row>
    <row r="417" spans="2:11" ht="15.75">
      <c r="B417" s="120"/>
      <c r="I417" s="369"/>
      <c r="J417" s="540"/>
      <c r="K417" s="548"/>
    </row>
    <row r="418" spans="2:11" ht="15.75">
      <c r="B418" s="120"/>
      <c r="I418" s="369"/>
      <c r="J418" s="540"/>
      <c r="K418" s="548"/>
    </row>
    <row r="419" spans="2:11" ht="15.75">
      <c r="B419" s="120"/>
      <c r="I419" s="369"/>
      <c r="J419" s="540"/>
      <c r="K419" s="548"/>
    </row>
    <row r="420" spans="2:11" ht="15.75">
      <c r="B420" s="120"/>
      <c r="I420" s="369"/>
      <c r="J420" s="540"/>
      <c r="K420" s="548"/>
    </row>
    <row r="421" spans="2:11" ht="15.75">
      <c r="B421" s="120"/>
      <c r="I421" s="369"/>
      <c r="J421" s="540"/>
      <c r="K421" s="548"/>
    </row>
    <row r="422" spans="2:11" ht="15.75">
      <c r="B422" s="120"/>
      <c r="I422" s="369"/>
      <c r="J422" s="540"/>
      <c r="K422" s="548"/>
    </row>
    <row r="423" spans="2:11" ht="15.75">
      <c r="B423" s="120"/>
      <c r="I423" s="369"/>
      <c r="J423" s="540"/>
      <c r="K423" s="548"/>
    </row>
    <row r="424" spans="2:11" ht="15.75">
      <c r="B424" s="120"/>
      <c r="I424" s="369"/>
      <c r="J424" s="540"/>
      <c r="K424" s="548"/>
    </row>
    <row r="425" spans="2:11" ht="15.75">
      <c r="B425" s="120"/>
      <c r="I425" s="369"/>
      <c r="J425" s="540"/>
      <c r="K425" s="548"/>
    </row>
    <row r="426" spans="2:11" ht="15.75">
      <c r="B426" s="120"/>
      <c r="I426" s="369"/>
      <c r="J426" s="540"/>
      <c r="K426" s="548"/>
    </row>
    <row r="427" spans="2:11" ht="15.75">
      <c r="B427" s="120"/>
      <c r="I427" s="369"/>
      <c r="J427" s="540"/>
      <c r="K427" s="548"/>
    </row>
    <row r="428" spans="2:11" ht="15.75">
      <c r="B428" s="120"/>
      <c r="I428" s="369"/>
      <c r="J428" s="540"/>
      <c r="K428" s="548"/>
    </row>
    <row r="429" spans="2:11" ht="15.75">
      <c r="B429" s="120"/>
      <c r="I429" s="369"/>
      <c r="J429" s="540"/>
      <c r="K429" s="548"/>
    </row>
    <row r="430" spans="2:11" ht="15.75">
      <c r="B430" s="120"/>
      <c r="I430" s="369"/>
      <c r="J430" s="540"/>
      <c r="K430" s="548"/>
    </row>
    <row r="431" spans="2:11" ht="15.75">
      <c r="B431" s="120"/>
      <c r="I431" s="369"/>
      <c r="J431" s="540"/>
      <c r="K431" s="548"/>
    </row>
    <row r="432" spans="2:11" ht="15.75">
      <c r="B432" s="120"/>
      <c r="I432" s="369"/>
      <c r="J432" s="540"/>
      <c r="K432" s="548"/>
    </row>
    <row r="433" spans="2:11" ht="15.75">
      <c r="B433" s="120"/>
      <c r="I433" s="369"/>
      <c r="J433" s="540"/>
      <c r="K433" s="548"/>
    </row>
    <row r="434" spans="2:11" ht="15.75">
      <c r="B434" s="120"/>
      <c r="I434" s="369"/>
      <c r="J434" s="540"/>
      <c r="K434" s="548"/>
    </row>
    <row r="435" spans="2:11" ht="15.75">
      <c r="B435" s="120"/>
      <c r="I435" s="369"/>
      <c r="J435" s="540"/>
      <c r="K435" s="548"/>
    </row>
    <row r="436" spans="2:11" ht="15.75">
      <c r="B436" s="120"/>
      <c r="I436" s="369"/>
      <c r="J436" s="540"/>
      <c r="K436" s="548"/>
    </row>
    <row r="437" spans="2:11" ht="15.75">
      <c r="B437" s="120"/>
      <c r="I437" s="369"/>
      <c r="J437" s="540"/>
      <c r="K437" s="548"/>
    </row>
    <row r="438" spans="2:11" ht="15.75">
      <c r="B438" s="120"/>
      <c r="I438" s="369"/>
      <c r="J438" s="540"/>
      <c r="K438" s="548"/>
    </row>
    <row r="439" spans="2:11" ht="15.75">
      <c r="B439" s="120"/>
      <c r="I439" s="369"/>
      <c r="J439" s="540"/>
      <c r="K439" s="548"/>
    </row>
    <row r="440" spans="2:11" ht="15.75">
      <c r="B440" s="120"/>
      <c r="I440" s="369"/>
      <c r="J440" s="540"/>
      <c r="K440" s="548"/>
    </row>
    <row r="441" spans="2:11" ht="15.75">
      <c r="B441" s="120"/>
      <c r="I441" s="369"/>
      <c r="J441" s="540"/>
      <c r="K441" s="548"/>
    </row>
    <row r="442" spans="2:11" ht="15.75">
      <c r="B442" s="120"/>
      <c r="I442" s="369"/>
      <c r="J442" s="540"/>
      <c r="K442" s="548"/>
    </row>
    <row r="443" spans="2:11" ht="15.75">
      <c r="B443" s="120"/>
      <c r="I443" s="369"/>
      <c r="J443" s="540"/>
      <c r="K443" s="548"/>
    </row>
    <row r="444" spans="2:11" ht="15.75">
      <c r="B444" s="120"/>
      <c r="I444" s="369"/>
      <c r="J444" s="540"/>
      <c r="K444" s="548"/>
    </row>
    <row r="445" spans="2:11" ht="15.75">
      <c r="B445" s="120"/>
      <c r="I445" s="369"/>
      <c r="J445" s="540"/>
      <c r="K445" s="548"/>
    </row>
    <row r="446" spans="2:11" ht="15.75">
      <c r="B446" s="120"/>
      <c r="I446" s="369"/>
      <c r="J446" s="540"/>
      <c r="K446" s="548"/>
    </row>
    <row r="447" spans="2:11" ht="15.75">
      <c r="B447" s="120"/>
      <c r="I447" s="369"/>
      <c r="J447" s="540"/>
      <c r="K447" s="548"/>
    </row>
    <row r="448" spans="2:11" ht="15.75">
      <c r="B448" s="120"/>
      <c r="I448" s="369"/>
      <c r="J448" s="540"/>
      <c r="K448" s="548"/>
    </row>
    <row r="449" spans="2:11" ht="15.75">
      <c r="B449" s="120"/>
      <c r="I449" s="369"/>
      <c r="J449" s="540"/>
      <c r="K449" s="548"/>
    </row>
    <row r="450" spans="2:11" ht="15.75">
      <c r="B450" s="120"/>
      <c r="I450" s="369"/>
      <c r="J450" s="540"/>
      <c r="K450" s="548"/>
    </row>
    <row r="451" spans="2:11" ht="15.75">
      <c r="B451" s="120"/>
      <c r="I451" s="369"/>
      <c r="J451" s="540"/>
      <c r="K451" s="548"/>
    </row>
    <row r="452" spans="2:11" ht="15.75">
      <c r="B452" s="120"/>
      <c r="I452" s="369"/>
      <c r="J452" s="540"/>
      <c r="K452" s="548"/>
    </row>
    <row r="453" spans="2:11" ht="15.75">
      <c r="B453" s="120"/>
      <c r="I453" s="369"/>
      <c r="J453" s="540"/>
      <c r="K453" s="548"/>
    </row>
    <row r="454" spans="2:11" ht="15.75">
      <c r="B454" s="120"/>
      <c r="I454" s="369"/>
      <c r="J454" s="540"/>
      <c r="K454" s="548"/>
    </row>
    <row r="455" spans="2:11" ht="15.75">
      <c r="B455" s="120"/>
    </row>
    <row r="456" spans="2:11" ht="15.75">
      <c r="B456" s="120"/>
    </row>
    <row r="457" spans="2:11" ht="15.75">
      <c r="B457" s="120"/>
    </row>
    <row r="458" spans="2:11" ht="15.75">
      <c r="B458" s="120"/>
    </row>
    <row r="459" spans="2:11" ht="15.75">
      <c r="B459" s="120"/>
    </row>
    <row r="460" spans="2:11" ht="15.75">
      <c r="B460" s="120"/>
    </row>
    <row r="461" spans="2:11" ht="15.75">
      <c r="B461" s="120"/>
    </row>
    <row r="462" spans="2:11" ht="15.75">
      <c r="B462" s="120"/>
    </row>
    <row r="463" spans="2:11" ht="15.75">
      <c r="B463" s="120"/>
    </row>
    <row r="464" spans="2:11" ht="15.75">
      <c r="B464" s="120"/>
    </row>
    <row r="465" spans="2:2" ht="15.75">
      <c r="B465" s="120"/>
    </row>
    <row r="466" spans="2:2" ht="15.75">
      <c r="B466" s="120"/>
    </row>
    <row r="467" spans="2:2" ht="15.75">
      <c r="B467" s="120"/>
    </row>
    <row r="468" spans="2:2" ht="15.75">
      <c r="B468" s="120"/>
    </row>
    <row r="469" spans="2:2" ht="15.75">
      <c r="B469" s="120"/>
    </row>
    <row r="470" spans="2:2" ht="15.75">
      <c r="B470" s="120"/>
    </row>
    <row r="471" spans="2:2" ht="15.75">
      <c r="B471" s="120"/>
    </row>
    <row r="472" spans="2:2" ht="15.75">
      <c r="B472" s="120"/>
    </row>
    <row r="473" spans="2:2" ht="15.75">
      <c r="B473" s="120"/>
    </row>
    <row r="474" spans="2:2" ht="15.75">
      <c r="B474" s="120"/>
    </row>
    <row r="475" spans="2:2" ht="15.75">
      <c r="B475" s="120"/>
    </row>
    <row r="476" spans="2:2" ht="15.75">
      <c r="B476" s="120"/>
    </row>
    <row r="477" spans="2:2" ht="15.75">
      <c r="B477" s="120"/>
    </row>
    <row r="478" spans="2:2" ht="15.75">
      <c r="B478" s="120"/>
    </row>
    <row r="479" spans="2:2" ht="15.75">
      <c r="B479" s="120"/>
    </row>
    <row r="480" spans="2:2" ht="15.75">
      <c r="B480" s="120"/>
    </row>
    <row r="481" spans="2:2" ht="15.75">
      <c r="B481" s="120"/>
    </row>
    <row r="482" spans="2:2" ht="15.75">
      <c r="B482" s="120"/>
    </row>
    <row r="483" spans="2:2" ht="15.75">
      <c r="B483" s="120"/>
    </row>
    <row r="484" spans="2:2" ht="15.75">
      <c r="B484" s="120"/>
    </row>
    <row r="485" spans="2:2" ht="15.75">
      <c r="B485" s="120"/>
    </row>
    <row r="486" spans="2:2" ht="15.75">
      <c r="B486" s="120"/>
    </row>
    <row r="487" spans="2:2" ht="15.75">
      <c r="B487" s="120"/>
    </row>
    <row r="488" spans="2:2" ht="15.75">
      <c r="B488" s="120"/>
    </row>
    <row r="489" spans="2:2" ht="15.75">
      <c r="B489" s="120"/>
    </row>
    <row r="490" spans="2:2" ht="15.75">
      <c r="B490" s="120"/>
    </row>
    <row r="491" spans="2:2" ht="15.75">
      <c r="B491" s="120"/>
    </row>
    <row r="492" spans="2:2" ht="15.75">
      <c r="B492" s="120"/>
    </row>
    <row r="493" spans="2:2" ht="15.75">
      <c r="B493" s="120"/>
    </row>
    <row r="494" spans="2:2" ht="15.75">
      <c r="B494" s="120"/>
    </row>
    <row r="495" spans="2:2" ht="15.75">
      <c r="B495" s="120"/>
    </row>
    <row r="496" spans="2:2" ht="15.75">
      <c r="B496" s="120"/>
    </row>
    <row r="497" spans="2:2" ht="15.75">
      <c r="B497" s="120"/>
    </row>
    <row r="498" spans="2:2" ht="15.75">
      <c r="B498" s="120"/>
    </row>
    <row r="499" spans="2:2" ht="15.75">
      <c r="B499" s="120"/>
    </row>
    <row r="500" spans="2:2" ht="15.75">
      <c r="B500" s="120"/>
    </row>
    <row r="501" spans="2:2" ht="15.75">
      <c r="B501" s="120"/>
    </row>
    <row r="502" spans="2:2" ht="15.75">
      <c r="B502" s="120"/>
    </row>
    <row r="503" spans="2:2" ht="15.75">
      <c r="B503" s="120"/>
    </row>
    <row r="504" spans="2:2" ht="15.75">
      <c r="B504" s="120"/>
    </row>
    <row r="505" spans="2:2" ht="15.75">
      <c r="B505" s="120"/>
    </row>
    <row r="506" spans="2:2" ht="15.75">
      <c r="B506" s="120"/>
    </row>
    <row r="507" spans="2:2" ht="15.75">
      <c r="B507" s="120"/>
    </row>
    <row r="508" spans="2:2" ht="15.75">
      <c r="B508" s="120"/>
    </row>
    <row r="509" spans="2:2" ht="15.75">
      <c r="B509" s="120"/>
    </row>
    <row r="510" spans="2:2" ht="15.75">
      <c r="B510" s="120"/>
    </row>
    <row r="511" spans="2:2" ht="15.75">
      <c r="B511" s="120"/>
    </row>
    <row r="512" spans="2:2" ht="15.75">
      <c r="B512" s="120"/>
    </row>
    <row r="513" spans="2:2" ht="15.75">
      <c r="B513" s="120"/>
    </row>
    <row r="514" spans="2:2" ht="15.75">
      <c r="B514" s="120"/>
    </row>
    <row r="515" spans="2:2" ht="15.75">
      <c r="B515" s="120"/>
    </row>
    <row r="516" spans="2:2" ht="15.75">
      <c r="B516" s="120"/>
    </row>
    <row r="517" spans="2:2" ht="15.75">
      <c r="B517" s="120"/>
    </row>
    <row r="518" spans="2:2" ht="15.75">
      <c r="B518" s="120"/>
    </row>
    <row r="519" spans="2:2" ht="15.75">
      <c r="B519" s="120"/>
    </row>
    <row r="520" spans="2:2" ht="15.75">
      <c r="B520" s="120"/>
    </row>
    <row r="521" spans="2:2" ht="15.75">
      <c r="B521" s="120"/>
    </row>
    <row r="522" spans="2:2" ht="15.75">
      <c r="B522" s="120"/>
    </row>
    <row r="523" spans="2:2" ht="15.75">
      <c r="B523" s="120"/>
    </row>
    <row r="524" spans="2:2" ht="15.75">
      <c r="B524" s="120"/>
    </row>
    <row r="525" spans="2:2" ht="15.75">
      <c r="B525" s="120"/>
    </row>
    <row r="526" spans="2:2" ht="15.75">
      <c r="B526" s="120"/>
    </row>
    <row r="527" spans="2:2" ht="15.75">
      <c r="B527" s="120"/>
    </row>
    <row r="528" spans="2:2" ht="15.75">
      <c r="B528" s="120"/>
    </row>
    <row r="529" spans="2:2" ht="15.75">
      <c r="B529" s="120"/>
    </row>
    <row r="530" spans="2:2" ht="15.75">
      <c r="B530" s="120"/>
    </row>
    <row r="531" spans="2:2" ht="15.75">
      <c r="B531" s="120"/>
    </row>
    <row r="532" spans="2:2" ht="15.75">
      <c r="B532" s="120"/>
    </row>
    <row r="533" spans="2:2" ht="15.75">
      <c r="B533" s="120"/>
    </row>
    <row r="534" spans="2:2" ht="15.75">
      <c r="B534" s="120"/>
    </row>
    <row r="535" spans="2:2" ht="15.75">
      <c r="B535" s="120"/>
    </row>
    <row r="536" spans="2:2" ht="15.75">
      <c r="B536" s="120"/>
    </row>
    <row r="537" spans="2:2" ht="15.75">
      <c r="B537" s="120"/>
    </row>
    <row r="538" spans="2:2" ht="15.75">
      <c r="B538" s="120"/>
    </row>
    <row r="539" spans="2:2" ht="15.75">
      <c r="B539" s="120"/>
    </row>
    <row r="540" spans="2:2" ht="15.75">
      <c r="B540" s="120"/>
    </row>
    <row r="541" spans="2:2" ht="15.75">
      <c r="B541" s="120"/>
    </row>
    <row r="542" spans="2:2" ht="15.75">
      <c r="B542" s="120"/>
    </row>
    <row r="543" spans="2:2" ht="15.75">
      <c r="B543" s="120"/>
    </row>
    <row r="544" spans="2:2" ht="15.75">
      <c r="B544" s="120"/>
    </row>
    <row r="545" spans="2:2" ht="15.75">
      <c r="B545" s="120"/>
    </row>
    <row r="546" spans="2:2" ht="15.75">
      <c r="B546" s="120"/>
    </row>
    <row r="547" spans="2:2" ht="15.75">
      <c r="B547" s="120"/>
    </row>
    <row r="548" spans="2:2" ht="15.75">
      <c r="B548" s="120"/>
    </row>
    <row r="549" spans="2:2" ht="15.75">
      <c r="B549" s="120"/>
    </row>
    <row r="550" spans="2:2" ht="15.75">
      <c r="B550" s="120"/>
    </row>
    <row r="551" spans="2:2" ht="15.75">
      <c r="B551" s="120"/>
    </row>
    <row r="552" spans="2:2" ht="15.75">
      <c r="B552" s="120"/>
    </row>
    <row r="553" spans="2:2" ht="15.75">
      <c r="B553" s="120"/>
    </row>
    <row r="554" spans="2:2" ht="15.75">
      <c r="B554" s="120"/>
    </row>
    <row r="555" spans="2:2" ht="15.75">
      <c r="B555" s="120"/>
    </row>
    <row r="556" spans="2:2" ht="15.75">
      <c r="B556" s="120"/>
    </row>
    <row r="557" spans="2:2" ht="15.75">
      <c r="B557" s="120"/>
    </row>
    <row r="558" spans="2:2" ht="15.75">
      <c r="B558" s="120"/>
    </row>
    <row r="559" spans="2:2" ht="15.75">
      <c r="B559" s="120"/>
    </row>
    <row r="560" spans="2:2" ht="15.75">
      <c r="B560" s="120"/>
    </row>
    <row r="561" spans="2:2" ht="15.75">
      <c r="B561" s="120"/>
    </row>
    <row r="562" spans="2:2" ht="15.75">
      <c r="B562" s="120"/>
    </row>
    <row r="563" spans="2:2" ht="15.75">
      <c r="B563" s="120"/>
    </row>
    <row r="564" spans="2:2" ht="15.75">
      <c r="B564" s="120"/>
    </row>
    <row r="565" spans="2:2" ht="15.75">
      <c r="B565" s="120"/>
    </row>
    <row r="566" spans="2:2" ht="15.75">
      <c r="B566" s="120"/>
    </row>
    <row r="567" spans="2:2" ht="15.75">
      <c r="B567" s="120"/>
    </row>
    <row r="568" spans="2:2" ht="15.75">
      <c r="B568" s="120"/>
    </row>
    <row r="569" spans="2:2" ht="15.75">
      <c r="B569" s="120"/>
    </row>
    <row r="570" spans="2:2" ht="15.75">
      <c r="B570" s="120"/>
    </row>
    <row r="571" spans="2:2" ht="15.75">
      <c r="B571" s="120"/>
    </row>
    <row r="572" spans="2:2" ht="15.75">
      <c r="B572" s="120"/>
    </row>
    <row r="573" spans="2:2" ht="15.75">
      <c r="B573" s="120"/>
    </row>
    <row r="574" spans="2:2" ht="15.75">
      <c r="B574" s="120"/>
    </row>
    <row r="575" spans="2:2" ht="15.75">
      <c r="B575" s="120"/>
    </row>
    <row r="576" spans="2:2" ht="15.75">
      <c r="B576" s="120"/>
    </row>
    <row r="577" spans="2:2" ht="15.75">
      <c r="B577" s="120"/>
    </row>
    <row r="578" spans="2:2" ht="15.75">
      <c r="B578" s="120"/>
    </row>
    <row r="579" spans="2:2" ht="15.75">
      <c r="B579" s="120"/>
    </row>
    <row r="580" spans="2:2" ht="15.75">
      <c r="B580" s="120"/>
    </row>
    <row r="581" spans="2:2" ht="15.75">
      <c r="B581" s="120"/>
    </row>
    <row r="582" spans="2:2" ht="15.75">
      <c r="B582" s="120"/>
    </row>
    <row r="583" spans="2:2" ht="15.75">
      <c r="B583" s="120"/>
    </row>
    <row r="584" spans="2:2" ht="15.75">
      <c r="B584" s="120"/>
    </row>
    <row r="585" spans="2:2" ht="15.75">
      <c r="B585" s="120"/>
    </row>
    <row r="586" spans="2:2" ht="15.75">
      <c r="B586" s="120"/>
    </row>
    <row r="587" spans="2:2" ht="15.75">
      <c r="B587" s="120"/>
    </row>
    <row r="588" spans="2:2" ht="15.75">
      <c r="B588" s="120"/>
    </row>
    <row r="589" spans="2:2" ht="15.75">
      <c r="B589" s="120"/>
    </row>
    <row r="590" spans="2:2" ht="15.75">
      <c r="B590" s="120"/>
    </row>
    <row r="591" spans="2:2" ht="15.75">
      <c r="B591" s="120"/>
    </row>
    <row r="592" spans="2:2" ht="15.75">
      <c r="B592" s="120"/>
    </row>
    <row r="593" spans="2:2" ht="15.75">
      <c r="B593" s="120"/>
    </row>
    <row r="594" spans="2:2" ht="15.75">
      <c r="B594" s="120"/>
    </row>
    <row r="595" spans="2:2" ht="15.75">
      <c r="B595" s="120"/>
    </row>
    <row r="596" spans="2:2" ht="15.75">
      <c r="B596" s="120"/>
    </row>
    <row r="597" spans="2:2" ht="15.75">
      <c r="B597" s="120"/>
    </row>
    <row r="598" spans="2:2" ht="15.75">
      <c r="B598" s="120"/>
    </row>
    <row r="599" spans="2:2" ht="15.75">
      <c r="B599" s="120"/>
    </row>
    <row r="600" spans="2:2" ht="15.75">
      <c r="B600" s="120"/>
    </row>
    <row r="601" spans="2:2" ht="15.75">
      <c r="B601" s="120"/>
    </row>
    <row r="602" spans="2:2" ht="15.75">
      <c r="B602" s="120"/>
    </row>
    <row r="603" spans="2:2" ht="15.75">
      <c r="B603" s="120"/>
    </row>
    <row r="604" spans="2:2" ht="15.75">
      <c r="B604" s="120"/>
    </row>
    <row r="605" spans="2:2" ht="15.75">
      <c r="B605" s="120"/>
    </row>
    <row r="606" spans="2:2" ht="15.75">
      <c r="B606" s="120"/>
    </row>
    <row r="607" spans="2:2" ht="15.75">
      <c r="B607" s="120"/>
    </row>
    <row r="608" spans="2:2" ht="15.75">
      <c r="B608" s="120"/>
    </row>
    <row r="609" spans="2:2" ht="15.75">
      <c r="B609" s="120"/>
    </row>
    <row r="610" spans="2:2" ht="15.75">
      <c r="B610" s="120"/>
    </row>
    <row r="611" spans="2:2" ht="15.75">
      <c r="B611" s="120"/>
    </row>
    <row r="612" spans="2:2" ht="15.75">
      <c r="B612" s="120"/>
    </row>
    <row r="613" spans="2:2" ht="15.75">
      <c r="B613" s="120"/>
    </row>
    <row r="614" spans="2:2" ht="15.75">
      <c r="B614" s="120"/>
    </row>
    <row r="615" spans="2:2" ht="15.75">
      <c r="B615" s="120"/>
    </row>
    <row r="616" spans="2:2" ht="15.75">
      <c r="B616" s="120"/>
    </row>
    <row r="617" spans="2:2" ht="15.75">
      <c r="B617" s="120"/>
    </row>
    <row r="618" spans="2:2" ht="15.75">
      <c r="B618" s="120"/>
    </row>
    <row r="619" spans="2:2" ht="15.75">
      <c r="B619" s="120"/>
    </row>
    <row r="620" spans="2:2" ht="15.75">
      <c r="B620" s="120"/>
    </row>
    <row r="621" spans="2:2" ht="15.75">
      <c r="B621" s="120"/>
    </row>
    <row r="622" spans="2:2" ht="15.75">
      <c r="B622" s="120"/>
    </row>
    <row r="623" spans="2:2" ht="15.75">
      <c r="B623" s="120"/>
    </row>
    <row r="624" spans="2:2" ht="15.75">
      <c r="B624" s="120"/>
    </row>
    <row r="625" spans="2:2" ht="15.75">
      <c r="B625" s="120"/>
    </row>
    <row r="626" spans="2:2" ht="15.75">
      <c r="B626" s="120"/>
    </row>
    <row r="627" spans="2:2" ht="15.75">
      <c r="B627" s="120"/>
    </row>
    <row r="628" spans="2:2" ht="15.75">
      <c r="B628" s="120"/>
    </row>
    <row r="629" spans="2:2" ht="15.75">
      <c r="B629" s="120"/>
    </row>
    <row r="630" spans="2:2" ht="15.75">
      <c r="B630" s="120"/>
    </row>
    <row r="631" spans="2:2" ht="15.75">
      <c r="B631" s="120"/>
    </row>
    <row r="632" spans="2:2" ht="15.75">
      <c r="B632" s="120"/>
    </row>
    <row r="633" spans="2:2" ht="15.75">
      <c r="B633" s="120"/>
    </row>
    <row r="634" spans="2:2" ht="15.75">
      <c r="B634" s="120"/>
    </row>
    <row r="635" spans="2:2" ht="15.75">
      <c r="B635" s="120"/>
    </row>
    <row r="636" spans="2:2" ht="15.75">
      <c r="B636" s="120"/>
    </row>
    <row r="637" spans="2:2" ht="15.75">
      <c r="B637" s="120"/>
    </row>
    <row r="638" spans="2:2" ht="15.75">
      <c r="B638" s="120"/>
    </row>
    <row r="639" spans="2:2" ht="15.75">
      <c r="B639" s="120"/>
    </row>
    <row r="640" spans="2:2" ht="15.75">
      <c r="B640" s="120"/>
    </row>
    <row r="641" spans="2:2" ht="15.75">
      <c r="B641" s="120"/>
    </row>
    <row r="642" spans="2:2" ht="15.75">
      <c r="B642" s="120"/>
    </row>
    <row r="643" spans="2:2" ht="15.75">
      <c r="B643" s="120"/>
    </row>
    <row r="644" spans="2:2" ht="15.75">
      <c r="B644" s="120"/>
    </row>
    <row r="645" spans="2:2" ht="15.75">
      <c r="B645" s="120"/>
    </row>
  </sheetData>
  <mergeCells count="9">
    <mergeCell ref="B2:N2"/>
    <mergeCell ref="B3:N3"/>
    <mergeCell ref="B4:N4"/>
    <mergeCell ref="B5:N5"/>
    <mergeCell ref="O7:O8"/>
    <mergeCell ref="C7:E7"/>
    <mergeCell ref="F7:H7"/>
    <mergeCell ref="I7:K7"/>
    <mergeCell ref="L7:N7"/>
  </mergeCells>
  <pageMargins left="0.9" right="0.65" top="0.56000000000000005" bottom="0.28000000000000003" header="0.5" footer="0.23"/>
  <pageSetup scale="43" orientation="portrait" r:id="rId1"/>
  <headerFooter alignWithMargins="0"/>
</worksheet>
</file>

<file path=xl/worksheets/sheet67.xml><?xml version="1.0" encoding="utf-8"?>
<worksheet xmlns="http://schemas.openxmlformats.org/spreadsheetml/2006/main" xmlns:r="http://schemas.openxmlformats.org/officeDocument/2006/relationships">
  <sheetPr codeName="Sheet19">
    <pageSetUpPr fitToPage="1"/>
  </sheetPr>
  <dimension ref="A1:Y620"/>
  <sheetViews>
    <sheetView topLeftCell="B1" zoomScale="55" zoomScaleNormal="55" workbookViewId="0">
      <selection activeCell="X9" sqref="X9"/>
    </sheetView>
  </sheetViews>
  <sheetFormatPr defaultRowHeight="18"/>
  <cols>
    <col min="1" max="1" width="26" style="893" hidden="1" customWidth="1"/>
    <col min="2" max="2" width="21.5703125" style="122" customWidth="1"/>
    <col min="3" max="14" width="18.7109375" style="893" customWidth="1"/>
    <col min="15" max="15" width="4" style="893" customWidth="1"/>
    <col min="16" max="19" width="9.140625" style="893"/>
    <col min="20" max="23" width="9.140625" style="57"/>
    <col min="24" max="254" width="9.140625" style="893"/>
    <col min="255" max="255" width="0" style="893" hidden="1" customWidth="1"/>
    <col min="256" max="256" width="16.140625" style="893" customWidth="1"/>
    <col min="257" max="257" width="24.28515625" style="893" customWidth="1"/>
    <col min="258" max="258" width="27.28515625" style="893" bestFit="1" customWidth="1"/>
    <col min="259" max="259" width="17.85546875" style="893" customWidth="1"/>
    <col min="260" max="260" width="24.28515625" style="893" customWidth="1"/>
    <col min="261" max="261" width="27.28515625" style="893" bestFit="1" customWidth="1"/>
    <col min="262" max="262" width="17.85546875" style="893" customWidth="1"/>
    <col min="263" max="263" width="24.28515625" style="893" customWidth="1"/>
    <col min="264" max="264" width="27.28515625" style="893" bestFit="1" customWidth="1"/>
    <col min="265" max="265" width="17.85546875" style="893" customWidth="1"/>
    <col min="266" max="266" width="24.28515625" style="893" customWidth="1"/>
    <col min="267" max="267" width="27.28515625" style="893" bestFit="1" customWidth="1"/>
    <col min="268" max="268" width="18" style="893" customWidth="1"/>
    <col min="269" max="269" width="22.7109375" style="893" customWidth="1"/>
    <col min="270" max="270" width="25" style="893" customWidth="1"/>
    <col min="271" max="271" width="4" style="893" customWidth="1"/>
    <col min="272" max="510" width="9.140625" style="893"/>
    <col min="511" max="511" width="0" style="893" hidden="1" customWidth="1"/>
    <col min="512" max="512" width="16.140625" style="893" customWidth="1"/>
    <col min="513" max="513" width="24.28515625" style="893" customWidth="1"/>
    <col min="514" max="514" width="27.28515625" style="893" bestFit="1" customWidth="1"/>
    <col min="515" max="515" width="17.85546875" style="893" customWidth="1"/>
    <col min="516" max="516" width="24.28515625" style="893" customWidth="1"/>
    <col min="517" max="517" width="27.28515625" style="893" bestFit="1" customWidth="1"/>
    <col min="518" max="518" width="17.85546875" style="893" customWidth="1"/>
    <col min="519" max="519" width="24.28515625" style="893" customWidth="1"/>
    <col min="520" max="520" width="27.28515625" style="893" bestFit="1" customWidth="1"/>
    <col min="521" max="521" width="17.85546875" style="893" customWidth="1"/>
    <col min="522" max="522" width="24.28515625" style="893" customWidth="1"/>
    <col min="523" max="523" width="27.28515625" style="893" bestFit="1" customWidth="1"/>
    <col min="524" max="524" width="18" style="893" customWidth="1"/>
    <col min="525" max="525" width="22.7109375" style="893" customWidth="1"/>
    <col min="526" max="526" width="25" style="893" customWidth="1"/>
    <col min="527" max="527" width="4" style="893" customWidth="1"/>
    <col min="528" max="766" width="9.140625" style="893"/>
    <col min="767" max="767" width="0" style="893" hidden="1" customWidth="1"/>
    <col min="768" max="768" width="16.140625" style="893" customWidth="1"/>
    <col min="769" max="769" width="24.28515625" style="893" customWidth="1"/>
    <col min="770" max="770" width="27.28515625" style="893" bestFit="1" customWidth="1"/>
    <col min="771" max="771" width="17.85546875" style="893" customWidth="1"/>
    <col min="772" max="772" width="24.28515625" style="893" customWidth="1"/>
    <col min="773" max="773" width="27.28515625" style="893" bestFit="1" customWidth="1"/>
    <col min="774" max="774" width="17.85546875" style="893" customWidth="1"/>
    <col min="775" max="775" width="24.28515625" style="893" customWidth="1"/>
    <col min="776" max="776" width="27.28515625" style="893" bestFit="1" customWidth="1"/>
    <col min="777" max="777" width="17.85546875" style="893" customWidth="1"/>
    <col min="778" max="778" width="24.28515625" style="893" customWidth="1"/>
    <col min="779" max="779" width="27.28515625" style="893" bestFit="1" customWidth="1"/>
    <col min="780" max="780" width="18" style="893" customWidth="1"/>
    <col min="781" max="781" width="22.7109375" style="893" customWidth="1"/>
    <col min="782" max="782" width="25" style="893" customWidth="1"/>
    <col min="783" max="783" width="4" style="893" customWidth="1"/>
    <col min="784" max="1022" width="9.140625" style="893"/>
    <col min="1023" max="1023" width="0" style="893" hidden="1" customWidth="1"/>
    <col min="1024" max="1024" width="16.140625" style="893" customWidth="1"/>
    <col min="1025" max="1025" width="24.28515625" style="893" customWidth="1"/>
    <col min="1026" max="1026" width="27.28515625" style="893" bestFit="1" customWidth="1"/>
    <col min="1027" max="1027" width="17.85546875" style="893" customWidth="1"/>
    <col min="1028" max="1028" width="24.28515625" style="893" customWidth="1"/>
    <col min="1029" max="1029" width="27.28515625" style="893" bestFit="1" customWidth="1"/>
    <col min="1030" max="1030" width="17.85546875" style="893" customWidth="1"/>
    <col min="1031" max="1031" width="24.28515625" style="893" customWidth="1"/>
    <col min="1032" max="1032" width="27.28515625" style="893" bestFit="1" customWidth="1"/>
    <col min="1033" max="1033" width="17.85546875" style="893" customWidth="1"/>
    <col min="1034" max="1034" width="24.28515625" style="893" customWidth="1"/>
    <col min="1035" max="1035" width="27.28515625" style="893" bestFit="1" customWidth="1"/>
    <col min="1036" max="1036" width="18" style="893" customWidth="1"/>
    <col min="1037" max="1037" width="22.7109375" style="893" customWidth="1"/>
    <col min="1038" max="1038" width="25" style="893" customWidth="1"/>
    <col min="1039" max="1039" width="4" style="893" customWidth="1"/>
    <col min="1040" max="1278" width="9.140625" style="893"/>
    <col min="1279" max="1279" width="0" style="893" hidden="1" customWidth="1"/>
    <col min="1280" max="1280" width="16.140625" style="893" customWidth="1"/>
    <col min="1281" max="1281" width="24.28515625" style="893" customWidth="1"/>
    <col min="1282" max="1282" width="27.28515625" style="893" bestFit="1" customWidth="1"/>
    <col min="1283" max="1283" width="17.85546875" style="893" customWidth="1"/>
    <col min="1284" max="1284" width="24.28515625" style="893" customWidth="1"/>
    <col min="1285" max="1285" width="27.28515625" style="893" bestFit="1" customWidth="1"/>
    <col min="1286" max="1286" width="17.85546875" style="893" customWidth="1"/>
    <col min="1287" max="1287" width="24.28515625" style="893" customWidth="1"/>
    <col min="1288" max="1288" width="27.28515625" style="893" bestFit="1" customWidth="1"/>
    <col min="1289" max="1289" width="17.85546875" style="893" customWidth="1"/>
    <col min="1290" max="1290" width="24.28515625" style="893" customWidth="1"/>
    <col min="1291" max="1291" width="27.28515625" style="893" bestFit="1" customWidth="1"/>
    <col min="1292" max="1292" width="18" style="893" customWidth="1"/>
    <col min="1293" max="1293" width="22.7109375" style="893" customWidth="1"/>
    <col min="1294" max="1294" width="25" style="893" customWidth="1"/>
    <col min="1295" max="1295" width="4" style="893" customWidth="1"/>
    <col min="1296" max="1534" width="9.140625" style="893"/>
    <col min="1535" max="1535" width="0" style="893" hidden="1" customWidth="1"/>
    <col min="1536" max="1536" width="16.140625" style="893" customWidth="1"/>
    <col min="1537" max="1537" width="24.28515625" style="893" customWidth="1"/>
    <col min="1538" max="1538" width="27.28515625" style="893" bestFit="1" customWidth="1"/>
    <col min="1539" max="1539" width="17.85546875" style="893" customWidth="1"/>
    <col min="1540" max="1540" width="24.28515625" style="893" customWidth="1"/>
    <col min="1541" max="1541" width="27.28515625" style="893" bestFit="1" customWidth="1"/>
    <col min="1542" max="1542" width="17.85546875" style="893" customWidth="1"/>
    <col min="1543" max="1543" width="24.28515625" style="893" customWidth="1"/>
    <col min="1544" max="1544" width="27.28515625" style="893" bestFit="1" customWidth="1"/>
    <col min="1545" max="1545" width="17.85546875" style="893" customWidth="1"/>
    <col min="1546" max="1546" width="24.28515625" style="893" customWidth="1"/>
    <col min="1547" max="1547" width="27.28515625" style="893" bestFit="1" customWidth="1"/>
    <col min="1548" max="1548" width="18" style="893" customWidth="1"/>
    <col min="1549" max="1549" width="22.7109375" style="893" customWidth="1"/>
    <col min="1550" max="1550" width="25" style="893" customWidth="1"/>
    <col min="1551" max="1551" width="4" style="893" customWidth="1"/>
    <col min="1552" max="1790" width="9.140625" style="893"/>
    <col min="1791" max="1791" width="0" style="893" hidden="1" customWidth="1"/>
    <col min="1792" max="1792" width="16.140625" style="893" customWidth="1"/>
    <col min="1793" max="1793" width="24.28515625" style="893" customWidth="1"/>
    <col min="1794" max="1794" width="27.28515625" style="893" bestFit="1" customWidth="1"/>
    <col min="1795" max="1795" width="17.85546875" style="893" customWidth="1"/>
    <col min="1796" max="1796" width="24.28515625" style="893" customWidth="1"/>
    <col min="1797" max="1797" width="27.28515625" style="893" bestFit="1" customWidth="1"/>
    <col min="1798" max="1798" width="17.85546875" style="893" customWidth="1"/>
    <col min="1799" max="1799" width="24.28515625" style="893" customWidth="1"/>
    <col min="1800" max="1800" width="27.28515625" style="893" bestFit="1" customWidth="1"/>
    <col min="1801" max="1801" width="17.85546875" style="893" customWidth="1"/>
    <col min="1802" max="1802" width="24.28515625" style="893" customWidth="1"/>
    <col min="1803" max="1803" width="27.28515625" style="893" bestFit="1" customWidth="1"/>
    <col min="1804" max="1804" width="18" style="893" customWidth="1"/>
    <col min="1805" max="1805" width="22.7109375" style="893" customWidth="1"/>
    <col min="1806" max="1806" width="25" style="893" customWidth="1"/>
    <col min="1807" max="1807" width="4" style="893" customWidth="1"/>
    <col min="1808" max="2046" width="9.140625" style="893"/>
    <col min="2047" max="2047" width="0" style="893" hidden="1" customWidth="1"/>
    <col min="2048" max="2048" width="16.140625" style="893" customWidth="1"/>
    <col min="2049" max="2049" width="24.28515625" style="893" customWidth="1"/>
    <col min="2050" max="2050" width="27.28515625" style="893" bestFit="1" customWidth="1"/>
    <col min="2051" max="2051" width="17.85546875" style="893" customWidth="1"/>
    <col min="2052" max="2052" width="24.28515625" style="893" customWidth="1"/>
    <col min="2053" max="2053" width="27.28515625" style="893" bestFit="1" customWidth="1"/>
    <col min="2054" max="2054" width="17.85546875" style="893" customWidth="1"/>
    <col min="2055" max="2055" width="24.28515625" style="893" customWidth="1"/>
    <col min="2056" max="2056" width="27.28515625" style="893" bestFit="1" customWidth="1"/>
    <col min="2057" max="2057" width="17.85546875" style="893" customWidth="1"/>
    <col min="2058" max="2058" width="24.28515625" style="893" customWidth="1"/>
    <col min="2059" max="2059" width="27.28515625" style="893" bestFit="1" customWidth="1"/>
    <col min="2060" max="2060" width="18" style="893" customWidth="1"/>
    <col min="2061" max="2061" width="22.7109375" style="893" customWidth="1"/>
    <col min="2062" max="2062" width="25" style="893" customWidth="1"/>
    <col min="2063" max="2063" width="4" style="893" customWidth="1"/>
    <col min="2064" max="2302" width="9.140625" style="893"/>
    <col min="2303" max="2303" width="0" style="893" hidden="1" customWidth="1"/>
    <col min="2304" max="2304" width="16.140625" style="893" customWidth="1"/>
    <col min="2305" max="2305" width="24.28515625" style="893" customWidth="1"/>
    <col min="2306" max="2306" width="27.28515625" style="893" bestFit="1" customWidth="1"/>
    <col min="2307" max="2307" width="17.85546875" style="893" customWidth="1"/>
    <col min="2308" max="2308" width="24.28515625" style="893" customWidth="1"/>
    <col min="2309" max="2309" width="27.28515625" style="893" bestFit="1" customWidth="1"/>
    <col min="2310" max="2310" width="17.85546875" style="893" customWidth="1"/>
    <col min="2311" max="2311" width="24.28515625" style="893" customWidth="1"/>
    <col min="2312" max="2312" width="27.28515625" style="893" bestFit="1" customWidth="1"/>
    <col min="2313" max="2313" width="17.85546875" style="893" customWidth="1"/>
    <col min="2314" max="2314" width="24.28515625" style="893" customWidth="1"/>
    <col min="2315" max="2315" width="27.28515625" style="893" bestFit="1" customWidth="1"/>
    <col min="2316" max="2316" width="18" style="893" customWidth="1"/>
    <col min="2317" max="2317" width="22.7109375" style="893" customWidth="1"/>
    <col min="2318" max="2318" width="25" style="893" customWidth="1"/>
    <col min="2319" max="2319" width="4" style="893" customWidth="1"/>
    <col min="2320" max="2558" width="9.140625" style="893"/>
    <col min="2559" max="2559" width="0" style="893" hidden="1" customWidth="1"/>
    <col min="2560" max="2560" width="16.140625" style="893" customWidth="1"/>
    <col min="2561" max="2561" width="24.28515625" style="893" customWidth="1"/>
    <col min="2562" max="2562" width="27.28515625" style="893" bestFit="1" customWidth="1"/>
    <col min="2563" max="2563" width="17.85546875" style="893" customWidth="1"/>
    <col min="2564" max="2564" width="24.28515625" style="893" customWidth="1"/>
    <col min="2565" max="2565" width="27.28515625" style="893" bestFit="1" customWidth="1"/>
    <col min="2566" max="2566" width="17.85546875" style="893" customWidth="1"/>
    <col min="2567" max="2567" width="24.28515625" style="893" customWidth="1"/>
    <col min="2568" max="2568" width="27.28515625" style="893" bestFit="1" customWidth="1"/>
    <col min="2569" max="2569" width="17.85546875" style="893" customWidth="1"/>
    <col min="2570" max="2570" width="24.28515625" style="893" customWidth="1"/>
    <col min="2571" max="2571" width="27.28515625" style="893" bestFit="1" customWidth="1"/>
    <col min="2572" max="2572" width="18" style="893" customWidth="1"/>
    <col min="2573" max="2573" width="22.7109375" style="893" customWidth="1"/>
    <col min="2574" max="2574" width="25" style="893" customWidth="1"/>
    <col min="2575" max="2575" width="4" style="893" customWidth="1"/>
    <col min="2576" max="2814" width="9.140625" style="893"/>
    <col min="2815" max="2815" width="0" style="893" hidden="1" customWidth="1"/>
    <col min="2816" max="2816" width="16.140625" style="893" customWidth="1"/>
    <col min="2817" max="2817" width="24.28515625" style="893" customWidth="1"/>
    <col min="2818" max="2818" width="27.28515625" style="893" bestFit="1" customWidth="1"/>
    <col min="2819" max="2819" width="17.85546875" style="893" customWidth="1"/>
    <col min="2820" max="2820" width="24.28515625" style="893" customWidth="1"/>
    <col min="2821" max="2821" width="27.28515625" style="893" bestFit="1" customWidth="1"/>
    <col min="2822" max="2822" width="17.85546875" style="893" customWidth="1"/>
    <col min="2823" max="2823" width="24.28515625" style="893" customWidth="1"/>
    <col min="2824" max="2824" width="27.28515625" style="893" bestFit="1" customWidth="1"/>
    <col min="2825" max="2825" width="17.85546875" style="893" customWidth="1"/>
    <col min="2826" max="2826" width="24.28515625" style="893" customWidth="1"/>
    <col min="2827" max="2827" width="27.28515625" style="893" bestFit="1" customWidth="1"/>
    <col min="2828" max="2828" width="18" style="893" customWidth="1"/>
    <col min="2829" max="2829" width="22.7109375" style="893" customWidth="1"/>
    <col min="2830" max="2830" width="25" style="893" customWidth="1"/>
    <col min="2831" max="2831" width="4" style="893" customWidth="1"/>
    <col min="2832" max="3070" width="9.140625" style="893"/>
    <col min="3071" max="3071" width="0" style="893" hidden="1" customWidth="1"/>
    <col min="3072" max="3072" width="16.140625" style="893" customWidth="1"/>
    <col min="3073" max="3073" width="24.28515625" style="893" customWidth="1"/>
    <col min="3074" max="3074" width="27.28515625" style="893" bestFit="1" customWidth="1"/>
    <col min="3075" max="3075" width="17.85546875" style="893" customWidth="1"/>
    <col min="3076" max="3076" width="24.28515625" style="893" customWidth="1"/>
    <col min="3077" max="3077" width="27.28515625" style="893" bestFit="1" customWidth="1"/>
    <col min="3078" max="3078" width="17.85546875" style="893" customWidth="1"/>
    <col min="3079" max="3079" width="24.28515625" style="893" customWidth="1"/>
    <col min="3080" max="3080" width="27.28515625" style="893" bestFit="1" customWidth="1"/>
    <col min="3081" max="3081" width="17.85546875" style="893" customWidth="1"/>
    <col min="3082" max="3082" width="24.28515625" style="893" customWidth="1"/>
    <col min="3083" max="3083" width="27.28515625" style="893" bestFit="1" customWidth="1"/>
    <col min="3084" max="3084" width="18" style="893" customWidth="1"/>
    <col min="3085" max="3085" width="22.7109375" style="893" customWidth="1"/>
    <col min="3086" max="3086" width="25" style="893" customWidth="1"/>
    <col min="3087" max="3087" width="4" style="893" customWidth="1"/>
    <col min="3088" max="3326" width="9.140625" style="893"/>
    <col min="3327" max="3327" width="0" style="893" hidden="1" customWidth="1"/>
    <col min="3328" max="3328" width="16.140625" style="893" customWidth="1"/>
    <col min="3329" max="3329" width="24.28515625" style="893" customWidth="1"/>
    <col min="3330" max="3330" width="27.28515625" style="893" bestFit="1" customWidth="1"/>
    <col min="3331" max="3331" width="17.85546875" style="893" customWidth="1"/>
    <col min="3332" max="3332" width="24.28515625" style="893" customWidth="1"/>
    <col min="3333" max="3333" width="27.28515625" style="893" bestFit="1" customWidth="1"/>
    <col min="3334" max="3334" width="17.85546875" style="893" customWidth="1"/>
    <col min="3335" max="3335" width="24.28515625" style="893" customWidth="1"/>
    <col min="3336" max="3336" width="27.28515625" style="893" bestFit="1" customWidth="1"/>
    <col min="3337" max="3337" width="17.85546875" style="893" customWidth="1"/>
    <col min="3338" max="3338" width="24.28515625" style="893" customWidth="1"/>
    <col min="3339" max="3339" width="27.28515625" style="893" bestFit="1" customWidth="1"/>
    <col min="3340" max="3340" width="18" style="893" customWidth="1"/>
    <col min="3341" max="3341" width="22.7109375" style="893" customWidth="1"/>
    <col min="3342" max="3342" width="25" style="893" customWidth="1"/>
    <col min="3343" max="3343" width="4" style="893" customWidth="1"/>
    <col min="3344" max="3582" width="9.140625" style="893"/>
    <col min="3583" max="3583" width="0" style="893" hidden="1" customWidth="1"/>
    <col min="3584" max="3584" width="16.140625" style="893" customWidth="1"/>
    <col min="3585" max="3585" width="24.28515625" style="893" customWidth="1"/>
    <col min="3586" max="3586" width="27.28515625" style="893" bestFit="1" customWidth="1"/>
    <col min="3587" max="3587" width="17.85546875" style="893" customWidth="1"/>
    <col min="3588" max="3588" width="24.28515625" style="893" customWidth="1"/>
    <col min="3589" max="3589" width="27.28515625" style="893" bestFit="1" customWidth="1"/>
    <col min="3590" max="3590" width="17.85546875" style="893" customWidth="1"/>
    <col min="3591" max="3591" width="24.28515625" style="893" customWidth="1"/>
    <col min="3592" max="3592" width="27.28515625" style="893" bestFit="1" customWidth="1"/>
    <col min="3593" max="3593" width="17.85546875" style="893" customWidth="1"/>
    <col min="3594" max="3594" width="24.28515625" style="893" customWidth="1"/>
    <col min="3595" max="3595" width="27.28515625" style="893" bestFit="1" customWidth="1"/>
    <col min="3596" max="3596" width="18" style="893" customWidth="1"/>
    <col min="3597" max="3597" width="22.7109375" style="893" customWidth="1"/>
    <col min="3598" max="3598" width="25" style="893" customWidth="1"/>
    <col min="3599" max="3599" width="4" style="893" customWidth="1"/>
    <col min="3600" max="3838" width="9.140625" style="893"/>
    <col min="3839" max="3839" width="0" style="893" hidden="1" customWidth="1"/>
    <col min="3840" max="3840" width="16.140625" style="893" customWidth="1"/>
    <col min="3841" max="3841" width="24.28515625" style="893" customWidth="1"/>
    <col min="3842" max="3842" width="27.28515625" style="893" bestFit="1" customWidth="1"/>
    <col min="3843" max="3843" width="17.85546875" style="893" customWidth="1"/>
    <col min="3844" max="3844" width="24.28515625" style="893" customWidth="1"/>
    <col min="3845" max="3845" width="27.28515625" style="893" bestFit="1" customWidth="1"/>
    <col min="3846" max="3846" width="17.85546875" style="893" customWidth="1"/>
    <col min="3847" max="3847" width="24.28515625" style="893" customWidth="1"/>
    <col min="3848" max="3848" width="27.28515625" style="893" bestFit="1" customWidth="1"/>
    <col min="3849" max="3849" width="17.85546875" style="893" customWidth="1"/>
    <col min="3850" max="3850" width="24.28515625" style="893" customWidth="1"/>
    <col min="3851" max="3851" width="27.28515625" style="893" bestFit="1" customWidth="1"/>
    <col min="3852" max="3852" width="18" style="893" customWidth="1"/>
    <col min="3853" max="3853" width="22.7109375" style="893" customWidth="1"/>
    <col min="3854" max="3854" width="25" style="893" customWidth="1"/>
    <col min="3855" max="3855" width="4" style="893" customWidth="1"/>
    <col min="3856" max="4094" width="9.140625" style="893"/>
    <col min="4095" max="4095" width="0" style="893" hidden="1" customWidth="1"/>
    <col min="4096" max="4096" width="16.140625" style="893" customWidth="1"/>
    <col min="4097" max="4097" width="24.28515625" style="893" customWidth="1"/>
    <col min="4098" max="4098" width="27.28515625" style="893" bestFit="1" customWidth="1"/>
    <col min="4099" max="4099" width="17.85546875" style="893" customWidth="1"/>
    <col min="4100" max="4100" width="24.28515625" style="893" customWidth="1"/>
    <col min="4101" max="4101" width="27.28515625" style="893" bestFit="1" customWidth="1"/>
    <col min="4102" max="4102" width="17.85546875" style="893" customWidth="1"/>
    <col min="4103" max="4103" width="24.28515625" style="893" customWidth="1"/>
    <col min="4104" max="4104" width="27.28515625" style="893" bestFit="1" customWidth="1"/>
    <col min="4105" max="4105" width="17.85546875" style="893" customWidth="1"/>
    <col min="4106" max="4106" width="24.28515625" style="893" customWidth="1"/>
    <col min="4107" max="4107" width="27.28515625" style="893" bestFit="1" customWidth="1"/>
    <col min="4108" max="4108" width="18" style="893" customWidth="1"/>
    <col min="4109" max="4109" width="22.7109375" style="893" customWidth="1"/>
    <col min="4110" max="4110" width="25" style="893" customWidth="1"/>
    <col min="4111" max="4111" width="4" style="893" customWidth="1"/>
    <col min="4112" max="4350" width="9.140625" style="893"/>
    <col min="4351" max="4351" width="0" style="893" hidden="1" customWidth="1"/>
    <col min="4352" max="4352" width="16.140625" style="893" customWidth="1"/>
    <col min="4353" max="4353" width="24.28515625" style="893" customWidth="1"/>
    <col min="4354" max="4354" width="27.28515625" style="893" bestFit="1" customWidth="1"/>
    <col min="4355" max="4355" width="17.85546875" style="893" customWidth="1"/>
    <col min="4356" max="4356" width="24.28515625" style="893" customWidth="1"/>
    <col min="4357" max="4357" width="27.28515625" style="893" bestFit="1" customWidth="1"/>
    <col min="4358" max="4358" width="17.85546875" style="893" customWidth="1"/>
    <col min="4359" max="4359" width="24.28515625" style="893" customWidth="1"/>
    <col min="4360" max="4360" width="27.28515625" style="893" bestFit="1" customWidth="1"/>
    <col min="4361" max="4361" width="17.85546875" style="893" customWidth="1"/>
    <col min="4362" max="4362" width="24.28515625" style="893" customWidth="1"/>
    <col min="4363" max="4363" width="27.28515625" style="893" bestFit="1" customWidth="1"/>
    <col min="4364" max="4364" width="18" style="893" customWidth="1"/>
    <col min="4365" max="4365" width="22.7109375" style="893" customWidth="1"/>
    <col min="4366" max="4366" width="25" style="893" customWidth="1"/>
    <col min="4367" max="4367" width="4" style="893" customWidth="1"/>
    <col min="4368" max="4606" width="9.140625" style="893"/>
    <col min="4607" max="4607" width="0" style="893" hidden="1" customWidth="1"/>
    <col min="4608" max="4608" width="16.140625" style="893" customWidth="1"/>
    <col min="4609" max="4609" width="24.28515625" style="893" customWidth="1"/>
    <col min="4610" max="4610" width="27.28515625" style="893" bestFit="1" customWidth="1"/>
    <col min="4611" max="4611" width="17.85546875" style="893" customWidth="1"/>
    <col min="4612" max="4612" width="24.28515625" style="893" customWidth="1"/>
    <col min="4613" max="4613" width="27.28515625" style="893" bestFit="1" customWidth="1"/>
    <col min="4614" max="4614" width="17.85546875" style="893" customWidth="1"/>
    <col min="4615" max="4615" width="24.28515625" style="893" customWidth="1"/>
    <col min="4616" max="4616" width="27.28515625" style="893" bestFit="1" customWidth="1"/>
    <col min="4617" max="4617" width="17.85546875" style="893" customWidth="1"/>
    <col min="4618" max="4618" width="24.28515625" style="893" customWidth="1"/>
    <col min="4619" max="4619" width="27.28515625" style="893" bestFit="1" customWidth="1"/>
    <col min="4620" max="4620" width="18" style="893" customWidth="1"/>
    <col min="4621" max="4621" width="22.7109375" style="893" customWidth="1"/>
    <col min="4622" max="4622" width="25" style="893" customWidth="1"/>
    <col min="4623" max="4623" width="4" style="893" customWidth="1"/>
    <col min="4624" max="4862" width="9.140625" style="893"/>
    <col min="4863" max="4863" width="0" style="893" hidden="1" customWidth="1"/>
    <col min="4864" max="4864" width="16.140625" style="893" customWidth="1"/>
    <col min="4865" max="4865" width="24.28515625" style="893" customWidth="1"/>
    <col min="4866" max="4866" width="27.28515625" style="893" bestFit="1" customWidth="1"/>
    <col min="4867" max="4867" width="17.85546875" style="893" customWidth="1"/>
    <col min="4868" max="4868" width="24.28515625" style="893" customWidth="1"/>
    <col min="4869" max="4869" width="27.28515625" style="893" bestFit="1" customWidth="1"/>
    <col min="4870" max="4870" width="17.85546875" style="893" customWidth="1"/>
    <col min="4871" max="4871" width="24.28515625" style="893" customWidth="1"/>
    <col min="4872" max="4872" width="27.28515625" style="893" bestFit="1" customWidth="1"/>
    <col min="4873" max="4873" width="17.85546875" style="893" customWidth="1"/>
    <col min="4874" max="4874" width="24.28515625" style="893" customWidth="1"/>
    <col min="4875" max="4875" width="27.28515625" style="893" bestFit="1" customWidth="1"/>
    <col min="4876" max="4876" width="18" style="893" customWidth="1"/>
    <col min="4877" max="4877" width="22.7109375" style="893" customWidth="1"/>
    <col min="4878" max="4878" width="25" style="893" customWidth="1"/>
    <col min="4879" max="4879" width="4" style="893" customWidth="1"/>
    <col min="4880" max="5118" width="9.140625" style="893"/>
    <col min="5119" max="5119" width="0" style="893" hidden="1" customWidth="1"/>
    <col min="5120" max="5120" width="16.140625" style="893" customWidth="1"/>
    <col min="5121" max="5121" width="24.28515625" style="893" customWidth="1"/>
    <col min="5122" max="5122" width="27.28515625" style="893" bestFit="1" customWidth="1"/>
    <col min="5123" max="5123" width="17.85546875" style="893" customWidth="1"/>
    <col min="5124" max="5124" width="24.28515625" style="893" customWidth="1"/>
    <col min="5125" max="5125" width="27.28515625" style="893" bestFit="1" customWidth="1"/>
    <col min="5126" max="5126" width="17.85546875" style="893" customWidth="1"/>
    <col min="5127" max="5127" width="24.28515625" style="893" customWidth="1"/>
    <col min="5128" max="5128" width="27.28515625" style="893" bestFit="1" customWidth="1"/>
    <col min="5129" max="5129" width="17.85546875" style="893" customWidth="1"/>
    <col min="5130" max="5130" width="24.28515625" style="893" customWidth="1"/>
    <col min="5131" max="5131" width="27.28515625" style="893" bestFit="1" customWidth="1"/>
    <col min="5132" max="5132" width="18" style="893" customWidth="1"/>
    <col min="5133" max="5133" width="22.7109375" style="893" customWidth="1"/>
    <col min="5134" max="5134" width="25" style="893" customWidth="1"/>
    <col min="5135" max="5135" width="4" style="893" customWidth="1"/>
    <col min="5136" max="5374" width="9.140625" style="893"/>
    <col min="5375" max="5375" width="0" style="893" hidden="1" customWidth="1"/>
    <col min="5376" max="5376" width="16.140625" style="893" customWidth="1"/>
    <col min="5377" max="5377" width="24.28515625" style="893" customWidth="1"/>
    <col min="5378" max="5378" width="27.28515625" style="893" bestFit="1" customWidth="1"/>
    <col min="5379" max="5379" width="17.85546875" style="893" customWidth="1"/>
    <col min="5380" max="5380" width="24.28515625" style="893" customWidth="1"/>
    <col min="5381" max="5381" width="27.28515625" style="893" bestFit="1" customWidth="1"/>
    <col min="5382" max="5382" width="17.85546875" style="893" customWidth="1"/>
    <col min="5383" max="5383" width="24.28515625" style="893" customWidth="1"/>
    <col min="5384" max="5384" width="27.28515625" style="893" bestFit="1" customWidth="1"/>
    <col min="5385" max="5385" width="17.85546875" style="893" customWidth="1"/>
    <col min="5386" max="5386" width="24.28515625" style="893" customWidth="1"/>
    <col min="5387" max="5387" width="27.28515625" style="893" bestFit="1" customWidth="1"/>
    <col min="5388" max="5388" width="18" style="893" customWidth="1"/>
    <col min="5389" max="5389" width="22.7109375" style="893" customWidth="1"/>
    <col min="5390" max="5390" width="25" style="893" customWidth="1"/>
    <col min="5391" max="5391" width="4" style="893" customWidth="1"/>
    <col min="5392" max="5630" width="9.140625" style="893"/>
    <col min="5631" max="5631" width="0" style="893" hidden="1" customWidth="1"/>
    <col min="5632" max="5632" width="16.140625" style="893" customWidth="1"/>
    <col min="5633" max="5633" width="24.28515625" style="893" customWidth="1"/>
    <col min="5634" max="5634" width="27.28515625" style="893" bestFit="1" customWidth="1"/>
    <col min="5635" max="5635" width="17.85546875" style="893" customWidth="1"/>
    <col min="5636" max="5636" width="24.28515625" style="893" customWidth="1"/>
    <col min="5637" max="5637" width="27.28515625" style="893" bestFit="1" customWidth="1"/>
    <col min="5638" max="5638" width="17.85546875" style="893" customWidth="1"/>
    <col min="5639" max="5639" width="24.28515625" style="893" customWidth="1"/>
    <col min="5640" max="5640" width="27.28515625" style="893" bestFit="1" customWidth="1"/>
    <col min="5641" max="5641" width="17.85546875" style="893" customWidth="1"/>
    <col min="5642" max="5642" width="24.28515625" style="893" customWidth="1"/>
    <col min="5643" max="5643" width="27.28515625" style="893" bestFit="1" customWidth="1"/>
    <col min="5644" max="5644" width="18" style="893" customWidth="1"/>
    <col min="5645" max="5645" width="22.7109375" style="893" customWidth="1"/>
    <col min="5646" max="5646" width="25" style="893" customWidth="1"/>
    <col min="5647" max="5647" width="4" style="893" customWidth="1"/>
    <col min="5648" max="5886" width="9.140625" style="893"/>
    <col min="5887" max="5887" width="0" style="893" hidden="1" customWidth="1"/>
    <col min="5888" max="5888" width="16.140625" style="893" customWidth="1"/>
    <col min="5889" max="5889" width="24.28515625" style="893" customWidth="1"/>
    <col min="5890" max="5890" width="27.28515625" style="893" bestFit="1" customWidth="1"/>
    <col min="5891" max="5891" width="17.85546875" style="893" customWidth="1"/>
    <col min="5892" max="5892" width="24.28515625" style="893" customWidth="1"/>
    <col min="5893" max="5893" width="27.28515625" style="893" bestFit="1" customWidth="1"/>
    <col min="5894" max="5894" width="17.85546875" style="893" customWidth="1"/>
    <col min="5895" max="5895" width="24.28515625" style="893" customWidth="1"/>
    <col min="5896" max="5896" width="27.28515625" style="893" bestFit="1" customWidth="1"/>
    <col min="5897" max="5897" width="17.85546875" style="893" customWidth="1"/>
    <col min="5898" max="5898" width="24.28515625" style="893" customWidth="1"/>
    <col min="5899" max="5899" width="27.28515625" style="893" bestFit="1" customWidth="1"/>
    <col min="5900" max="5900" width="18" style="893" customWidth="1"/>
    <col min="5901" max="5901" width="22.7109375" style="893" customWidth="1"/>
    <col min="5902" max="5902" width="25" style="893" customWidth="1"/>
    <col min="5903" max="5903" width="4" style="893" customWidth="1"/>
    <col min="5904" max="6142" width="9.140625" style="893"/>
    <col min="6143" max="6143" width="0" style="893" hidden="1" customWidth="1"/>
    <col min="6144" max="6144" width="16.140625" style="893" customWidth="1"/>
    <col min="6145" max="6145" width="24.28515625" style="893" customWidth="1"/>
    <col min="6146" max="6146" width="27.28515625" style="893" bestFit="1" customWidth="1"/>
    <col min="6147" max="6147" width="17.85546875" style="893" customWidth="1"/>
    <col min="6148" max="6148" width="24.28515625" style="893" customWidth="1"/>
    <col min="6149" max="6149" width="27.28515625" style="893" bestFit="1" customWidth="1"/>
    <col min="6150" max="6150" width="17.85546875" style="893" customWidth="1"/>
    <col min="6151" max="6151" width="24.28515625" style="893" customWidth="1"/>
    <col min="6152" max="6152" width="27.28515625" style="893" bestFit="1" customWidth="1"/>
    <col min="6153" max="6153" width="17.85546875" style="893" customWidth="1"/>
    <col min="6154" max="6154" width="24.28515625" style="893" customWidth="1"/>
    <col min="6155" max="6155" width="27.28515625" style="893" bestFit="1" customWidth="1"/>
    <col min="6156" max="6156" width="18" style="893" customWidth="1"/>
    <col min="6157" max="6157" width="22.7109375" style="893" customWidth="1"/>
    <col min="6158" max="6158" width="25" style="893" customWidth="1"/>
    <col min="6159" max="6159" width="4" style="893" customWidth="1"/>
    <col min="6160" max="6398" width="9.140625" style="893"/>
    <col min="6399" max="6399" width="0" style="893" hidden="1" customWidth="1"/>
    <col min="6400" max="6400" width="16.140625" style="893" customWidth="1"/>
    <col min="6401" max="6401" width="24.28515625" style="893" customWidth="1"/>
    <col min="6402" max="6402" width="27.28515625" style="893" bestFit="1" customWidth="1"/>
    <col min="6403" max="6403" width="17.85546875" style="893" customWidth="1"/>
    <col min="6404" max="6404" width="24.28515625" style="893" customWidth="1"/>
    <col min="6405" max="6405" width="27.28515625" style="893" bestFit="1" customWidth="1"/>
    <col min="6406" max="6406" width="17.85546875" style="893" customWidth="1"/>
    <col min="6407" max="6407" width="24.28515625" style="893" customWidth="1"/>
    <col min="6408" max="6408" width="27.28515625" style="893" bestFit="1" customWidth="1"/>
    <col min="6409" max="6409" width="17.85546875" style="893" customWidth="1"/>
    <col min="6410" max="6410" width="24.28515625" style="893" customWidth="1"/>
    <col min="6411" max="6411" width="27.28515625" style="893" bestFit="1" customWidth="1"/>
    <col min="6412" max="6412" width="18" style="893" customWidth="1"/>
    <col min="6413" max="6413" width="22.7109375" style="893" customWidth="1"/>
    <col min="6414" max="6414" width="25" style="893" customWidth="1"/>
    <col min="6415" max="6415" width="4" style="893" customWidth="1"/>
    <col min="6416" max="6654" width="9.140625" style="893"/>
    <col min="6655" max="6655" width="0" style="893" hidden="1" customWidth="1"/>
    <col min="6656" max="6656" width="16.140625" style="893" customWidth="1"/>
    <col min="6657" max="6657" width="24.28515625" style="893" customWidth="1"/>
    <col min="6658" max="6658" width="27.28515625" style="893" bestFit="1" customWidth="1"/>
    <col min="6659" max="6659" width="17.85546875" style="893" customWidth="1"/>
    <col min="6660" max="6660" width="24.28515625" style="893" customWidth="1"/>
    <col min="6661" max="6661" width="27.28515625" style="893" bestFit="1" customWidth="1"/>
    <col min="6662" max="6662" width="17.85546875" style="893" customWidth="1"/>
    <col min="6663" max="6663" width="24.28515625" style="893" customWidth="1"/>
    <col min="6664" max="6664" width="27.28515625" style="893" bestFit="1" customWidth="1"/>
    <col min="6665" max="6665" width="17.85546875" style="893" customWidth="1"/>
    <col min="6666" max="6666" width="24.28515625" style="893" customWidth="1"/>
    <col min="6667" max="6667" width="27.28515625" style="893" bestFit="1" customWidth="1"/>
    <col min="6668" max="6668" width="18" style="893" customWidth="1"/>
    <col min="6669" max="6669" width="22.7109375" style="893" customWidth="1"/>
    <col min="6670" max="6670" width="25" style="893" customWidth="1"/>
    <col min="6671" max="6671" width="4" style="893" customWidth="1"/>
    <col min="6672" max="6910" width="9.140625" style="893"/>
    <col min="6911" max="6911" width="0" style="893" hidden="1" customWidth="1"/>
    <col min="6912" max="6912" width="16.140625" style="893" customWidth="1"/>
    <col min="6913" max="6913" width="24.28515625" style="893" customWidth="1"/>
    <col min="6914" max="6914" width="27.28515625" style="893" bestFit="1" customWidth="1"/>
    <col min="6915" max="6915" width="17.85546875" style="893" customWidth="1"/>
    <col min="6916" max="6916" width="24.28515625" style="893" customWidth="1"/>
    <col min="6917" max="6917" width="27.28515625" style="893" bestFit="1" customWidth="1"/>
    <col min="6918" max="6918" width="17.85546875" style="893" customWidth="1"/>
    <col min="6919" max="6919" width="24.28515625" style="893" customWidth="1"/>
    <col min="6920" max="6920" width="27.28515625" style="893" bestFit="1" customWidth="1"/>
    <col min="6921" max="6921" width="17.85546875" style="893" customWidth="1"/>
    <col min="6922" max="6922" width="24.28515625" style="893" customWidth="1"/>
    <col min="6923" max="6923" width="27.28515625" style="893" bestFit="1" customWidth="1"/>
    <col min="6924" max="6924" width="18" style="893" customWidth="1"/>
    <col min="6925" max="6925" width="22.7109375" style="893" customWidth="1"/>
    <col min="6926" max="6926" width="25" style="893" customWidth="1"/>
    <col min="6927" max="6927" width="4" style="893" customWidth="1"/>
    <col min="6928" max="7166" width="9.140625" style="893"/>
    <col min="7167" max="7167" width="0" style="893" hidden="1" customWidth="1"/>
    <col min="7168" max="7168" width="16.140625" style="893" customWidth="1"/>
    <col min="7169" max="7169" width="24.28515625" style="893" customWidth="1"/>
    <col min="7170" max="7170" width="27.28515625" style="893" bestFit="1" customWidth="1"/>
    <col min="7171" max="7171" width="17.85546875" style="893" customWidth="1"/>
    <col min="7172" max="7172" width="24.28515625" style="893" customWidth="1"/>
    <col min="7173" max="7173" width="27.28515625" style="893" bestFit="1" customWidth="1"/>
    <col min="7174" max="7174" width="17.85546875" style="893" customWidth="1"/>
    <col min="7175" max="7175" width="24.28515625" style="893" customWidth="1"/>
    <col min="7176" max="7176" width="27.28515625" style="893" bestFit="1" customWidth="1"/>
    <col min="7177" max="7177" width="17.85546875" style="893" customWidth="1"/>
    <col min="7178" max="7178" width="24.28515625" style="893" customWidth="1"/>
    <col min="7179" max="7179" width="27.28515625" style="893" bestFit="1" customWidth="1"/>
    <col min="7180" max="7180" width="18" style="893" customWidth="1"/>
    <col min="7181" max="7181" width="22.7109375" style="893" customWidth="1"/>
    <col min="7182" max="7182" width="25" style="893" customWidth="1"/>
    <col min="7183" max="7183" width="4" style="893" customWidth="1"/>
    <col min="7184" max="7422" width="9.140625" style="893"/>
    <col min="7423" max="7423" width="0" style="893" hidden="1" customWidth="1"/>
    <col min="7424" max="7424" width="16.140625" style="893" customWidth="1"/>
    <col min="7425" max="7425" width="24.28515625" style="893" customWidth="1"/>
    <col min="7426" max="7426" width="27.28515625" style="893" bestFit="1" customWidth="1"/>
    <col min="7427" max="7427" width="17.85546875" style="893" customWidth="1"/>
    <col min="7428" max="7428" width="24.28515625" style="893" customWidth="1"/>
    <col min="7429" max="7429" width="27.28515625" style="893" bestFit="1" customWidth="1"/>
    <col min="7430" max="7430" width="17.85546875" style="893" customWidth="1"/>
    <col min="7431" max="7431" width="24.28515625" style="893" customWidth="1"/>
    <col min="7432" max="7432" width="27.28515625" style="893" bestFit="1" customWidth="1"/>
    <col min="7433" max="7433" width="17.85546875" style="893" customWidth="1"/>
    <col min="7434" max="7434" width="24.28515625" style="893" customWidth="1"/>
    <col min="7435" max="7435" width="27.28515625" style="893" bestFit="1" customWidth="1"/>
    <col min="7436" max="7436" width="18" style="893" customWidth="1"/>
    <col min="7437" max="7437" width="22.7109375" style="893" customWidth="1"/>
    <col min="7438" max="7438" width="25" style="893" customWidth="1"/>
    <col min="7439" max="7439" width="4" style="893" customWidth="1"/>
    <col min="7440" max="7678" width="9.140625" style="893"/>
    <col min="7679" max="7679" width="0" style="893" hidden="1" customWidth="1"/>
    <col min="7680" max="7680" width="16.140625" style="893" customWidth="1"/>
    <col min="7681" max="7681" width="24.28515625" style="893" customWidth="1"/>
    <col min="7682" max="7682" width="27.28515625" style="893" bestFit="1" customWidth="1"/>
    <col min="7683" max="7683" width="17.85546875" style="893" customWidth="1"/>
    <col min="7684" max="7684" width="24.28515625" style="893" customWidth="1"/>
    <col min="7685" max="7685" width="27.28515625" style="893" bestFit="1" customWidth="1"/>
    <col min="7686" max="7686" width="17.85546875" style="893" customWidth="1"/>
    <col min="7687" max="7687" width="24.28515625" style="893" customWidth="1"/>
    <col min="7688" max="7688" width="27.28515625" style="893" bestFit="1" customWidth="1"/>
    <col min="7689" max="7689" width="17.85546875" style="893" customWidth="1"/>
    <col min="7690" max="7690" width="24.28515625" style="893" customWidth="1"/>
    <col min="7691" max="7691" width="27.28515625" style="893" bestFit="1" customWidth="1"/>
    <col min="7692" max="7692" width="18" style="893" customWidth="1"/>
    <col min="7693" max="7693" width="22.7109375" style="893" customWidth="1"/>
    <col min="7694" max="7694" width="25" style="893" customWidth="1"/>
    <col min="7695" max="7695" width="4" style="893" customWidth="1"/>
    <col min="7696" max="7934" width="9.140625" style="893"/>
    <col min="7935" max="7935" width="0" style="893" hidden="1" customWidth="1"/>
    <col min="7936" max="7936" width="16.140625" style="893" customWidth="1"/>
    <col min="7937" max="7937" width="24.28515625" style="893" customWidth="1"/>
    <col min="7938" max="7938" width="27.28515625" style="893" bestFit="1" customWidth="1"/>
    <col min="7939" max="7939" width="17.85546875" style="893" customWidth="1"/>
    <col min="7940" max="7940" width="24.28515625" style="893" customWidth="1"/>
    <col min="7941" max="7941" width="27.28515625" style="893" bestFit="1" customWidth="1"/>
    <col min="7942" max="7942" width="17.85546875" style="893" customWidth="1"/>
    <col min="7943" max="7943" width="24.28515625" style="893" customWidth="1"/>
    <col min="7944" max="7944" width="27.28515625" style="893" bestFit="1" customWidth="1"/>
    <col min="7945" max="7945" width="17.85546875" style="893" customWidth="1"/>
    <col min="7946" max="7946" width="24.28515625" style="893" customWidth="1"/>
    <col min="7947" max="7947" width="27.28515625" style="893" bestFit="1" customWidth="1"/>
    <col min="7948" max="7948" width="18" style="893" customWidth="1"/>
    <col min="7949" max="7949" width="22.7109375" style="893" customWidth="1"/>
    <col min="7950" max="7950" width="25" style="893" customWidth="1"/>
    <col min="7951" max="7951" width="4" style="893" customWidth="1"/>
    <col min="7952" max="8190" width="9.140625" style="893"/>
    <col min="8191" max="8191" width="0" style="893" hidden="1" customWidth="1"/>
    <col min="8192" max="8192" width="16.140625" style="893" customWidth="1"/>
    <col min="8193" max="8193" width="24.28515625" style="893" customWidth="1"/>
    <col min="8194" max="8194" width="27.28515625" style="893" bestFit="1" customWidth="1"/>
    <col min="8195" max="8195" width="17.85546875" style="893" customWidth="1"/>
    <col min="8196" max="8196" width="24.28515625" style="893" customWidth="1"/>
    <col min="8197" max="8197" width="27.28515625" style="893" bestFit="1" customWidth="1"/>
    <col min="8198" max="8198" width="17.85546875" style="893" customWidth="1"/>
    <col min="8199" max="8199" width="24.28515625" style="893" customWidth="1"/>
    <col min="8200" max="8200" width="27.28515625" style="893" bestFit="1" customWidth="1"/>
    <col min="8201" max="8201" width="17.85546875" style="893" customWidth="1"/>
    <col min="8202" max="8202" width="24.28515625" style="893" customWidth="1"/>
    <col min="8203" max="8203" width="27.28515625" style="893" bestFit="1" customWidth="1"/>
    <col min="8204" max="8204" width="18" style="893" customWidth="1"/>
    <col min="8205" max="8205" width="22.7109375" style="893" customWidth="1"/>
    <col min="8206" max="8206" width="25" style="893" customWidth="1"/>
    <col min="8207" max="8207" width="4" style="893" customWidth="1"/>
    <col min="8208" max="8446" width="9.140625" style="893"/>
    <col min="8447" max="8447" width="0" style="893" hidden="1" customWidth="1"/>
    <col min="8448" max="8448" width="16.140625" style="893" customWidth="1"/>
    <col min="8449" max="8449" width="24.28515625" style="893" customWidth="1"/>
    <col min="8450" max="8450" width="27.28515625" style="893" bestFit="1" customWidth="1"/>
    <col min="8451" max="8451" width="17.85546875" style="893" customWidth="1"/>
    <col min="8452" max="8452" width="24.28515625" style="893" customWidth="1"/>
    <col min="8453" max="8453" width="27.28515625" style="893" bestFit="1" customWidth="1"/>
    <col min="8454" max="8454" width="17.85546875" style="893" customWidth="1"/>
    <col min="8455" max="8455" width="24.28515625" style="893" customWidth="1"/>
    <col min="8456" max="8456" width="27.28515625" style="893" bestFit="1" customWidth="1"/>
    <col min="8457" max="8457" width="17.85546875" style="893" customWidth="1"/>
    <col min="8458" max="8458" width="24.28515625" style="893" customWidth="1"/>
    <col min="8459" max="8459" width="27.28515625" style="893" bestFit="1" customWidth="1"/>
    <col min="8460" max="8460" width="18" style="893" customWidth="1"/>
    <col min="8461" max="8461" width="22.7109375" style="893" customWidth="1"/>
    <col min="8462" max="8462" width="25" style="893" customWidth="1"/>
    <col min="8463" max="8463" width="4" style="893" customWidth="1"/>
    <col min="8464" max="8702" width="9.140625" style="893"/>
    <col min="8703" max="8703" width="0" style="893" hidden="1" customWidth="1"/>
    <col min="8704" max="8704" width="16.140625" style="893" customWidth="1"/>
    <col min="8705" max="8705" width="24.28515625" style="893" customWidth="1"/>
    <col min="8706" max="8706" width="27.28515625" style="893" bestFit="1" customWidth="1"/>
    <col min="8707" max="8707" width="17.85546875" style="893" customWidth="1"/>
    <col min="8708" max="8708" width="24.28515625" style="893" customWidth="1"/>
    <col min="8709" max="8709" width="27.28515625" style="893" bestFit="1" customWidth="1"/>
    <col min="8710" max="8710" width="17.85546875" style="893" customWidth="1"/>
    <col min="8711" max="8711" width="24.28515625" style="893" customWidth="1"/>
    <col min="8712" max="8712" width="27.28515625" style="893" bestFit="1" customWidth="1"/>
    <col min="8713" max="8713" width="17.85546875" style="893" customWidth="1"/>
    <col min="8714" max="8714" width="24.28515625" style="893" customWidth="1"/>
    <col min="8715" max="8715" width="27.28515625" style="893" bestFit="1" customWidth="1"/>
    <col min="8716" max="8716" width="18" style="893" customWidth="1"/>
    <col min="8717" max="8717" width="22.7109375" style="893" customWidth="1"/>
    <col min="8718" max="8718" width="25" style="893" customWidth="1"/>
    <col min="8719" max="8719" width="4" style="893" customWidth="1"/>
    <col min="8720" max="8958" width="9.140625" style="893"/>
    <col min="8959" max="8959" width="0" style="893" hidden="1" customWidth="1"/>
    <col min="8960" max="8960" width="16.140625" style="893" customWidth="1"/>
    <col min="8961" max="8961" width="24.28515625" style="893" customWidth="1"/>
    <col min="8962" max="8962" width="27.28515625" style="893" bestFit="1" customWidth="1"/>
    <col min="8963" max="8963" width="17.85546875" style="893" customWidth="1"/>
    <col min="8964" max="8964" width="24.28515625" style="893" customWidth="1"/>
    <col min="8965" max="8965" width="27.28515625" style="893" bestFit="1" customWidth="1"/>
    <col min="8966" max="8966" width="17.85546875" style="893" customWidth="1"/>
    <col min="8967" max="8967" width="24.28515625" style="893" customWidth="1"/>
    <col min="8968" max="8968" width="27.28515625" style="893" bestFit="1" customWidth="1"/>
    <col min="8969" max="8969" width="17.85546875" style="893" customWidth="1"/>
    <col min="8970" max="8970" width="24.28515625" style="893" customWidth="1"/>
    <col min="8971" max="8971" width="27.28515625" style="893" bestFit="1" customWidth="1"/>
    <col min="8972" max="8972" width="18" style="893" customWidth="1"/>
    <col min="8973" max="8973" width="22.7109375" style="893" customWidth="1"/>
    <col min="8974" max="8974" width="25" style="893" customWidth="1"/>
    <col min="8975" max="8975" width="4" style="893" customWidth="1"/>
    <col min="8976" max="9214" width="9.140625" style="893"/>
    <col min="9215" max="9215" width="0" style="893" hidden="1" customWidth="1"/>
    <col min="9216" max="9216" width="16.140625" style="893" customWidth="1"/>
    <col min="9217" max="9217" width="24.28515625" style="893" customWidth="1"/>
    <col min="9218" max="9218" width="27.28515625" style="893" bestFit="1" customWidth="1"/>
    <col min="9219" max="9219" width="17.85546875" style="893" customWidth="1"/>
    <col min="9220" max="9220" width="24.28515625" style="893" customWidth="1"/>
    <col min="9221" max="9221" width="27.28515625" style="893" bestFit="1" customWidth="1"/>
    <col min="9222" max="9222" width="17.85546875" style="893" customWidth="1"/>
    <col min="9223" max="9223" width="24.28515625" style="893" customWidth="1"/>
    <col min="9224" max="9224" width="27.28515625" style="893" bestFit="1" customWidth="1"/>
    <col min="9225" max="9225" width="17.85546875" style="893" customWidth="1"/>
    <col min="9226" max="9226" width="24.28515625" style="893" customWidth="1"/>
    <col min="9227" max="9227" width="27.28515625" style="893" bestFit="1" customWidth="1"/>
    <col min="9228" max="9228" width="18" style="893" customWidth="1"/>
    <col min="9229" max="9229" width="22.7109375" style="893" customWidth="1"/>
    <col min="9230" max="9230" width="25" style="893" customWidth="1"/>
    <col min="9231" max="9231" width="4" style="893" customWidth="1"/>
    <col min="9232" max="9470" width="9.140625" style="893"/>
    <col min="9471" max="9471" width="0" style="893" hidden="1" customWidth="1"/>
    <col min="9472" max="9472" width="16.140625" style="893" customWidth="1"/>
    <col min="9473" max="9473" width="24.28515625" style="893" customWidth="1"/>
    <col min="9474" max="9474" width="27.28515625" style="893" bestFit="1" customWidth="1"/>
    <col min="9475" max="9475" width="17.85546875" style="893" customWidth="1"/>
    <col min="9476" max="9476" width="24.28515625" style="893" customWidth="1"/>
    <col min="9477" max="9477" width="27.28515625" style="893" bestFit="1" customWidth="1"/>
    <col min="9478" max="9478" width="17.85546875" style="893" customWidth="1"/>
    <col min="9479" max="9479" width="24.28515625" style="893" customWidth="1"/>
    <col min="9480" max="9480" width="27.28515625" style="893" bestFit="1" customWidth="1"/>
    <col min="9481" max="9481" width="17.85546875" style="893" customWidth="1"/>
    <col min="9482" max="9482" width="24.28515625" style="893" customWidth="1"/>
    <col min="9483" max="9483" width="27.28515625" style="893" bestFit="1" customWidth="1"/>
    <col min="9484" max="9484" width="18" style="893" customWidth="1"/>
    <col min="9485" max="9485" width="22.7109375" style="893" customWidth="1"/>
    <col min="9486" max="9486" width="25" style="893" customWidth="1"/>
    <col min="9487" max="9487" width="4" style="893" customWidth="1"/>
    <col min="9488" max="9726" width="9.140625" style="893"/>
    <col min="9727" max="9727" width="0" style="893" hidden="1" customWidth="1"/>
    <col min="9728" max="9728" width="16.140625" style="893" customWidth="1"/>
    <col min="9729" max="9729" width="24.28515625" style="893" customWidth="1"/>
    <col min="9730" max="9730" width="27.28515625" style="893" bestFit="1" customWidth="1"/>
    <col min="9731" max="9731" width="17.85546875" style="893" customWidth="1"/>
    <col min="9732" max="9732" width="24.28515625" style="893" customWidth="1"/>
    <col min="9733" max="9733" width="27.28515625" style="893" bestFit="1" customWidth="1"/>
    <col min="9734" max="9734" width="17.85546875" style="893" customWidth="1"/>
    <col min="9735" max="9735" width="24.28515625" style="893" customWidth="1"/>
    <col min="9736" max="9736" width="27.28515625" style="893" bestFit="1" customWidth="1"/>
    <col min="9737" max="9737" width="17.85546875" style="893" customWidth="1"/>
    <col min="9738" max="9738" width="24.28515625" style="893" customWidth="1"/>
    <col min="9739" max="9739" width="27.28515625" style="893" bestFit="1" customWidth="1"/>
    <col min="9740" max="9740" width="18" style="893" customWidth="1"/>
    <col min="9741" max="9741" width="22.7109375" style="893" customWidth="1"/>
    <col min="9742" max="9742" width="25" style="893" customWidth="1"/>
    <col min="9743" max="9743" width="4" style="893" customWidth="1"/>
    <col min="9744" max="9982" width="9.140625" style="893"/>
    <col min="9983" max="9983" width="0" style="893" hidden="1" customWidth="1"/>
    <col min="9984" max="9984" width="16.140625" style="893" customWidth="1"/>
    <col min="9985" max="9985" width="24.28515625" style="893" customWidth="1"/>
    <col min="9986" max="9986" width="27.28515625" style="893" bestFit="1" customWidth="1"/>
    <col min="9987" max="9987" width="17.85546875" style="893" customWidth="1"/>
    <col min="9988" max="9988" width="24.28515625" style="893" customWidth="1"/>
    <col min="9989" max="9989" width="27.28515625" style="893" bestFit="1" customWidth="1"/>
    <col min="9990" max="9990" width="17.85546875" style="893" customWidth="1"/>
    <col min="9991" max="9991" width="24.28515625" style="893" customWidth="1"/>
    <col min="9992" max="9992" width="27.28515625" style="893" bestFit="1" customWidth="1"/>
    <col min="9993" max="9993" width="17.85546875" style="893" customWidth="1"/>
    <col min="9994" max="9994" width="24.28515625" style="893" customWidth="1"/>
    <col min="9995" max="9995" width="27.28515625" style="893" bestFit="1" customWidth="1"/>
    <col min="9996" max="9996" width="18" style="893" customWidth="1"/>
    <col min="9997" max="9997" width="22.7109375" style="893" customWidth="1"/>
    <col min="9998" max="9998" width="25" style="893" customWidth="1"/>
    <col min="9999" max="9999" width="4" style="893" customWidth="1"/>
    <col min="10000" max="10238" width="9.140625" style="893"/>
    <col min="10239" max="10239" width="0" style="893" hidden="1" customWidth="1"/>
    <col min="10240" max="10240" width="16.140625" style="893" customWidth="1"/>
    <col min="10241" max="10241" width="24.28515625" style="893" customWidth="1"/>
    <col min="10242" max="10242" width="27.28515625" style="893" bestFit="1" customWidth="1"/>
    <col min="10243" max="10243" width="17.85546875" style="893" customWidth="1"/>
    <col min="10244" max="10244" width="24.28515625" style="893" customWidth="1"/>
    <col min="10245" max="10245" width="27.28515625" style="893" bestFit="1" customWidth="1"/>
    <col min="10246" max="10246" width="17.85546875" style="893" customWidth="1"/>
    <col min="10247" max="10247" width="24.28515625" style="893" customWidth="1"/>
    <col min="10248" max="10248" width="27.28515625" style="893" bestFit="1" customWidth="1"/>
    <col min="10249" max="10249" width="17.85546875" style="893" customWidth="1"/>
    <col min="10250" max="10250" width="24.28515625" style="893" customWidth="1"/>
    <col min="10251" max="10251" width="27.28515625" style="893" bestFit="1" customWidth="1"/>
    <col min="10252" max="10252" width="18" style="893" customWidth="1"/>
    <col min="10253" max="10253" width="22.7109375" style="893" customWidth="1"/>
    <col min="10254" max="10254" width="25" style="893" customWidth="1"/>
    <col min="10255" max="10255" width="4" style="893" customWidth="1"/>
    <col min="10256" max="10494" width="9.140625" style="893"/>
    <col min="10495" max="10495" width="0" style="893" hidden="1" customWidth="1"/>
    <col min="10496" max="10496" width="16.140625" style="893" customWidth="1"/>
    <col min="10497" max="10497" width="24.28515625" style="893" customWidth="1"/>
    <col min="10498" max="10498" width="27.28515625" style="893" bestFit="1" customWidth="1"/>
    <col min="10499" max="10499" width="17.85546875" style="893" customWidth="1"/>
    <col min="10500" max="10500" width="24.28515625" style="893" customWidth="1"/>
    <col min="10501" max="10501" width="27.28515625" style="893" bestFit="1" customWidth="1"/>
    <col min="10502" max="10502" width="17.85546875" style="893" customWidth="1"/>
    <col min="10503" max="10503" width="24.28515625" style="893" customWidth="1"/>
    <col min="10504" max="10504" width="27.28515625" style="893" bestFit="1" customWidth="1"/>
    <col min="10505" max="10505" width="17.85546875" style="893" customWidth="1"/>
    <col min="10506" max="10506" width="24.28515625" style="893" customWidth="1"/>
    <col min="10507" max="10507" width="27.28515625" style="893" bestFit="1" customWidth="1"/>
    <col min="10508" max="10508" width="18" style="893" customWidth="1"/>
    <col min="10509" max="10509" width="22.7109375" style="893" customWidth="1"/>
    <col min="10510" max="10510" width="25" style="893" customWidth="1"/>
    <col min="10511" max="10511" width="4" style="893" customWidth="1"/>
    <col min="10512" max="10750" width="9.140625" style="893"/>
    <col min="10751" max="10751" width="0" style="893" hidden="1" customWidth="1"/>
    <col min="10752" max="10752" width="16.140625" style="893" customWidth="1"/>
    <col min="10753" max="10753" width="24.28515625" style="893" customWidth="1"/>
    <col min="10754" max="10754" width="27.28515625" style="893" bestFit="1" customWidth="1"/>
    <col min="10755" max="10755" width="17.85546875" style="893" customWidth="1"/>
    <col min="10756" max="10756" width="24.28515625" style="893" customWidth="1"/>
    <col min="10757" max="10757" width="27.28515625" style="893" bestFit="1" customWidth="1"/>
    <col min="10758" max="10758" width="17.85546875" style="893" customWidth="1"/>
    <col min="10759" max="10759" width="24.28515625" style="893" customWidth="1"/>
    <col min="10760" max="10760" width="27.28515625" style="893" bestFit="1" customWidth="1"/>
    <col min="10761" max="10761" width="17.85546875" style="893" customWidth="1"/>
    <col min="10762" max="10762" width="24.28515625" style="893" customWidth="1"/>
    <col min="10763" max="10763" width="27.28515625" style="893" bestFit="1" customWidth="1"/>
    <col min="10764" max="10764" width="18" style="893" customWidth="1"/>
    <col min="10765" max="10765" width="22.7109375" style="893" customWidth="1"/>
    <col min="10766" max="10766" width="25" style="893" customWidth="1"/>
    <col min="10767" max="10767" width="4" style="893" customWidth="1"/>
    <col min="10768" max="11006" width="9.140625" style="893"/>
    <col min="11007" max="11007" width="0" style="893" hidden="1" customWidth="1"/>
    <col min="11008" max="11008" width="16.140625" style="893" customWidth="1"/>
    <col min="11009" max="11009" width="24.28515625" style="893" customWidth="1"/>
    <col min="11010" max="11010" width="27.28515625" style="893" bestFit="1" customWidth="1"/>
    <col min="11011" max="11011" width="17.85546875" style="893" customWidth="1"/>
    <col min="11012" max="11012" width="24.28515625" style="893" customWidth="1"/>
    <col min="11013" max="11013" width="27.28515625" style="893" bestFit="1" customWidth="1"/>
    <col min="11014" max="11014" width="17.85546875" style="893" customWidth="1"/>
    <col min="11015" max="11015" width="24.28515625" style="893" customWidth="1"/>
    <col min="11016" max="11016" width="27.28515625" style="893" bestFit="1" customWidth="1"/>
    <col min="11017" max="11017" width="17.85546875" style="893" customWidth="1"/>
    <col min="11018" max="11018" width="24.28515625" style="893" customWidth="1"/>
    <col min="11019" max="11019" width="27.28515625" style="893" bestFit="1" customWidth="1"/>
    <col min="11020" max="11020" width="18" style="893" customWidth="1"/>
    <col min="11021" max="11021" width="22.7109375" style="893" customWidth="1"/>
    <col min="11022" max="11022" width="25" style="893" customWidth="1"/>
    <col min="11023" max="11023" width="4" style="893" customWidth="1"/>
    <col min="11024" max="11262" width="9.140625" style="893"/>
    <col min="11263" max="11263" width="0" style="893" hidden="1" customWidth="1"/>
    <col min="11264" max="11264" width="16.140625" style="893" customWidth="1"/>
    <col min="11265" max="11265" width="24.28515625" style="893" customWidth="1"/>
    <col min="11266" max="11266" width="27.28515625" style="893" bestFit="1" customWidth="1"/>
    <col min="11267" max="11267" width="17.85546875" style="893" customWidth="1"/>
    <col min="11268" max="11268" width="24.28515625" style="893" customWidth="1"/>
    <col min="11269" max="11269" width="27.28515625" style="893" bestFit="1" customWidth="1"/>
    <col min="11270" max="11270" width="17.85546875" style="893" customWidth="1"/>
    <col min="11271" max="11271" width="24.28515625" style="893" customWidth="1"/>
    <col min="11272" max="11272" width="27.28515625" style="893" bestFit="1" customWidth="1"/>
    <col min="11273" max="11273" width="17.85546875" style="893" customWidth="1"/>
    <col min="11274" max="11274" width="24.28515625" style="893" customWidth="1"/>
    <col min="11275" max="11275" width="27.28515625" style="893" bestFit="1" customWidth="1"/>
    <col min="11276" max="11276" width="18" style="893" customWidth="1"/>
    <col min="11277" max="11277" width="22.7109375" style="893" customWidth="1"/>
    <col min="11278" max="11278" width="25" style="893" customWidth="1"/>
    <col min="11279" max="11279" width="4" style="893" customWidth="1"/>
    <col min="11280" max="11518" width="9.140625" style="893"/>
    <col min="11519" max="11519" width="0" style="893" hidden="1" customWidth="1"/>
    <col min="11520" max="11520" width="16.140625" style="893" customWidth="1"/>
    <col min="11521" max="11521" width="24.28515625" style="893" customWidth="1"/>
    <col min="11522" max="11522" width="27.28515625" style="893" bestFit="1" customWidth="1"/>
    <col min="11523" max="11523" width="17.85546875" style="893" customWidth="1"/>
    <col min="11524" max="11524" width="24.28515625" style="893" customWidth="1"/>
    <col min="11525" max="11525" width="27.28515625" style="893" bestFit="1" customWidth="1"/>
    <col min="11526" max="11526" width="17.85546875" style="893" customWidth="1"/>
    <col min="11527" max="11527" width="24.28515625" style="893" customWidth="1"/>
    <col min="11528" max="11528" width="27.28515625" style="893" bestFit="1" customWidth="1"/>
    <col min="11529" max="11529" width="17.85546875" style="893" customWidth="1"/>
    <col min="11530" max="11530" width="24.28515625" style="893" customWidth="1"/>
    <col min="11531" max="11531" width="27.28515625" style="893" bestFit="1" customWidth="1"/>
    <col min="11532" max="11532" width="18" style="893" customWidth="1"/>
    <col min="11533" max="11533" width="22.7109375" style="893" customWidth="1"/>
    <col min="11534" max="11534" width="25" style="893" customWidth="1"/>
    <col min="11535" max="11535" width="4" style="893" customWidth="1"/>
    <col min="11536" max="11774" width="9.140625" style="893"/>
    <col min="11775" max="11775" width="0" style="893" hidden="1" customWidth="1"/>
    <col min="11776" max="11776" width="16.140625" style="893" customWidth="1"/>
    <col min="11777" max="11777" width="24.28515625" style="893" customWidth="1"/>
    <col min="11778" max="11778" width="27.28515625" style="893" bestFit="1" customWidth="1"/>
    <col min="11779" max="11779" width="17.85546875" style="893" customWidth="1"/>
    <col min="11780" max="11780" width="24.28515625" style="893" customWidth="1"/>
    <col min="11781" max="11781" width="27.28515625" style="893" bestFit="1" customWidth="1"/>
    <col min="11782" max="11782" width="17.85546875" style="893" customWidth="1"/>
    <col min="11783" max="11783" width="24.28515625" style="893" customWidth="1"/>
    <col min="11784" max="11784" width="27.28515625" style="893" bestFit="1" customWidth="1"/>
    <col min="11785" max="11785" width="17.85546875" style="893" customWidth="1"/>
    <col min="11786" max="11786" width="24.28515625" style="893" customWidth="1"/>
    <col min="11787" max="11787" width="27.28515625" style="893" bestFit="1" customWidth="1"/>
    <col min="11788" max="11788" width="18" style="893" customWidth="1"/>
    <col min="11789" max="11789" width="22.7109375" style="893" customWidth="1"/>
    <col min="11790" max="11790" width="25" style="893" customWidth="1"/>
    <col min="11791" max="11791" width="4" style="893" customWidth="1"/>
    <col min="11792" max="12030" width="9.140625" style="893"/>
    <col min="12031" max="12031" width="0" style="893" hidden="1" customWidth="1"/>
    <col min="12032" max="12032" width="16.140625" style="893" customWidth="1"/>
    <col min="12033" max="12033" width="24.28515625" style="893" customWidth="1"/>
    <col min="12034" max="12034" width="27.28515625" style="893" bestFit="1" customWidth="1"/>
    <col min="12035" max="12035" width="17.85546875" style="893" customWidth="1"/>
    <col min="12036" max="12036" width="24.28515625" style="893" customWidth="1"/>
    <col min="12037" max="12037" width="27.28515625" style="893" bestFit="1" customWidth="1"/>
    <col min="12038" max="12038" width="17.85546875" style="893" customWidth="1"/>
    <col min="12039" max="12039" width="24.28515625" style="893" customWidth="1"/>
    <col min="12040" max="12040" width="27.28515625" style="893" bestFit="1" customWidth="1"/>
    <col min="12041" max="12041" width="17.85546875" style="893" customWidth="1"/>
    <col min="12042" max="12042" width="24.28515625" style="893" customWidth="1"/>
    <col min="12043" max="12043" width="27.28515625" style="893" bestFit="1" customWidth="1"/>
    <col min="12044" max="12044" width="18" style="893" customWidth="1"/>
    <col min="12045" max="12045" width="22.7109375" style="893" customWidth="1"/>
    <col min="12046" max="12046" width="25" style="893" customWidth="1"/>
    <col min="12047" max="12047" width="4" style="893" customWidth="1"/>
    <col min="12048" max="12286" width="9.140625" style="893"/>
    <col min="12287" max="12287" width="0" style="893" hidden="1" customWidth="1"/>
    <col min="12288" max="12288" width="16.140625" style="893" customWidth="1"/>
    <col min="12289" max="12289" width="24.28515625" style="893" customWidth="1"/>
    <col min="12290" max="12290" width="27.28515625" style="893" bestFit="1" customWidth="1"/>
    <col min="12291" max="12291" width="17.85546875" style="893" customWidth="1"/>
    <col min="12292" max="12292" width="24.28515625" style="893" customWidth="1"/>
    <col min="12293" max="12293" width="27.28515625" style="893" bestFit="1" customWidth="1"/>
    <col min="12294" max="12294" width="17.85546875" style="893" customWidth="1"/>
    <col min="12295" max="12295" width="24.28515625" style="893" customWidth="1"/>
    <col min="12296" max="12296" width="27.28515625" style="893" bestFit="1" customWidth="1"/>
    <col min="12297" max="12297" width="17.85546875" style="893" customWidth="1"/>
    <col min="12298" max="12298" width="24.28515625" style="893" customWidth="1"/>
    <col min="12299" max="12299" width="27.28515625" style="893" bestFit="1" customWidth="1"/>
    <col min="12300" max="12300" width="18" style="893" customWidth="1"/>
    <col min="12301" max="12301" width="22.7109375" style="893" customWidth="1"/>
    <col min="12302" max="12302" width="25" style="893" customWidth="1"/>
    <col min="12303" max="12303" width="4" style="893" customWidth="1"/>
    <col min="12304" max="12542" width="9.140625" style="893"/>
    <col min="12543" max="12543" width="0" style="893" hidden="1" customWidth="1"/>
    <col min="12544" max="12544" width="16.140625" style="893" customWidth="1"/>
    <col min="12545" max="12545" width="24.28515625" style="893" customWidth="1"/>
    <col min="12546" max="12546" width="27.28515625" style="893" bestFit="1" customWidth="1"/>
    <col min="12547" max="12547" width="17.85546875" style="893" customWidth="1"/>
    <col min="12548" max="12548" width="24.28515625" style="893" customWidth="1"/>
    <col min="12549" max="12549" width="27.28515625" style="893" bestFit="1" customWidth="1"/>
    <col min="12550" max="12550" width="17.85546875" style="893" customWidth="1"/>
    <col min="12551" max="12551" width="24.28515625" style="893" customWidth="1"/>
    <col min="12552" max="12552" width="27.28515625" style="893" bestFit="1" customWidth="1"/>
    <col min="12553" max="12553" width="17.85546875" style="893" customWidth="1"/>
    <col min="12554" max="12554" width="24.28515625" style="893" customWidth="1"/>
    <col min="12555" max="12555" width="27.28515625" style="893" bestFit="1" customWidth="1"/>
    <col min="12556" max="12556" width="18" style="893" customWidth="1"/>
    <col min="12557" max="12557" width="22.7109375" style="893" customWidth="1"/>
    <col min="12558" max="12558" width="25" style="893" customWidth="1"/>
    <col min="12559" max="12559" width="4" style="893" customWidth="1"/>
    <col min="12560" max="12798" width="9.140625" style="893"/>
    <col min="12799" max="12799" width="0" style="893" hidden="1" customWidth="1"/>
    <col min="12800" max="12800" width="16.140625" style="893" customWidth="1"/>
    <col min="12801" max="12801" width="24.28515625" style="893" customWidth="1"/>
    <col min="12802" max="12802" width="27.28515625" style="893" bestFit="1" customWidth="1"/>
    <col min="12803" max="12803" width="17.85546875" style="893" customWidth="1"/>
    <col min="12804" max="12804" width="24.28515625" style="893" customWidth="1"/>
    <col min="12805" max="12805" width="27.28515625" style="893" bestFit="1" customWidth="1"/>
    <col min="12806" max="12806" width="17.85546875" style="893" customWidth="1"/>
    <col min="12807" max="12807" width="24.28515625" style="893" customWidth="1"/>
    <col min="12808" max="12808" width="27.28515625" style="893" bestFit="1" customWidth="1"/>
    <col min="12809" max="12809" width="17.85546875" style="893" customWidth="1"/>
    <col min="12810" max="12810" width="24.28515625" style="893" customWidth="1"/>
    <col min="12811" max="12811" width="27.28515625" style="893" bestFit="1" customWidth="1"/>
    <col min="12812" max="12812" width="18" style="893" customWidth="1"/>
    <col min="12813" max="12813" width="22.7109375" style="893" customWidth="1"/>
    <col min="12814" max="12814" width="25" style="893" customWidth="1"/>
    <col min="12815" max="12815" width="4" style="893" customWidth="1"/>
    <col min="12816" max="13054" width="9.140625" style="893"/>
    <col min="13055" max="13055" width="0" style="893" hidden="1" customWidth="1"/>
    <col min="13056" max="13056" width="16.140625" style="893" customWidth="1"/>
    <col min="13057" max="13057" width="24.28515625" style="893" customWidth="1"/>
    <col min="13058" max="13058" width="27.28515625" style="893" bestFit="1" customWidth="1"/>
    <col min="13059" max="13059" width="17.85546875" style="893" customWidth="1"/>
    <col min="13060" max="13060" width="24.28515625" style="893" customWidth="1"/>
    <col min="13061" max="13061" width="27.28515625" style="893" bestFit="1" customWidth="1"/>
    <col min="13062" max="13062" width="17.85546875" style="893" customWidth="1"/>
    <col min="13063" max="13063" width="24.28515625" style="893" customWidth="1"/>
    <col min="13064" max="13064" width="27.28515625" style="893" bestFit="1" customWidth="1"/>
    <col min="13065" max="13065" width="17.85546875" style="893" customWidth="1"/>
    <col min="13066" max="13066" width="24.28515625" style="893" customWidth="1"/>
    <col min="13067" max="13067" width="27.28515625" style="893" bestFit="1" customWidth="1"/>
    <col min="13068" max="13068" width="18" style="893" customWidth="1"/>
    <col min="13069" max="13069" width="22.7109375" style="893" customWidth="1"/>
    <col min="13070" max="13070" width="25" style="893" customWidth="1"/>
    <col min="13071" max="13071" width="4" style="893" customWidth="1"/>
    <col min="13072" max="13310" width="9.140625" style="893"/>
    <col min="13311" max="13311" width="0" style="893" hidden="1" customWidth="1"/>
    <col min="13312" max="13312" width="16.140625" style="893" customWidth="1"/>
    <col min="13313" max="13313" width="24.28515625" style="893" customWidth="1"/>
    <col min="13314" max="13314" width="27.28515625" style="893" bestFit="1" customWidth="1"/>
    <col min="13315" max="13315" width="17.85546875" style="893" customWidth="1"/>
    <col min="13316" max="13316" width="24.28515625" style="893" customWidth="1"/>
    <col min="13317" max="13317" width="27.28515625" style="893" bestFit="1" customWidth="1"/>
    <col min="13318" max="13318" width="17.85546875" style="893" customWidth="1"/>
    <col min="13319" max="13319" width="24.28515625" style="893" customWidth="1"/>
    <col min="13320" max="13320" width="27.28515625" style="893" bestFit="1" customWidth="1"/>
    <col min="13321" max="13321" width="17.85546875" style="893" customWidth="1"/>
    <col min="13322" max="13322" width="24.28515625" style="893" customWidth="1"/>
    <col min="13323" max="13323" width="27.28515625" style="893" bestFit="1" customWidth="1"/>
    <col min="13324" max="13324" width="18" style="893" customWidth="1"/>
    <col min="13325" max="13325" width="22.7109375" style="893" customWidth="1"/>
    <col min="13326" max="13326" width="25" style="893" customWidth="1"/>
    <col min="13327" max="13327" width="4" style="893" customWidth="1"/>
    <col min="13328" max="13566" width="9.140625" style="893"/>
    <col min="13567" max="13567" width="0" style="893" hidden="1" customWidth="1"/>
    <col min="13568" max="13568" width="16.140625" style="893" customWidth="1"/>
    <col min="13569" max="13569" width="24.28515625" style="893" customWidth="1"/>
    <col min="13570" max="13570" width="27.28515625" style="893" bestFit="1" customWidth="1"/>
    <col min="13571" max="13571" width="17.85546875" style="893" customWidth="1"/>
    <col min="13572" max="13572" width="24.28515625" style="893" customWidth="1"/>
    <col min="13573" max="13573" width="27.28515625" style="893" bestFit="1" customWidth="1"/>
    <col min="13574" max="13574" width="17.85546875" style="893" customWidth="1"/>
    <col min="13575" max="13575" width="24.28515625" style="893" customWidth="1"/>
    <col min="13576" max="13576" width="27.28515625" style="893" bestFit="1" customWidth="1"/>
    <col min="13577" max="13577" width="17.85546875" style="893" customWidth="1"/>
    <col min="13578" max="13578" width="24.28515625" style="893" customWidth="1"/>
    <col min="13579" max="13579" width="27.28515625" style="893" bestFit="1" customWidth="1"/>
    <col min="13580" max="13580" width="18" style="893" customWidth="1"/>
    <col min="13581" max="13581" width="22.7109375" style="893" customWidth="1"/>
    <col min="13582" max="13582" width="25" style="893" customWidth="1"/>
    <col min="13583" max="13583" width="4" style="893" customWidth="1"/>
    <col min="13584" max="13822" width="9.140625" style="893"/>
    <col min="13823" max="13823" width="0" style="893" hidden="1" customWidth="1"/>
    <col min="13824" max="13824" width="16.140625" style="893" customWidth="1"/>
    <col min="13825" max="13825" width="24.28515625" style="893" customWidth="1"/>
    <col min="13826" max="13826" width="27.28515625" style="893" bestFit="1" customWidth="1"/>
    <col min="13827" max="13827" width="17.85546875" style="893" customWidth="1"/>
    <col min="13828" max="13828" width="24.28515625" style="893" customWidth="1"/>
    <col min="13829" max="13829" width="27.28515625" style="893" bestFit="1" customWidth="1"/>
    <col min="13830" max="13830" width="17.85546875" style="893" customWidth="1"/>
    <col min="13831" max="13831" width="24.28515625" style="893" customWidth="1"/>
    <col min="13832" max="13832" width="27.28515625" style="893" bestFit="1" customWidth="1"/>
    <col min="13833" max="13833" width="17.85546875" style="893" customWidth="1"/>
    <col min="13834" max="13834" width="24.28515625" style="893" customWidth="1"/>
    <col min="13835" max="13835" width="27.28515625" style="893" bestFit="1" customWidth="1"/>
    <col min="13836" max="13836" width="18" style="893" customWidth="1"/>
    <col min="13837" max="13837" width="22.7109375" style="893" customWidth="1"/>
    <col min="13838" max="13838" width="25" style="893" customWidth="1"/>
    <col min="13839" max="13839" width="4" style="893" customWidth="1"/>
    <col min="13840" max="14078" width="9.140625" style="893"/>
    <col min="14079" max="14079" width="0" style="893" hidden="1" customWidth="1"/>
    <col min="14080" max="14080" width="16.140625" style="893" customWidth="1"/>
    <col min="14081" max="14081" width="24.28515625" style="893" customWidth="1"/>
    <col min="14082" max="14082" width="27.28515625" style="893" bestFit="1" customWidth="1"/>
    <col min="14083" max="14083" width="17.85546875" style="893" customWidth="1"/>
    <col min="14084" max="14084" width="24.28515625" style="893" customWidth="1"/>
    <col min="14085" max="14085" width="27.28515625" style="893" bestFit="1" customWidth="1"/>
    <col min="14086" max="14086" width="17.85546875" style="893" customWidth="1"/>
    <col min="14087" max="14087" width="24.28515625" style="893" customWidth="1"/>
    <col min="14088" max="14088" width="27.28515625" style="893" bestFit="1" customWidth="1"/>
    <col min="14089" max="14089" width="17.85546875" style="893" customWidth="1"/>
    <col min="14090" max="14090" width="24.28515625" style="893" customWidth="1"/>
    <col min="14091" max="14091" width="27.28515625" style="893" bestFit="1" customWidth="1"/>
    <col min="14092" max="14092" width="18" style="893" customWidth="1"/>
    <col min="14093" max="14093" width="22.7109375" style="893" customWidth="1"/>
    <col min="14094" max="14094" width="25" style="893" customWidth="1"/>
    <col min="14095" max="14095" width="4" style="893" customWidth="1"/>
    <col min="14096" max="14334" width="9.140625" style="893"/>
    <col min="14335" max="14335" width="0" style="893" hidden="1" customWidth="1"/>
    <col min="14336" max="14336" width="16.140625" style="893" customWidth="1"/>
    <col min="14337" max="14337" width="24.28515625" style="893" customWidth="1"/>
    <col min="14338" max="14338" width="27.28515625" style="893" bestFit="1" customWidth="1"/>
    <col min="14339" max="14339" width="17.85546875" style="893" customWidth="1"/>
    <col min="14340" max="14340" width="24.28515625" style="893" customWidth="1"/>
    <col min="14341" max="14341" width="27.28515625" style="893" bestFit="1" customWidth="1"/>
    <col min="14342" max="14342" width="17.85546875" style="893" customWidth="1"/>
    <col min="14343" max="14343" width="24.28515625" style="893" customWidth="1"/>
    <col min="14344" max="14344" width="27.28515625" style="893" bestFit="1" customWidth="1"/>
    <col min="14345" max="14345" width="17.85546875" style="893" customWidth="1"/>
    <col min="14346" max="14346" width="24.28515625" style="893" customWidth="1"/>
    <col min="14347" max="14347" width="27.28515625" style="893" bestFit="1" customWidth="1"/>
    <col min="14348" max="14348" width="18" style="893" customWidth="1"/>
    <col min="14349" max="14349" width="22.7109375" style="893" customWidth="1"/>
    <col min="14350" max="14350" width="25" style="893" customWidth="1"/>
    <col min="14351" max="14351" width="4" style="893" customWidth="1"/>
    <col min="14352" max="14590" width="9.140625" style="893"/>
    <col min="14591" max="14591" width="0" style="893" hidden="1" customWidth="1"/>
    <col min="14592" max="14592" width="16.140625" style="893" customWidth="1"/>
    <col min="14593" max="14593" width="24.28515625" style="893" customWidth="1"/>
    <col min="14594" max="14594" width="27.28515625" style="893" bestFit="1" customWidth="1"/>
    <col min="14595" max="14595" width="17.85546875" style="893" customWidth="1"/>
    <col min="14596" max="14596" width="24.28515625" style="893" customWidth="1"/>
    <col min="14597" max="14597" width="27.28515625" style="893" bestFit="1" customWidth="1"/>
    <col min="14598" max="14598" width="17.85546875" style="893" customWidth="1"/>
    <col min="14599" max="14599" width="24.28515625" style="893" customWidth="1"/>
    <col min="14600" max="14600" width="27.28515625" style="893" bestFit="1" customWidth="1"/>
    <col min="14601" max="14601" width="17.85546875" style="893" customWidth="1"/>
    <col min="14602" max="14602" width="24.28515625" style="893" customWidth="1"/>
    <col min="14603" max="14603" width="27.28515625" style="893" bestFit="1" customWidth="1"/>
    <col min="14604" max="14604" width="18" style="893" customWidth="1"/>
    <col min="14605" max="14605" width="22.7109375" style="893" customWidth="1"/>
    <col min="14606" max="14606" width="25" style="893" customWidth="1"/>
    <col min="14607" max="14607" width="4" style="893" customWidth="1"/>
    <col min="14608" max="14846" width="9.140625" style="893"/>
    <col min="14847" max="14847" width="0" style="893" hidden="1" customWidth="1"/>
    <col min="14848" max="14848" width="16.140625" style="893" customWidth="1"/>
    <col min="14849" max="14849" width="24.28515625" style="893" customWidth="1"/>
    <col min="14850" max="14850" width="27.28515625" style="893" bestFit="1" customWidth="1"/>
    <col min="14851" max="14851" width="17.85546875" style="893" customWidth="1"/>
    <col min="14852" max="14852" width="24.28515625" style="893" customWidth="1"/>
    <col min="14853" max="14853" width="27.28515625" style="893" bestFit="1" customWidth="1"/>
    <col min="14854" max="14854" width="17.85546875" style="893" customWidth="1"/>
    <col min="14855" max="14855" width="24.28515625" style="893" customWidth="1"/>
    <col min="14856" max="14856" width="27.28515625" style="893" bestFit="1" customWidth="1"/>
    <col min="14857" max="14857" width="17.85546875" style="893" customWidth="1"/>
    <col min="14858" max="14858" width="24.28515625" style="893" customWidth="1"/>
    <col min="14859" max="14859" width="27.28515625" style="893" bestFit="1" customWidth="1"/>
    <col min="14860" max="14860" width="18" style="893" customWidth="1"/>
    <col min="14861" max="14861" width="22.7109375" style="893" customWidth="1"/>
    <col min="14862" max="14862" width="25" style="893" customWidth="1"/>
    <col min="14863" max="14863" width="4" style="893" customWidth="1"/>
    <col min="14864" max="15102" width="9.140625" style="893"/>
    <col min="15103" max="15103" width="0" style="893" hidden="1" customWidth="1"/>
    <col min="15104" max="15104" width="16.140625" style="893" customWidth="1"/>
    <col min="15105" max="15105" width="24.28515625" style="893" customWidth="1"/>
    <col min="15106" max="15106" width="27.28515625" style="893" bestFit="1" customWidth="1"/>
    <col min="15107" max="15107" width="17.85546875" style="893" customWidth="1"/>
    <col min="15108" max="15108" width="24.28515625" style="893" customWidth="1"/>
    <col min="15109" max="15109" width="27.28515625" style="893" bestFit="1" customWidth="1"/>
    <col min="15110" max="15110" width="17.85546875" style="893" customWidth="1"/>
    <col min="15111" max="15111" width="24.28515625" style="893" customWidth="1"/>
    <col min="15112" max="15112" width="27.28515625" style="893" bestFit="1" customWidth="1"/>
    <col min="15113" max="15113" width="17.85546875" style="893" customWidth="1"/>
    <col min="15114" max="15114" width="24.28515625" style="893" customWidth="1"/>
    <col min="15115" max="15115" width="27.28515625" style="893" bestFit="1" customWidth="1"/>
    <col min="15116" max="15116" width="18" style="893" customWidth="1"/>
    <col min="15117" max="15117" width="22.7109375" style="893" customWidth="1"/>
    <col min="15118" max="15118" width="25" style="893" customWidth="1"/>
    <col min="15119" max="15119" width="4" style="893" customWidth="1"/>
    <col min="15120" max="15358" width="9.140625" style="893"/>
    <col min="15359" max="15359" width="0" style="893" hidden="1" customWidth="1"/>
    <col min="15360" max="15360" width="16.140625" style="893" customWidth="1"/>
    <col min="15361" max="15361" width="24.28515625" style="893" customWidth="1"/>
    <col min="15362" max="15362" width="27.28515625" style="893" bestFit="1" customWidth="1"/>
    <col min="15363" max="15363" width="17.85546875" style="893" customWidth="1"/>
    <col min="15364" max="15364" width="24.28515625" style="893" customWidth="1"/>
    <col min="15365" max="15365" width="27.28515625" style="893" bestFit="1" customWidth="1"/>
    <col min="15366" max="15366" width="17.85546875" style="893" customWidth="1"/>
    <col min="15367" max="15367" width="24.28515625" style="893" customWidth="1"/>
    <col min="15368" max="15368" width="27.28515625" style="893" bestFit="1" customWidth="1"/>
    <col min="15369" max="15369" width="17.85546875" style="893" customWidth="1"/>
    <col min="15370" max="15370" width="24.28515625" style="893" customWidth="1"/>
    <col min="15371" max="15371" width="27.28515625" style="893" bestFit="1" customWidth="1"/>
    <col min="15372" max="15372" width="18" style="893" customWidth="1"/>
    <col min="15373" max="15373" width="22.7109375" style="893" customWidth="1"/>
    <col min="15374" max="15374" width="25" style="893" customWidth="1"/>
    <col min="15375" max="15375" width="4" style="893" customWidth="1"/>
    <col min="15376" max="15614" width="9.140625" style="893"/>
    <col min="15615" max="15615" width="0" style="893" hidden="1" customWidth="1"/>
    <col min="15616" max="15616" width="16.140625" style="893" customWidth="1"/>
    <col min="15617" max="15617" width="24.28515625" style="893" customWidth="1"/>
    <col min="15618" max="15618" width="27.28515625" style="893" bestFit="1" customWidth="1"/>
    <col min="15619" max="15619" width="17.85546875" style="893" customWidth="1"/>
    <col min="15620" max="15620" width="24.28515625" style="893" customWidth="1"/>
    <col min="15621" max="15621" width="27.28515625" style="893" bestFit="1" customWidth="1"/>
    <col min="15622" max="15622" width="17.85546875" style="893" customWidth="1"/>
    <col min="15623" max="15623" width="24.28515625" style="893" customWidth="1"/>
    <col min="15624" max="15624" width="27.28515625" style="893" bestFit="1" customWidth="1"/>
    <col min="15625" max="15625" width="17.85546875" style="893" customWidth="1"/>
    <col min="15626" max="15626" width="24.28515625" style="893" customWidth="1"/>
    <col min="15627" max="15627" width="27.28515625" style="893" bestFit="1" customWidth="1"/>
    <col min="15628" max="15628" width="18" style="893" customWidth="1"/>
    <col min="15629" max="15629" width="22.7109375" style="893" customWidth="1"/>
    <col min="15630" max="15630" width="25" style="893" customWidth="1"/>
    <col min="15631" max="15631" width="4" style="893" customWidth="1"/>
    <col min="15632" max="15870" width="9.140625" style="893"/>
    <col min="15871" max="15871" width="0" style="893" hidden="1" customWidth="1"/>
    <col min="15872" max="15872" width="16.140625" style="893" customWidth="1"/>
    <col min="15873" max="15873" width="24.28515625" style="893" customWidth="1"/>
    <col min="15874" max="15874" width="27.28515625" style="893" bestFit="1" customWidth="1"/>
    <col min="15875" max="15875" width="17.85546875" style="893" customWidth="1"/>
    <col min="15876" max="15876" width="24.28515625" style="893" customWidth="1"/>
    <col min="15877" max="15877" width="27.28515625" style="893" bestFit="1" customWidth="1"/>
    <col min="15878" max="15878" width="17.85546875" style="893" customWidth="1"/>
    <col min="15879" max="15879" width="24.28515625" style="893" customWidth="1"/>
    <col min="15880" max="15880" width="27.28515625" style="893" bestFit="1" customWidth="1"/>
    <col min="15881" max="15881" width="17.85546875" style="893" customWidth="1"/>
    <col min="15882" max="15882" width="24.28515625" style="893" customWidth="1"/>
    <col min="15883" max="15883" width="27.28515625" style="893" bestFit="1" customWidth="1"/>
    <col min="15884" max="15884" width="18" style="893" customWidth="1"/>
    <col min="15885" max="15885" width="22.7109375" style="893" customWidth="1"/>
    <col min="15886" max="15886" width="25" style="893" customWidth="1"/>
    <col min="15887" max="15887" width="4" style="893" customWidth="1"/>
    <col min="15888" max="16126" width="9.140625" style="893"/>
    <col min="16127" max="16127" width="0" style="893" hidden="1" customWidth="1"/>
    <col min="16128" max="16128" width="16.140625" style="893" customWidth="1"/>
    <col min="16129" max="16129" width="24.28515625" style="893" customWidth="1"/>
    <col min="16130" max="16130" width="27.28515625" style="893" bestFit="1" customWidth="1"/>
    <col min="16131" max="16131" width="17.85546875" style="893" customWidth="1"/>
    <col min="16132" max="16132" width="24.28515625" style="893" customWidth="1"/>
    <col min="16133" max="16133" width="27.28515625" style="893" bestFit="1" customWidth="1"/>
    <col min="16134" max="16134" width="17.85546875" style="893" customWidth="1"/>
    <col min="16135" max="16135" width="24.28515625" style="893" customWidth="1"/>
    <col min="16136" max="16136" width="27.28515625" style="893" bestFit="1" customWidth="1"/>
    <col min="16137" max="16137" width="17.85546875" style="893" customWidth="1"/>
    <col min="16138" max="16138" width="24.28515625" style="893" customWidth="1"/>
    <col min="16139" max="16139" width="27.28515625" style="893" bestFit="1" customWidth="1"/>
    <col min="16140" max="16140" width="18" style="893" customWidth="1"/>
    <col min="16141" max="16141" width="22.7109375" style="893" customWidth="1"/>
    <col min="16142" max="16142" width="25" style="893" customWidth="1"/>
    <col min="16143" max="16143" width="4" style="893" customWidth="1"/>
    <col min="16144" max="16384" width="9.140625" style="893"/>
  </cols>
  <sheetData>
    <row r="1" spans="1:25" s="558" customFormat="1" ht="2.25" customHeight="1">
      <c r="B1" s="559"/>
      <c r="C1" s="560"/>
      <c r="D1" s="560"/>
      <c r="E1" s="560"/>
      <c r="F1" s="560"/>
      <c r="G1" s="560"/>
      <c r="H1" s="560"/>
      <c r="I1" s="560"/>
      <c r="J1" s="560"/>
      <c r="K1" s="560"/>
      <c r="L1" s="560"/>
      <c r="M1" s="560"/>
      <c r="N1" s="560"/>
    </row>
    <row r="2" spans="1:25" s="558" customFormat="1" ht="35.25">
      <c r="B2" s="1190" t="s">
        <v>1270</v>
      </c>
      <c r="C2" s="1190"/>
      <c r="D2" s="1190"/>
      <c r="E2" s="1190"/>
      <c r="F2" s="1190"/>
      <c r="G2" s="1190"/>
      <c r="H2" s="1190"/>
      <c r="I2" s="1190"/>
      <c r="J2" s="1190"/>
      <c r="K2" s="1190"/>
      <c r="L2" s="1190"/>
      <c r="M2" s="1190"/>
      <c r="N2" s="1190"/>
    </row>
    <row r="3" spans="1:25" s="1035" customFormat="1" ht="26.25">
      <c r="B3" s="1190" t="s">
        <v>1087</v>
      </c>
      <c r="C3" s="1190"/>
      <c r="D3" s="1190"/>
      <c r="E3" s="1190"/>
      <c r="F3" s="1190"/>
      <c r="G3" s="1190"/>
      <c r="H3" s="1190"/>
      <c r="I3" s="1190"/>
      <c r="J3" s="1190"/>
      <c r="K3" s="1190"/>
      <c r="L3" s="1190"/>
      <c r="M3" s="1190"/>
      <c r="N3" s="1190"/>
    </row>
    <row r="4" spans="1:25" s="558" customFormat="1" ht="28.5" customHeight="1">
      <c r="A4" s="558" t="s">
        <v>1480</v>
      </c>
      <c r="B4" s="1190"/>
      <c r="C4" s="1190"/>
      <c r="D4" s="1190"/>
      <c r="E4" s="1190"/>
      <c r="F4" s="1190"/>
      <c r="G4" s="1190"/>
      <c r="H4" s="1190"/>
      <c r="I4" s="1190"/>
      <c r="J4" s="1190"/>
      <c r="K4" s="1190"/>
      <c r="L4" s="1190"/>
      <c r="M4" s="1190"/>
      <c r="N4" s="1190"/>
    </row>
    <row r="5" spans="1:25" s="1036" customFormat="1" ht="26.25">
      <c r="B5" s="1237" t="s">
        <v>2</v>
      </c>
      <c r="C5" s="1237"/>
      <c r="D5" s="1237"/>
      <c r="E5" s="1237"/>
      <c r="F5" s="1237"/>
      <c r="G5" s="1237"/>
      <c r="H5" s="1237"/>
      <c r="I5" s="1237"/>
      <c r="J5" s="1237"/>
      <c r="K5" s="1237"/>
      <c r="L5" s="1237"/>
      <c r="M5" s="1237"/>
      <c r="N5" s="1237"/>
    </row>
    <row r="6" spans="1:25" s="130" customFormat="1" ht="10.5" customHeight="1">
      <c r="D6" s="532"/>
      <c r="E6" s="532"/>
      <c r="F6" s="532"/>
      <c r="G6" s="532"/>
      <c r="H6" s="532"/>
      <c r="I6" s="532"/>
      <c r="O6" s="1037"/>
      <c r="T6" s="57"/>
      <c r="U6" s="57"/>
      <c r="V6" s="57"/>
      <c r="W6" s="57"/>
    </row>
    <row r="7" spans="1:25" s="401" customFormat="1" ht="15">
      <c r="B7" s="1038"/>
      <c r="C7" s="1246" t="str">
        <f>"DIC-11"</f>
        <v>DIC-11</v>
      </c>
      <c r="D7" s="1246"/>
      <c r="E7" s="1246"/>
      <c r="F7" s="1246" t="str">
        <f>"DIC-12"</f>
        <v>DIC-12</v>
      </c>
      <c r="G7" s="1246"/>
      <c r="H7" s="1246"/>
      <c r="I7" s="1246" t="str">
        <f>"DIC-13"</f>
        <v>DIC-13</v>
      </c>
      <c r="J7" s="1246"/>
      <c r="K7" s="1246"/>
      <c r="L7" s="1246" t="str">
        <f>UPPER("Nov-14")</f>
        <v>NOV-14</v>
      </c>
      <c r="M7" s="1246"/>
      <c r="N7" s="1246"/>
      <c r="O7" s="1249"/>
    </row>
    <row r="8" spans="1:25" s="356" customFormat="1" ht="57" customHeight="1">
      <c r="B8" s="1039"/>
      <c r="C8" s="1040" t="s">
        <v>1088</v>
      </c>
      <c r="D8" s="1041" t="s">
        <v>1077</v>
      </c>
      <c r="E8" s="1040" t="s">
        <v>1078</v>
      </c>
      <c r="F8" s="1040" t="s">
        <v>1088</v>
      </c>
      <c r="G8" s="1041" t="s">
        <v>1077</v>
      </c>
      <c r="H8" s="1040" t="s">
        <v>1078</v>
      </c>
      <c r="I8" s="1040" t="s">
        <v>1088</v>
      </c>
      <c r="J8" s="1041" t="s">
        <v>1077</v>
      </c>
      <c r="K8" s="1040" t="s">
        <v>1078</v>
      </c>
      <c r="L8" s="1040" t="s">
        <v>1088</v>
      </c>
      <c r="M8" s="1041" t="s">
        <v>1077</v>
      </c>
      <c r="N8" s="1040" t="s">
        <v>1078</v>
      </c>
      <c r="O8" s="1249"/>
    </row>
    <row r="9" spans="1:25" s="130" customFormat="1">
      <c r="B9" s="526"/>
      <c r="O9" s="1042"/>
      <c r="T9" s="57"/>
      <c r="U9" s="57"/>
      <c r="V9" s="57"/>
      <c r="W9" s="57"/>
      <c r="X9" s="186"/>
      <c r="Y9" s="186">
        <f>+[12]TC!A1</f>
        <v>6.92</v>
      </c>
    </row>
    <row r="10" spans="1:25" s="186" customFormat="1" ht="15.75">
      <c r="B10" s="1043" t="s">
        <v>1340</v>
      </c>
      <c r="C10" s="1044"/>
      <c r="D10" s="1044"/>
      <c r="E10" s="1044"/>
      <c r="F10" s="1044"/>
      <c r="G10" s="1044"/>
      <c r="H10" s="1044"/>
      <c r="I10" s="1044"/>
      <c r="J10" s="1044"/>
      <c r="K10" s="1044"/>
      <c r="L10" s="1044"/>
      <c r="M10" s="1044"/>
      <c r="N10" s="1044"/>
      <c r="O10" s="1045"/>
      <c r="T10" s="1033"/>
      <c r="V10" s="376"/>
    </row>
    <row r="11" spans="1:25" s="65" customFormat="1" ht="23.1" customHeight="1">
      <c r="A11" s="65" t="s">
        <v>1491</v>
      </c>
      <c r="B11" s="65" t="s">
        <v>307</v>
      </c>
      <c r="C11" s="369">
        <v>1586137.723</v>
      </c>
      <c r="D11" s="540">
        <f t="shared" ref="D11:D22" si="0">C11/C$52</f>
        <v>0.19410500962540039</v>
      </c>
      <c r="E11" s="65">
        <v>3</v>
      </c>
      <c r="F11" s="369">
        <v>1923428.1971800001</v>
      </c>
      <c r="G11" s="540">
        <f t="shared" ref="G11:G23" si="1">+F11/F$52</f>
        <v>0.19635806587040061</v>
      </c>
      <c r="H11" s="65">
        <v>3</v>
      </c>
      <c r="I11" s="369">
        <v>2717193.4290200002</v>
      </c>
      <c r="J11" s="540">
        <f t="shared" ref="J11:J23" si="2">+I11/I$52</f>
        <v>0.21080905333160571</v>
      </c>
      <c r="K11" s="65">
        <v>2</v>
      </c>
      <c r="L11" s="369">
        <v>2723646.44288</v>
      </c>
      <c r="M11" s="540">
        <f t="shared" ref="M11:M20" si="3">+L11/L$52</f>
        <v>0.18611556379703534</v>
      </c>
      <c r="N11" s="65">
        <v>2</v>
      </c>
      <c r="O11" s="1046"/>
      <c r="T11" s="547"/>
      <c r="V11" s="369"/>
    </row>
    <row r="12" spans="1:25" s="65" customFormat="1" ht="23.1" customHeight="1">
      <c r="A12" s="65" t="s">
        <v>1491</v>
      </c>
      <c r="B12" s="65" t="s">
        <v>308</v>
      </c>
      <c r="C12" s="369">
        <v>437298.35711000004</v>
      </c>
      <c r="D12" s="540">
        <f t="shared" si="0"/>
        <v>5.3514774023193913E-2</v>
      </c>
      <c r="E12" s="65">
        <v>6</v>
      </c>
      <c r="F12" s="369">
        <v>592649.87813999993</v>
      </c>
      <c r="G12" s="540">
        <f t="shared" si="1"/>
        <v>6.0502172101103188E-2</v>
      </c>
      <c r="H12" s="65">
        <v>5</v>
      </c>
      <c r="I12" s="369">
        <v>768258.01873000001</v>
      </c>
      <c r="J12" s="540">
        <f t="shared" si="2"/>
        <v>5.9604054651824431E-2</v>
      </c>
      <c r="K12" s="65">
        <v>5</v>
      </c>
      <c r="L12" s="369">
        <v>1086243.6915599999</v>
      </c>
      <c r="M12" s="540">
        <f t="shared" si="3"/>
        <v>7.4226541996357615E-2</v>
      </c>
      <c r="N12" s="65">
        <v>5</v>
      </c>
      <c r="O12" s="1046"/>
      <c r="T12" s="547"/>
      <c r="V12" s="369"/>
    </row>
    <row r="13" spans="1:25" s="65" customFormat="1" ht="23.1" customHeight="1">
      <c r="A13" s="65" t="s">
        <v>1491</v>
      </c>
      <c r="B13" s="65" t="s">
        <v>309</v>
      </c>
      <c r="C13" s="369">
        <v>1687938.16717</v>
      </c>
      <c r="D13" s="540">
        <f t="shared" si="0"/>
        <v>0.20656292920511643</v>
      </c>
      <c r="E13" s="65">
        <v>2</v>
      </c>
      <c r="F13" s="369">
        <v>1966008.32586</v>
      </c>
      <c r="G13" s="540">
        <f t="shared" si="1"/>
        <v>0.20070496674477473</v>
      </c>
      <c r="H13" s="65">
        <v>2</v>
      </c>
      <c r="I13" s="369">
        <v>2471739.6190900002</v>
      </c>
      <c r="J13" s="540">
        <f t="shared" si="2"/>
        <v>0.1917659168528599</v>
      </c>
      <c r="K13" s="65">
        <v>3</v>
      </c>
      <c r="L13" s="369">
        <v>2482938.8175599999</v>
      </c>
      <c r="M13" s="540">
        <f t="shared" si="3"/>
        <v>0.16966723383343471</v>
      </c>
      <c r="N13" s="65">
        <v>3</v>
      </c>
      <c r="O13" s="1046"/>
      <c r="T13" s="547"/>
      <c r="V13" s="369"/>
    </row>
    <row r="14" spans="1:25" s="65" customFormat="1" ht="23.1" customHeight="1">
      <c r="A14" s="65" t="s">
        <v>1491</v>
      </c>
      <c r="B14" s="65" t="s">
        <v>310</v>
      </c>
      <c r="C14" s="369">
        <v>2028690.2659100001</v>
      </c>
      <c r="D14" s="540">
        <f t="shared" si="0"/>
        <v>0.24826276929258598</v>
      </c>
      <c r="E14" s="65">
        <v>1</v>
      </c>
      <c r="F14" s="369">
        <v>2839529.0438099997</v>
      </c>
      <c r="G14" s="540">
        <f t="shared" si="1"/>
        <v>0.2898805538167854</v>
      </c>
      <c r="H14" s="65">
        <v>1</v>
      </c>
      <c r="I14" s="369">
        <v>3503367.6193400002</v>
      </c>
      <c r="J14" s="540">
        <f t="shared" si="2"/>
        <v>0.27180310515178657</v>
      </c>
      <c r="K14" s="65">
        <v>1</v>
      </c>
      <c r="L14" s="369">
        <v>4695637.7907799995</v>
      </c>
      <c r="M14" s="540">
        <f t="shared" si="3"/>
        <v>0.32086810573459928</v>
      </c>
      <c r="N14" s="65">
        <v>1</v>
      </c>
      <c r="O14" s="1046"/>
      <c r="T14" s="547"/>
      <c r="V14" s="369"/>
    </row>
    <row r="15" spans="1:25" s="65" customFormat="1" ht="23.1" customHeight="1">
      <c r="A15" s="65" t="s">
        <v>1491</v>
      </c>
      <c r="B15" s="65" t="s">
        <v>311</v>
      </c>
      <c r="C15" s="369">
        <v>1290620.17955</v>
      </c>
      <c r="D15" s="540">
        <f t="shared" si="0"/>
        <v>0.15794078833234379</v>
      </c>
      <c r="E15" s="65">
        <v>4</v>
      </c>
      <c r="F15" s="369">
        <v>1166714.6303800002</v>
      </c>
      <c r="G15" s="540">
        <f t="shared" si="1"/>
        <v>0.11910703429428664</v>
      </c>
      <c r="H15" s="65">
        <v>4</v>
      </c>
      <c r="I15" s="369">
        <v>1869128.38222</v>
      </c>
      <c r="J15" s="540">
        <f t="shared" si="2"/>
        <v>0.1450132996064056</v>
      </c>
      <c r="K15" s="65">
        <v>4</v>
      </c>
      <c r="L15" s="369">
        <v>1873235.1197000002</v>
      </c>
      <c r="M15" s="540">
        <f t="shared" si="3"/>
        <v>0.12800420970157947</v>
      </c>
      <c r="N15" s="65">
        <v>4</v>
      </c>
      <c r="O15" s="1046"/>
      <c r="T15" s="547"/>
      <c r="V15" s="369"/>
    </row>
    <row r="16" spans="1:25" s="65" customFormat="1" ht="23.1" customHeight="1">
      <c r="A16" s="65" t="s">
        <v>1491</v>
      </c>
      <c r="B16" s="65" t="s">
        <v>312</v>
      </c>
      <c r="C16" s="369">
        <v>491984.69806999998</v>
      </c>
      <c r="D16" s="540">
        <f t="shared" si="0"/>
        <v>6.0207063465968054E-2</v>
      </c>
      <c r="E16" s="65">
        <v>5</v>
      </c>
      <c r="F16" s="369">
        <v>560091.73083000001</v>
      </c>
      <c r="G16" s="540">
        <f t="shared" si="1"/>
        <v>5.7178390717691922E-2</v>
      </c>
      <c r="H16" s="65">
        <v>6</v>
      </c>
      <c r="I16" s="369">
        <v>658940.54966000002</v>
      </c>
      <c r="J16" s="540">
        <f t="shared" si="2"/>
        <v>5.1122835787856626E-2</v>
      </c>
      <c r="K16" s="65">
        <v>6</v>
      </c>
      <c r="L16" s="369">
        <v>728857.89520000003</v>
      </c>
      <c r="M16" s="540">
        <f t="shared" si="3"/>
        <v>4.9805215521890378E-2</v>
      </c>
      <c r="N16" s="65">
        <v>6</v>
      </c>
      <c r="O16" s="1046"/>
      <c r="T16" s="547"/>
      <c r="V16" s="369"/>
    </row>
    <row r="17" spans="1:22" s="65" customFormat="1" ht="23.1" customHeight="1">
      <c r="A17" s="65" t="s">
        <v>1491</v>
      </c>
      <c r="B17" s="65" t="s">
        <v>313</v>
      </c>
      <c r="C17" s="369">
        <v>250123.46964</v>
      </c>
      <c r="D17" s="540">
        <f t="shared" si="0"/>
        <v>3.0609081278379472E-2</v>
      </c>
      <c r="E17" s="65">
        <v>7</v>
      </c>
      <c r="F17" s="369">
        <v>352846.84525000001</v>
      </c>
      <c r="G17" s="540">
        <f t="shared" si="1"/>
        <v>3.6021268786296537E-2</v>
      </c>
      <c r="H17" s="65">
        <v>7</v>
      </c>
      <c r="I17" s="369">
        <v>366489.00327999995</v>
      </c>
      <c r="J17" s="540">
        <f t="shared" si="2"/>
        <v>2.8433456011177426E-2</v>
      </c>
      <c r="K17" s="65">
        <v>7</v>
      </c>
      <c r="L17" s="369">
        <v>290083.51764999999</v>
      </c>
      <c r="M17" s="540">
        <f t="shared" si="3"/>
        <v>1.9822344260868398E-2</v>
      </c>
      <c r="N17" s="65">
        <v>7</v>
      </c>
      <c r="O17" s="1046"/>
      <c r="T17" s="547"/>
      <c r="V17" s="369"/>
    </row>
    <row r="18" spans="1:22" s="65" customFormat="1" ht="23.1" customHeight="1">
      <c r="A18" s="65" t="s">
        <v>1491</v>
      </c>
      <c r="B18" s="65" t="s">
        <v>314</v>
      </c>
      <c r="C18" s="369">
        <v>2008.9904199999999</v>
      </c>
      <c r="D18" s="540">
        <f t="shared" si="0"/>
        <v>2.4585198318963198E-4</v>
      </c>
      <c r="E18" s="65">
        <v>12</v>
      </c>
      <c r="F18" s="369">
        <v>1614.8355100000001</v>
      </c>
      <c r="G18" s="540">
        <f t="shared" si="1"/>
        <v>1.64854595511978E-4</v>
      </c>
      <c r="H18" s="65">
        <v>13</v>
      </c>
      <c r="I18" s="369">
        <v>2747.9281299999998</v>
      </c>
      <c r="J18" s="540">
        <f t="shared" si="2"/>
        <v>2.1319355535079414E-4</v>
      </c>
      <c r="K18" s="65">
        <v>13</v>
      </c>
      <c r="L18" s="369">
        <v>1052.4405300000001</v>
      </c>
      <c r="M18" s="540">
        <f t="shared" si="3"/>
        <v>7.1916662720981033E-5</v>
      </c>
      <c r="N18" s="65">
        <v>19</v>
      </c>
      <c r="O18" s="1046"/>
      <c r="T18" s="547"/>
      <c r="V18" s="369"/>
    </row>
    <row r="19" spans="1:22" s="65" customFormat="1" ht="23.1" customHeight="1">
      <c r="A19" s="65" t="s">
        <v>1491</v>
      </c>
      <c r="B19" s="65" t="s">
        <v>315</v>
      </c>
      <c r="C19" s="369">
        <v>51716.57662</v>
      </c>
      <c r="D19" s="540">
        <f t="shared" si="0"/>
        <v>6.3288618996030629E-3</v>
      </c>
      <c r="E19" s="65">
        <v>9</v>
      </c>
      <c r="F19" s="369">
        <v>20890.586340000002</v>
      </c>
      <c r="G19" s="540">
        <f t="shared" si="1"/>
        <v>2.1326687082133542E-3</v>
      </c>
      <c r="H19" s="65">
        <v>11</v>
      </c>
      <c r="I19" s="369">
        <v>37877.935100000002</v>
      </c>
      <c r="J19" s="540">
        <f t="shared" si="2"/>
        <v>2.9386982742214728E-3</v>
      </c>
      <c r="K19" s="65">
        <v>11</v>
      </c>
      <c r="L19" s="369">
        <v>58322.924509999997</v>
      </c>
      <c r="M19" s="540">
        <f t="shared" si="3"/>
        <v>3.9853939213904156E-3</v>
      </c>
      <c r="N19" s="65">
        <v>13</v>
      </c>
      <c r="O19" s="1046"/>
      <c r="T19" s="547"/>
      <c r="V19" s="369"/>
    </row>
    <row r="20" spans="1:22" s="65" customFormat="1" ht="23.1" customHeight="1">
      <c r="A20" s="65" t="s">
        <v>1491</v>
      </c>
      <c r="B20" s="65" t="s">
        <v>316</v>
      </c>
      <c r="C20" s="369">
        <v>152170.13587999999</v>
      </c>
      <c r="D20" s="540">
        <f t="shared" si="0"/>
        <v>1.862195524473122E-2</v>
      </c>
      <c r="E20" s="65">
        <v>8</v>
      </c>
      <c r="F20" s="369">
        <v>154808.36447</v>
      </c>
      <c r="G20" s="540">
        <f t="shared" si="1"/>
        <v>1.5804006134700812E-2</v>
      </c>
      <c r="H20" s="65">
        <v>8</v>
      </c>
      <c r="I20" s="369">
        <v>142224.1176</v>
      </c>
      <c r="J20" s="540">
        <f t="shared" si="2"/>
        <v>1.1034227917661534E-2</v>
      </c>
      <c r="K20" s="65">
        <v>8</v>
      </c>
      <c r="L20" s="369">
        <v>163761.26128999999</v>
      </c>
      <c r="M20" s="540">
        <f t="shared" si="3"/>
        <v>1.1190336232067551E-2</v>
      </c>
      <c r="N20" s="65">
        <v>8</v>
      </c>
      <c r="O20" s="1046"/>
      <c r="T20" s="547"/>
      <c r="V20" s="369"/>
    </row>
    <row r="21" spans="1:22" s="65" customFormat="1" ht="23.1" customHeight="1">
      <c r="A21" s="65" t="s">
        <v>1491</v>
      </c>
      <c r="B21" s="65" t="s">
        <v>1492</v>
      </c>
      <c r="C21" s="369">
        <v>23425.170120000002</v>
      </c>
      <c r="D21" s="540">
        <f t="shared" si="0"/>
        <v>2.8666759548592125E-3</v>
      </c>
      <c r="E21" s="65">
        <v>10</v>
      </c>
      <c r="F21" s="369">
        <v>20312.298999999999</v>
      </c>
      <c r="G21" s="540">
        <f t="shared" si="1"/>
        <v>2.0736327723950999E-3</v>
      </c>
      <c r="H21" s="65">
        <v>12</v>
      </c>
      <c r="I21" s="369">
        <v>19937.375250000001</v>
      </c>
      <c r="J21" s="540">
        <f t="shared" si="2"/>
        <v>1.5468089821950432E-3</v>
      </c>
      <c r="K21" s="65">
        <v>12</v>
      </c>
      <c r="L21" s="370" t="s">
        <v>1079</v>
      </c>
      <c r="M21" s="370" t="s">
        <v>1079</v>
      </c>
      <c r="N21" s="370" t="s">
        <v>1079</v>
      </c>
      <c r="O21" s="1046"/>
      <c r="T21" s="547"/>
      <c r="V21" s="369"/>
    </row>
    <row r="22" spans="1:22" s="65" customFormat="1" ht="23.1" customHeight="1">
      <c r="B22" s="65" t="s">
        <v>317</v>
      </c>
      <c r="C22" s="369">
        <v>17756.76225</v>
      </c>
      <c r="D22" s="540">
        <f t="shared" si="0"/>
        <v>2.1729995179316447E-3</v>
      </c>
      <c r="E22" s="65">
        <v>11</v>
      </c>
      <c r="F22" s="369">
        <v>31821.156569999999</v>
      </c>
      <c r="G22" s="540">
        <f t="shared" si="1"/>
        <v>3.2485438068368157E-3</v>
      </c>
      <c r="H22" s="65">
        <v>10</v>
      </c>
      <c r="I22" s="369">
        <v>47279.009090000007</v>
      </c>
      <c r="J22" s="540">
        <f t="shared" si="2"/>
        <v>3.6680653803560781E-3</v>
      </c>
      <c r="K22" s="65">
        <v>10</v>
      </c>
      <c r="L22" s="369">
        <v>54070.181499999999</v>
      </c>
      <c r="M22" s="540">
        <f>+L22/L$52</f>
        <v>3.6947902473859762E-3</v>
      </c>
      <c r="N22" s="65">
        <v>14</v>
      </c>
      <c r="O22" s="1046"/>
      <c r="T22" s="547"/>
      <c r="V22" s="369"/>
    </row>
    <row r="23" spans="1:22" s="65" customFormat="1" ht="23.1" customHeight="1">
      <c r="B23" s="65" t="s">
        <v>318</v>
      </c>
      <c r="C23" s="554" t="s">
        <v>1089</v>
      </c>
      <c r="D23" s="554" t="s">
        <v>1089</v>
      </c>
      <c r="E23" s="554" t="s">
        <v>1493</v>
      </c>
      <c r="F23" s="369">
        <v>66264.177620000002</v>
      </c>
      <c r="G23" s="540">
        <f t="shared" si="1"/>
        <v>6.7647473261712981E-3</v>
      </c>
      <c r="H23" s="553">
        <v>9</v>
      </c>
      <c r="I23" s="369">
        <v>120369.35023000001</v>
      </c>
      <c r="J23" s="540">
        <f t="shared" si="2"/>
        <v>9.3386611718984918E-3</v>
      </c>
      <c r="K23" s="553">
        <v>9</v>
      </c>
      <c r="L23" s="553">
        <v>128248.21987999999</v>
      </c>
      <c r="M23" s="540">
        <f>+L23/L$52</f>
        <v>8.7636153405040128E-3</v>
      </c>
      <c r="N23" s="553">
        <v>10</v>
      </c>
      <c r="O23" s="1046"/>
      <c r="T23" s="547"/>
      <c r="V23" s="369"/>
    </row>
    <row r="24" spans="1:22" s="65" customFormat="1" ht="23.1" customHeight="1">
      <c r="A24" s="65" t="s">
        <v>1491</v>
      </c>
      <c r="B24" s="65" t="s">
        <v>1298</v>
      </c>
      <c r="C24" s="554" t="s">
        <v>1089</v>
      </c>
      <c r="D24" s="554" t="s">
        <v>1089</v>
      </c>
      <c r="E24" s="554" t="s">
        <v>1493</v>
      </c>
      <c r="F24" s="554" t="s">
        <v>1089</v>
      </c>
      <c r="G24" s="554" t="s">
        <v>1089</v>
      </c>
      <c r="H24" s="554" t="s">
        <v>1089</v>
      </c>
      <c r="I24" s="554" t="s">
        <v>1089</v>
      </c>
      <c r="J24" s="554" t="s">
        <v>1089</v>
      </c>
      <c r="K24" s="554" t="s">
        <v>1089</v>
      </c>
      <c r="L24" s="369">
        <v>156025.92662000001</v>
      </c>
      <c r="M24" s="540">
        <f>+L24/L$52</f>
        <v>1.0661755814800363E-2</v>
      </c>
      <c r="N24" s="554">
        <v>9</v>
      </c>
      <c r="O24" s="1046"/>
      <c r="T24" s="547"/>
      <c r="V24" s="369"/>
    </row>
    <row r="25" spans="1:22" s="65" customFormat="1" ht="23.1" customHeight="1">
      <c r="A25" s="65" t="s">
        <v>1491</v>
      </c>
      <c r="B25" s="65" t="s">
        <v>1299</v>
      </c>
      <c r="C25" s="554" t="s">
        <v>1089</v>
      </c>
      <c r="D25" s="554" t="s">
        <v>1089</v>
      </c>
      <c r="E25" s="554" t="s">
        <v>1493</v>
      </c>
      <c r="F25" s="554" t="s">
        <v>1089</v>
      </c>
      <c r="G25" s="554" t="s">
        <v>1089</v>
      </c>
      <c r="H25" s="554" t="s">
        <v>1089</v>
      </c>
      <c r="I25" s="554" t="s">
        <v>1089</v>
      </c>
      <c r="J25" s="554" t="s">
        <v>1089</v>
      </c>
      <c r="K25" s="554" t="s">
        <v>1089</v>
      </c>
      <c r="L25" s="369">
        <v>103806.44434999999</v>
      </c>
      <c r="M25" s="540">
        <f>+L25/L$52</f>
        <v>7.0934298269406592E-3</v>
      </c>
      <c r="N25" s="554">
        <v>11</v>
      </c>
      <c r="O25" s="1046"/>
      <c r="T25" s="547"/>
      <c r="V25" s="369"/>
    </row>
    <row r="26" spans="1:22" s="186" customFormat="1" ht="23.1" customHeight="1">
      <c r="B26" s="192" t="s">
        <v>1080</v>
      </c>
      <c r="C26" s="369">
        <f>SUM(C11:C22)</f>
        <v>8019870.4957399983</v>
      </c>
      <c r="D26" s="540">
        <f>SUM(D11:D22)</f>
        <v>0.98143875982330264</v>
      </c>
      <c r="E26" s="65"/>
      <c r="F26" s="369">
        <f>SUM(F11:F23)</f>
        <v>9696980.070960002</v>
      </c>
      <c r="G26" s="540">
        <f>SUM(G11:G23)</f>
        <v>0.98994090567516835</v>
      </c>
      <c r="H26" s="65"/>
      <c r="I26" s="369">
        <f>SUM(I11:I23)</f>
        <v>12725552.336740004</v>
      </c>
      <c r="J26" s="540">
        <f>SUM(J11:J23)</f>
        <v>0.98729137667519973</v>
      </c>
      <c r="K26" s="65"/>
      <c r="L26" s="369">
        <f>SUM(L11:L25)</f>
        <v>14545930.674010001</v>
      </c>
      <c r="M26" s="540">
        <f>SUM(M11:M25)</f>
        <v>0.99397045289157493</v>
      </c>
      <c r="N26" s="65"/>
      <c r="O26" s="1045"/>
      <c r="T26" s="1033"/>
      <c r="V26" s="376"/>
    </row>
    <row r="27" spans="1:22" s="65" customFormat="1" ht="23.1" customHeight="1">
      <c r="O27" s="1046"/>
      <c r="T27" s="547"/>
      <c r="V27" s="369"/>
    </row>
    <row r="28" spans="1:22" s="186" customFormat="1" ht="23.1" customHeight="1">
      <c r="B28" s="501" t="s">
        <v>1494</v>
      </c>
      <c r="C28" s="498"/>
      <c r="D28" s="498"/>
      <c r="E28" s="498"/>
      <c r="F28" s="498"/>
      <c r="G28" s="498"/>
      <c r="H28" s="498"/>
      <c r="I28" s="498"/>
      <c r="J28" s="498"/>
      <c r="K28" s="498"/>
      <c r="L28" s="498"/>
      <c r="M28" s="498"/>
      <c r="N28" s="498"/>
      <c r="O28" s="1045"/>
      <c r="T28" s="1033"/>
      <c r="V28" s="376"/>
    </row>
    <row r="29" spans="1:22" s="65" customFormat="1" ht="23.1" customHeight="1">
      <c r="A29" s="65" t="s">
        <v>1491</v>
      </c>
      <c r="B29" s="65" t="s">
        <v>1300</v>
      </c>
      <c r="C29" s="554" t="s">
        <v>1089</v>
      </c>
      <c r="D29" s="554" t="s">
        <v>1089</v>
      </c>
      <c r="E29" s="554" t="s">
        <v>1089</v>
      </c>
      <c r="F29" s="554" t="s">
        <v>1089</v>
      </c>
      <c r="G29" s="554" t="s">
        <v>1089</v>
      </c>
      <c r="H29" s="554" t="s">
        <v>1089</v>
      </c>
      <c r="I29" s="554" t="s">
        <v>1089</v>
      </c>
      <c r="J29" s="554" t="s">
        <v>1089</v>
      </c>
      <c r="K29" s="554" t="s">
        <v>1089</v>
      </c>
      <c r="L29" s="369">
        <v>15365.954689999999</v>
      </c>
      <c r="M29" s="540">
        <f>+L29/L$52</f>
        <v>1.050005344080208E-3</v>
      </c>
      <c r="N29" s="65">
        <v>15</v>
      </c>
      <c r="O29" s="1046"/>
      <c r="T29" s="547"/>
      <c r="V29" s="369"/>
    </row>
    <row r="30" spans="1:22" s="65" customFormat="1" ht="23.1" customHeight="1">
      <c r="A30" s="65" t="s">
        <v>1491</v>
      </c>
      <c r="B30" s="65" t="s">
        <v>1301</v>
      </c>
      <c r="C30" s="554" t="s">
        <v>1089</v>
      </c>
      <c r="D30" s="554" t="s">
        <v>1089</v>
      </c>
      <c r="E30" s="554" t="s">
        <v>1493</v>
      </c>
      <c r="F30" s="554" t="s">
        <v>1089</v>
      </c>
      <c r="G30" s="554" t="s">
        <v>1089</v>
      </c>
      <c r="H30" s="554" t="s">
        <v>1089</v>
      </c>
      <c r="I30" s="554" t="s">
        <v>1089</v>
      </c>
      <c r="J30" s="554" t="s">
        <v>1089</v>
      </c>
      <c r="K30" s="554" t="s">
        <v>1089</v>
      </c>
      <c r="L30" s="554">
        <v>0</v>
      </c>
      <c r="M30" s="540">
        <f>+L30/L$52</f>
        <v>0</v>
      </c>
      <c r="N30" s="554">
        <v>25</v>
      </c>
      <c r="O30" s="1046"/>
      <c r="T30" s="547"/>
      <c r="V30" s="369"/>
    </row>
    <row r="31" spans="1:22" s="65" customFormat="1" ht="23.1" customHeight="1">
      <c r="A31" s="65" t="s">
        <v>1491</v>
      </c>
      <c r="B31" s="65" t="s">
        <v>1302</v>
      </c>
      <c r="C31" s="554" t="s">
        <v>1089</v>
      </c>
      <c r="D31" s="554" t="s">
        <v>1089</v>
      </c>
      <c r="E31" s="554" t="s">
        <v>1493</v>
      </c>
      <c r="F31" s="554" t="s">
        <v>1089</v>
      </c>
      <c r="G31" s="554" t="s">
        <v>1089</v>
      </c>
      <c r="H31" s="554" t="s">
        <v>1089</v>
      </c>
      <c r="I31" s="554" t="s">
        <v>1089</v>
      </c>
      <c r="J31" s="554" t="s">
        <v>1089</v>
      </c>
      <c r="K31" s="554" t="s">
        <v>1089</v>
      </c>
      <c r="L31" s="554">
        <v>61934.123329999995</v>
      </c>
      <c r="M31" s="540">
        <f>+L31/L$52</f>
        <v>4.2321588075321008E-3</v>
      </c>
      <c r="N31" s="554">
        <v>12</v>
      </c>
      <c r="O31" s="1046"/>
      <c r="T31" s="547"/>
      <c r="V31" s="369"/>
    </row>
    <row r="32" spans="1:22" s="186" customFormat="1" ht="23.1" customHeight="1">
      <c r="B32" s="192" t="s">
        <v>1080</v>
      </c>
      <c r="C32" s="65"/>
      <c r="D32" s="65"/>
      <c r="E32" s="65"/>
      <c r="F32" s="65"/>
      <c r="G32" s="65"/>
      <c r="H32" s="65"/>
      <c r="I32" s="65"/>
      <c r="J32" s="65"/>
      <c r="K32" s="65"/>
      <c r="L32" s="369">
        <f>SUM(L29:L31)</f>
        <v>77300.078019999986</v>
      </c>
      <c r="M32" s="540">
        <f>SUM(M29:M31)</f>
        <v>5.2821641516123084E-3</v>
      </c>
      <c r="N32" s="65"/>
      <c r="O32" s="1045"/>
      <c r="T32" s="1033"/>
      <c r="V32" s="376"/>
    </row>
    <row r="33" spans="1:22" s="65" customFormat="1" ht="23.1" customHeight="1">
      <c r="O33" s="1046"/>
      <c r="T33" s="547"/>
      <c r="V33" s="369"/>
    </row>
    <row r="34" spans="1:22" s="186" customFormat="1" ht="23.1" customHeight="1">
      <c r="B34" s="501" t="s">
        <v>900</v>
      </c>
      <c r="C34" s="498"/>
      <c r="D34" s="498"/>
      <c r="E34" s="498"/>
      <c r="F34" s="498"/>
      <c r="G34" s="498"/>
      <c r="H34" s="498"/>
      <c r="I34" s="498"/>
      <c r="J34" s="498"/>
      <c r="K34" s="498"/>
      <c r="L34" s="498"/>
      <c r="M34" s="498"/>
      <c r="N34" s="498"/>
      <c r="O34" s="1045"/>
      <c r="T34" s="1033"/>
      <c r="V34" s="376"/>
    </row>
    <row r="35" spans="1:22" s="65" customFormat="1" ht="23.1" customHeight="1">
      <c r="A35" s="65" t="s">
        <v>1491</v>
      </c>
      <c r="B35" s="65" t="s">
        <v>879</v>
      </c>
      <c r="C35" s="554">
        <v>2265</v>
      </c>
      <c r="D35" s="540">
        <v>2.9999999999999997E-4</v>
      </c>
      <c r="E35" s="554">
        <v>15</v>
      </c>
      <c r="F35" s="554">
        <v>2999</v>
      </c>
      <c r="G35" s="540">
        <v>2.9999999999999997E-4</v>
      </c>
      <c r="H35" s="554">
        <v>16</v>
      </c>
      <c r="I35" s="554">
        <v>3502</v>
      </c>
      <c r="J35" s="540">
        <v>2.9999999999999997E-4</v>
      </c>
      <c r="K35" s="554">
        <v>17</v>
      </c>
      <c r="L35" s="369">
        <v>3389.0699900000004</v>
      </c>
      <c r="M35" s="540">
        <f>+L35/L$52</f>
        <v>2.3158610530575876E-4</v>
      </c>
      <c r="N35" s="65">
        <v>18</v>
      </c>
      <c r="O35" s="1046"/>
      <c r="T35" s="547"/>
      <c r="V35" s="369"/>
    </row>
    <row r="36" spans="1:22" s="65" customFormat="1" ht="23.1" customHeight="1">
      <c r="A36" s="65" t="s">
        <v>1491</v>
      </c>
      <c r="B36" s="65" t="s">
        <v>880</v>
      </c>
      <c r="C36" s="554" t="s">
        <v>1079</v>
      </c>
      <c r="D36" s="371" t="s">
        <v>1079</v>
      </c>
      <c r="E36" s="554"/>
      <c r="F36" s="554" t="s">
        <v>1079</v>
      </c>
      <c r="G36" s="540" t="s">
        <v>1079</v>
      </c>
      <c r="H36" s="554"/>
      <c r="I36" s="554" t="s">
        <v>1079</v>
      </c>
      <c r="J36" s="540" t="s">
        <v>1079</v>
      </c>
      <c r="K36" s="554"/>
      <c r="L36" s="554">
        <v>4037.163</v>
      </c>
      <c r="M36" s="540">
        <f>+L36/L$52</f>
        <v>2.7587239520376883E-4</v>
      </c>
      <c r="N36" s="554">
        <v>16</v>
      </c>
      <c r="O36" s="1046"/>
      <c r="T36" s="547"/>
      <c r="V36" s="369"/>
    </row>
    <row r="37" spans="1:22" s="65" customFormat="1" ht="23.1" customHeight="1">
      <c r="A37" s="65" t="s">
        <v>1491</v>
      </c>
      <c r="B37" s="65" t="s">
        <v>883</v>
      </c>
      <c r="C37" s="554">
        <v>1729</v>
      </c>
      <c r="D37" s="540">
        <v>2.0000000000000001E-4</v>
      </c>
      <c r="E37" s="554">
        <v>17</v>
      </c>
      <c r="F37" s="554">
        <v>2796</v>
      </c>
      <c r="G37" s="540">
        <v>2.9999999999999997E-4</v>
      </c>
      <c r="H37" s="554">
        <v>17</v>
      </c>
      <c r="I37" s="554">
        <v>7905</v>
      </c>
      <c r="J37" s="540">
        <v>5.9999999999999995E-4</v>
      </c>
      <c r="K37" s="554">
        <v>16</v>
      </c>
      <c r="L37" s="554">
        <v>3454.8206800000003</v>
      </c>
      <c r="M37" s="540">
        <f>+L37/L$52</f>
        <v>2.3607906244833647E-4</v>
      </c>
      <c r="N37" s="554">
        <v>17</v>
      </c>
      <c r="O37" s="1046"/>
      <c r="T37" s="547"/>
      <c r="V37" s="369"/>
    </row>
    <row r="38" spans="1:22" s="65" customFormat="1" ht="23.1" customHeight="1">
      <c r="A38" s="65" t="s">
        <v>1491</v>
      </c>
      <c r="B38" s="65" t="s">
        <v>884</v>
      </c>
      <c r="C38" s="554">
        <v>133</v>
      </c>
      <c r="D38" s="540">
        <v>0</v>
      </c>
      <c r="E38" s="554">
        <v>20</v>
      </c>
      <c r="F38" s="554">
        <v>255</v>
      </c>
      <c r="G38" s="540">
        <v>0</v>
      </c>
      <c r="H38" s="554">
        <v>19</v>
      </c>
      <c r="I38" s="554">
        <v>210</v>
      </c>
      <c r="J38" s="540">
        <v>0</v>
      </c>
      <c r="K38" s="554">
        <v>19</v>
      </c>
      <c r="L38" s="554">
        <v>0</v>
      </c>
      <c r="M38" s="540">
        <f>+L38/L$52</f>
        <v>0</v>
      </c>
      <c r="N38" s="554">
        <v>26</v>
      </c>
      <c r="O38" s="1046"/>
      <c r="T38" s="547"/>
      <c r="V38" s="369"/>
    </row>
    <row r="39" spans="1:22" s="186" customFormat="1" ht="23.1" customHeight="1">
      <c r="B39" s="192" t="s">
        <v>1080</v>
      </c>
      <c r="C39" s="369">
        <f>SUM(C35:C38)</f>
        <v>4127</v>
      </c>
      <c r="D39" s="540">
        <f>SUM(D35:D38)</f>
        <v>5.0000000000000001E-4</v>
      </c>
      <c r="E39" s="65"/>
      <c r="F39" s="369">
        <f>SUM(F35:F38)</f>
        <v>6050</v>
      </c>
      <c r="G39" s="540">
        <f>SUM(G35:G38)</f>
        <v>5.9999999999999995E-4</v>
      </c>
      <c r="H39" s="65"/>
      <c r="I39" s="369">
        <f>SUM(I35:I38)</f>
        <v>11617</v>
      </c>
      <c r="J39" s="540">
        <f>SUM(J35:J38)</f>
        <v>8.9999999999999998E-4</v>
      </c>
      <c r="K39" s="65"/>
      <c r="L39" s="369">
        <f>SUM(L35:L38)</f>
        <v>10881.053670000001</v>
      </c>
      <c r="M39" s="540">
        <f>SUM(M35:M38)</f>
        <v>7.4353756295786409E-4</v>
      </c>
      <c r="N39" s="65"/>
      <c r="O39" s="1045"/>
      <c r="T39" s="1033"/>
      <c r="V39" s="376"/>
    </row>
    <row r="40" spans="1:22" s="65" customFormat="1" ht="23.1" customHeight="1">
      <c r="O40" s="1046"/>
      <c r="T40" s="547"/>
      <c r="V40" s="369"/>
    </row>
    <row r="41" spans="1:22" s="186" customFormat="1" ht="23.1" customHeight="1">
      <c r="B41" s="501" t="s">
        <v>1495</v>
      </c>
      <c r="C41" s="498"/>
      <c r="D41" s="498"/>
      <c r="E41" s="498"/>
      <c r="F41" s="498"/>
      <c r="G41" s="498"/>
      <c r="H41" s="498"/>
      <c r="I41" s="498"/>
      <c r="J41" s="498"/>
      <c r="K41" s="498"/>
      <c r="L41" s="498"/>
      <c r="M41" s="498"/>
      <c r="N41" s="498"/>
      <c r="O41" s="1045"/>
      <c r="T41" s="1033"/>
      <c r="V41" s="376"/>
    </row>
    <row r="42" spans="1:22" s="65" customFormat="1" ht="23.1" customHeight="1">
      <c r="A42" s="65" t="s">
        <v>1491</v>
      </c>
      <c r="B42" s="65" t="s">
        <v>929</v>
      </c>
      <c r="C42" s="554">
        <v>16324</v>
      </c>
      <c r="D42" s="540">
        <v>2E-3</v>
      </c>
      <c r="E42" s="554">
        <v>14</v>
      </c>
      <c r="F42" s="554">
        <v>24578</v>
      </c>
      <c r="G42" s="540">
        <v>2.5000000000000001E-3</v>
      </c>
      <c r="H42" s="554">
        <v>12</v>
      </c>
      <c r="I42" s="554">
        <v>45829</v>
      </c>
      <c r="J42" s="540">
        <v>3.5999999999999999E-3</v>
      </c>
      <c r="K42" s="554">
        <v>12</v>
      </c>
      <c r="L42" s="369">
        <v>0</v>
      </c>
      <c r="M42" s="540">
        <f>+L42/L$52</f>
        <v>0</v>
      </c>
      <c r="N42" s="65">
        <v>22</v>
      </c>
      <c r="O42" s="1046"/>
      <c r="T42" s="547"/>
      <c r="V42" s="369"/>
    </row>
    <row r="43" spans="1:22" s="65" customFormat="1" ht="23.1" customHeight="1">
      <c r="A43" s="65" t="s">
        <v>1491</v>
      </c>
      <c r="B43" s="65" t="s">
        <v>1081</v>
      </c>
      <c r="C43" s="554">
        <v>74124</v>
      </c>
      <c r="D43" s="371">
        <v>9.1000000000000004E-3</v>
      </c>
      <c r="E43" s="554">
        <v>9</v>
      </c>
      <c r="F43" s="554" t="s">
        <v>1079</v>
      </c>
      <c r="G43" s="540" t="s">
        <v>1079</v>
      </c>
      <c r="H43" s="554"/>
      <c r="I43" s="554" t="s">
        <v>1079</v>
      </c>
      <c r="J43" s="540" t="s">
        <v>1079</v>
      </c>
      <c r="K43" s="554"/>
      <c r="L43" s="554">
        <v>0</v>
      </c>
      <c r="M43" s="540">
        <f>+L43/L$52</f>
        <v>0</v>
      </c>
      <c r="N43" s="554">
        <v>24</v>
      </c>
      <c r="O43" s="1046"/>
      <c r="T43" s="547"/>
      <c r="V43" s="369"/>
    </row>
    <row r="44" spans="1:22" s="65" customFormat="1" ht="23.1" customHeight="1">
      <c r="A44" s="65" t="s">
        <v>1491</v>
      </c>
      <c r="B44" s="65" t="s">
        <v>931</v>
      </c>
      <c r="C44" s="554">
        <v>56550</v>
      </c>
      <c r="D44" s="540">
        <v>6.8999999999999999E-3</v>
      </c>
      <c r="E44" s="554">
        <v>10</v>
      </c>
      <c r="F44" s="554">
        <v>64070</v>
      </c>
      <c r="G44" s="540">
        <v>6.4999999999999997E-3</v>
      </c>
      <c r="H44" s="554">
        <v>10</v>
      </c>
      <c r="I44" s="554">
        <v>86305</v>
      </c>
      <c r="J44" s="540">
        <v>6.7000000000000002E-3</v>
      </c>
      <c r="K44" s="554">
        <v>10</v>
      </c>
      <c r="L44" s="554">
        <v>0</v>
      </c>
      <c r="M44" s="540">
        <f>+L44/L$52</f>
        <v>0</v>
      </c>
      <c r="N44" s="554">
        <v>23</v>
      </c>
      <c r="O44" s="1046"/>
      <c r="T44" s="547"/>
      <c r="V44" s="369"/>
    </row>
    <row r="45" spans="1:22" s="65" customFormat="1" ht="23.1" customHeight="1">
      <c r="A45" s="65" t="s">
        <v>1491</v>
      </c>
      <c r="B45" s="65" t="s">
        <v>928</v>
      </c>
      <c r="C45" s="554">
        <v>195</v>
      </c>
      <c r="D45" s="540">
        <v>0</v>
      </c>
      <c r="E45" s="554">
        <v>19</v>
      </c>
      <c r="F45" s="554">
        <v>3715</v>
      </c>
      <c r="G45" s="540">
        <v>4.0000000000000002E-4</v>
      </c>
      <c r="H45" s="554">
        <v>15</v>
      </c>
      <c r="I45" s="554">
        <v>19958</v>
      </c>
      <c r="J45" s="540">
        <v>1.5E-3</v>
      </c>
      <c r="K45" s="554">
        <v>14</v>
      </c>
      <c r="L45" s="554">
        <v>0</v>
      </c>
      <c r="M45" s="540">
        <f>+L45/L$52</f>
        <v>0</v>
      </c>
      <c r="N45" s="554">
        <v>21</v>
      </c>
      <c r="O45" s="1046"/>
      <c r="T45" s="547"/>
      <c r="V45" s="369"/>
    </row>
    <row r="46" spans="1:22" s="186" customFormat="1" ht="23.1" customHeight="1">
      <c r="B46" s="192" t="s">
        <v>1080</v>
      </c>
      <c r="C46" s="369">
        <f>SUM(C42:C45)</f>
        <v>147193</v>
      </c>
      <c r="D46" s="540">
        <f>SUM(D42:D45)</f>
        <v>1.8000000000000002E-2</v>
      </c>
      <c r="E46" s="65"/>
      <c r="F46" s="369">
        <f>SUM(F42:F45)</f>
        <v>92363</v>
      </c>
      <c r="G46" s="540">
        <f>SUM(G42:G45)</f>
        <v>9.3999999999999986E-3</v>
      </c>
      <c r="H46" s="65"/>
      <c r="I46" s="369">
        <f>SUM(I42:I45)</f>
        <v>152092</v>
      </c>
      <c r="J46" s="540">
        <f>SUM(J42:J45)</f>
        <v>1.18E-2</v>
      </c>
      <c r="K46" s="65"/>
      <c r="L46" s="369">
        <f>SUM(L42:L45)</f>
        <v>0</v>
      </c>
      <c r="M46" s="540">
        <f>SUM(M42:M45)</f>
        <v>0</v>
      </c>
      <c r="N46" s="65"/>
      <c r="O46" s="1045"/>
      <c r="T46" s="1033"/>
      <c r="V46" s="376"/>
    </row>
    <row r="47" spans="1:22" s="65" customFormat="1" ht="23.1" customHeight="1">
      <c r="O47" s="1046"/>
      <c r="T47" s="547"/>
      <c r="V47" s="369"/>
    </row>
    <row r="48" spans="1:22" s="186" customFormat="1" ht="23.1" customHeight="1">
      <c r="B48" s="501" t="s">
        <v>901</v>
      </c>
      <c r="C48" s="498"/>
      <c r="D48" s="498"/>
      <c r="E48" s="498"/>
      <c r="F48" s="498"/>
      <c r="G48" s="498"/>
      <c r="H48" s="498"/>
      <c r="I48" s="498"/>
      <c r="J48" s="498"/>
      <c r="K48" s="498"/>
      <c r="L48" s="498"/>
      <c r="M48" s="498"/>
      <c r="N48" s="498"/>
      <c r="O48" s="1045"/>
      <c r="T48" s="1033"/>
      <c r="V48" s="376"/>
    </row>
    <row r="49" spans="1:23" s="65" customFormat="1" ht="23.1" customHeight="1">
      <c r="A49" s="65" t="s">
        <v>1491</v>
      </c>
      <c r="B49" s="65" t="s">
        <v>902</v>
      </c>
      <c r="C49" s="554">
        <v>354</v>
      </c>
      <c r="D49" s="540">
        <v>0</v>
      </c>
      <c r="E49" s="554">
        <v>18</v>
      </c>
      <c r="F49" s="554">
        <v>121</v>
      </c>
      <c r="G49" s="540">
        <v>0</v>
      </c>
      <c r="H49" s="554">
        <v>20</v>
      </c>
      <c r="I49" s="554">
        <v>97</v>
      </c>
      <c r="J49" s="540">
        <v>0</v>
      </c>
      <c r="K49" s="554">
        <v>20</v>
      </c>
      <c r="L49" s="369">
        <v>56.274140000000003</v>
      </c>
      <c r="M49" s="540">
        <f>+L49/L$52</f>
        <v>3.8453938545043179E-6</v>
      </c>
      <c r="N49" s="65">
        <v>20</v>
      </c>
      <c r="O49" s="1046"/>
      <c r="T49" s="547"/>
      <c r="V49" s="369"/>
    </row>
    <row r="50" spans="1:23" s="186" customFormat="1" ht="23.1" customHeight="1">
      <c r="B50" s="192" t="s">
        <v>1080</v>
      </c>
      <c r="C50" s="369">
        <f>SUM(C49:C49)</f>
        <v>354</v>
      </c>
      <c r="D50" s="540">
        <f>SUM(D49:D49)</f>
        <v>0</v>
      </c>
      <c r="E50" s="65"/>
      <c r="F50" s="369">
        <f>SUM(F49:F49)</f>
        <v>121</v>
      </c>
      <c r="G50" s="540">
        <f>SUM(G49:G49)</f>
        <v>0</v>
      </c>
      <c r="H50" s="65"/>
      <c r="I50" s="369">
        <f>SUM(I49:I49)</f>
        <v>97</v>
      </c>
      <c r="J50" s="540">
        <f>SUM(J49:J49)</f>
        <v>0</v>
      </c>
      <c r="K50" s="65"/>
      <c r="L50" s="369">
        <f>SUM(L49:L49)</f>
        <v>56.274140000000003</v>
      </c>
      <c r="M50" s="540">
        <f>SUM(M49:M49)</f>
        <v>3.8453938545043179E-6</v>
      </c>
      <c r="N50" s="65"/>
      <c r="O50" s="1045"/>
      <c r="T50" s="1033"/>
      <c r="V50" s="376"/>
    </row>
    <row r="51" spans="1:23" s="65" customFormat="1" ht="23.1" customHeight="1">
      <c r="O51" s="1046"/>
      <c r="T51" s="547"/>
      <c r="V51" s="369"/>
    </row>
    <row r="52" spans="1:23" s="186" customFormat="1" ht="23.1" customHeight="1">
      <c r="B52" s="501" t="s">
        <v>7</v>
      </c>
      <c r="C52" s="373">
        <f>+C26+C32+C39+C46+C50</f>
        <v>8171544.4957399983</v>
      </c>
      <c r="D52" s="1047">
        <f>+D26+D32+D39+D46+D50</f>
        <v>0.9999387598233026</v>
      </c>
      <c r="E52" s="1047"/>
      <c r="F52" s="373">
        <f>+F26+F32+F39+F46+F50</f>
        <v>9795514.070960002</v>
      </c>
      <c r="G52" s="1047">
        <f>+G26+G32+G39+G46+G50</f>
        <v>0.99994090567516836</v>
      </c>
      <c r="H52" s="498"/>
      <c r="I52" s="373">
        <f>+I26+I32+I39+I46+I50</f>
        <v>12889358.336740004</v>
      </c>
      <c r="J52" s="1047">
        <f>+J26+J32+J39+J46+J50</f>
        <v>0.99999137667519977</v>
      </c>
      <c r="K52" s="498"/>
      <c r="L52" s="373">
        <f>+L26+L32+L39+L46+L50</f>
        <v>14634168.079840003</v>
      </c>
      <c r="M52" s="1047">
        <f>+M26+M32+M39+M46+M50</f>
        <v>0.99999999999999956</v>
      </c>
      <c r="N52" s="498"/>
      <c r="O52" s="1048"/>
      <c r="T52" s="1033"/>
      <c r="V52" s="376"/>
    </row>
    <row r="53" spans="1:23" s="57" customFormat="1" ht="23.1" customHeight="1" thickBot="1">
      <c r="B53" s="1049"/>
      <c r="C53" s="1050"/>
      <c r="D53" s="1051"/>
      <c r="E53" s="1050"/>
      <c r="F53" s="1050"/>
      <c r="G53" s="1049"/>
      <c r="H53" s="1049"/>
      <c r="I53" s="1050"/>
      <c r="J53" s="1049"/>
      <c r="K53" s="1049"/>
      <c r="L53" s="1050"/>
      <c r="M53" s="1049"/>
      <c r="N53" s="1049"/>
    </row>
    <row r="54" spans="1:23" s="130" customFormat="1" ht="18.75" thickTop="1">
      <c r="B54" s="216" t="s">
        <v>1496</v>
      </c>
      <c r="C54" s="300"/>
      <c r="D54" s="382"/>
      <c r="E54" s="300"/>
      <c r="F54" s="300"/>
      <c r="G54" s="382"/>
      <c r="H54" s="300"/>
      <c r="I54" s="300"/>
      <c r="J54" s="382"/>
      <c r="K54" s="300"/>
      <c r="L54" s="300"/>
      <c r="M54" s="382"/>
      <c r="N54" s="300"/>
      <c r="T54" s="57"/>
      <c r="U54" s="57"/>
      <c r="V54" s="57"/>
      <c r="W54" s="57"/>
    </row>
    <row r="55" spans="1:23" s="130" customFormat="1">
      <c r="B55" s="216" t="s">
        <v>1497</v>
      </c>
      <c r="C55" s="300"/>
      <c r="D55" s="382"/>
      <c r="E55" s="300"/>
      <c r="F55" s="300"/>
      <c r="G55" s="382"/>
      <c r="H55" s="300"/>
      <c r="I55" s="300"/>
      <c r="J55" s="382"/>
      <c r="K55" s="300"/>
      <c r="L55" s="300"/>
      <c r="M55" s="382"/>
      <c r="N55" s="300"/>
      <c r="T55" s="57"/>
      <c r="U55" s="57"/>
      <c r="V55" s="57"/>
      <c r="W55" s="57"/>
    </row>
    <row r="56" spans="1:23" s="130" customFormat="1">
      <c r="A56" s="130" t="s">
        <v>515</v>
      </c>
      <c r="B56" s="216" t="s">
        <v>1498</v>
      </c>
      <c r="C56" s="300"/>
      <c r="D56" s="382"/>
      <c r="E56" s="300"/>
      <c r="F56" s="300"/>
      <c r="G56" s="382"/>
      <c r="H56" s="300"/>
      <c r="I56" s="300"/>
      <c r="J56" s="382"/>
      <c r="K56" s="300"/>
      <c r="L56" s="300"/>
      <c r="M56" s="382"/>
      <c r="N56" s="300"/>
      <c r="T56" s="57"/>
      <c r="U56" s="57"/>
      <c r="V56" s="57"/>
      <c r="W56" s="57"/>
    </row>
    <row r="57" spans="1:23" s="130" customFormat="1">
      <c r="C57" s="300"/>
      <c r="D57" s="382"/>
      <c r="E57" s="300"/>
      <c r="F57" s="300"/>
      <c r="G57" s="382"/>
      <c r="H57" s="300"/>
      <c r="I57" s="300"/>
      <c r="J57" s="382"/>
      <c r="K57" s="300"/>
      <c r="L57" s="300"/>
      <c r="M57" s="382"/>
      <c r="N57" s="300"/>
      <c r="T57" s="57"/>
      <c r="U57" s="57"/>
      <c r="V57" s="57"/>
      <c r="W57" s="57"/>
    </row>
    <row r="58" spans="1:23" s="130" customFormat="1">
      <c r="C58" s="300"/>
      <c r="D58" s="382"/>
      <c r="E58" s="300"/>
      <c r="F58" s="300"/>
      <c r="G58" s="382"/>
      <c r="H58" s="300"/>
      <c r="I58" s="300"/>
      <c r="J58" s="382"/>
      <c r="K58" s="300"/>
      <c r="L58" s="300"/>
      <c r="M58" s="382"/>
      <c r="N58" s="300"/>
      <c r="T58" s="57"/>
      <c r="U58" s="57"/>
      <c r="V58" s="57"/>
      <c r="W58" s="57"/>
    </row>
    <row r="59" spans="1:23" s="130" customFormat="1">
      <c r="C59" s="300"/>
      <c r="D59" s="382"/>
      <c r="E59" s="300"/>
      <c r="F59" s="300"/>
      <c r="G59" s="382"/>
      <c r="H59" s="300"/>
      <c r="I59" s="300"/>
      <c r="J59" s="382"/>
      <c r="K59" s="300"/>
      <c r="L59" s="300"/>
      <c r="M59" s="382"/>
      <c r="N59" s="300"/>
      <c r="T59" s="57"/>
      <c r="U59" s="57"/>
      <c r="V59" s="57"/>
      <c r="W59" s="57"/>
    </row>
    <row r="60" spans="1:23" s="130" customFormat="1">
      <c r="C60" s="300"/>
      <c r="D60" s="382"/>
      <c r="E60" s="300"/>
      <c r="F60" s="300"/>
      <c r="G60" s="382"/>
      <c r="H60" s="300"/>
      <c r="I60" s="300"/>
      <c r="J60" s="382"/>
      <c r="K60" s="300"/>
      <c r="L60" s="300"/>
      <c r="M60" s="382"/>
      <c r="N60" s="300"/>
      <c r="T60" s="57"/>
      <c r="U60" s="57"/>
      <c r="V60" s="57"/>
      <c r="W60" s="57"/>
    </row>
    <row r="61" spans="1:23" s="130" customFormat="1">
      <c r="C61" s="300"/>
      <c r="D61" s="382"/>
      <c r="E61" s="300"/>
      <c r="F61" s="300"/>
      <c r="G61" s="382"/>
      <c r="H61" s="300"/>
      <c r="I61" s="300"/>
      <c r="K61" s="300"/>
      <c r="L61" s="300"/>
      <c r="M61" s="382"/>
      <c r="N61" s="300"/>
      <c r="T61" s="57"/>
      <c r="U61" s="57"/>
      <c r="V61" s="57"/>
      <c r="W61" s="57"/>
    </row>
    <row r="62" spans="1:23" s="130" customFormat="1">
      <c r="C62" s="300"/>
      <c r="D62" s="382"/>
      <c r="E62" s="300"/>
      <c r="F62" s="300"/>
      <c r="G62" s="382"/>
      <c r="H62" s="300"/>
      <c r="I62" s="300"/>
      <c r="K62" s="300"/>
      <c r="L62" s="300"/>
      <c r="M62" s="382"/>
      <c r="N62" s="300"/>
      <c r="T62" s="57"/>
      <c r="U62" s="57"/>
      <c r="V62" s="57"/>
      <c r="W62" s="57"/>
    </row>
    <row r="63" spans="1:23" s="130" customFormat="1">
      <c r="C63" s="300"/>
      <c r="D63" s="382"/>
      <c r="E63" s="300"/>
      <c r="F63" s="300"/>
      <c r="G63" s="382"/>
      <c r="H63" s="300"/>
      <c r="I63" s="300"/>
      <c r="K63" s="300"/>
      <c r="L63" s="300"/>
      <c r="M63" s="382"/>
      <c r="N63" s="300"/>
      <c r="T63" s="57"/>
      <c r="U63" s="57"/>
      <c r="V63" s="57"/>
      <c r="W63" s="57"/>
    </row>
    <row r="64" spans="1:23" s="130" customFormat="1">
      <c r="C64" s="300"/>
      <c r="D64" s="382"/>
      <c r="E64" s="300"/>
      <c r="F64" s="300"/>
      <c r="G64" s="382"/>
      <c r="H64" s="300"/>
      <c r="I64" s="300"/>
      <c r="K64" s="300"/>
      <c r="L64" s="300"/>
      <c r="M64" s="382"/>
      <c r="N64" s="300"/>
      <c r="T64" s="57"/>
      <c r="U64" s="57"/>
      <c r="V64" s="57"/>
      <c r="W64" s="57"/>
    </row>
    <row r="65" spans="2:23" s="130" customFormat="1">
      <c r="C65" s="300"/>
      <c r="D65" s="382"/>
      <c r="E65" s="300"/>
      <c r="F65" s="300"/>
      <c r="G65" s="382"/>
      <c r="H65" s="300"/>
      <c r="I65" s="300"/>
      <c r="K65" s="300"/>
      <c r="L65" s="300"/>
      <c r="M65" s="382"/>
      <c r="N65" s="300"/>
      <c r="T65" s="57"/>
      <c r="U65" s="57"/>
      <c r="V65" s="57"/>
      <c r="W65" s="57"/>
    </row>
    <row r="66" spans="2:23" s="130" customFormat="1">
      <c r="C66" s="300"/>
      <c r="D66" s="382"/>
      <c r="E66" s="300"/>
      <c r="F66" s="300"/>
      <c r="G66" s="382"/>
      <c r="H66" s="300"/>
      <c r="I66" s="300"/>
      <c r="K66" s="300"/>
      <c r="L66" s="300"/>
      <c r="M66" s="382"/>
      <c r="N66" s="300"/>
      <c r="T66" s="57"/>
      <c r="U66" s="57"/>
      <c r="V66" s="57"/>
      <c r="W66" s="57"/>
    </row>
    <row r="67" spans="2:23" s="130" customFormat="1">
      <c r="C67" s="300"/>
      <c r="D67" s="382"/>
      <c r="E67" s="300"/>
      <c r="F67" s="300"/>
      <c r="G67" s="382"/>
      <c r="H67" s="300"/>
      <c r="I67" s="300"/>
      <c r="K67" s="300"/>
      <c r="L67" s="300"/>
      <c r="M67" s="382"/>
      <c r="N67" s="300"/>
      <c r="T67" s="57"/>
      <c r="U67" s="57"/>
      <c r="V67" s="57"/>
      <c r="W67" s="57"/>
    </row>
    <row r="68" spans="2:23" s="130" customFormat="1">
      <c r="C68" s="300"/>
      <c r="D68" s="382"/>
      <c r="E68" s="300"/>
      <c r="F68" s="300"/>
      <c r="G68" s="382"/>
      <c r="H68" s="300"/>
      <c r="I68" s="300"/>
      <c r="K68" s="300"/>
      <c r="L68" s="300"/>
      <c r="M68" s="382"/>
      <c r="N68" s="300"/>
      <c r="T68" s="57"/>
      <c r="U68" s="57"/>
      <c r="V68" s="57"/>
      <c r="W68" s="57"/>
    </row>
    <row r="69" spans="2:23" s="130" customFormat="1">
      <c r="C69" s="300"/>
      <c r="D69" s="382"/>
      <c r="E69" s="300"/>
      <c r="F69" s="300"/>
      <c r="G69" s="382"/>
      <c r="H69" s="300"/>
      <c r="I69" s="300"/>
      <c r="K69" s="300"/>
      <c r="L69" s="300"/>
      <c r="M69" s="382"/>
      <c r="N69" s="300"/>
      <c r="T69" s="57"/>
      <c r="U69" s="57"/>
      <c r="V69" s="57"/>
      <c r="W69" s="57"/>
    </row>
    <row r="70" spans="2:23" s="130" customFormat="1">
      <c r="C70" s="300"/>
      <c r="D70" s="382"/>
      <c r="E70" s="300"/>
      <c r="F70" s="300"/>
      <c r="G70" s="382"/>
      <c r="H70" s="300"/>
      <c r="I70" s="300"/>
      <c r="K70" s="300"/>
      <c r="L70" s="300"/>
      <c r="M70" s="382"/>
      <c r="N70" s="300"/>
      <c r="T70" s="57"/>
      <c r="U70" s="57"/>
      <c r="V70" s="57"/>
      <c r="W70" s="57"/>
    </row>
    <row r="71" spans="2:23" s="130" customFormat="1">
      <c r="C71" s="300"/>
      <c r="D71" s="382"/>
      <c r="E71" s="300"/>
      <c r="F71" s="300"/>
      <c r="G71" s="382"/>
      <c r="H71" s="300"/>
      <c r="I71" s="300"/>
      <c r="K71" s="300"/>
      <c r="L71" s="300"/>
      <c r="M71" s="382"/>
      <c r="N71" s="300"/>
      <c r="T71" s="57"/>
      <c r="U71" s="57"/>
      <c r="V71" s="57"/>
      <c r="W71" s="57"/>
    </row>
    <row r="72" spans="2:23" s="130" customFormat="1">
      <c r="C72" s="300"/>
      <c r="D72" s="382"/>
      <c r="E72" s="300"/>
      <c r="F72" s="300"/>
      <c r="G72" s="382"/>
      <c r="H72" s="300"/>
      <c r="I72" s="300"/>
      <c r="K72" s="300"/>
      <c r="L72" s="300"/>
      <c r="M72" s="382"/>
      <c r="N72" s="300"/>
      <c r="T72" s="57"/>
      <c r="U72" s="57"/>
      <c r="V72" s="57"/>
      <c r="W72" s="57"/>
    </row>
    <row r="73" spans="2:23" s="130" customFormat="1">
      <c r="C73" s="300"/>
      <c r="D73" s="382"/>
      <c r="E73" s="300"/>
      <c r="F73" s="300"/>
      <c r="G73" s="382"/>
      <c r="H73" s="300"/>
      <c r="I73" s="300"/>
      <c r="K73" s="300"/>
      <c r="L73" s="300"/>
      <c r="M73" s="382"/>
      <c r="N73" s="300"/>
      <c r="T73" s="57"/>
      <c r="U73" s="57"/>
      <c r="V73" s="57"/>
      <c r="W73" s="57"/>
    </row>
    <row r="74" spans="2:23" s="130" customFormat="1">
      <c r="B74" s="541"/>
      <c r="C74" s="300"/>
      <c r="D74" s="382"/>
      <c r="E74" s="300"/>
      <c r="F74" s="300"/>
      <c r="G74" s="382"/>
      <c r="H74" s="300"/>
      <c r="I74" s="300"/>
      <c r="K74" s="300"/>
      <c r="L74" s="300"/>
      <c r="M74" s="382"/>
      <c r="N74" s="300"/>
      <c r="T74" s="57"/>
      <c r="U74" s="57"/>
      <c r="V74" s="57"/>
      <c r="W74" s="57"/>
    </row>
    <row r="75" spans="2:23" s="130" customFormat="1">
      <c r="B75" s="541"/>
      <c r="C75" s="300"/>
      <c r="D75" s="382"/>
      <c r="E75" s="300"/>
      <c r="F75" s="300"/>
      <c r="G75" s="382"/>
      <c r="H75" s="300"/>
      <c r="I75" s="300"/>
      <c r="K75" s="300"/>
      <c r="L75" s="300"/>
      <c r="M75" s="382"/>
      <c r="N75" s="300"/>
      <c r="T75" s="57"/>
      <c r="U75" s="57"/>
      <c r="V75" s="57"/>
      <c r="W75" s="57"/>
    </row>
    <row r="76" spans="2:23" s="130" customFormat="1">
      <c r="B76" s="541"/>
      <c r="C76" s="300"/>
      <c r="D76" s="382"/>
      <c r="E76" s="300"/>
      <c r="F76" s="300"/>
      <c r="G76" s="382"/>
      <c r="H76" s="300"/>
      <c r="I76" s="300"/>
      <c r="K76" s="300"/>
      <c r="L76" s="300"/>
      <c r="M76" s="382"/>
      <c r="N76" s="300"/>
      <c r="T76" s="57"/>
      <c r="U76" s="57"/>
      <c r="V76" s="57"/>
      <c r="W76" s="57"/>
    </row>
    <row r="77" spans="2:23" s="130" customFormat="1">
      <c r="B77" s="541"/>
      <c r="C77" s="300"/>
      <c r="D77" s="382"/>
      <c r="E77" s="300"/>
      <c r="F77" s="300"/>
      <c r="G77" s="382"/>
      <c r="H77" s="300"/>
      <c r="I77" s="300"/>
      <c r="K77" s="300"/>
      <c r="L77" s="300"/>
      <c r="M77" s="382"/>
      <c r="N77" s="300"/>
      <c r="T77" s="57"/>
      <c r="U77" s="57"/>
      <c r="V77" s="57"/>
      <c r="W77" s="57"/>
    </row>
    <row r="78" spans="2:23" s="130" customFormat="1">
      <c r="B78" s="541"/>
      <c r="C78" s="300"/>
      <c r="D78" s="382"/>
      <c r="E78" s="300"/>
      <c r="F78" s="300"/>
      <c r="G78" s="382"/>
      <c r="H78" s="300"/>
      <c r="I78" s="300"/>
      <c r="K78" s="300"/>
      <c r="L78" s="300"/>
      <c r="M78" s="382"/>
      <c r="N78" s="300"/>
      <c r="T78" s="57"/>
      <c r="U78" s="57"/>
      <c r="V78" s="57"/>
      <c r="W78" s="57"/>
    </row>
    <row r="79" spans="2:23" s="130" customFormat="1">
      <c r="B79" s="541"/>
      <c r="C79" s="300"/>
      <c r="D79" s="382"/>
      <c r="E79" s="300"/>
      <c r="F79" s="300"/>
      <c r="G79" s="382"/>
      <c r="H79" s="300"/>
      <c r="I79" s="300"/>
      <c r="K79" s="300"/>
      <c r="L79" s="300"/>
      <c r="M79" s="382"/>
      <c r="N79" s="300"/>
      <c r="T79" s="57"/>
      <c r="U79" s="57"/>
      <c r="V79" s="57"/>
      <c r="W79" s="57"/>
    </row>
    <row r="80" spans="2:23" s="130" customFormat="1">
      <c r="B80" s="541"/>
      <c r="C80" s="300"/>
      <c r="D80" s="382"/>
      <c r="E80" s="300"/>
      <c r="F80" s="300"/>
      <c r="G80" s="382"/>
      <c r="H80" s="300"/>
      <c r="I80" s="300"/>
      <c r="K80" s="300"/>
      <c r="L80" s="300"/>
      <c r="M80" s="382"/>
      <c r="N80" s="300"/>
      <c r="T80" s="57"/>
      <c r="U80" s="57"/>
      <c r="V80" s="57"/>
      <c r="W80" s="57"/>
    </row>
    <row r="81" spans="2:14">
      <c r="B81" s="120"/>
      <c r="C81" s="131"/>
      <c r="D81" s="274"/>
      <c r="E81" s="131"/>
      <c r="F81" s="131"/>
      <c r="G81" s="274"/>
      <c r="H81" s="131"/>
      <c r="I81" s="131"/>
      <c r="K81" s="131"/>
      <c r="L81" s="131"/>
      <c r="M81" s="274"/>
      <c r="N81" s="131"/>
    </row>
    <row r="82" spans="2:14">
      <c r="B82" s="120"/>
      <c r="C82" s="131"/>
      <c r="D82" s="274"/>
      <c r="E82" s="131"/>
      <c r="F82" s="131"/>
      <c r="G82" s="274"/>
      <c r="H82" s="131"/>
      <c r="I82" s="131"/>
      <c r="K82" s="131"/>
      <c r="L82" s="131"/>
      <c r="M82" s="274"/>
      <c r="N82" s="131"/>
    </row>
    <row r="83" spans="2:14">
      <c r="B83" s="120"/>
      <c r="C83" s="131"/>
      <c r="D83" s="274"/>
      <c r="E83" s="131"/>
      <c r="F83" s="131"/>
      <c r="G83" s="274"/>
      <c r="H83" s="131"/>
      <c r="I83" s="131"/>
      <c r="K83" s="131"/>
      <c r="L83" s="131"/>
      <c r="M83" s="274"/>
      <c r="N83" s="131"/>
    </row>
    <row r="84" spans="2:14">
      <c r="B84" s="120"/>
      <c r="C84" s="131"/>
      <c r="D84" s="274"/>
      <c r="E84" s="131"/>
      <c r="F84" s="131"/>
      <c r="G84" s="274"/>
      <c r="H84" s="131"/>
      <c r="I84" s="131"/>
      <c r="K84" s="131"/>
      <c r="L84" s="131"/>
      <c r="M84" s="274"/>
      <c r="N84" s="131"/>
    </row>
    <row r="85" spans="2:14">
      <c r="B85" s="120"/>
      <c r="C85" s="131"/>
      <c r="D85" s="274"/>
      <c r="E85" s="131"/>
      <c r="F85" s="131"/>
      <c r="G85" s="274"/>
      <c r="H85" s="131"/>
      <c r="I85" s="131"/>
      <c r="K85" s="131"/>
      <c r="L85" s="131"/>
      <c r="M85" s="274"/>
      <c r="N85" s="131"/>
    </row>
    <row r="86" spans="2:14">
      <c r="B86" s="120"/>
      <c r="C86" s="131"/>
      <c r="D86" s="274"/>
      <c r="E86" s="131"/>
      <c r="F86" s="131"/>
      <c r="G86" s="274"/>
      <c r="H86" s="131"/>
      <c r="I86" s="131"/>
      <c r="K86" s="131"/>
      <c r="L86" s="131"/>
      <c r="M86" s="274"/>
      <c r="N86" s="131"/>
    </row>
    <row r="87" spans="2:14">
      <c r="B87" s="120"/>
      <c r="D87" s="274"/>
      <c r="E87" s="131"/>
      <c r="F87" s="131"/>
      <c r="G87" s="274"/>
      <c r="H87" s="131"/>
      <c r="I87" s="131"/>
      <c r="K87" s="131"/>
      <c r="L87" s="131"/>
      <c r="M87" s="274"/>
      <c r="N87" s="131"/>
    </row>
    <row r="88" spans="2:14">
      <c r="B88" s="120"/>
      <c r="D88" s="274"/>
      <c r="E88" s="131"/>
      <c r="F88" s="131"/>
      <c r="G88" s="274"/>
      <c r="H88" s="131"/>
      <c r="I88" s="131"/>
      <c r="K88" s="131"/>
      <c r="L88" s="131"/>
      <c r="M88" s="274"/>
      <c r="N88" s="131"/>
    </row>
    <row r="89" spans="2:14">
      <c r="B89" s="120"/>
      <c r="D89" s="274"/>
      <c r="E89" s="131"/>
      <c r="F89" s="131"/>
      <c r="G89" s="274"/>
      <c r="H89" s="131"/>
      <c r="I89" s="131"/>
      <c r="K89" s="131"/>
      <c r="L89" s="131"/>
      <c r="M89" s="274"/>
      <c r="N89" s="131"/>
    </row>
    <row r="90" spans="2:14">
      <c r="B90" s="120"/>
      <c r="D90" s="274"/>
      <c r="E90" s="131"/>
      <c r="F90" s="131"/>
      <c r="G90" s="274"/>
      <c r="H90" s="131"/>
      <c r="I90" s="131"/>
      <c r="K90" s="131"/>
      <c r="L90" s="131"/>
      <c r="M90" s="274"/>
      <c r="N90" s="131"/>
    </row>
    <row r="91" spans="2:14">
      <c r="B91" s="120"/>
      <c r="D91" s="274"/>
      <c r="E91" s="131"/>
      <c r="F91" s="131"/>
      <c r="G91" s="274"/>
      <c r="H91" s="131"/>
      <c r="I91" s="131"/>
      <c r="K91" s="131"/>
      <c r="L91" s="131"/>
      <c r="M91" s="274"/>
      <c r="N91" s="131"/>
    </row>
    <row r="92" spans="2:14">
      <c r="B92" s="120"/>
      <c r="D92" s="274"/>
      <c r="E92" s="131"/>
      <c r="F92" s="131"/>
      <c r="G92" s="274"/>
      <c r="H92" s="131"/>
      <c r="I92" s="131"/>
      <c r="K92" s="131"/>
      <c r="L92" s="131"/>
      <c r="M92" s="274"/>
      <c r="N92" s="131"/>
    </row>
    <row r="93" spans="2:14">
      <c r="B93" s="120"/>
      <c r="D93" s="274"/>
      <c r="E93" s="131"/>
      <c r="F93" s="131"/>
      <c r="G93" s="274"/>
      <c r="H93" s="131"/>
      <c r="I93" s="131"/>
      <c r="K93" s="131"/>
      <c r="L93" s="131"/>
      <c r="M93" s="274"/>
      <c r="N93" s="131"/>
    </row>
    <row r="94" spans="2:14">
      <c r="B94" s="120"/>
      <c r="D94" s="274"/>
      <c r="E94" s="131"/>
      <c r="F94" s="131"/>
      <c r="G94" s="274"/>
      <c r="H94" s="131"/>
      <c r="I94" s="131"/>
      <c r="K94" s="131"/>
      <c r="L94" s="131"/>
      <c r="M94" s="274"/>
      <c r="N94" s="131"/>
    </row>
    <row r="95" spans="2:14">
      <c r="B95" s="120"/>
      <c r="D95" s="274"/>
      <c r="E95" s="131"/>
      <c r="F95" s="131"/>
      <c r="G95" s="274"/>
      <c r="H95" s="131"/>
      <c r="I95" s="131"/>
      <c r="K95" s="131"/>
      <c r="L95" s="131"/>
      <c r="M95" s="274"/>
      <c r="N95" s="131"/>
    </row>
    <row r="96" spans="2:14">
      <c r="B96" s="120"/>
      <c r="D96" s="274"/>
      <c r="E96" s="131"/>
      <c r="F96" s="131"/>
      <c r="G96" s="274"/>
      <c r="H96" s="131"/>
      <c r="I96" s="131"/>
      <c r="K96" s="131"/>
      <c r="L96" s="131"/>
      <c r="M96" s="274"/>
      <c r="N96" s="131"/>
    </row>
    <row r="97" spans="2:14">
      <c r="B97" s="120"/>
      <c r="D97" s="274"/>
      <c r="E97" s="131"/>
      <c r="F97" s="131"/>
      <c r="G97" s="274"/>
      <c r="H97" s="131"/>
      <c r="I97" s="131"/>
      <c r="K97" s="131"/>
      <c r="L97" s="131"/>
      <c r="M97" s="274"/>
      <c r="N97" s="131"/>
    </row>
    <row r="98" spans="2:14">
      <c r="B98" s="120"/>
      <c r="D98" s="274"/>
      <c r="E98" s="131"/>
      <c r="F98" s="131"/>
      <c r="G98" s="274"/>
      <c r="H98" s="131"/>
      <c r="I98" s="131"/>
      <c r="K98" s="131"/>
      <c r="L98" s="131"/>
      <c r="M98" s="274"/>
      <c r="N98" s="131"/>
    </row>
    <row r="99" spans="2:14">
      <c r="B99" s="120"/>
      <c r="D99" s="274"/>
      <c r="E99" s="131"/>
      <c r="F99" s="131"/>
      <c r="G99" s="274"/>
      <c r="H99" s="131"/>
      <c r="I99" s="131"/>
      <c r="K99" s="131"/>
      <c r="L99" s="131"/>
      <c r="M99" s="274"/>
      <c r="N99" s="131"/>
    </row>
    <row r="100" spans="2:14">
      <c r="B100" s="120"/>
      <c r="D100" s="274"/>
      <c r="E100" s="131"/>
      <c r="F100" s="131"/>
      <c r="G100" s="274"/>
      <c r="H100" s="131"/>
      <c r="I100" s="131"/>
      <c r="K100" s="131"/>
      <c r="L100" s="131"/>
      <c r="M100" s="274"/>
      <c r="N100" s="131"/>
    </row>
    <row r="101" spans="2:14">
      <c r="B101" s="120"/>
      <c r="D101" s="274"/>
      <c r="E101" s="131"/>
      <c r="F101" s="131"/>
      <c r="G101" s="274"/>
      <c r="H101" s="131"/>
      <c r="I101" s="131"/>
      <c r="K101" s="131"/>
      <c r="L101" s="131"/>
      <c r="M101" s="274"/>
      <c r="N101" s="131"/>
    </row>
    <row r="102" spans="2:14">
      <c r="B102" s="120"/>
      <c r="D102" s="274"/>
      <c r="E102" s="131"/>
      <c r="F102" s="131"/>
      <c r="G102" s="274"/>
      <c r="H102" s="131"/>
      <c r="I102" s="131"/>
      <c r="K102" s="131"/>
      <c r="L102" s="131"/>
      <c r="M102" s="274"/>
      <c r="N102" s="131"/>
    </row>
    <row r="103" spans="2:14">
      <c r="B103" s="120"/>
      <c r="D103" s="274"/>
      <c r="E103" s="131"/>
      <c r="F103" s="131"/>
      <c r="G103" s="274"/>
      <c r="H103" s="131"/>
      <c r="I103" s="131"/>
      <c r="K103" s="131"/>
      <c r="L103" s="131"/>
      <c r="M103" s="274"/>
      <c r="N103" s="131"/>
    </row>
    <row r="104" spans="2:14">
      <c r="B104" s="120"/>
      <c r="D104" s="274"/>
      <c r="E104" s="131"/>
      <c r="F104" s="131"/>
      <c r="G104" s="274"/>
      <c r="H104" s="131"/>
      <c r="I104" s="131"/>
      <c r="K104" s="131"/>
      <c r="L104" s="131"/>
      <c r="M104" s="274"/>
      <c r="N104" s="131"/>
    </row>
    <row r="105" spans="2:14">
      <c r="B105" s="120"/>
      <c r="D105" s="274"/>
      <c r="E105" s="131"/>
      <c r="F105" s="131"/>
      <c r="G105" s="274"/>
      <c r="H105" s="131"/>
      <c r="I105" s="131"/>
      <c r="K105" s="131"/>
      <c r="L105" s="131"/>
      <c r="M105" s="274"/>
      <c r="N105" s="131"/>
    </row>
    <row r="106" spans="2:14">
      <c r="B106" s="120"/>
      <c r="D106" s="274"/>
      <c r="E106" s="131"/>
      <c r="F106" s="131"/>
      <c r="G106" s="274"/>
      <c r="H106" s="131"/>
      <c r="I106" s="131"/>
      <c r="K106" s="131"/>
      <c r="L106" s="131"/>
      <c r="M106" s="274"/>
      <c r="N106" s="131"/>
    </row>
    <row r="107" spans="2:14">
      <c r="B107" s="120"/>
      <c r="D107" s="274"/>
      <c r="E107" s="131"/>
      <c r="F107" s="131"/>
      <c r="G107" s="274"/>
      <c r="H107" s="131"/>
      <c r="I107" s="131"/>
      <c r="K107" s="131"/>
      <c r="L107" s="131"/>
      <c r="M107" s="274"/>
      <c r="N107" s="131"/>
    </row>
    <row r="108" spans="2:14">
      <c r="B108" s="120"/>
      <c r="D108" s="274"/>
      <c r="E108" s="131"/>
      <c r="F108" s="131"/>
      <c r="G108" s="274"/>
      <c r="H108" s="131"/>
      <c r="I108" s="131"/>
      <c r="K108" s="131"/>
      <c r="L108" s="131"/>
      <c r="M108" s="274"/>
      <c r="N108" s="131"/>
    </row>
    <row r="109" spans="2:14">
      <c r="B109" s="120"/>
      <c r="D109" s="274"/>
      <c r="E109" s="131"/>
      <c r="F109" s="131"/>
      <c r="G109" s="274"/>
      <c r="H109" s="131"/>
      <c r="I109" s="131"/>
      <c r="K109" s="131"/>
      <c r="L109" s="131"/>
      <c r="M109" s="274"/>
      <c r="N109" s="131"/>
    </row>
    <row r="110" spans="2:14">
      <c r="B110" s="120"/>
      <c r="D110" s="274"/>
      <c r="E110" s="131"/>
      <c r="F110" s="131"/>
      <c r="G110" s="274"/>
      <c r="H110" s="131"/>
      <c r="I110" s="131"/>
      <c r="K110" s="131"/>
      <c r="L110" s="131"/>
      <c r="M110" s="274"/>
      <c r="N110" s="131"/>
    </row>
    <row r="111" spans="2:14">
      <c r="B111" s="120"/>
      <c r="D111" s="274"/>
      <c r="E111" s="131"/>
      <c r="F111" s="131"/>
      <c r="G111" s="274"/>
      <c r="H111" s="131"/>
      <c r="I111" s="131"/>
      <c r="K111" s="131"/>
      <c r="L111" s="131"/>
      <c r="M111" s="274"/>
      <c r="N111" s="131"/>
    </row>
    <row r="112" spans="2:14">
      <c r="B112" s="120"/>
      <c r="D112" s="274"/>
      <c r="E112" s="131"/>
      <c r="F112" s="131"/>
      <c r="G112" s="274"/>
      <c r="H112" s="131"/>
      <c r="I112" s="131"/>
      <c r="K112" s="131"/>
      <c r="L112" s="131"/>
      <c r="M112" s="274"/>
      <c r="N112" s="131"/>
    </row>
    <row r="113" spans="2:14">
      <c r="B113" s="120"/>
      <c r="D113" s="274"/>
      <c r="E113" s="131"/>
      <c r="F113" s="131"/>
      <c r="G113" s="274"/>
      <c r="H113" s="131"/>
      <c r="I113" s="131"/>
      <c r="K113" s="131"/>
      <c r="L113" s="131"/>
      <c r="M113" s="274"/>
      <c r="N113" s="131"/>
    </row>
    <row r="114" spans="2:14">
      <c r="B114" s="120"/>
      <c r="D114" s="274"/>
      <c r="E114" s="131"/>
      <c r="F114" s="131"/>
      <c r="G114" s="274"/>
      <c r="H114" s="131"/>
      <c r="I114" s="131"/>
      <c r="K114" s="131"/>
      <c r="L114" s="131"/>
      <c r="M114" s="274"/>
      <c r="N114" s="131"/>
    </row>
    <row r="115" spans="2:14">
      <c r="B115" s="120"/>
      <c r="D115" s="274"/>
      <c r="E115" s="131"/>
      <c r="F115" s="131"/>
      <c r="G115" s="274"/>
      <c r="H115" s="131"/>
      <c r="I115" s="131"/>
      <c r="K115" s="131"/>
      <c r="L115" s="131"/>
      <c r="M115" s="274"/>
      <c r="N115" s="131"/>
    </row>
    <row r="116" spans="2:14">
      <c r="B116" s="120"/>
      <c r="D116" s="274"/>
      <c r="E116" s="131"/>
      <c r="F116" s="131"/>
      <c r="G116" s="274"/>
      <c r="H116" s="131"/>
      <c r="I116" s="131"/>
      <c r="K116" s="131"/>
      <c r="L116" s="131"/>
      <c r="M116" s="274"/>
      <c r="N116" s="131"/>
    </row>
    <row r="117" spans="2:14">
      <c r="B117" s="120"/>
      <c r="D117" s="274"/>
      <c r="E117" s="131"/>
      <c r="F117" s="131"/>
      <c r="G117" s="274"/>
      <c r="H117" s="131"/>
      <c r="I117" s="131"/>
      <c r="K117" s="131"/>
      <c r="L117" s="131"/>
      <c r="M117" s="274"/>
      <c r="N117" s="131"/>
    </row>
    <row r="118" spans="2:14">
      <c r="B118" s="120"/>
      <c r="D118" s="274"/>
      <c r="E118" s="131"/>
      <c r="F118" s="131"/>
      <c r="G118" s="274"/>
      <c r="H118" s="131"/>
      <c r="I118" s="131"/>
      <c r="K118" s="131"/>
      <c r="L118" s="131"/>
      <c r="M118" s="274"/>
      <c r="N118" s="131"/>
    </row>
    <row r="119" spans="2:14">
      <c r="B119" s="120"/>
      <c r="D119" s="274"/>
      <c r="E119" s="131"/>
      <c r="F119" s="131"/>
      <c r="G119" s="274"/>
      <c r="H119" s="131"/>
      <c r="I119" s="131"/>
      <c r="K119" s="131"/>
      <c r="L119" s="131"/>
      <c r="M119" s="274"/>
      <c r="N119" s="131"/>
    </row>
    <row r="120" spans="2:14">
      <c r="B120" s="120"/>
      <c r="D120" s="274"/>
      <c r="E120" s="131"/>
      <c r="F120" s="131"/>
      <c r="G120" s="274"/>
      <c r="H120" s="131"/>
      <c r="I120" s="131"/>
      <c r="K120" s="131"/>
      <c r="L120" s="131"/>
      <c r="M120" s="274"/>
      <c r="N120" s="131"/>
    </row>
    <row r="121" spans="2:14">
      <c r="B121" s="120"/>
      <c r="D121" s="274"/>
      <c r="E121" s="131"/>
      <c r="F121" s="131"/>
      <c r="G121" s="274"/>
      <c r="H121" s="131"/>
      <c r="I121" s="131"/>
      <c r="K121" s="131"/>
      <c r="L121" s="131"/>
      <c r="M121" s="274"/>
      <c r="N121" s="131"/>
    </row>
    <row r="122" spans="2:14">
      <c r="B122" s="120"/>
      <c r="D122" s="274"/>
      <c r="E122" s="131"/>
      <c r="F122" s="131"/>
      <c r="G122" s="274"/>
      <c r="H122" s="131"/>
      <c r="I122" s="131"/>
      <c r="K122" s="131"/>
      <c r="L122" s="131"/>
      <c r="M122" s="274"/>
      <c r="N122" s="131"/>
    </row>
    <row r="123" spans="2:14">
      <c r="B123" s="120"/>
      <c r="D123" s="274"/>
      <c r="E123" s="131"/>
      <c r="F123" s="131"/>
      <c r="G123" s="274"/>
      <c r="H123" s="131"/>
      <c r="I123" s="131"/>
      <c r="K123" s="131"/>
      <c r="L123" s="131"/>
      <c r="M123" s="274"/>
      <c r="N123" s="131"/>
    </row>
    <row r="124" spans="2:14">
      <c r="B124" s="120"/>
      <c r="D124" s="274"/>
      <c r="E124" s="131"/>
      <c r="F124" s="131"/>
      <c r="G124" s="274"/>
      <c r="H124" s="131"/>
      <c r="I124" s="131"/>
      <c r="K124" s="131"/>
      <c r="L124" s="131"/>
      <c r="M124" s="274"/>
      <c r="N124" s="131"/>
    </row>
    <row r="125" spans="2:14">
      <c r="B125" s="120"/>
      <c r="D125" s="274"/>
      <c r="E125" s="131"/>
      <c r="F125" s="131"/>
      <c r="H125" s="131"/>
      <c r="I125" s="131"/>
      <c r="K125" s="131"/>
      <c r="L125" s="131"/>
      <c r="M125" s="274"/>
      <c r="N125" s="131"/>
    </row>
    <row r="126" spans="2:14">
      <c r="B126" s="120"/>
      <c r="D126" s="274"/>
      <c r="E126" s="131"/>
      <c r="F126" s="131"/>
      <c r="H126" s="131"/>
      <c r="I126" s="131"/>
      <c r="K126" s="131"/>
      <c r="L126" s="131"/>
      <c r="M126" s="274"/>
      <c r="N126" s="131"/>
    </row>
    <row r="127" spans="2:14">
      <c r="B127" s="120"/>
      <c r="D127" s="274"/>
      <c r="E127" s="131"/>
      <c r="F127" s="131"/>
      <c r="H127" s="131"/>
      <c r="I127" s="131"/>
      <c r="K127" s="131"/>
      <c r="L127" s="131"/>
      <c r="M127" s="274"/>
      <c r="N127" s="131"/>
    </row>
    <row r="128" spans="2:14">
      <c r="B128" s="120"/>
      <c r="D128" s="274"/>
      <c r="E128" s="131"/>
      <c r="F128" s="131"/>
      <c r="H128" s="131"/>
      <c r="I128" s="131"/>
      <c r="K128" s="131"/>
      <c r="L128" s="131"/>
      <c r="M128" s="274"/>
      <c r="N128" s="131"/>
    </row>
    <row r="129" spans="2:14">
      <c r="B129" s="120"/>
      <c r="D129" s="274"/>
      <c r="E129" s="131"/>
      <c r="F129" s="131"/>
      <c r="H129" s="131"/>
      <c r="I129" s="131"/>
      <c r="K129" s="131"/>
      <c r="L129" s="131"/>
      <c r="N129" s="131"/>
    </row>
    <row r="130" spans="2:14">
      <c r="B130" s="120"/>
      <c r="D130" s="274"/>
      <c r="E130" s="131"/>
      <c r="F130" s="131"/>
      <c r="H130" s="131"/>
      <c r="I130" s="131"/>
      <c r="K130" s="131"/>
      <c r="L130" s="131"/>
      <c r="N130" s="131"/>
    </row>
    <row r="131" spans="2:14">
      <c r="B131" s="120"/>
      <c r="D131" s="274"/>
      <c r="E131" s="131"/>
      <c r="F131" s="131"/>
      <c r="H131" s="131"/>
      <c r="I131" s="131"/>
      <c r="K131" s="131"/>
      <c r="L131" s="131"/>
      <c r="N131" s="131"/>
    </row>
    <row r="132" spans="2:14">
      <c r="B132" s="120"/>
      <c r="D132" s="274"/>
      <c r="E132" s="131"/>
      <c r="F132" s="131"/>
      <c r="H132" s="131"/>
      <c r="I132" s="131"/>
      <c r="K132" s="131"/>
      <c r="L132" s="131"/>
      <c r="N132" s="131"/>
    </row>
    <row r="133" spans="2:14">
      <c r="B133" s="120"/>
      <c r="D133" s="274"/>
      <c r="E133" s="131"/>
      <c r="F133" s="131"/>
      <c r="H133" s="131"/>
      <c r="I133" s="131"/>
      <c r="K133" s="131"/>
      <c r="L133" s="131"/>
      <c r="N133" s="131"/>
    </row>
    <row r="134" spans="2:14">
      <c r="B134" s="120"/>
      <c r="D134" s="274"/>
      <c r="E134" s="131"/>
      <c r="F134" s="131"/>
      <c r="H134" s="131"/>
      <c r="I134" s="131"/>
      <c r="K134" s="131"/>
      <c r="L134" s="131"/>
      <c r="N134" s="131"/>
    </row>
    <row r="135" spans="2:14">
      <c r="B135" s="120"/>
      <c r="D135" s="274"/>
      <c r="E135" s="131"/>
      <c r="F135" s="131"/>
      <c r="H135" s="131"/>
      <c r="I135" s="131"/>
      <c r="K135" s="131"/>
      <c r="L135" s="131"/>
      <c r="N135" s="131"/>
    </row>
    <row r="136" spans="2:14">
      <c r="B136" s="120"/>
      <c r="D136" s="274"/>
      <c r="E136" s="131"/>
      <c r="F136" s="131"/>
      <c r="H136" s="131"/>
      <c r="I136" s="131"/>
      <c r="K136" s="131"/>
      <c r="L136" s="131"/>
      <c r="N136" s="131"/>
    </row>
    <row r="137" spans="2:14">
      <c r="B137" s="120"/>
      <c r="D137" s="274"/>
      <c r="H137" s="131"/>
      <c r="I137" s="131"/>
      <c r="L137" s="131"/>
      <c r="N137" s="131"/>
    </row>
    <row r="138" spans="2:14">
      <c r="B138" s="120"/>
      <c r="D138" s="274"/>
      <c r="H138" s="131"/>
      <c r="I138" s="131"/>
      <c r="L138" s="131"/>
      <c r="N138" s="131"/>
    </row>
    <row r="139" spans="2:14">
      <c r="B139" s="120"/>
      <c r="D139" s="274"/>
      <c r="H139" s="131"/>
      <c r="I139" s="131"/>
      <c r="L139" s="131"/>
      <c r="N139" s="131"/>
    </row>
    <row r="140" spans="2:14">
      <c r="B140" s="120"/>
      <c r="D140" s="274"/>
      <c r="I140" s="131"/>
      <c r="L140" s="131"/>
      <c r="N140" s="131"/>
    </row>
    <row r="141" spans="2:14">
      <c r="B141" s="120"/>
      <c r="D141" s="274"/>
      <c r="I141" s="131"/>
      <c r="L141" s="131"/>
      <c r="N141" s="131"/>
    </row>
    <row r="142" spans="2:14">
      <c r="B142" s="120"/>
      <c r="D142" s="274"/>
      <c r="I142" s="131"/>
      <c r="L142" s="131"/>
      <c r="N142" s="131"/>
    </row>
    <row r="143" spans="2:14">
      <c r="B143" s="120"/>
      <c r="D143" s="274"/>
      <c r="I143" s="131"/>
      <c r="L143" s="131"/>
      <c r="N143" s="131"/>
    </row>
    <row r="144" spans="2:14">
      <c r="B144" s="120"/>
      <c r="D144" s="274"/>
      <c r="I144" s="131"/>
      <c r="L144" s="131"/>
      <c r="N144" s="131"/>
    </row>
    <row r="145" spans="2:14">
      <c r="B145" s="120"/>
      <c r="D145" s="274"/>
      <c r="I145" s="131"/>
      <c r="L145" s="131"/>
      <c r="N145" s="131"/>
    </row>
    <row r="146" spans="2:14">
      <c r="B146" s="120"/>
      <c r="D146" s="274"/>
      <c r="I146" s="131"/>
      <c r="L146" s="131"/>
      <c r="N146" s="131"/>
    </row>
    <row r="147" spans="2:14">
      <c r="B147" s="120"/>
      <c r="D147" s="274"/>
      <c r="I147" s="131"/>
      <c r="L147" s="131"/>
      <c r="N147" s="131"/>
    </row>
    <row r="148" spans="2:14">
      <c r="B148" s="120"/>
      <c r="D148" s="274"/>
      <c r="I148" s="131"/>
      <c r="L148" s="131"/>
      <c r="N148" s="131"/>
    </row>
    <row r="149" spans="2:14">
      <c r="B149" s="120"/>
      <c r="D149" s="274"/>
      <c r="L149" s="131"/>
      <c r="N149" s="131"/>
    </row>
    <row r="150" spans="2:14">
      <c r="B150" s="120"/>
      <c r="D150" s="274"/>
      <c r="L150" s="131"/>
      <c r="N150" s="131"/>
    </row>
    <row r="151" spans="2:14">
      <c r="B151" s="120"/>
      <c r="D151" s="274"/>
      <c r="L151" s="131"/>
      <c r="N151" s="274"/>
    </row>
    <row r="152" spans="2:14">
      <c r="B152" s="120"/>
      <c r="D152" s="274"/>
      <c r="L152" s="131"/>
      <c r="N152" s="274"/>
    </row>
    <row r="153" spans="2:14">
      <c r="B153" s="120"/>
      <c r="D153" s="274"/>
      <c r="L153" s="131"/>
      <c r="N153" s="274"/>
    </row>
    <row r="154" spans="2:14">
      <c r="B154" s="120"/>
      <c r="D154" s="274"/>
      <c r="L154" s="131"/>
      <c r="N154" s="274"/>
    </row>
    <row r="155" spans="2:14">
      <c r="B155" s="120"/>
      <c r="D155" s="274"/>
      <c r="L155" s="131"/>
      <c r="N155" s="274"/>
    </row>
    <row r="156" spans="2:14">
      <c r="B156" s="120"/>
      <c r="D156" s="274"/>
      <c r="L156" s="131"/>
      <c r="N156" s="274"/>
    </row>
    <row r="157" spans="2:14">
      <c r="B157" s="120"/>
      <c r="D157" s="274"/>
      <c r="L157" s="131"/>
      <c r="N157" s="274"/>
    </row>
    <row r="158" spans="2:14">
      <c r="B158" s="120"/>
      <c r="D158" s="274"/>
      <c r="L158" s="131"/>
      <c r="N158" s="274"/>
    </row>
    <row r="159" spans="2:14">
      <c r="B159" s="120"/>
      <c r="D159" s="274"/>
      <c r="L159" s="131"/>
      <c r="N159" s="274"/>
    </row>
    <row r="160" spans="2:14">
      <c r="B160" s="120"/>
      <c r="D160" s="274"/>
      <c r="L160" s="131"/>
      <c r="N160" s="274"/>
    </row>
    <row r="161" spans="2:14">
      <c r="B161" s="120"/>
      <c r="L161" s="131"/>
      <c r="N161" s="274"/>
    </row>
    <row r="162" spans="2:14">
      <c r="B162" s="120"/>
      <c r="L162" s="131"/>
      <c r="N162" s="274"/>
    </row>
    <row r="163" spans="2:14">
      <c r="B163" s="120"/>
      <c r="L163" s="131"/>
      <c r="N163" s="274"/>
    </row>
    <row r="164" spans="2:14">
      <c r="B164" s="120"/>
      <c r="L164" s="131"/>
      <c r="N164" s="274"/>
    </row>
    <row r="165" spans="2:14">
      <c r="B165" s="120"/>
      <c r="L165" s="131"/>
      <c r="N165" s="274"/>
    </row>
    <row r="166" spans="2:14">
      <c r="B166" s="120"/>
      <c r="L166" s="131"/>
      <c r="N166" s="274"/>
    </row>
    <row r="167" spans="2:14">
      <c r="B167" s="120"/>
      <c r="L167" s="131"/>
      <c r="N167" s="274"/>
    </row>
    <row r="168" spans="2:14">
      <c r="B168" s="120"/>
      <c r="L168" s="131"/>
      <c r="N168" s="274"/>
    </row>
    <row r="169" spans="2:14">
      <c r="B169" s="120"/>
      <c r="L169" s="131"/>
      <c r="N169" s="274"/>
    </row>
    <row r="170" spans="2:14">
      <c r="B170" s="120"/>
      <c r="L170" s="131"/>
    </row>
    <row r="171" spans="2:14">
      <c r="B171" s="120"/>
    </row>
    <row r="172" spans="2:14">
      <c r="B172" s="120"/>
    </row>
    <row r="173" spans="2:14">
      <c r="B173" s="120"/>
    </row>
    <row r="174" spans="2:14">
      <c r="B174" s="120"/>
    </row>
    <row r="175" spans="2:14">
      <c r="B175" s="120"/>
    </row>
    <row r="176" spans="2:14">
      <c r="B176" s="120"/>
    </row>
    <row r="177" spans="2:2">
      <c r="B177" s="120"/>
    </row>
    <row r="178" spans="2:2">
      <c r="B178" s="120"/>
    </row>
    <row r="179" spans="2:2">
      <c r="B179" s="120"/>
    </row>
    <row r="180" spans="2:2">
      <c r="B180" s="120"/>
    </row>
    <row r="181" spans="2:2">
      <c r="B181" s="120"/>
    </row>
    <row r="182" spans="2:2">
      <c r="B182" s="120"/>
    </row>
    <row r="183" spans="2:2">
      <c r="B183" s="120"/>
    </row>
    <row r="184" spans="2:2">
      <c r="B184" s="120"/>
    </row>
    <row r="185" spans="2:2">
      <c r="B185" s="120"/>
    </row>
    <row r="186" spans="2:2">
      <c r="B186" s="120"/>
    </row>
    <row r="187" spans="2:2">
      <c r="B187" s="120"/>
    </row>
    <row r="188" spans="2:2">
      <c r="B188" s="120"/>
    </row>
    <row r="189" spans="2:2">
      <c r="B189" s="120"/>
    </row>
    <row r="190" spans="2:2">
      <c r="B190" s="120"/>
    </row>
    <row r="191" spans="2:2">
      <c r="B191" s="120"/>
    </row>
    <row r="192" spans="2:2">
      <c r="B192" s="120"/>
    </row>
    <row r="193" spans="2:2">
      <c r="B193" s="120"/>
    </row>
    <row r="194" spans="2:2">
      <c r="B194" s="120"/>
    </row>
    <row r="195" spans="2:2">
      <c r="B195" s="120"/>
    </row>
    <row r="196" spans="2:2">
      <c r="B196" s="120"/>
    </row>
    <row r="197" spans="2:2">
      <c r="B197" s="120"/>
    </row>
    <row r="198" spans="2:2">
      <c r="B198" s="120"/>
    </row>
    <row r="199" spans="2:2">
      <c r="B199" s="120"/>
    </row>
    <row r="200" spans="2:2">
      <c r="B200" s="120"/>
    </row>
    <row r="201" spans="2:2">
      <c r="B201" s="120"/>
    </row>
    <row r="202" spans="2:2">
      <c r="B202" s="120"/>
    </row>
    <row r="203" spans="2:2">
      <c r="B203" s="120"/>
    </row>
    <row r="204" spans="2:2">
      <c r="B204" s="120"/>
    </row>
    <row r="205" spans="2:2">
      <c r="B205" s="120"/>
    </row>
    <row r="206" spans="2:2">
      <c r="B206" s="120"/>
    </row>
    <row r="207" spans="2:2">
      <c r="B207" s="120"/>
    </row>
    <row r="208" spans="2:2">
      <c r="B208" s="120"/>
    </row>
    <row r="209" spans="2:2">
      <c r="B209" s="120"/>
    </row>
    <row r="210" spans="2:2">
      <c r="B210" s="120"/>
    </row>
    <row r="211" spans="2:2">
      <c r="B211" s="120"/>
    </row>
    <row r="212" spans="2:2">
      <c r="B212" s="120"/>
    </row>
    <row r="213" spans="2:2">
      <c r="B213" s="120"/>
    </row>
    <row r="214" spans="2:2">
      <c r="B214" s="120"/>
    </row>
    <row r="215" spans="2:2">
      <c r="B215" s="120"/>
    </row>
    <row r="216" spans="2:2">
      <c r="B216" s="120"/>
    </row>
    <row r="217" spans="2:2">
      <c r="B217" s="120"/>
    </row>
    <row r="218" spans="2:2">
      <c r="B218" s="120"/>
    </row>
    <row r="219" spans="2:2">
      <c r="B219" s="120"/>
    </row>
    <row r="220" spans="2:2">
      <c r="B220" s="120"/>
    </row>
    <row r="221" spans="2:2">
      <c r="B221" s="120"/>
    </row>
    <row r="222" spans="2:2">
      <c r="B222" s="120"/>
    </row>
    <row r="223" spans="2:2">
      <c r="B223" s="120"/>
    </row>
    <row r="224" spans="2:2">
      <c r="B224" s="120"/>
    </row>
    <row r="225" spans="2:2">
      <c r="B225" s="120"/>
    </row>
    <row r="226" spans="2:2">
      <c r="B226" s="120"/>
    </row>
    <row r="227" spans="2:2">
      <c r="B227" s="120"/>
    </row>
    <row r="228" spans="2:2">
      <c r="B228" s="120"/>
    </row>
    <row r="229" spans="2:2">
      <c r="B229" s="120"/>
    </row>
    <row r="230" spans="2:2">
      <c r="B230" s="120"/>
    </row>
    <row r="231" spans="2:2">
      <c r="B231" s="120"/>
    </row>
    <row r="232" spans="2:2">
      <c r="B232" s="120"/>
    </row>
    <row r="233" spans="2:2">
      <c r="B233" s="120"/>
    </row>
    <row r="234" spans="2:2">
      <c r="B234" s="120"/>
    </row>
    <row r="235" spans="2:2">
      <c r="B235" s="120"/>
    </row>
    <row r="236" spans="2:2">
      <c r="B236" s="120"/>
    </row>
    <row r="237" spans="2:2">
      <c r="B237" s="120"/>
    </row>
    <row r="238" spans="2:2">
      <c r="B238" s="120"/>
    </row>
    <row r="239" spans="2:2">
      <c r="B239" s="120"/>
    </row>
    <row r="240" spans="2:2">
      <c r="B240" s="120"/>
    </row>
    <row r="241" spans="2:2">
      <c r="B241" s="120"/>
    </row>
    <row r="242" spans="2:2">
      <c r="B242" s="120"/>
    </row>
    <row r="243" spans="2:2">
      <c r="B243" s="120"/>
    </row>
    <row r="244" spans="2:2">
      <c r="B244" s="120"/>
    </row>
    <row r="245" spans="2:2">
      <c r="B245" s="120"/>
    </row>
    <row r="246" spans="2:2">
      <c r="B246" s="120"/>
    </row>
    <row r="247" spans="2:2">
      <c r="B247" s="120"/>
    </row>
    <row r="248" spans="2:2">
      <c r="B248" s="120"/>
    </row>
    <row r="249" spans="2:2">
      <c r="B249" s="120"/>
    </row>
    <row r="250" spans="2:2">
      <c r="B250" s="120"/>
    </row>
    <row r="251" spans="2:2">
      <c r="B251" s="120"/>
    </row>
    <row r="252" spans="2:2">
      <c r="B252" s="120"/>
    </row>
    <row r="253" spans="2:2">
      <c r="B253" s="120"/>
    </row>
    <row r="254" spans="2:2">
      <c r="B254" s="120"/>
    </row>
    <row r="255" spans="2:2">
      <c r="B255" s="120"/>
    </row>
    <row r="256" spans="2:2">
      <c r="B256" s="120"/>
    </row>
    <row r="257" spans="2:2">
      <c r="B257" s="120"/>
    </row>
    <row r="258" spans="2:2">
      <c r="B258" s="120"/>
    </row>
    <row r="259" spans="2:2">
      <c r="B259" s="120"/>
    </row>
    <row r="260" spans="2:2">
      <c r="B260" s="120"/>
    </row>
    <row r="261" spans="2:2">
      <c r="B261" s="120"/>
    </row>
    <row r="262" spans="2:2">
      <c r="B262" s="120"/>
    </row>
    <row r="263" spans="2:2">
      <c r="B263" s="120"/>
    </row>
    <row r="264" spans="2:2">
      <c r="B264" s="120"/>
    </row>
    <row r="265" spans="2:2">
      <c r="B265" s="120"/>
    </row>
    <row r="266" spans="2:2">
      <c r="B266" s="120"/>
    </row>
    <row r="267" spans="2:2">
      <c r="B267" s="120"/>
    </row>
    <row r="268" spans="2:2">
      <c r="B268" s="120"/>
    </row>
    <row r="269" spans="2:2">
      <c r="B269" s="120"/>
    </row>
    <row r="270" spans="2:2">
      <c r="B270" s="120"/>
    </row>
    <row r="271" spans="2:2">
      <c r="B271" s="120"/>
    </row>
    <row r="272" spans="2:2">
      <c r="B272" s="120"/>
    </row>
    <row r="273" spans="2:2">
      <c r="B273" s="120"/>
    </row>
    <row r="274" spans="2:2">
      <c r="B274" s="120"/>
    </row>
    <row r="275" spans="2:2">
      <c r="B275" s="120"/>
    </row>
    <row r="276" spans="2:2">
      <c r="B276" s="120"/>
    </row>
    <row r="277" spans="2:2">
      <c r="B277" s="120"/>
    </row>
    <row r="278" spans="2:2">
      <c r="B278" s="120"/>
    </row>
    <row r="279" spans="2:2">
      <c r="B279" s="120"/>
    </row>
    <row r="280" spans="2:2">
      <c r="B280" s="120"/>
    </row>
    <row r="281" spans="2:2">
      <c r="B281" s="120"/>
    </row>
    <row r="282" spans="2:2">
      <c r="B282" s="120"/>
    </row>
    <row r="283" spans="2:2">
      <c r="B283" s="120"/>
    </row>
    <row r="284" spans="2:2">
      <c r="B284" s="120"/>
    </row>
    <row r="285" spans="2:2">
      <c r="B285" s="120"/>
    </row>
    <row r="286" spans="2:2">
      <c r="B286" s="120"/>
    </row>
    <row r="287" spans="2:2">
      <c r="B287" s="120"/>
    </row>
    <row r="288" spans="2:2">
      <c r="B288" s="120"/>
    </row>
    <row r="289" spans="2:2">
      <c r="B289" s="120"/>
    </row>
    <row r="290" spans="2:2">
      <c r="B290" s="120"/>
    </row>
    <row r="291" spans="2:2">
      <c r="B291" s="120"/>
    </row>
    <row r="292" spans="2:2">
      <c r="B292" s="120"/>
    </row>
    <row r="293" spans="2:2">
      <c r="B293" s="120"/>
    </row>
    <row r="294" spans="2:2">
      <c r="B294" s="120"/>
    </row>
    <row r="295" spans="2:2">
      <c r="B295" s="120"/>
    </row>
    <row r="296" spans="2:2">
      <c r="B296" s="120"/>
    </row>
    <row r="297" spans="2:2">
      <c r="B297" s="120"/>
    </row>
    <row r="298" spans="2:2">
      <c r="B298" s="120"/>
    </row>
    <row r="299" spans="2:2">
      <c r="B299" s="120"/>
    </row>
    <row r="300" spans="2:2">
      <c r="B300" s="120"/>
    </row>
    <row r="301" spans="2:2">
      <c r="B301" s="120"/>
    </row>
    <row r="302" spans="2:2">
      <c r="B302" s="120"/>
    </row>
    <row r="303" spans="2:2">
      <c r="B303" s="120"/>
    </row>
    <row r="304" spans="2:2">
      <c r="B304" s="120"/>
    </row>
    <row r="305" spans="2:2">
      <c r="B305" s="120"/>
    </row>
    <row r="306" spans="2:2">
      <c r="B306" s="120"/>
    </row>
    <row r="307" spans="2:2">
      <c r="B307" s="120"/>
    </row>
    <row r="308" spans="2:2">
      <c r="B308" s="120"/>
    </row>
    <row r="309" spans="2:2">
      <c r="B309" s="120"/>
    </row>
    <row r="310" spans="2:2">
      <c r="B310" s="120"/>
    </row>
    <row r="311" spans="2:2">
      <c r="B311" s="120"/>
    </row>
    <row r="312" spans="2:2">
      <c r="B312" s="120"/>
    </row>
    <row r="313" spans="2:2">
      <c r="B313" s="120"/>
    </row>
    <row r="314" spans="2:2">
      <c r="B314" s="120"/>
    </row>
    <row r="315" spans="2:2">
      <c r="B315" s="120"/>
    </row>
    <row r="316" spans="2:2">
      <c r="B316" s="120"/>
    </row>
    <row r="317" spans="2:2">
      <c r="B317" s="120"/>
    </row>
    <row r="318" spans="2:2">
      <c r="B318" s="120"/>
    </row>
    <row r="319" spans="2:2">
      <c r="B319" s="120"/>
    </row>
    <row r="320" spans="2:2">
      <c r="B320" s="120"/>
    </row>
    <row r="321" spans="2:2">
      <c r="B321" s="120"/>
    </row>
    <row r="322" spans="2:2">
      <c r="B322" s="120"/>
    </row>
    <row r="323" spans="2:2">
      <c r="B323" s="120"/>
    </row>
    <row r="324" spans="2:2">
      <c r="B324" s="120"/>
    </row>
    <row r="325" spans="2:2">
      <c r="B325" s="120"/>
    </row>
    <row r="326" spans="2:2">
      <c r="B326" s="120"/>
    </row>
    <row r="327" spans="2:2">
      <c r="B327" s="120"/>
    </row>
    <row r="328" spans="2:2">
      <c r="B328" s="120"/>
    </row>
    <row r="329" spans="2:2">
      <c r="B329" s="120"/>
    </row>
    <row r="330" spans="2:2">
      <c r="B330" s="120"/>
    </row>
    <row r="331" spans="2:2">
      <c r="B331" s="120"/>
    </row>
    <row r="332" spans="2:2">
      <c r="B332" s="120"/>
    </row>
    <row r="333" spans="2:2">
      <c r="B333" s="120"/>
    </row>
    <row r="334" spans="2:2">
      <c r="B334" s="120"/>
    </row>
    <row r="335" spans="2:2">
      <c r="B335" s="120"/>
    </row>
    <row r="336" spans="2:2">
      <c r="B336" s="120"/>
    </row>
    <row r="337" spans="2:2">
      <c r="B337" s="120"/>
    </row>
    <row r="338" spans="2:2">
      <c r="B338" s="120"/>
    </row>
    <row r="339" spans="2:2">
      <c r="B339" s="120"/>
    </row>
    <row r="340" spans="2:2">
      <c r="B340" s="120"/>
    </row>
    <row r="341" spans="2:2">
      <c r="B341" s="120"/>
    </row>
    <row r="342" spans="2:2">
      <c r="B342" s="120"/>
    </row>
    <row r="343" spans="2:2">
      <c r="B343" s="120"/>
    </row>
    <row r="344" spans="2:2">
      <c r="B344" s="120"/>
    </row>
    <row r="345" spans="2:2">
      <c r="B345" s="120"/>
    </row>
    <row r="346" spans="2:2">
      <c r="B346" s="120"/>
    </row>
    <row r="347" spans="2:2">
      <c r="B347" s="120"/>
    </row>
    <row r="348" spans="2:2">
      <c r="B348" s="120"/>
    </row>
    <row r="349" spans="2:2">
      <c r="B349" s="120"/>
    </row>
    <row r="350" spans="2:2">
      <c r="B350" s="120"/>
    </row>
    <row r="351" spans="2:2">
      <c r="B351" s="120"/>
    </row>
    <row r="352" spans="2:2">
      <c r="B352" s="120"/>
    </row>
    <row r="353" spans="2:2">
      <c r="B353" s="120"/>
    </row>
    <row r="354" spans="2:2">
      <c r="B354" s="120"/>
    </row>
    <row r="355" spans="2:2">
      <c r="B355" s="120"/>
    </row>
    <row r="356" spans="2:2">
      <c r="B356" s="120"/>
    </row>
    <row r="357" spans="2:2">
      <c r="B357" s="120"/>
    </row>
    <row r="358" spans="2:2">
      <c r="B358" s="120"/>
    </row>
    <row r="359" spans="2:2">
      <c r="B359" s="120"/>
    </row>
    <row r="360" spans="2:2">
      <c r="B360" s="120"/>
    </row>
    <row r="361" spans="2:2">
      <c r="B361" s="120"/>
    </row>
    <row r="362" spans="2:2">
      <c r="B362" s="120"/>
    </row>
    <row r="363" spans="2:2">
      <c r="B363" s="120"/>
    </row>
    <row r="364" spans="2:2">
      <c r="B364" s="120"/>
    </row>
    <row r="365" spans="2:2">
      <c r="B365" s="120"/>
    </row>
    <row r="366" spans="2:2">
      <c r="B366" s="120"/>
    </row>
    <row r="367" spans="2:2">
      <c r="B367" s="120"/>
    </row>
    <row r="368" spans="2:2">
      <c r="B368" s="120"/>
    </row>
    <row r="369" spans="2:2">
      <c r="B369" s="120"/>
    </row>
    <row r="370" spans="2:2">
      <c r="B370" s="120"/>
    </row>
    <row r="371" spans="2:2">
      <c r="B371" s="120"/>
    </row>
    <row r="372" spans="2:2">
      <c r="B372" s="120"/>
    </row>
    <row r="373" spans="2:2">
      <c r="B373" s="120"/>
    </row>
    <row r="374" spans="2:2">
      <c r="B374" s="120"/>
    </row>
    <row r="375" spans="2:2">
      <c r="B375" s="120"/>
    </row>
    <row r="376" spans="2:2">
      <c r="B376" s="120"/>
    </row>
    <row r="377" spans="2:2">
      <c r="B377" s="120"/>
    </row>
    <row r="378" spans="2:2">
      <c r="B378" s="120"/>
    </row>
    <row r="379" spans="2:2">
      <c r="B379" s="120"/>
    </row>
    <row r="380" spans="2:2">
      <c r="B380" s="120"/>
    </row>
    <row r="381" spans="2:2">
      <c r="B381" s="120"/>
    </row>
    <row r="382" spans="2:2">
      <c r="B382" s="120"/>
    </row>
    <row r="383" spans="2:2">
      <c r="B383" s="120"/>
    </row>
    <row r="384" spans="2:2">
      <c r="B384" s="120"/>
    </row>
    <row r="385" spans="2:2">
      <c r="B385" s="120"/>
    </row>
    <row r="386" spans="2:2">
      <c r="B386" s="120"/>
    </row>
    <row r="387" spans="2:2">
      <c r="B387" s="120"/>
    </row>
    <row r="388" spans="2:2">
      <c r="B388" s="120"/>
    </row>
    <row r="389" spans="2:2">
      <c r="B389" s="120"/>
    </row>
    <row r="390" spans="2:2">
      <c r="B390" s="120"/>
    </row>
    <row r="391" spans="2:2">
      <c r="B391" s="120"/>
    </row>
    <row r="392" spans="2:2">
      <c r="B392" s="120"/>
    </row>
    <row r="393" spans="2:2">
      <c r="B393" s="120"/>
    </row>
    <row r="394" spans="2:2">
      <c r="B394" s="120"/>
    </row>
    <row r="395" spans="2:2">
      <c r="B395" s="120"/>
    </row>
    <row r="396" spans="2:2">
      <c r="B396" s="120"/>
    </row>
    <row r="397" spans="2:2">
      <c r="B397" s="120"/>
    </row>
    <row r="398" spans="2:2">
      <c r="B398" s="120"/>
    </row>
    <row r="399" spans="2:2">
      <c r="B399" s="120"/>
    </row>
    <row r="400" spans="2:2">
      <c r="B400" s="120"/>
    </row>
    <row r="401" spans="2:2">
      <c r="B401" s="120"/>
    </row>
    <row r="402" spans="2:2">
      <c r="B402" s="120"/>
    </row>
    <row r="403" spans="2:2">
      <c r="B403" s="120"/>
    </row>
    <row r="404" spans="2:2">
      <c r="B404" s="120"/>
    </row>
    <row r="405" spans="2:2">
      <c r="B405" s="120"/>
    </row>
    <row r="406" spans="2:2">
      <c r="B406" s="120"/>
    </row>
    <row r="407" spans="2:2">
      <c r="B407" s="120"/>
    </row>
    <row r="408" spans="2:2">
      <c r="B408" s="120"/>
    </row>
    <row r="409" spans="2:2">
      <c r="B409" s="120"/>
    </row>
    <row r="410" spans="2:2">
      <c r="B410" s="120"/>
    </row>
    <row r="411" spans="2:2">
      <c r="B411" s="120"/>
    </row>
    <row r="412" spans="2:2">
      <c r="B412" s="120"/>
    </row>
    <row r="413" spans="2:2">
      <c r="B413" s="120"/>
    </row>
    <row r="414" spans="2:2">
      <c r="B414" s="120"/>
    </row>
    <row r="415" spans="2:2">
      <c r="B415" s="120"/>
    </row>
    <row r="416" spans="2:2">
      <c r="B416" s="120"/>
    </row>
    <row r="417" spans="2:2">
      <c r="B417" s="120"/>
    </row>
    <row r="418" spans="2:2">
      <c r="B418" s="120"/>
    </row>
    <row r="419" spans="2:2">
      <c r="B419" s="120"/>
    </row>
    <row r="420" spans="2:2">
      <c r="B420" s="120"/>
    </row>
    <row r="421" spans="2:2">
      <c r="B421" s="120"/>
    </row>
    <row r="422" spans="2:2">
      <c r="B422" s="120"/>
    </row>
    <row r="423" spans="2:2">
      <c r="B423" s="120"/>
    </row>
    <row r="424" spans="2:2">
      <c r="B424" s="120"/>
    </row>
    <row r="425" spans="2:2">
      <c r="B425" s="120"/>
    </row>
    <row r="426" spans="2:2">
      <c r="B426" s="120"/>
    </row>
    <row r="427" spans="2:2">
      <c r="B427" s="120"/>
    </row>
    <row r="428" spans="2:2">
      <c r="B428" s="120"/>
    </row>
    <row r="429" spans="2:2">
      <c r="B429" s="120"/>
    </row>
    <row r="430" spans="2:2">
      <c r="B430" s="120"/>
    </row>
    <row r="431" spans="2:2">
      <c r="B431" s="120"/>
    </row>
    <row r="432" spans="2:2">
      <c r="B432" s="120"/>
    </row>
    <row r="433" spans="2:2">
      <c r="B433" s="120"/>
    </row>
    <row r="434" spans="2:2">
      <c r="B434" s="120"/>
    </row>
    <row r="435" spans="2:2">
      <c r="B435" s="120"/>
    </row>
    <row r="436" spans="2:2">
      <c r="B436" s="120"/>
    </row>
    <row r="437" spans="2:2">
      <c r="B437" s="120"/>
    </row>
    <row r="438" spans="2:2">
      <c r="B438" s="120"/>
    </row>
    <row r="439" spans="2:2">
      <c r="B439" s="120"/>
    </row>
    <row r="440" spans="2:2">
      <c r="B440" s="120"/>
    </row>
    <row r="441" spans="2:2">
      <c r="B441" s="120"/>
    </row>
    <row r="442" spans="2:2">
      <c r="B442" s="120"/>
    </row>
    <row r="443" spans="2:2">
      <c r="B443" s="120"/>
    </row>
    <row r="444" spans="2:2">
      <c r="B444" s="120"/>
    </row>
    <row r="445" spans="2:2">
      <c r="B445" s="120"/>
    </row>
    <row r="446" spans="2:2">
      <c r="B446" s="120"/>
    </row>
    <row r="447" spans="2:2">
      <c r="B447" s="120"/>
    </row>
    <row r="448" spans="2:2">
      <c r="B448" s="120"/>
    </row>
    <row r="449" spans="2:2">
      <c r="B449" s="120"/>
    </row>
    <row r="450" spans="2:2">
      <c r="B450" s="120"/>
    </row>
    <row r="451" spans="2:2">
      <c r="B451" s="120"/>
    </row>
    <row r="452" spans="2:2">
      <c r="B452" s="120"/>
    </row>
    <row r="453" spans="2:2">
      <c r="B453" s="120"/>
    </row>
    <row r="454" spans="2:2">
      <c r="B454" s="120"/>
    </row>
    <row r="455" spans="2:2">
      <c r="B455" s="120"/>
    </row>
    <row r="456" spans="2:2">
      <c r="B456" s="120"/>
    </row>
    <row r="457" spans="2:2">
      <c r="B457" s="120"/>
    </row>
    <row r="458" spans="2:2">
      <c r="B458" s="120"/>
    </row>
    <row r="459" spans="2:2">
      <c r="B459" s="120"/>
    </row>
    <row r="460" spans="2:2">
      <c r="B460" s="120"/>
    </row>
    <row r="461" spans="2:2">
      <c r="B461" s="120"/>
    </row>
    <row r="462" spans="2:2">
      <c r="B462" s="120"/>
    </row>
    <row r="463" spans="2:2">
      <c r="B463" s="120"/>
    </row>
    <row r="464" spans="2:2">
      <c r="B464" s="120"/>
    </row>
    <row r="465" spans="2:2">
      <c r="B465" s="120"/>
    </row>
    <row r="466" spans="2:2">
      <c r="B466" s="120"/>
    </row>
    <row r="467" spans="2:2">
      <c r="B467" s="120"/>
    </row>
    <row r="468" spans="2:2">
      <c r="B468" s="120"/>
    </row>
    <row r="469" spans="2:2">
      <c r="B469" s="120"/>
    </row>
    <row r="470" spans="2:2">
      <c r="B470" s="120"/>
    </row>
    <row r="471" spans="2:2">
      <c r="B471" s="120"/>
    </row>
    <row r="472" spans="2:2">
      <c r="B472" s="120"/>
    </row>
    <row r="473" spans="2:2">
      <c r="B473" s="120"/>
    </row>
    <row r="474" spans="2:2">
      <c r="B474" s="120"/>
    </row>
    <row r="475" spans="2:2">
      <c r="B475" s="120"/>
    </row>
    <row r="476" spans="2:2">
      <c r="B476" s="120"/>
    </row>
    <row r="477" spans="2:2">
      <c r="B477" s="120"/>
    </row>
    <row r="478" spans="2:2">
      <c r="B478" s="120"/>
    </row>
    <row r="479" spans="2:2">
      <c r="B479" s="120"/>
    </row>
    <row r="480" spans="2:2">
      <c r="B480" s="120"/>
    </row>
    <row r="481" spans="2:2">
      <c r="B481" s="120"/>
    </row>
    <row r="482" spans="2:2">
      <c r="B482" s="120"/>
    </row>
    <row r="483" spans="2:2">
      <c r="B483" s="120"/>
    </row>
    <row r="484" spans="2:2">
      <c r="B484" s="120"/>
    </row>
    <row r="485" spans="2:2">
      <c r="B485" s="120"/>
    </row>
    <row r="486" spans="2:2">
      <c r="B486" s="120"/>
    </row>
    <row r="487" spans="2:2">
      <c r="B487" s="120"/>
    </row>
    <row r="488" spans="2:2">
      <c r="B488" s="120"/>
    </row>
    <row r="489" spans="2:2">
      <c r="B489" s="120"/>
    </row>
    <row r="490" spans="2:2">
      <c r="B490" s="120"/>
    </row>
    <row r="491" spans="2:2">
      <c r="B491" s="120"/>
    </row>
    <row r="492" spans="2:2">
      <c r="B492" s="120"/>
    </row>
    <row r="493" spans="2:2">
      <c r="B493" s="120"/>
    </row>
    <row r="494" spans="2:2">
      <c r="B494" s="120"/>
    </row>
    <row r="495" spans="2:2">
      <c r="B495" s="120"/>
    </row>
    <row r="496" spans="2:2">
      <c r="B496" s="120"/>
    </row>
    <row r="497" spans="2:2">
      <c r="B497" s="120"/>
    </row>
    <row r="498" spans="2:2">
      <c r="B498" s="120"/>
    </row>
    <row r="499" spans="2:2">
      <c r="B499" s="120"/>
    </row>
    <row r="500" spans="2:2">
      <c r="B500" s="120"/>
    </row>
    <row r="501" spans="2:2">
      <c r="B501" s="120"/>
    </row>
    <row r="502" spans="2:2">
      <c r="B502" s="120"/>
    </row>
    <row r="503" spans="2:2">
      <c r="B503" s="120"/>
    </row>
    <row r="504" spans="2:2">
      <c r="B504" s="120"/>
    </row>
    <row r="505" spans="2:2">
      <c r="B505" s="120"/>
    </row>
    <row r="506" spans="2:2">
      <c r="B506" s="120"/>
    </row>
    <row r="507" spans="2:2">
      <c r="B507" s="120"/>
    </row>
    <row r="508" spans="2:2">
      <c r="B508" s="120"/>
    </row>
    <row r="509" spans="2:2">
      <c r="B509" s="120"/>
    </row>
    <row r="510" spans="2:2">
      <c r="B510" s="120"/>
    </row>
    <row r="511" spans="2:2">
      <c r="B511" s="120"/>
    </row>
    <row r="512" spans="2:2">
      <c r="B512" s="120"/>
    </row>
    <row r="513" spans="2:2">
      <c r="B513" s="120"/>
    </row>
    <row r="514" spans="2:2">
      <c r="B514" s="120"/>
    </row>
    <row r="515" spans="2:2">
      <c r="B515" s="120"/>
    </row>
    <row r="516" spans="2:2">
      <c r="B516" s="120"/>
    </row>
    <row r="517" spans="2:2">
      <c r="B517" s="120"/>
    </row>
    <row r="518" spans="2:2">
      <c r="B518" s="120"/>
    </row>
    <row r="519" spans="2:2">
      <c r="B519" s="120"/>
    </row>
    <row r="520" spans="2:2">
      <c r="B520" s="120"/>
    </row>
    <row r="521" spans="2:2">
      <c r="B521" s="120"/>
    </row>
    <row r="522" spans="2:2">
      <c r="B522" s="120"/>
    </row>
    <row r="523" spans="2:2">
      <c r="B523" s="120"/>
    </row>
    <row r="524" spans="2:2">
      <c r="B524" s="120"/>
    </row>
    <row r="525" spans="2:2">
      <c r="B525" s="120"/>
    </row>
    <row r="526" spans="2:2">
      <c r="B526" s="120"/>
    </row>
    <row r="527" spans="2:2">
      <c r="B527" s="120"/>
    </row>
    <row r="528" spans="2:2">
      <c r="B528" s="120"/>
    </row>
    <row r="529" spans="2:2">
      <c r="B529" s="120"/>
    </row>
    <row r="530" spans="2:2">
      <c r="B530" s="120"/>
    </row>
    <row r="531" spans="2:2">
      <c r="B531" s="120"/>
    </row>
    <row r="532" spans="2:2">
      <c r="B532" s="120"/>
    </row>
    <row r="533" spans="2:2">
      <c r="B533" s="120"/>
    </row>
    <row r="534" spans="2:2">
      <c r="B534" s="120"/>
    </row>
    <row r="535" spans="2:2">
      <c r="B535" s="120"/>
    </row>
    <row r="536" spans="2:2">
      <c r="B536" s="120"/>
    </row>
    <row r="537" spans="2:2">
      <c r="B537" s="120"/>
    </row>
    <row r="538" spans="2:2">
      <c r="B538" s="120"/>
    </row>
    <row r="539" spans="2:2">
      <c r="B539" s="120"/>
    </row>
    <row r="540" spans="2:2">
      <c r="B540" s="120"/>
    </row>
    <row r="541" spans="2:2">
      <c r="B541" s="120"/>
    </row>
    <row r="542" spans="2:2">
      <c r="B542" s="120"/>
    </row>
    <row r="543" spans="2:2">
      <c r="B543" s="120"/>
    </row>
    <row r="544" spans="2:2">
      <c r="B544" s="120"/>
    </row>
    <row r="545" spans="2:2">
      <c r="B545" s="120"/>
    </row>
    <row r="546" spans="2:2">
      <c r="B546" s="120"/>
    </row>
    <row r="547" spans="2:2">
      <c r="B547" s="120"/>
    </row>
    <row r="548" spans="2:2">
      <c r="B548" s="120"/>
    </row>
    <row r="549" spans="2:2">
      <c r="B549" s="120"/>
    </row>
    <row r="550" spans="2:2">
      <c r="B550" s="120"/>
    </row>
    <row r="551" spans="2:2">
      <c r="B551" s="120"/>
    </row>
    <row r="552" spans="2:2">
      <c r="B552" s="120"/>
    </row>
    <row r="553" spans="2:2">
      <c r="B553" s="120"/>
    </row>
    <row r="554" spans="2:2">
      <c r="B554" s="120"/>
    </row>
    <row r="555" spans="2:2">
      <c r="B555" s="120"/>
    </row>
    <row r="556" spans="2:2">
      <c r="B556" s="120"/>
    </row>
    <row r="557" spans="2:2">
      <c r="B557" s="120"/>
    </row>
    <row r="558" spans="2:2">
      <c r="B558" s="120"/>
    </row>
    <row r="559" spans="2:2">
      <c r="B559" s="120"/>
    </row>
    <row r="560" spans="2:2">
      <c r="B560" s="120"/>
    </row>
    <row r="561" spans="2:2">
      <c r="B561" s="120"/>
    </row>
    <row r="562" spans="2:2">
      <c r="B562" s="120"/>
    </row>
    <row r="563" spans="2:2">
      <c r="B563" s="120"/>
    </row>
    <row r="564" spans="2:2">
      <c r="B564" s="120"/>
    </row>
    <row r="565" spans="2:2">
      <c r="B565" s="120"/>
    </row>
    <row r="566" spans="2:2">
      <c r="B566" s="120"/>
    </row>
    <row r="567" spans="2:2">
      <c r="B567" s="120"/>
    </row>
    <row r="568" spans="2:2">
      <c r="B568" s="120"/>
    </row>
    <row r="569" spans="2:2">
      <c r="B569" s="120"/>
    </row>
    <row r="570" spans="2:2">
      <c r="B570" s="120"/>
    </row>
    <row r="571" spans="2:2">
      <c r="B571" s="120"/>
    </row>
    <row r="572" spans="2:2">
      <c r="B572" s="120"/>
    </row>
    <row r="573" spans="2:2">
      <c r="B573" s="120"/>
    </row>
    <row r="574" spans="2:2">
      <c r="B574" s="120"/>
    </row>
    <row r="575" spans="2:2">
      <c r="B575" s="120"/>
    </row>
    <row r="576" spans="2:2">
      <c r="B576" s="120"/>
    </row>
    <row r="577" spans="2:2">
      <c r="B577" s="120"/>
    </row>
    <row r="578" spans="2:2">
      <c r="B578" s="120"/>
    </row>
    <row r="579" spans="2:2">
      <c r="B579" s="120"/>
    </row>
    <row r="580" spans="2:2">
      <c r="B580" s="120"/>
    </row>
    <row r="581" spans="2:2">
      <c r="B581" s="120"/>
    </row>
    <row r="582" spans="2:2">
      <c r="B582" s="120"/>
    </row>
    <row r="583" spans="2:2">
      <c r="B583" s="120"/>
    </row>
    <row r="584" spans="2:2">
      <c r="B584" s="120"/>
    </row>
    <row r="585" spans="2:2">
      <c r="B585" s="120"/>
    </row>
    <row r="586" spans="2:2">
      <c r="B586" s="120"/>
    </row>
    <row r="587" spans="2:2">
      <c r="B587" s="120"/>
    </row>
    <row r="588" spans="2:2">
      <c r="B588" s="120"/>
    </row>
    <row r="589" spans="2:2">
      <c r="B589" s="120"/>
    </row>
    <row r="590" spans="2:2">
      <c r="B590" s="120"/>
    </row>
    <row r="591" spans="2:2">
      <c r="B591" s="120"/>
    </row>
    <row r="592" spans="2:2">
      <c r="B592" s="120"/>
    </row>
    <row r="593" spans="2:2">
      <c r="B593" s="120"/>
    </row>
    <row r="594" spans="2:2">
      <c r="B594" s="120"/>
    </row>
    <row r="595" spans="2:2">
      <c r="B595" s="120"/>
    </row>
    <row r="596" spans="2:2">
      <c r="B596" s="120"/>
    </row>
    <row r="597" spans="2:2">
      <c r="B597" s="120"/>
    </row>
    <row r="598" spans="2:2">
      <c r="B598" s="120"/>
    </row>
    <row r="599" spans="2:2">
      <c r="B599" s="120"/>
    </row>
    <row r="600" spans="2:2">
      <c r="B600" s="120"/>
    </row>
    <row r="601" spans="2:2">
      <c r="B601" s="120"/>
    </row>
    <row r="602" spans="2:2">
      <c r="B602" s="120"/>
    </row>
    <row r="603" spans="2:2">
      <c r="B603" s="120"/>
    </row>
    <row r="604" spans="2:2">
      <c r="B604" s="120"/>
    </row>
    <row r="605" spans="2:2">
      <c r="B605" s="120"/>
    </row>
    <row r="606" spans="2:2">
      <c r="B606" s="120"/>
    </row>
    <row r="607" spans="2:2">
      <c r="B607" s="120"/>
    </row>
    <row r="608" spans="2:2">
      <c r="B608" s="120"/>
    </row>
    <row r="609" spans="2:2">
      <c r="B609" s="120"/>
    </row>
    <row r="610" spans="2:2">
      <c r="B610" s="120"/>
    </row>
    <row r="611" spans="2:2">
      <c r="B611" s="120"/>
    </row>
    <row r="612" spans="2:2">
      <c r="B612" s="120"/>
    </row>
    <row r="613" spans="2:2">
      <c r="B613" s="120"/>
    </row>
    <row r="614" spans="2:2">
      <c r="B614" s="120"/>
    </row>
    <row r="615" spans="2:2">
      <c r="B615" s="120"/>
    </row>
    <row r="616" spans="2:2">
      <c r="B616" s="120"/>
    </row>
    <row r="617" spans="2:2">
      <c r="B617" s="120"/>
    </row>
    <row r="618" spans="2:2">
      <c r="B618" s="120"/>
    </row>
    <row r="619" spans="2:2">
      <c r="B619" s="120"/>
    </row>
    <row r="620" spans="2:2">
      <c r="B620" s="120"/>
    </row>
  </sheetData>
  <mergeCells count="9">
    <mergeCell ref="B2:N2"/>
    <mergeCell ref="B3:N3"/>
    <mergeCell ref="B4:N4"/>
    <mergeCell ref="B5:N5"/>
    <mergeCell ref="O7:O8"/>
    <mergeCell ref="C7:E7"/>
    <mergeCell ref="F7:H7"/>
    <mergeCell ref="I7:K7"/>
    <mergeCell ref="L7:N7"/>
  </mergeCells>
  <pageMargins left="0.94" right="0.65" top="0.52" bottom="0.32" header="0.5" footer="0.25"/>
  <pageSetup scale="25" orientation="portrait" r:id="rId1"/>
  <headerFooter alignWithMargins="0"/>
</worksheet>
</file>

<file path=xl/worksheets/sheet68.xml><?xml version="1.0" encoding="utf-8"?>
<worksheet xmlns="http://schemas.openxmlformats.org/spreadsheetml/2006/main" xmlns:r="http://schemas.openxmlformats.org/officeDocument/2006/relationships">
  <dimension ref="A1:WVJ109"/>
  <sheetViews>
    <sheetView topLeftCell="A68" workbookViewId="0">
      <selection activeCell="B68" sqref="B68"/>
    </sheetView>
  </sheetViews>
  <sheetFormatPr defaultColWidth="0" defaultRowHeight="12.75" zeroHeight="1"/>
  <cols>
    <col min="1" max="1" width="60.42578125" style="30" customWidth="1"/>
    <col min="2" max="2" width="17.42578125" style="30" bestFit="1" customWidth="1"/>
    <col min="3" max="256" width="9.140625" style="30" hidden="1"/>
    <col min="257" max="257" width="60.42578125" style="30" hidden="1" customWidth="1"/>
    <col min="258" max="258" width="17.42578125" style="30" hidden="1" customWidth="1"/>
    <col min="259" max="512" width="9.140625" style="30" hidden="1"/>
    <col min="513" max="513" width="60.42578125" style="30" hidden="1" customWidth="1"/>
    <col min="514" max="514" width="17.42578125" style="30" hidden="1" customWidth="1"/>
    <col min="515" max="768" width="9.140625" style="30" hidden="1"/>
    <col min="769" max="769" width="60.42578125" style="30" hidden="1" customWidth="1"/>
    <col min="770" max="770" width="17.42578125" style="30" hidden="1" customWidth="1"/>
    <col min="771" max="1024" width="9.140625" style="30" hidden="1"/>
    <col min="1025" max="1025" width="60.42578125" style="30" hidden="1" customWidth="1"/>
    <col min="1026" max="1026" width="17.42578125" style="30" hidden="1" customWidth="1"/>
    <col min="1027" max="1280" width="9.140625" style="30" hidden="1"/>
    <col min="1281" max="1281" width="60.42578125" style="30" hidden="1" customWidth="1"/>
    <col min="1282" max="1282" width="17.42578125" style="30" hidden="1" customWidth="1"/>
    <col min="1283" max="1536" width="9.140625" style="30" hidden="1"/>
    <col min="1537" max="1537" width="60.42578125" style="30" hidden="1" customWidth="1"/>
    <col min="1538" max="1538" width="17.42578125" style="30" hidden="1" customWidth="1"/>
    <col min="1539" max="1792" width="9.140625" style="30" hidden="1"/>
    <col min="1793" max="1793" width="60.42578125" style="30" hidden="1" customWidth="1"/>
    <col min="1794" max="1794" width="17.42578125" style="30" hidden="1" customWidth="1"/>
    <col min="1795" max="2048" width="9.140625" style="30" hidden="1"/>
    <col min="2049" max="2049" width="60.42578125" style="30" hidden="1" customWidth="1"/>
    <col min="2050" max="2050" width="17.42578125" style="30" hidden="1" customWidth="1"/>
    <col min="2051" max="2304" width="9.140625" style="30" hidden="1"/>
    <col min="2305" max="2305" width="60.42578125" style="30" hidden="1" customWidth="1"/>
    <col min="2306" max="2306" width="17.42578125" style="30" hidden="1" customWidth="1"/>
    <col min="2307" max="2560" width="9.140625" style="30" hidden="1"/>
    <col min="2561" max="2561" width="60.42578125" style="30" hidden="1" customWidth="1"/>
    <col min="2562" max="2562" width="17.42578125" style="30" hidden="1" customWidth="1"/>
    <col min="2563" max="2816" width="9.140625" style="30" hidden="1"/>
    <col min="2817" max="2817" width="60.42578125" style="30" hidden="1" customWidth="1"/>
    <col min="2818" max="2818" width="17.42578125" style="30" hidden="1" customWidth="1"/>
    <col min="2819" max="3072" width="9.140625" style="30" hidden="1"/>
    <col min="3073" max="3073" width="60.42578125" style="30" hidden="1" customWidth="1"/>
    <col min="3074" max="3074" width="17.42578125" style="30" hidden="1" customWidth="1"/>
    <col min="3075" max="3328" width="9.140625" style="30" hidden="1"/>
    <col min="3329" max="3329" width="60.42578125" style="30" hidden="1" customWidth="1"/>
    <col min="3330" max="3330" width="17.42578125" style="30" hidden="1" customWidth="1"/>
    <col min="3331" max="3584" width="9.140625" style="30" hidden="1"/>
    <col min="3585" max="3585" width="60.42578125" style="30" hidden="1" customWidth="1"/>
    <col min="3586" max="3586" width="17.42578125" style="30" hidden="1" customWidth="1"/>
    <col min="3587" max="3840" width="9.140625" style="30" hidden="1"/>
    <col min="3841" max="3841" width="60.42578125" style="30" hidden="1" customWidth="1"/>
    <col min="3842" max="3842" width="17.42578125" style="30" hidden="1" customWidth="1"/>
    <col min="3843" max="4096" width="9.140625" style="30" hidden="1"/>
    <col min="4097" max="4097" width="60.42578125" style="30" hidden="1" customWidth="1"/>
    <col min="4098" max="4098" width="17.42578125" style="30" hidden="1" customWidth="1"/>
    <col min="4099" max="4352" width="9.140625" style="30" hidden="1"/>
    <col min="4353" max="4353" width="60.42578125" style="30" hidden="1" customWidth="1"/>
    <col min="4354" max="4354" width="17.42578125" style="30" hidden="1" customWidth="1"/>
    <col min="4355" max="4608" width="9.140625" style="30" hidden="1"/>
    <col min="4609" max="4609" width="60.42578125" style="30" hidden="1" customWidth="1"/>
    <col min="4610" max="4610" width="17.42578125" style="30" hidden="1" customWidth="1"/>
    <col min="4611" max="4864" width="9.140625" style="30" hidden="1"/>
    <col min="4865" max="4865" width="60.42578125" style="30" hidden="1" customWidth="1"/>
    <col min="4866" max="4866" width="17.42578125" style="30" hidden="1" customWidth="1"/>
    <col min="4867" max="5120" width="9.140625" style="30" hidden="1"/>
    <col min="5121" max="5121" width="60.42578125" style="30" hidden="1" customWidth="1"/>
    <col min="5122" max="5122" width="17.42578125" style="30" hidden="1" customWidth="1"/>
    <col min="5123" max="5376" width="9.140625" style="30" hidden="1"/>
    <col min="5377" max="5377" width="60.42578125" style="30" hidden="1" customWidth="1"/>
    <col min="5378" max="5378" width="17.42578125" style="30" hidden="1" customWidth="1"/>
    <col min="5379" max="5632" width="9.140625" style="30" hidden="1"/>
    <col min="5633" max="5633" width="60.42578125" style="30" hidden="1" customWidth="1"/>
    <col min="5634" max="5634" width="17.42578125" style="30" hidden="1" customWidth="1"/>
    <col min="5635" max="5888" width="9.140625" style="30" hidden="1"/>
    <col min="5889" max="5889" width="60.42578125" style="30" hidden="1" customWidth="1"/>
    <col min="5890" max="5890" width="17.42578125" style="30" hidden="1" customWidth="1"/>
    <col min="5891" max="6144" width="9.140625" style="30" hidden="1"/>
    <col min="6145" max="6145" width="60.42578125" style="30" hidden="1" customWidth="1"/>
    <col min="6146" max="6146" width="17.42578125" style="30" hidden="1" customWidth="1"/>
    <col min="6147" max="6400" width="9.140625" style="30" hidden="1"/>
    <col min="6401" max="6401" width="60.42578125" style="30" hidden="1" customWidth="1"/>
    <col min="6402" max="6402" width="17.42578125" style="30" hidden="1" customWidth="1"/>
    <col min="6403" max="6656" width="9.140625" style="30" hidden="1"/>
    <col min="6657" max="6657" width="60.42578125" style="30" hidden="1" customWidth="1"/>
    <col min="6658" max="6658" width="17.42578125" style="30" hidden="1" customWidth="1"/>
    <col min="6659" max="6912" width="9.140625" style="30" hidden="1"/>
    <col min="6913" max="6913" width="60.42578125" style="30" hidden="1" customWidth="1"/>
    <col min="6914" max="6914" width="17.42578125" style="30" hidden="1" customWidth="1"/>
    <col min="6915" max="7168" width="9.140625" style="30" hidden="1"/>
    <col min="7169" max="7169" width="60.42578125" style="30" hidden="1" customWidth="1"/>
    <col min="7170" max="7170" width="17.42578125" style="30" hidden="1" customWidth="1"/>
    <col min="7171" max="7424" width="9.140625" style="30" hidden="1"/>
    <col min="7425" max="7425" width="60.42578125" style="30" hidden="1" customWidth="1"/>
    <col min="7426" max="7426" width="17.42578125" style="30" hidden="1" customWidth="1"/>
    <col min="7427" max="7680" width="9.140625" style="30" hidden="1"/>
    <col min="7681" max="7681" width="60.42578125" style="30" hidden="1" customWidth="1"/>
    <col min="7682" max="7682" width="17.42578125" style="30" hidden="1" customWidth="1"/>
    <col min="7683" max="7936" width="9.140625" style="30" hidden="1"/>
    <col min="7937" max="7937" width="60.42578125" style="30" hidden="1" customWidth="1"/>
    <col min="7938" max="7938" width="17.42578125" style="30" hidden="1" customWidth="1"/>
    <col min="7939" max="8192" width="9.140625" style="30" hidden="1"/>
    <col min="8193" max="8193" width="60.42578125" style="30" hidden="1" customWidth="1"/>
    <col min="8194" max="8194" width="17.42578125" style="30" hidden="1" customWidth="1"/>
    <col min="8195" max="8448" width="9.140625" style="30" hidden="1"/>
    <col min="8449" max="8449" width="60.42578125" style="30" hidden="1" customWidth="1"/>
    <col min="8450" max="8450" width="17.42578125" style="30" hidden="1" customWidth="1"/>
    <col min="8451" max="8704" width="9.140625" style="30" hidden="1"/>
    <col min="8705" max="8705" width="60.42578125" style="30" hidden="1" customWidth="1"/>
    <col min="8706" max="8706" width="17.42578125" style="30" hidden="1" customWidth="1"/>
    <col min="8707" max="8960" width="9.140625" style="30" hidden="1"/>
    <col min="8961" max="8961" width="60.42578125" style="30" hidden="1" customWidth="1"/>
    <col min="8962" max="8962" width="17.42578125" style="30" hidden="1" customWidth="1"/>
    <col min="8963" max="9216" width="9.140625" style="30" hidden="1"/>
    <col min="9217" max="9217" width="60.42578125" style="30" hidden="1" customWidth="1"/>
    <col min="9218" max="9218" width="17.42578125" style="30" hidden="1" customWidth="1"/>
    <col min="9219" max="9472" width="9.140625" style="30" hidden="1"/>
    <col min="9473" max="9473" width="60.42578125" style="30" hidden="1" customWidth="1"/>
    <col min="9474" max="9474" width="17.42578125" style="30" hidden="1" customWidth="1"/>
    <col min="9475" max="9728" width="9.140625" style="30" hidden="1"/>
    <col min="9729" max="9729" width="60.42578125" style="30" hidden="1" customWidth="1"/>
    <col min="9730" max="9730" width="17.42578125" style="30" hidden="1" customWidth="1"/>
    <col min="9731" max="9984" width="9.140625" style="30" hidden="1"/>
    <col min="9985" max="9985" width="60.42578125" style="30" hidden="1" customWidth="1"/>
    <col min="9986" max="9986" width="17.42578125" style="30" hidden="1" customWidth="1"/>
    <col min="9987" max="10240" width="9.140625" style="30" hidden="1"/>
    <col min="10241" max="10241" width="60.42578125" style="30" hidden="1" customWidth="1"/>
    <col min="10242" max="10242" width="17.42578125" style="30" hidden="1" customWidth="1"/>
    <col min="10243" max="10496" width="9.140625" style="30" hidden="1"/>
    <col min="10497" max="10497" width="60.42578125" style="30" hidden="1" customWidth="1"/>
    <col min="10498" max="10498" width="17.42578125" style="30" hidden="1" customWidth="1"/>
    <col min="10499" max="10752" width="9.140625" style="30" hidden="1"/>
    <col min="10753" max="10753" width="60.42578125" style="30" hidden="1" customWidth="1"/>
    <col min="10754" max="10754" width="17.42578125" style="30" hidden="1" customWidth="1"/>
    <col min="10755" max="11008" width="9.140625" style="30" hidden="1"/>
    <col min="11009" max="11009" width="60.42578125" style="30" hidden="1" customWidth="1"/>
    <col min="11010" max="11010" width="17.42578125" style="30" hidden="1" customWidth="1"/>
    <col min="11011" max="11264" width="9.140625" style="30" hidden="1"/>
    <col min="11265" max="11265" width="60.42578125" style="30" hidden="1" customWidth="1"/>
    <col min="11266" max="11266" width="17.42578125" style="30" hidden="1" customWidth="1"/>
    <col min="11267" max="11520" width="9.140625" style="30" hidden="1"/>
    <col min="11521" max="11521" width="60.42578125" style="30" hidden="1" customWidth="1"/>
    <col min="11522" max="11522" width="17.42578125" style="30" hidden="1" customWidth="1"/>
    <col min="11523" max="11776" width="9.140625" style="30" hidden="1"/>
    <col min="11777" max="11777" width="60.42578125" style="30" hidden="1" customWidth="1"/>
    <col min="11778" max="11778" width="17.42578125" style="30" hidden="1" customWidth="1"/>
    <col min="11779" max="12032" width="9.140625" style="30" hidden="1"/>
    <col min="12033" max="12033" width="60.42578125" style="30" hidden="1" customWidth="1"/>
    <col min="12034" max="12034" width="17.42578125" style="30" hidden="1" customWidth="1"/>
    <col min="12035" max="12288" width="9.140625" style="30" hidden="1"/>
    <col min="12289" max="12289" width="60.42578125" style="30" hidden="1" customWidth="1"/>
    <col min="12290" max="12290" width="17.42578125" style="30" hidden="1" customWidth="1"/>
    <col min="12291" max="12544" width="9.140625" style="30" hidden="1"/>
    <col min="12545" max="12545" width="60.42578125" style="30" hidden="1" customWidth="1"/>
    <col min="12546" max="12546" width="17.42578125" style="30" hidden="1" customWidth="1"/>
    <col min="12547" max="12800" width="9.140625" style="30" hidden="1"/>
    <col min="12801" max="12801" width="60.42578125" style="30" hidden="1" customWidth="1"/>
    <col min="12802" max="12802" width="17.42578125" style="30" hidden="1" customWidth="1"/>
    <col min="12803" max="13056" width="9.140625" style="30" hidden="1"/>
    <col min="13057" max="13057" width="60.42578125" style="30" hidden="1" customWidth="1"/>
    <col min="13058" max="13058" width="17.42578125" style="30" hidden="1" customWidth="1"/>
    <col min="13059" max="13312" width="9.140625" style="30" hidden="1"/>
    <col min="13313" max="13313" width="60.42578125" style="30" hidden="1" customWidth="1"/>
    <col min="13314" max="13314" width="17.42578125" style="30" hidden="1" customWidth="1"/>
    <col min="13315" max="13568" width="9.140625" style="30" hidden="1"/>
    <col min="13569" max="13569" width="60.42578125" style="30" hidden="1" customWidth="1"/>
    <col min="13570" max="13570" width="17.42578125" style="30" hidden="1" customWidth="1"/>
    <col min="13571" max="13824" width="9.140625" style="30" hidden="1"/>
    <col min="13825" max="13825" width="60.42578125" style="30" hidden="1" customWidth="1"/>
    <col min="13826" max="13826" width="17.42578125" style="30" hidden="1" customWidth="1"/>
    <col min="13827" max="14080" width="9.140625" style="30" hidden="1"/>
    <col min="14081" max="14081" width="60.42578125" style="30" hidden="1" customWidth="1"/>
    <col min="14082" max="14082" width="17.42578125" style="30" hidden="1" customWidth="1"/>
    <col min="14083" max="14336" width="9.140625" style="30" hidden="1"/>
    <col min="14337" max="14337" width="60.42578125" style="30" hidden="1" customWidth="1"/>
    <col min="14338" max="14338" width="17.42578125" style="30" hidden="1" customWidth="1"/>
    <col min="14339" max="14592" width="9.140625" style="30" hidden="1"/>
    <col min="14593" max="14593" width="60.42578125" style="30" hidden="1" customWidth="1"/>
    <col min="14594" max="14594" width="17.42578125" style="30" hidden="1" customWidth="1"/>
    <col min="14595" max="14848" width="9.140625" style="30" hidden="1"/>
    <col min="14849" max="14849" width="60.42578125" style="30" hidden="1" customWidth="1"/>
    <col min="14850" max="14850" width="17.42578125" style="30" hidden="1" customWidth="1"/>
    <col min="14851" max="15104" width="9.140625" style="30" hidden="1"/>
    <col min="15105" max="15105" width="60.42578125" style="30" hidden="1" customWidth="1"/>
    <col min="15106" max="15106" width="17.42578125" style="30" hidden="1" customWidth="1"/>
    <col min="15107" max="15360" width="9.140625" style="30" hidden="1"/>
    <col min="15361" max="15361" width="60.42578125" style="30" hidden="1" customWidth="1"/>
    <col min="15362" max="15362" width="17.42578125" style="30" hidden="1" customWidth="1"/>
    <col min="15363" max="15616" width="9.140625" style="30" hidden="1"/>
    <col min="15617" max="15617" width="60.42578125" style="30" hidden="1" customWidth="1"/>
    <col min="15618" max="15618" width="17.42578125" style="30" hidden="1" customWidth="1"/>
    <col min="15619" max="15872" width="9.140625" style="30" hidden="1"/>
    <col min="15873" max="15873" width="60.42578125" style="30" hidden="1" customWidth="1"/>
    <col min="15874" max="15874" width="17.42578125" style="30" hidden="1" customWidth="1"/>
    <col min="15875" max="16128" width="9.140625" style="30" hidden="1"/>
    <col min="16129" max="16129" width="60.42578125" style="30" hidden="1" customWidth="1"/>
    <col min="16130" max="16130" width="17.42578125" style="30" hidden="1" customWidth="1"/>
    <col min="16131" max="16384" width="9.140625" style="30" hidden="1"/>
  </cols>
  <sheetData>
    <row r="1" spans="1:2" ht="20.25">
      <c r="A1" s="1250" t="s">
        <v>1140</v>
      </c>
      <c r="B1" s="1250"/>
    </row>
    <row r="2" spans="1:2" ht="15">
      <c r="A2" s="31"/>
      <c r="B2" s="1155"/>
    </row>
    <row r="3" spans="1:2" ht="15">
      <c r="A3" s="31" t="s">
        <v>1549</v>
      </c>
      <c r="B3" s="1155"/>
    </row>
    <row r="4" spans="1:2">
      <c r="A4" s="1155" t="s">
        <v>1141</v>
      </c>
      <c r="B4" s="1155" t="s">
        <v>307</v>
      </c>
    </row>
    <row r="5" spans="1:2">
      <c r="A5" s="1155" t="s">
        <v>1142</v>
      </c>
      <c r="B5" s="1155" t="s">
        <v>308</v>
      </c>
    </row>
    <row r="6" spans="1:2">
      <c r="A6" s="1155" t="s">
        <v>1143</v>
      </c>
      <c r="B6" s="1155" t="s">
        <v>309</v>
      </c>
    </row>
    <row r="7" spans="1:2">
      <c r="A7" s="1155" t="s">
        <v>1353</v>
      </c>
      <c r="B7" s="1155" t="s">
        <v>310</v>
      </c>
    </row>
    <row r="8" spans="1:2">
      <c r="A8" s="1155" t="s">
        <v>1144</v>
      </c>
      <c r="B8" s="1155" t="s">
        <v>313</v>
      </c>
    </row>
    <row r="9" spans="1:2">
      <c r="A9" s="1155" t="s">
        <v>1145</v>
      </c>
      <c r="B9" s="1155" t="s">
        <v>314</v>
      </c>
    </row>
    <row r="10" spans="1:2">
      <c r="A10" s="1155" t="s">
        <v>1146</v>
      </c>
      <c r="B10" s="1155" t="s">
        <v>312</v>
      </c>
    </row>
    <row r="11" spans="1:2">
      <c r="A11" s="1155" t="s">
        <v>1147</v>
      </c>
      <c r="B11" s="1155" t="s">
        <v>311</v>
      </c>
    </row>
    <row r="12" spans="1:2">
      <c r="A12" s="1155" t="s">
        <v>1148</v>
      </c>
      <c r="B12" s="1155" t="s">
        <v>315</v>
      </c>
    </row>
    <row r="13" spans="1:2">
      <c r="A13" s="1155" t="s">
        <v>1149</v>
      </c>
      <c r="B13" s="1155" t="s">
        <v>316</v>
      </c>
    </row>
    <row r="14" spans="1:2">
      <c r="A14" s="1155" t="s">
        <v>1555</v>
      </c>
      <c r="B14" s="1155" t="s">
        <v>317</v>
      </c>
    </row>
    <row r="15" spans="1:2">
      <c r="A15" s="1155" t="s">
        <v>1556</v>
      </c>
      <c r="B15" s="1155" t="s">
        <v>318</v>
      </c>
    </row>
    <row r="16" spans="1:2">
      <c r="A16" s="1155" t="s">
        <v>1351</v>
      </c>
      <c r="B16" s="1155" t="s">
        <v>1298</v>
      </c>
    </row>
    <row r="17" spans="1:2">
      <c r="A17" s="1155" t="s">
        <v>1352</v>
      </c>
      <c r="B17" s="1155" t="s">
        <v>1299</v>
      </c>
    </row>
    <row r="18" spans="1:2" ht="15">
      <c r="A18" s="31" t="s">
        <v>1550</v>
      </c>
      <c r="B18" s="1155"/>
    </row>
    <row r="19" spans="1:2">
      <c r="A19" s="1155" t="s">
        <v>1354</v>
      </c>
      <c r="B19" s="1155" t="s">
        <v>1300</v>
      </c>
    </row>
    <row r="20" spans="1:2">
      <c r="A20" s="1155" t="s">
        <v>1355</v>
      </c>
      <c r="B20" s="1155" t="s">
        <v>1302</v>
      </c>
    </row>
    <row r="21" spans="1:2">
      <c r="A21" s="1155" t="s">
        <v>1356</v>
      </c>
      <c r="B21" s="1155" t="s">
        <v>1301</v>
      </c>
    </row>
    <row r="22" spans="1:2">
      <c r="A22" s="1155"/>
      <c r="B22" s="1155"/>
    </row>
    <row r="23" spans="1:2" ht="15">
      <c r="A23" s="31" t="s">
        <v>1150</v>
      </c>
      <c r="B23" s="1155"/>
    </row>
    <row r="24" spans="1:2">
      <c r="A24" s="1155" t="s">
        <v>1151</v>
      </c>
      <c r="B24" s="1155" t="s">
        <v>879</v>
      </c>
    </row>
    <row r="25" spans="1:2">
      <c r="A25" s="1155" t="s">
        <v>1557</v>
      </c>
      <c r="B25" s="1155" t="s">
        <v>881</v>
      </c>
    </row>
    <row r="26" spans="1:2">
      <c r="A26" s="1155" t="s">
        <v>1152</v>
      </c>
      <c r="B26" s="1155" t="s">
        <v>882</v>
      </c>
    </row>
    <row r="27" spans="1:2">
      <c r="A27" s="1155" t="s">
        <v>1153</v>
      </c>
      <c r="B27" s="1155" t="s">
        <v>884</v>
      </c>
    </row>
    <row r="28" spans="1:2">
      <c r="A28" s="1155" t="s">
        <v>1154</v>
      </c>
      <c r="B28" s="1155" t="s">
        <v>883</v>
      </c>
    </row>
    <row r="29" spans="1:2">
      <c r="A29" s="1155" t="s">
        <v>1155</v>
      </c>
      <c r="B29" s="1155" t="s">
        <v>880</v>
      </c>
    </row>
    <row r="30" spans="1:2">
      <c r="A30" s="1155" t="s">
        <v>1156</v>
      </c>
      <c r="B30" s="1155" t="s">
        <v>885</v>
      </c>
    </row>
    <row r="31" spans="1:2">
      <c r="A31" s="1155" t="s">
        <v>1157</v>
      </c>
      <c r="B31" s="1155" t="s">
        <v>886</v>
      </c>
    </row>
    <row r="32" spans="1:2">
      <c r="A32" s="1155"/>
      <c r="B32" s="1155"/>
    </row>
    <row r="33" spans="1:2" ht="15">
      <c r="A33" s="31" t="s">
        <v>1158</v>
      </c>
      <c r="B33" s="1155"/>
    </row>
    <row r="34" spans="1:2">
      <c r="A34" s="1155" t="s">
        <v>1558</v>
      </c>
      <c r="B34" s="1155" t="s">
        <v>902</v>
      </c>
    </row>
    <row r="35" spans="1:2">
      <c r="A35" s="1155" t="s">
        <v>1559</v>
      </c>
      <c r="B35" s="1155" t="s">
        <v>903</v>
      </c>
    </row>
    <row r="36" spans="1:2">
      <c r="A36" s="1155" t="s">
        <v>1560</v>
      </c>
      <c r="B36" s="1155" t="s">
        <v>904</v>
      </c>
    </row>
    <row r="37" spans="1:2">
      <c r="A37" s="1155" t="s">
        <v>1561</v>
      </c>
      <c r="B37" s="1155" t="s">
        <v>905</v>
      </c>
    </row>
    <row r="38" spans="1:2">
      <c r="A38" s="1155" t="s">
        <v>1562</v>
      </c>
      <c r="B38" s="1155" t="s">
        <v>906</v>
      </c>
    </row>
    <row r="39" spans="1:2">
      <c r="A39" s="1155" t="s">
        <v>1563</v>
      </c>
      <c r="B39" s="1155" t="s">
        <v>907</v>
      </c>
    </row>
    <row r="40" spans="1:2">
      <c r="A40" s="1155" t="s">
        <v>1564</v>
      </c>
      <c r="B40" s="1155" t="s">
        <v>908</v>
      </c>
    </row>
    <row r="41" spans="1:2">
      <c r="A41" s="1155" t="s">
        <v>1565</v>
      </c>
      <c r="B41" s="1155" t="s">
        <v>909</v>
      </c>
    </row>
    <row r="42" spans="1:2">
      <c r="A42" s="1155" t="s">
        <v>1566</v>
      </c>
      <c r="B42" s="1155" t="s">
        <v>910</v>
      </c>
    </row>
    <row r="43" spans="1:2">
      <c r="A43" s="1155" t="s">
        <v>1567</v>
      </c>
      <c r="B43" s="1155" t="s">
        <v>911</v>
      </c>
    </row>
    <row r="44" spans="1:2">
      <c r="A44" s="1155" t="s">
        <v>1568</v>
      </c>
      <c r="B44" s="1155" t="s">
        <v>912</v>
      </c>
    </row>
    <row r="45" spans="1:2">
      <c r="A45" s="1155" t="s">
        <v>1569</v>
      </c>
      <c r="B45" s="1155" t="s">
        <v>913</v>
      </c>
    </row>
    <row r="46" spans="1:2">
      <c r="A46" s="1155" t="s">
        <v>1570</v>
      </c>
      <c r="B46" s="1155" t="s">
        <v>914</v>
      </c>
    </row>
    <row r="47" spans="1:2">
      <c r="A47" s="1155" t="s">
        <v>1571</v>
      </c>
      <c r="B47" s="1155" t="s">
        <v>915</v>
      </c>
    </row>
    <row r="48" spans="1:2">
      <c r="A48" s="1155" t="s">
        <v>1572</v>
      </c>
      <c r="B48" s="1155" t="s">
        <v>916</v>
      </c>
    </row>
    <row r="49" spans="1:2">
      <c r="A49" s="1155" t="s">
        <v>1573</v>
      </c>
      <c r="B49" s="1155" t="s">
        <v>917</v>
      </c>
    </row>
    <row r="50" spans="1:2">
      <c r="A50" s="1155" t="s">
        <v>1574</v>
      </c>
      <c r="B50" s="1155" t="s">
        <v>918</v>
      </c>
    </row>
    <row r="51" spans="1:2">
      <c r="A51" s="1155" t="s">
        <v>1575</v>
      </c>
      <c r="B51" s="1155" t="s">
        <v>919</v>
      </c>
    </row>
    <row r="52" spans="1:2">
      <c r="A52" s="1155" t="s">
        <v>1576</v>
      </c>
      <c r="B52" s="1155" t="s">
        <v>920</v>
      </c>
    </row>
    <row r="53" spans="1:2">
      <c r="A53" s="1155" t="s">
        <v>1577</v>
      </c>
      <c r="B53" s="1155" t="s">
        <v>921</v>
      </c>
    </row>
    <row r="54" spans="1:2">
      <c r="A54" s="1155" t="s">
        <v>1578</v>
      </c>
      <c r="B54" s="1155" t="s">
        <v>922</v>
      </c>
    </row>
    <row r="55" spans="1:2">
      <c r="A55" s="1155" t="s">
        <v>1579</v>
      </c>
      <c r="B55" s="1155" t="s">
        <v>923</v>
      </c>
    </row>
    <row r="56" spans="1:2">
      <c r="A56" s="1155" t="s">
        <v>1580</v>
      </c>
      <c r="B56" s="1155" t="s">
        <v>924</v>
      </c>
    </row>
    <row r="57" spans="1:2">
      <c r="A57" s="1155" t="s">
        <v>1581</v>
      </c>
      <c r="B57" s="1155" t="s">
        <v>925</v>
      </c>
    </row>
    <row r="58" spans="1:2">
      <c r="A58" s="1155" t="s">
        <v>1582</v>
      </c>
      <c r="B58" s="1155" t="s">
        <v>926</v>
      </c>
    </row>
    <row r="59" spans="1:2">
      <c r="A59" s="1155" t="s">
        <v>1583</v>
      </c>
      <c r="B59" s="1155" t="s">
        <v>927</v>
      </c>
    </row>
    <row r="60" spans="1:2">
      <c r="A60" s="1155"/>
      <c r="B60" s="1155"/>
    </row>
    <row r="61" spans="1:2" ht="15">
      <c r="A61" s="31" t="s">
        <v>1159</v>
      </c>
      <c r="B61" s="1155"/>
    </row>
    <row r="62" spans="1:2" ht="15">
      <c r="A62" s="31" t="s">
        <v>1160</v>
      </c>
      <c r="B62" s="1155"/>
    </row>
    <row r="63" spans="1:2">
      <c r="A63" s="1155" t="s">
        <v>1161</v>
      </c>
      <c r="B63" s="1155" t="s">
        <v>953</v>
      </c>
    </row>
    <row r="64" spans="1:2">
      <c r="A64" s="1155" t="s">
        <v>1162</v>
      </c>
      <c r="B64" s="1155" t="s">
        <v>954</v>
      </c>
    </row>
    <row r="65" spans="1:2">
      <c r="A65" s="1155"/>
      <c r="B65" s="1155"/>
    </row>
    <row r="66" spans="1:2" ht="15">
      <c r="A66" s="31" t="s">
        <v>1163</v>
      </c>
      <c r="B66" s="1155"/>
    </row>
    <row r="67" spans="1:2">
      <c r="A67" s="1155" t="s">
        <v>1164</v>
      </c>
      <c r="B67" s="1155" t="s">
        <v>948</v>
      </c>
    </row>
    <row r="68" spans="1:2">
      <c r="A68" s="1155" t="s">
        <v>1165</v>
      </c>
      <c r="B68" s="1155" t="s">
        <v>949</v>
      </c>
    </row>
    <row r="69" spans="1:2">
      <c r="A69" s="1155" t="s">
        <v>1166</v>
      </c>
      <c r="B69" s="1155" t="s">
        <v>950</v>
      </c>
    </row>
    <row r="70" spans="1:2">
      <c r="A70" s="1155"/>
      <c r="B70" s="1155"/>
    </row>
    <row r="71" spans="1:2" ht="15">
      <c r="A71" s="31" t="s">
        <v>1167</v>
      </c>
      <c r="B71" s="1155"/>
    </row>
    <row r="72" spans="1:2">
      <c r="A72" s="1155" t="s">
        <v>1168</v>
      </c>
      <c r="B72" s="1155" t="s">
        <v>1169</v>
      </c>
    </row>
    <row r="73" spans="1:2">
      <c r="A73" s="1155"/>
      <c r="B73" s="1155"/>
    </row>
    <row r="74" spans="1:2" ht="15">
      <c r="A74" s="31" t="s">
        <v>1170</v>
      </c>
      <c r="B74" s="1155"/>
    </row>
    <row r="75" spans="1:2">
      <c r="A75" s="1155" t="s">
        <v>1171</v>
      </c>
      <c r="B75" s="1155" t="s">
        <v>1172</v>
      </c>
    </row>
    <row r="76" spans="1:2">
      <c r="A76" s="1155" t="s">
        <v>1173</v>
      </c>
      <c r="B76" s="1155" t="s">
        <v>1174</v>
      </c>
    </row>
    <row r="77" spans="1:2">
      <c r="A77" s="1155"/>
      <c r="B77" s="1155"/>
    </row>
    <row r="78" spans="1:2" ht="15">
      <c r="A78" s="31" t="s">
        <v>1175</v>
      </c>
      <c r="B78" s="1155"/>
    </row>
    <row r="79" spans="1:2">
      <c r="A79" s="1155" t="s">
        <v>1176</v>
      </c>
      <c r="B79" s="1155" t="s">
        <v>1058</v>
      </c>
    </row>
    <row r="80" spans="1:2">
      <c r="A80" s="1155"/>
      <c r="B80" s="1155"/>
    </row>
    <row r="81" spans="1:2" ht="15">
      <c r="A81" s="31" t="s">
        <v>1177</v>
      </c>
      <c r="B81" s="1155"/>
    </row>
    <row r="82" spans="1:2">
      <c r="A82" s="1155" t="s">
        <v>1178</v>
      </c>
      <c r="B82" s="1155" t="s">
        <v>1179</v>
      </c>
    </row>
    <row r="83" spans="1:2">
      <c r="A83" s="1155" t="s">
        <v>1180</v>
      </c>
      <c r="B83" s="1155" t="s">
        <v>1181</v>
      </c>
    </row>
    <row r="84" spans="1:2">
      <c r="A84" s="1155" t="s">
        <v>1182</v>
      </c>
      <c r="B84" s="1155" t="s">
        <v>1183</v>
      </c>
    </row>
    <row r="85" spans="1:2">
      <c r="A85" s="1155" t="s">
        <v>1184</v>
      </c>
      <c r="B85" s="1155" t="s">
        <v>1185</v>
      </c>
    </row>
    <row r="86" spans="1:2">
      <c r="A86" s="1155" t="s">
        <v>1186</v>
      </c>
      <c r="B86" s="1155" t="s">
        <v>1187</v>
      </c>
    </row>
    <row r="87" spans="1:2">
      <c r="A87" s="1155" t="s">
        <v>1188</v>
      </c>
      <c r="B87" s="1155" t="s">
        <v>1189</v>
      </c>
    </row>
    <row r="88" spans="1:2">
      <c r="A88" s="1155"/>
      <c r="B88" s="1155"/>
    </row>
    <row r="89" spans="1:2">
      <c r="A89" s="1155"/>
      <c r="B89" s="1155"/>
    </row>
    <row r="90" spans="1:2">
      <c r="A90" s="1156" t="s">
        <v>1190</v>
      </c>
      <c r="B90" s="1157"/>
    </row>
    <row r="91" spans="1:2">
      <c r="A91" s="1156" t="s">
        <v>1584</v>
      </c>
      <c r="B91" s="1157"/>
    </row>
    <row r="92" spans="1:2">
      <c r="A92" s="1156" t="s">
        <v>1585</v>
      </c>
      <c r="B92" s="1157"/>
    </row>
    <row r="93" spans="1:2">
      <c r="A93" s="1156" t="s">
        <v>1586</v>
      </c>
      <c r="B93" s="1157"/>
    </row>
    <row r="94" spans="1:2">
      <c r="A94" s="1157"/>
      <c r="B94" s="1157"/>
    </row>
    <row r="95" spans="1:2">
      <c r="A95" s="1155"/>
      <c r="B95" s="1155"/>
    </row>
    <row r="96" spans="1:2" ht="3" customHeight="1"/>
    <row r="97" ht="3" customHeight="1"/>
    <row r="98" ht="3" customHeight="1"/>
    <row r="99" ht="3" customHeight="1"/>
    <row r="100" ht="3" customHeight="1"/>
    <row r="101" ht="3" customHeight="1"/>
    <row r="102" ht="3" customHeight="1"/>
    <row r="103" ht="3" customHeight="1"/>
    <row r="104" ht="3" customHeight="1"/>
    <row r="105" ht="3" customHeight="1"/>
    <row r="106" ht="3" customHeight="1"/>
    <row r="107"/>
    <row r="108"/>
    <row r="109"/>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68</vt:i4>
      </vt:variant>
      <vt:variant>
        <vt:lpstr>Named Ranges</vt:lpstr>
      </vt:variant>
      <vt:variant>
        <vt:i4>38</vt:i4>
      </vt:variant>
    </vt:vector>
  </HeadingPairs>
  <TitlesOfParts>
    <vt:vector size="106"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40-1</vt:lpstr>
      <vt:lpstr>40-2</vt:lpstr>
      <vt:lpstr>41</vt:lpstr>
      <vt:lpstr>42</vt:lpstr>
      <vt:lpstr>43</vt:lpstr>
      <vt:lpstr>44</vt:lpstr>
      <vt:lpstr>45</vt:lpstr>
      <vt:lpstr>46</vt:lpstr>
      <vt:lpstr>47</vt:lpstr>
      <vt:lpstr>48</vt:lpstr>
      <vt:lpstr>49-1</vt:lpstr>
      <vt:lpstr>49-2</vt:lpstr>
      <vt:lpstr>50-1</vt:lpstr>
      <vt:lpstr>50-2</vt:lpstr>
      <vt:lpstr>51-1</vt:lpstr>
      <vt:lpstr>51-2</vt:lpstr>
      <vt:lpstr>52</vt:lpstr>
      <vt:lpstr>53</vt:lpstr>
      <vt:lpstr>54</vt:lpstr>
      <vt:lpstr>55</vt:lpstr>
      <vt:lpstr>56</vt:lpstr>
      <vt:lpstr>57</vt:lpstr>
      <vt:lpstr>58</vt:lpstr>
      <vt:lpstr>59</vt:lpstr>
      <vt:lpstr>60</vt:lpstr>
      <vt:lpstr>61</vt:lpstr>
      <vt:lpstr>62</vt:lpstr>
      <vt:lpstr>Abreviaturas</vt:lpstr>
      <vt:lpstr>'10'!Print_Area</vt:lpstr>
      <vt:lpstr>'11'!Print_Area</vt:lpstr>
      <vt:lpstr>'12'!Print_Area</vt:lpstr>
      <vt:lpstr>'13'!Print_Area</vt:lpstr>
      <vt:lpstr>'14'!Print_Area</vt:lpstr>
      <vt:lpstr>'15'!Print_Area</vt:lpstr>
      <vt:lpstr>'16'!Print_Area</vt:lpstr>
      <vt:lpstr>'19'!Print_Area</vt:lpstr>
      <vt:lpstr>'20'!Print_Area</vt:lpstr>
      <vt:lpstr>'21'!Print_Area</vt:lpstr>
      <vt:lpstr>'26'!Print_Area</vt:lpstr>
      <vt:lpstr>'38'!Print_Area</vt:lpstr>
      <vt:lpstr>'39'!Print_Area</vt:lpstr>
      <vt:lpstr>'40-1'!Print_Area</vt:lpstr>
      <vt:lpstr>'40-2'!Print_Area</vt:lpstr>
      <vt:lpstr>'41'!Print_Area</vt:lpstr>
      <vt:lpstr>'42'!Print_Area</vt:lpstr>
      <vt:lpstr>'44'!Print_Area</vt:lpstr>
      <vt:lpstr>'47'!Print_Area</vt:lpstr>
      <vt:lpstr>'48'!Print_Area</vt:lpstr>
      <vt:lpstr>'49-1'!Print_Area</vt:lpstr>
      <vt:lpstr>'49-2'!Print_Area</vt:lpstr>
      <vt:lpstr>'5'!Print_Area</vt:lpstr>
      <vt:lpstr>'50-1'!Print_Area</vt:lpstr>
      <vt:lpstr>'50-2'!Print_Area</vt:lpstr>
      <vt:lpstr>'51-1'!Print_Area</vt:lpstr>
      <vt:lpstr>'51-2'!Print_Area</vt:lpstr>
      <vt:lpstr>'53'!Print_Area</vt:lpstr>
      <vt:lpstr>'54'!Print_Area</vt:lpstr>
      <vt:lpstr>'55'!Print_Area</vt:lpstr>
      <vt:lpstr>'59'!Print_Area</vt:lpstr>
      <vt:lpstr>'6'!Print_Area</vt:lpstr>
      <vt:lpstr>'60'!Print_Area</vt:lpstr>
      <vt:lpstr>'61'!Print_Area</vt:lpstr>
      <vt:lpstr>'62'!Print_Area</vt:lpstr>
      <vt:lpstr>'7'!Print_Area</vt:lpstr>
      <vt:lpstr>'8'!Print_Area</vt:lpstr>
      <vt:lpstr>'9'!Print_Area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RAM</cp:lastModifiedBy>
  <cp:lastPrinted>2014-10-29T22:20:21Z</cp:lastPrinted>
  <dcterms:created xsi:type="dcterms:W3CDTF">2014-06-27T16:47:15Z</dcterms:created>
  <dcterms:modified xsi:type="dcterms:W3CDTF">2014-12-23T21:17:36Z</dcterms:modified>
</cp:coreProperties>
</file>